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8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09-08-2024 Reports/"/>
    </mc:Choice>
  </mc:AlternateContent>
  <xr:revisionPtr revIDLastSave="0" documentId="8_{CDC70C6E-6405-4C06-8A54-6D3511B66382}" xr6:coauthVersionLast="47" xr6:coauthVersionMax="47" xr10:uidLastSave="{00000000-0000-0000-0000-000000000000}"/>
  <bookViews>
    <workbookView xWindow="-110" yWindow="-110" windowWidth="19420" windowHeight="1150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 with C" sheetId="45" r:id="rId15"/>
    <sheet name="TOTAL U.S. MULO+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CONVENIENCE'!$B$2:$Q$56,'TOTAL U.S. CONVENIENCE'!$B$242:$Q$296</definedName>
    <definedName name="_xlnm.Print_Area" localSheetId="17">'TOTAL U.S. DRUG'!$B$2:$Q$56,'TOTAL U.S. DRUG'!$B$242:$Q$296</definedName>
    <definedName name="_xlnm.Print_Area" localSheetId="16">'TOTAL U.S. FOOD'!$B$2:$Q$56,'TOTAL U.S. FOOD'!$B$242:$Q$296</definedName>
    <definedName name="_xlnm.Print_Area" localSheetId="15">'TOTAL U.S. MULO+'!$B$2:$Q$56,'TOTAL U.S. MULO+'!$B$242:$Q$296</definedName>
    <definedName name="_xlnm.Print_Area" localSheetId="14">'TOTAL U.S. MULO+ with C'!$B$2:$Q$55,'TOTAL U.S. MULO+ with C'!$B$242:$Q$294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101" i="31" l="1"/>
  <c r="U31" i="3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7" i="45" l="1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D11" i="45" l="1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6" i="46" l="1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D311" i="49"/>
  <c r="D310" i="49"/>
  <c r="D309" i="49"/>
  <c r="D308" i="49"/>
  <c r="D30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D191" i="49"/>
  <c r="D190" i="49"/>
  <c r="D189" i="49"/>
  <c r="D188" i="49"/>
  <c r="D18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71" i="49"/>
  <c r="D70" i="49"/>
  <c r="D69" i="49"/>
  <c r="D68" i="49"/>
  <c r="D66" i="49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D311" i="48"/>
  <c r="D310" i="48"/>
  <c r="D309" i="48"/>
  <c r="D308" i="48"/>
  <c r="D30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D191" i="48"/>
  <c r="D190" i="48"/>
  <c r="D189" i="48"/>
  <c r="D188" i="48"/>
  <c r="D18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71" i="48"/>
  <c r="D70" i="48"/>
  <c r="D69" i="48"/>
  <c r="D68" i="48"/>
  <c r="D66" i="48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D311" i="47"/>
  <c r="D310" i="47"/>
  <c r="D309" i="47"/>
  <c r="D308" i="47"/>
  <c r="D30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D191" i="47"/>
  <c r="D190" i="47"/>
  <c r="D189" i="47"/>
  <c r="D188" i="47"/>
  <c r="D18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71" i="47"/>
  <c r="D70" i="47"/>
  <c r="D69" i="47"/>
  <c r="D68" i="47"/>
  <c r="D66" i="47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D311" i="46"/>
  <c r="D310" i="46"/>
  <c r="D309" i="46"/>
  <c r="D308" i="46"/>
  <c r="D306" i="46"/>
  <c r="D191" i="46"/>
  <c r="D190" i="46"/>
  <c r="D189" i="46"/>
  <c r="D188" i="46"/>
  <c r="D18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70" i="46"/>
  <c r="D69" i="46"/>
  <c r="D68" i="46"/>
  <c r="D66" i="46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D311" i="45"/>
  <c r="D310" i="45"/>
  <c r="D309" i="45"/>
  <c r="D308" i="45"/>
  <c r="D30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D191" i="45"/>
  <c r="D190" i="45"/>
  <c r="D189" i="45"/>
  <c r="D188" i="45"/>
  <c r="D186" i="45"/>
  <c r="I66" i="45" l="1"/>
  <c r="J66" i="45"/>
  <c r="K66" i="45"/>
  <c r="L66" i="45"/>
  <c r="M66" i="45"/>
  <c r="N66" i="45"/>
  <c r="O66" i="45"/>
  <c r="P66" i="45"/>
  <c r="Q66" i="45"/>
  <c r="I68" i="45"/>
  <c r="J68" i="45"/>
  <c r="K68" i="45"/>
  <c r="L68" i="45"/>
  <c r="M68" i="45"/>
  <c r="N68" i="45"/>
  <c r="O68" i="45"/>
  <c r="P68" i="45"/>
  <c r="Q68" i="45"/>
  <c r="I69" i="45"/>
  <c r="J69" i="45"/>
  <c r="K69" i="45"/>
  <c r="L69" i="45"/>
  <c r="M69" i="45"/>
  <c r="N69" i="45"/>
  <c r="O69" i="45"/>
  <c r="P69" i="45"/>
  <c r="Q69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F66" i="45"/>
  <c r="E66" i="45"/>
  <c r="G66" i="45" l="1"/>
  <c r="H66" i="45"/>
  <c r="E68" i="45"/>
  <c r="F68" i="45"/>
  <c r="G68" i="45"/>
  <c r="H68" i="45"/>
  <c r="E69" i="45"/>
  <c r="F69" i="45"/>
  <c r="G69" i="45"/>
  <c r="H69" i="45"/>
  <c r="E70" i="45"/>
  <c r="F70" i="45"/>
  <c r="G70" i="45"/>
  <c r="H70" i="45"/>
  <c r="E71" i="45"/>
  <c r="F71" i="45"/>
  <c r="G71" i="45"/>
  <c r="H71" i="45"/>
  <c r="D71" i="45"/>
  <c r="D70" i="45"/>
  <c r="D69" i="45"/>
  <c r="D68" i="45"/>
  <c r="D66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3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12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D193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192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D73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72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D313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12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D193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192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D73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72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D313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12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D193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192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D73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72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D313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12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D193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192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D73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72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2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D73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2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D193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12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D313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14" i="46" l="1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5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6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3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303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183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63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1" i="49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303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183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63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1" i="48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303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183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63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1" i="47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303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183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63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1" i="46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303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63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1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D287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D167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D47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D287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D167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D47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D287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D167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D47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D287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D167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D47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D287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D167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D47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3" i="49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3" i="48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3" i="47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3" i="46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D278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D158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D38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6" i="49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D278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D158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D38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6" i="48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D278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D158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D38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6" i="47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D278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D158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D38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6" i="46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D278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D158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D38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6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D259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D139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D19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7" i="49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D259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D139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7" i="48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D259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D139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D19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7" i="47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D259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D139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D19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7" i="46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D259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D139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D19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7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5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8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D9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5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3" i="49"/>
  <c r="D128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D129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5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3" i="49"/>
  <c r="D248" i="49"/>
  <c r="E248" i="49"/>
  <c r="F248" i="49"/>
  <c r="G248" i="49"/>
  <c r="H248" i="49"/>
  <c r="I248" i="49"/>
  <c r="J248" i="49"/>
  <c r="K248" i="49"/>
  <c r="L248" i="49"/>
  <c r="M248" i="49"/>
  <c r="N248" i="49"/>
  <c r="O248" i="49"/>
  <c r="P248" i="49"/>
  <c r="Q248" i="49"/>
  <c r="D249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E247" i="49"/>
  <c r="F247" i="49"/>
  <c r="G247" i="49"/>
  <c r="H247" i="49"/>
  <c r="I247" i="49"/>
  <c r="J247" i="49"/>
  <c r="K247" i="49"/>
  <c r="L247" i="49"/>
  <c r="M247" i="49"/>
  <c r="N247" i="49"/>
  <c r="O247" i="49"/>
  <c r="P247" i="49"/>
  <c r="Q247" i="49"/>
  <c r="D247" i="49"/>
  <c r="D127" i="49"/>
  <c r="D13" i="49"/>
  <c r="D7" i="49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5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255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3" i="48"/>
  <c r="D248" i="48"/>
  <c r="E248" i="48"/>
  <c r="F248" i="48"/>
  <c r="G248" i="48"/>
  <c r="H248" i="48"/>
  <c r="I248" i="48"/>
  <c r="J248" i="48"/>
  <c r="K248" i="48"/>
  <c r="L248" i="48"/>
  <c r="M248" i="48"/>
  <c r="N248" i="48"/>
  <c r="O248" i="48"/>
  <c r="P248" i="48"/>
  <c r="Q248" i="48"/>
  <c r="D249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E247" i="48"/>
  <c r="F247" i="48"/>
  <c r="G247" i="48"/>
  <c r="H247" i="48"/>
  <c r="I247" i="48"/>
  <c r="J247" i="48"/>
  <c r="K247" i="48"/>
  <c r="L247" i="48"/>
  <c r="M247" i="48"/>
  <c r="N247" i="48"/>
  <c r="O247" i="48"/>
  <c r="P247" i="48"/>
  <c r="Q247" i="48"/>
  <c r="D247" i="48"/>
  <c r="D128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D129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D12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D7" i="48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5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135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5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3" i="47"/>
  <c r="D8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D9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D128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D129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D248" i="47"/>
  <c r="E248" i="47"/>
  <c r="F248" i="47"/>
  <c r="G248" i="47"/>
  <c r="H248" i="47"/>
  <c r="I248" i="47"/>
  <c r="J248" i="47"/>
  <c r="K248" i="47"/>
  <c r="L248" i="47"/>
  <c r="M248" i="47"/>
  <c r="N248" i="47"/>
  <c r="O248" i="47"/>
  <c r="P248" i="47"/>
  <c r="Q248" i="47"/>
  <c r="D249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E247" i="47"/>
  <c r="F247" i="47"/>
  <c r="G247" i="47"/>
  <c r="H247" i="47"/>
  <c r="I247" i="47"/>
  <c r="J247" i="47"/>
  <c r="K247" i="47"/>
  <c r="L247" i="47"/>
  <c r="M247" i="47"/>
  <c r="N247" i="47"/>
  <c r="O247" i="47"/>
  <c r="P247" i="47"/>
  <c r="Q247" i="47"/>
  <c r="D247" i="47"/>
  <c r="D127" i="47"/>
  <c r="D7" i="47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255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5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3" i="46"/>
  <c r="D8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D9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D128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D129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D248" i="46"/>
  <c r="E248" i="46"/>
  <c r="F248" i="46"/>
  <c r="G248" i="46"/>
  <c r="H248" i="46"/>
  <c r="I248" i="46"/>
  <c r="J248" i="46"/>
  <c r="K248" i="46"/>
  <c r="L248" i="46"/>
  <c r="M248" i="46"/>
  <c r="N248" i="46"/>
  <c r="O248" i="46"/>
  <c r="P248" i="46"/>
  <c r="Q248" i="46"/>
  <c r="D249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E247" i="46"/>
  <c r="F247" i="46"/>
  <c r="G247" i="46"/>
  <c r="H247" i="46"/>
  <c r="I247" i="46"/>
  <c r="J247" i="46"/>
  <c r="K247" i="46"/>
  <c r="L247" i="46"/>
  <c r="M247" i="46"/>
  <c r="N247" i="46"/>
  <c r="O247" i="46"/>
  <c r="P247" i="46"/>
  <c r="Q247" i="46"/>
  <c r="D247" i="46"/>
  <c r="D127" i="46"/>
  <c r="D7" i="46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5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135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D255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3" i="45"/>
  <c r="D133" i="45"/>
  <c r="D13" i="45"/>
  <c r="D8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D9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D128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D129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D248" i="45"/>
  <c r="E248" i="45"/>
  <c r="F248" i="45"/>
  <c r="G248" i="45"/>
  <c r="H248" i="45"/>
  <c r="I248" i="45"/>
  <c r="J248" i="45"/>
  <c r="K248" i="45"/>
  <c r="L248" i="45"/>
  <c r="M248" i="45"/>
  <c r="N248" i="45"/>
  <c r="O248" i="45"/>
  <c r="P248" i="45"/>
  <c r="Q248" i="45"/>
  <c r="D249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E247" i="45"/>
  <c r="F247" i="45"/>
  <c r="G247" i="45"/>
  <c r="H247" i="45"/>
  <c r="I247" i="45"/>
  <c r="J247" i="45"/>
  <c r="K247" i="45"/>
  <c r="L247" i="45"/>
  <c r="M247" i="45"/>
  <c r="N247" i="45"/>
  <c r="O247" i="45"/>
  <c r="P247" i="45"/>
  <c r="Q247" i="45"/>
  <c r="D247" i="45"/>
  <c r="D127" i="45"/>
  <c r="D7" i="45"/>
  <c r="B244" i="45" l="1"/>
  <c r="B124" i="45"/>
  <c r="B4" i="45"/>
  <c r="B244" i="46"/>
  <c r="B124" i="46"/>
  <c r="B4" i="46"/>
  <c r="B244" i="47"/>
  <c r="B124" i="47"/>
  <c r="B4" i="47"/>
  <c r="B4" i="48"/>
  <c r="B124" i="48"/>
  <c r="B244" i="48"/>
  <c r="B4" i="49"/>
  <c r="B124" i="49"/>
  <c r="B244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<sst xmlns="http://schemas.openxmlformats.org/spreadsheetml/2006/main" count="8616" uniqueCount="603">
  <si>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</si>
  <si>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</si>
  <si>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</si>
  <si>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</si>
  <si>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</si>
  <si>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</si>
  <si>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</si>
  <si>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</si>
  <si>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</si>
  <si>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</si>
  <si>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</si>
  <si>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</si>
  <si>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</si>
  <si>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FAT FREE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</si>
  <si>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</si>
  <si>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</si>
  <si>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</si>
  <si>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</si>
  <si>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</si>
  <si>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</si>
  <si>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</si>
  <si>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</si>
  <si>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</si>
  <si>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</si>
  <si>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</si>
  <si>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</si>
  <si>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</si>
  <si>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</si>
  <si>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</si>
  <si>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</si>
  <si>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</si>
  <si>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</si>
  <si>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</si>
  <si>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</si>
  <si>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</si>
  <si>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</si>
  <si>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</si>
  <si>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</si>
  <si>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</si>
  <si>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</si>
  <si>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</si>
  <si>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</si>
  <si>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</si>
  <si>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</si>
  <si>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</si>
  <si>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</si>
  <si>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</si>
  <si>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</si>
  <si>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</si>
  <si>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</si>
  <si>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</si>
  <si>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</si>
  <si>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</si>
  <si>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</si>
  <si>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</si>
  <si>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</si>
  <si>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</si>
  <si>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</si>
  <si>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</si>
  <si>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</si>
  <si>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</si>
  <si>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</si>
  <si>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</si>
  <si>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</si>
  <si>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</si>
  <si>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</si>
  <si>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</si>
  <si>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</si>
  <si>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</si>
  <si>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</si>
  <si>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</si>
  <si>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</si>
  <si>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</si>
  <si>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</si>
  <si>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</si>
  <si>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</si>
  <si>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</si>
  <si>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</si>
  <si>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</si>
  <si>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</si>
  <si>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</si>
  <si>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</si>
  <si>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</si>
  <si>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</si>
  <si>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</si>
  <si>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</si>
  <si>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</si>
  <si>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</si>
  <si>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</si>
  <si>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</si>
  <si>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</si>
  <si>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</si>
  <si>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</si>
  <si>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</si>
  <si>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</si>
  <si>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</si>
  <si>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</si>
  <si>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</si>
  <si>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</si>
  <si>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</si>
  <si>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</si>
  <si>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</si>
  <si>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</si>
  <si>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</si>
  <si>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</si>
  <si>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</si>
  <si>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</si>
  <si>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</si>
  <si>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</si>
  <si>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</si>
  <si>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</si>
  <si>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</si>
  <si>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</si>
  <si>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</si>
  <si>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</si>
  <si>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</si>
  <si>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</si>
  <si>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</si>
  <si>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</si>
  <si>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</si>
  <si>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</si>
  <si>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</si>
  <si>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</si>
  <si>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</si>
  <si>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</si>
  <si>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</si>
  <si>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</si>
  <si>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</si>
  <si>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</si>
  <si>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</si>
  <si>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</si>
  <si>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</si>
  <si>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</si>
  <si>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</si>
  <si>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</si>
  <si>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</si>
  <si>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</si>
  <si>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</si>
  <si>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</si>
  <si>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</si>
  <si>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</si>
  <si>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</si>
  <si>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</si>
  <si>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</si>
  <si>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</si>
  <si>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</si>
  <si>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</si>
  <si>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</si>
  <si>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</si>
  <si>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</si>
  <si>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</si>
  <si>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</si>
  <si>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</si>
  <si>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</si>
  <si>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</si>
  <si>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</si>
  <si>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</si>
  <si>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</si>
  <si>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</si>
  <si>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</si>
  <si>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</si>
  <si>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</si>
  <si>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</si>
  <si>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</si>
  <si>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</si>
  <si>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</si>
  <si>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</si>
  <si>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</si>
  <si>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</si>
  <si>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</si>
  <si>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</si>
  <si>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</si>
  <si>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</si>
  <si>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</si>
  <si>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</si>
  <si>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</si>
  <si>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</si>
  <si>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</si>
  <si>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</si>
  <si>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</si>
  <si>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</si>
  <si>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</si>
  <si>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</si>
  <si>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</si>
  <si>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</si>
  <si>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</si>
  <si>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</si>
  <si>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</si>
  <si>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</si>
  <si>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</si>
  <si>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</si>
  <si>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</si>
  <si>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</si>
  <si>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</si>
  <si>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</si>
  <si>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</si>
  <si>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</si>
  <si>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</si>
  <si>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</si>
  <si>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</si>
  <si>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</si>
  <si>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</si>
  <si>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</si>
  <si>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</si>
  <si>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</si>
  <si>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</si>
  <si>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</si>
  <si>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</si>
  <si>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</si>
  <si>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</si>
  <si>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</si>
  <si>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THE DAIRY ALLIANCE</t>
  </si>
  <si>
    <t>MONTHLY TOP LINE - CHEESE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</si>
  <si>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</si>
  <si>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</si>
  <si>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</si>
  <si>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</si>
  <si>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</si>
  <si>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</si>
  <si>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</si>
  <si>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</si>
  <si>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</si>
  <si>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</si>
  <si>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</si>
  <si>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</si>
  <si>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</si>
  <si>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</si>
  <si>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</si>
  <si>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</si>
  <si>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</si>
  <si>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</si>
  <si>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</si>
  <si>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</si>
  <si>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</si>
  <si>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</si>
  <si>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</si>
  <si>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</si>
  <si>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</si>
  <si>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</si>
  <si>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</si>
  <si>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</si>
  <si>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</si>
  <si>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</si>
  <si>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</si>
  <si>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</si>
  <si>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</si>
  <si>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</si>
  <si>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</si>
  <si>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</si>
  <si>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</si>
  <si>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</si>
  <si>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</si>
  <si>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</si>
  <si>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</si>
  <si>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</si>
  <si>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</si>
  <si>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</si>
  <si>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</si>
  <si>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</si>
  <si>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</si>
  <si>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</si>
  <si>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</si>
  <si>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</si>
  <si>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</si>
  <si>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</si>
  <si>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</si>
  <si>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</si>
  <si>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</si>
  <si>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</si>
  <si>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</si>
  <si>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</si>
  <si>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</si>
  <si>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</si>
  <si>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</si>
  <si>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</si>
  <si>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</si>
  <si>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</si>
  <si>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</si>
  <si>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</si>
  <si>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</si>
  <si>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</si>
  <si>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</si>
  <si>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</si>
  <si>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</si>
  <si>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</si>
  <si>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</si>
  <si>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</si>
  <si>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</si>
  <si>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</si>
  <si>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</si>
  <si>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</si>
  <si>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</si>
  <si>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</si>
  <si>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</si>
  <si>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</si>
  <si>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</si>
  <si>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</si>
  <si>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</si>
  <si>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</si>
  <si>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</si>
  <si>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</si>
  <si>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</si>
  <si>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</si>
  <si>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</si>
  <si>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</si>
  <si>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</si>
  <si>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</si>
  <si>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</si>
  <si>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</si>
  <si>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</si>
  <si>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</si>
  <si>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</si>
  <si>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</si>
  <si>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</si>
  <si>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</si>
  <si>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</si>
  <si>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</si>
  <si>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</si>
  <si>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</si>
  <si>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</si>
  <si>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</si>
  <si>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</si>
  <si>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</si>
  <si>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</si>
  <si>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</si>
  <si>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</si>
  <si>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</si>
  <si>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</si>
  <si>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</si>
  <si>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</si>
  <si>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</si>
  <si>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</si>
  <si>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</si>
  <si>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</si>
  <si>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</si>
  <si>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</si>
  <si>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</si>
  <si>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</si>
  <si>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</si>
  <si>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</si>
  <si>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</si>
  <si>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</si>
  <si>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</si>
  <si>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</si>
  <si>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</si>
  <si>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</si>
  <si>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</si>
  <si>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</si>
  <si>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</si>
  <si>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</si>
  <si>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</si>
  <si>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</si>
  <si>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</si>
  <si>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</si>
  <si>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</si>
  <si>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</si>
  <si>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</si>
  <si>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</si>
  <si>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</si>
  <si>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</si>
  <si>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</si>
  <si>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</si>
  <si>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</si>
  <si>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</si>
  <si>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</si>
  <si>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</si>
  <si>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</si>
  <si>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</si>
  <si>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</si>
  <si>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</si>
  <si>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</si>
  <si>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</si>
  <si>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</si>
  <si>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</si>
  <si>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</si>
  <si>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</si>
  <si>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</si>
  <si>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</si>
  <si>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</si>
  <si>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</si>
  <si>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</si>
  <si>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</si>
  <si>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</si>
  <si>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</si>
  <si>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</si>
  <si>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</si>
  <si>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</si>
  <si>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</si>
  <si>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</si>
  <si>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</si>
  <si>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</si>
  <si>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</si>
  <si>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</si>
  <si>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</si>
  <si>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</si>
  <si>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</si>
  <si>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</si>
  <si>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</si>
  <si>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</si>
  <si>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</si>
  <si>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</si>
  <si>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</si>
  <si>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</si>
  <si>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</si>
  <si>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</si>
  <si>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</si>
  <si>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</si>
  <si>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</si>
  <si>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</si>
  <si>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</si>
  <si>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</si>
  <si>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</si>
  <si>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</si>
  <si>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</si>
  <si>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</si>
  <si>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</si>
  <si>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</si>
  <si>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</si>
  <si>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</si>
  <si>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</si>
  <si>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</si>
  <si>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</si>
  <si>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</si>
  <si>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</si>
  <si>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</si>
  <si>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</si>
  <si>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</si>
  <si>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</si>
  <si>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</si>
  <si>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</si>
  <si>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</si>
  <si>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</si>
  <si>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</si>
  <si>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</si>
  <si>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</si>
  <si>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</si>
  <si>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</si>
  <si>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</si>
  <si>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</si>
  <si>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</si>
  <si>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</si>
  <si>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</si>
  <si>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</si>
  <si>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</si>
  <si>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</si>
  <si>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</si>
  <si>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</si>
  <si>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</si>
  <si>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</si>
  <si>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</si>
  <si>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</si>
  <si>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</si>
  <si>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</si>
  <si>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</si>
  <si>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</si>
  <si>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</si>
  <si>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</si>
  <si>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</si>
  <si>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</si>
  <si>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</si>
  <si>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</si>
  <si>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</si>
  <si>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</si>
  <si>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</si>
  <si>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</si>
  <si>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</si>
  <si>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</si>
  <si>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</si>
  <si>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</si>
  <si>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</si>
  <si>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</si>
  <si>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</si>
  <si>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</si>
  <si>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</si>
  <si>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</si>
  <si>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</si>
  <si>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</si>
  <si>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</si>
  <si>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</si>
  <si>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</si>
  <si>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</si>
  <si>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</si>
  <si>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</si>
  <si>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</si>
  <si>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</si>
  <si>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</si>
  <si>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</si>
  <si>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</si>
  <si>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</si>
  <si>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</si>
  <si>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</si>
  <si>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</si>
  <si>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</si>
  <si>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</si>
  <si>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</si>
  <si>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</si>
  <si>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</si>
  <si>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</si>
  <si>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</si>
  <si>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</si>
  <si>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</si>
  <si>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</si>
  <si>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</si>
  <si>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</si>
  <si>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</si>
  <si>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</si>
  <si>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</si>
  <si>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</si>
  <si>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</si>
  <si>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</si>
  <si>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</si>
  <si>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</si>
  <si>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</si>
  <si>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</si>
  <si>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</si>
  <si>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</si>
  <si>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</si>
  <si>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</si>
  <si>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</si>
  <si>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</si>
  <si>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</si>
  <si>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</si>
  <si>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</si>
  <si>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</si>
  <si>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</t>
  </si>
  <si>
    <t>TOTAL U.S. MULTI-OUTLET+ with CONVENIENCE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</si>
  <si>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</si>
  <si>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</si>
  <si>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</si>
  <si>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</si>
  <si>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</si>
  <si>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</si>
  <si>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</si>
  <si>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</si>
  <si>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</si>
  <si>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</si>
  <si>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</si>
  <si>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</si>
  <si>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</si>
  <si>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</si>
  <si>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Massachusetts - Multi Outlet+</t>
  </si>
  <si>
    <t>Alabama - Multi Outlet+</t>
  </si>
  <si>
    <t>New Hampshire - Multi Outlet+</t>
  </si>
  <si>
    <t>Georgia - Multi Outlet+</t>
  </si>
  <si>
    <t>Rhode Island - Multi Outlet+</t>
  </si>
  <si>
    <t>Kentucky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</si>
  <si>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</si>
  <si>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</si>
  <si>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</si>
  <si>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</si>
  <si>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</si>
  <si>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</si>
  <si>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 xml:space="preserve">  Arkansas - Multi Outlet+</t>
  </si>
  <si>
    <t xml:space="preserve">  Illinois - Multi Outlet+</t>
  </si>
  <si>
    <t xml:space="preserve">  Iowa - Multi Outlet+</t>
  </si>
  <si>
    <t xml:space="preserve">  Kansas - Multi Outlet+</t>
  </si>
  <si>
    <t xml:space="preserve">  Minnesota - Multi Outlet+</t>
  </si>
  <si>
    <t xml:space="preserve">  Missouri - Multi Outlet+</t>
  </si>
  <si>
    <t xml:space="preserve">  Nebraska - Multi Outlet+</t>
  </si>
  <si>
    <t xml:space="preserve">  South Dakota - Multi Outlet+</t>
  </si>
  <si>
    <t xml:space="preserve">  Tulsa, OK - Multi Outlet+</t>
  </si>
  <si>
    <t xml:space="preserve">  North Dakota* - Multi Outlet+</t>
  </si>
  <si>
    <t>Texas - Multi Outlet+</t>
  </si>
  <si>
    <t>Montana - Multi Outlet+</t>
  </si>
  <si>
    <t>ADA NORTHEAST - Multi Outlet+</t>
  </si>
  <si>
    <t>ADA MIDEAST - Multi Outlet+</t>
  </si>
  <si>
    <t xml:space="preserve">    DairyMax - Multi Outlet+</t>
  </si>
  <si>
    <t>DAIRY WEST - Multi Outlet+</t>
  </si>
  <si>
    <t>Dairy West - Multi Outlet+ (U)</t>
  </si>
  <si>
    <t>NEW ENGLAND DAIRY - Multi Outlet+</t>
  </si>
  <si>
    <t>NEW ENGLAND DAIRY ASSOCIATION - Multi Outlet+</t>
  </si>
  <si>
    <t>THE DAIRY ALLIANCE  - Multi Outlet+</t>
  </si>
  <si>
    <t xml:space="preserve">DAIRY MANAGEMENT WEST - Multi Outlet+ </t>
  </si>
  <si>
    <t>Dairy Management West - Multi Outlet+</t>
  </si>
  <si>
    <t xml:space="preserve">FLORIDA DAIRY FARMERS - Multi Outlet+ </t>
  </si>
  <si>
    <t>MIDWEST DAIRY ASSOCIATION - Multi Outlet+</t>
  </si>
  <si>
    <t>FLORIDA DAIRY FARMERS - Multi Outlet+</t>
  </si>
  <si>
    <t>CMAB - Multi Outlet+</t>
  </si>
  <si>
    <t>MAINE DAIRY PROMOTION BOARD - Multi Outlet+</t>
  </si>
  <si>
    <t>ADA INDIANA - Multi Outlet+</t>
  </si>
  <si>
    <t>OREGON DAIRY PRODUCERS - Multi Outlet+</t>
  </si>
  <si>
    <t>UNITED DAIRY INDUSTRY OF MICHIGAN - Multi Outlet+</t>
  </si>
  <si>
    <t>DAIRY FARMERS OF WASHINGTON - Multi Outlet+</t>
  </si>
  <si>
    <t>DAIRY FARMERS OF WISCONSIN - Multi Outlet+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</si>
  <si>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</si>
  <si>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</si>
  <si>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</si>
  <si>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</si>
  <si>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</si>
  <si>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</si>
  <si>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</si>
  <si>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</si>
  <si>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</si>
  <si>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</si>
  <si>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</si>
  <si>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</si>
  <si>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</si>
  <si>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</si>
  <si>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</si>
  <si>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</si>
  <si>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4 WEEKS ENDING 09-08-2024</t>
  </si>
  <si>
    <t>LATEST 52 WEEKS ENDING 09-08-2024</t>
  </si>
  <si>
    <t>YTD ENDING 09-08-2024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</si>
</sst>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20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6"/>
      <color theme="0"/>
      <name val="Calibri"/>
      <family val="2"/>
      <scheme val="minor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556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Border="1" applyAlignment="1" applyProtection="1">
      <alignment vertical="center"/>
      <protection hidden="1"/>
    </xf>
    <xf numFmtId="166" fontId="0" fillId="0" borderId="4" xfId="0" applyNumberFormat="1" applyBorder="1" applyAlignment="1">
      <alignment vertical="center"/>
    </xf>
    <xf numFmtId="164" fontId="0" fillId="0" borderId="17" xfId="0" applyNumberFormat="1" applyBorder="1" applyAlignment="1">
      <alignment horizontal="center" vertical="center"/>
    </xf>
    <xf numFmtId="3" fontId="0" fillId="0" borderId="9" xfId="0" applyNumberFormat="1" applyBorder="1" applyAlignment="1" applyProtection="1">
      <alignment vertical="center"/>
      <protection hidden="1"/>
    </xf>
    <xf numFmtId="166" fontId="0" fillId="0" borderId="9" xfId="0" applyNumberFormat="1" applyBorder="1" applyAlignment="1">
      <alignment vertical="center"/>
    </xf>
    <xf numFmtId="164" fontId="0" fillId="0" borderId="10" xfId="0" applyNumberFormat="1" applyBorder="1" applyAlignment="1">
      <alignment horizontal="center" vertical="center"/>
    </xf>
    <xf numFmtId="3" fontId="0" fillId="0" borderId="8" xfId="0" applyNumberFormat="1" applyBorder="1" applyAlignment="1" applyProtection="1">
      <alignment vertical="center"/>
      <protection hidden="1"/>
    </xf>
    <xf numFmtId="3" fontId="0" fillId="0" borderId="16" xfId="0" applyNumberFormat="1" applyBorder="1" applyAlignment="1" applyProtection="1">
      <alignment vertical="center"/>
      <protection hidden="1"/>
    </xf>
    <xf numFmtId="166" fontId="0" fillId="0" borderId="31" xfId="0" applyNumberFormat="1" applyBorder="1" applyAlignment="1">
      <alignment vertical="center"/>
    </xf>
    <xf numFmtId="166" fontId="0" fillId="0" borderId="32" xfId="0" applyNumberFormat="1" applyBorder="1" applyAlignment="1">
      <alignment vertical="center"/>
    </xf>
    <xf numFmtId="164" fontId="0" fillId="0" borderId="28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3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10" xfId="0" applyNumberFormat="1" applyBorder="1" applyAlignment="1">
      <alignment horizontal="center" vertical="center"/>
    </xf>
    <xf numFmtId="167" fontId="0" fillId="0" borderId="17" xfId="0" applyNumberFormat="1" applyBorder="1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3" fillId="2" borderId="12" xfId="2" applyFont="1" applyFill="1" applyBorder="1" applyAlignment="1">
      <alignment horizontal="center" vertical="center" wrapText="1"/>
    </xf>
    <xf numFmtId="0" fontId="3" fillId="2" borderId="33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 vertical="center"/>
    </xf>
    <xf numFmtId="0" fontId="3" fillId="0" borderId="44" xfId="2" applyFont="1" applyBorder="1" applyAlignment="1">
      <alignment horizontal="center" vertical="center"/>
    </xf>
    <xf numFmtId="0" fontId="3" fillId="0" borderId="41" xfId="2" applyFont="1" applyBorder="1" applyAlignment="1">
      <alignment horizontal="center" vertical="center"/>
    </xf>
    <xf numFmtId="0" fontId="3" fillId="0" borderId="40" xfId="2" applyFont="1" applyBorder="1" applyAlignment="1">
      <alignment horizontal="center" vertical="center"/>
    </xf>
    <xf numFmtId="0" fontId="3" fillId="2" borderId="29" xfId="2" applyFont="1" applyFill="1" applyBorder="1" applyAlignment="1">
      <alignment horizontal="center" vertical="center" wrapText="1"/>
    </xf>
    <xf numFmtId="167" fontId="0" fillId="0" borderId="8" xfId="0" applyNumberFormat="1" applyBorder="1" applyAlignment="1">
      <alignment horizontal="center" vertical="center"/>
    </xf>
    <xf numFmtId="167" fontId="0" fillId="0" borderId="16" xfId="0" applyNumberFormat="1" applyBorder="1" applyAlignment="1">
      <alignment horizontal="center" vertical="center"/>
    </xf>
    <xf numFmtId="0" fontId="3" fillId="0" borderId="0" xfId="2" applyFont="1"/>
    <xf numFmtId="0" fontId="6" fillId="2" borderId="42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43" xfId="2" applyFont="1" applyFill="1" applyBorder="1" applyAlignment="1">
      <alignment horizontal="center" vertical="center" wrapText="1"/>
    </xf>
    <xf numFmtId="0" fontId="3" fillId="0" borderId="45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3" xfId="0" applyFont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 wrapText="1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4" xfId="0" applyNumberForma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ill="1" applyBorder="1" applyAlignment="1" applyProtection="1">
      <alignment vertical="center"/>
      <protection hidden="1"/>
    </xf>
    <xf numFmtId="0" fontId="3" fillId="0" borderId="38" xfId="2" applyFont="1" applyBorder="1" applyAlignment="1">
      <alignment horizontal="center" vertical="center"/>
    </xf>
    <xf numFmtId="164" fontId="0" fillId="5" borderId="4" xfId="0" applyNumberFormat="1" applyFill="1" applyBorder="1" applyAlignment="1">
      <alignment horizontal="center" vertical="center"/>
    </xf>
    <xf numFmtId="166" fontId="0" fillId="5" borderId="4" xfId="0" applyNumberFormat="1" applyFill="1" applyBorder="1" applyAlignment="1">
      <alignment vertical="center"/>
    </xf>
    <xf numFmtId="164" fontId="0" fillId="5" borderId="17" xfId="0" applyNumberForma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ill="1" applyBorder="1" applyAlignment="1" applyProtection="1">
      <alignment vertical="center"/>
      <protection hidden="1"/>
    </xf>
    <xf numFmtId="3" fontId="0" fillId="5" borderId="26" xfId="0" applyNumberFormat="1" applyFill="1" applyBorder="1" applyAlignment="1" applyProtection="1">
      <alignment vertical="center"/>
      <protection hidden="1"/>
    </xf>
    <xf numFmtId="164" fontId="0" fillId="5" borderId="26" xfId="0" applyNumberFormat="1" applyFill="1" applyBorder="1" applyAlignment="1">
      <alignment horizontal="center" vertical="center"/>
    </xf>
    <xf numFmtId="166" fontId="0" fillId="5" borderId="26" xfId="0" applyNumberFormat="1" applyFill="1" applyBorder="1" applyAlignment="1">
      <alignment vertical="center"/>
    </xf>
    <xf numFmtId="164" fontId="0" fillId="5" borderId="27" xfId="0" applyNumberForma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5" borderId="0" xfId="0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3" fontId="0" fillId="0" borderId="0" xfId="0" applyNumberFormat="1"/>
    <xf numFmtId="3" fontId="0" fillId="0" borderId="53" xfId="0" applyNumberFormat="1" applyBorder="1" applyAlignment="1" applyProtection="1">
      <alignment vertical="center"/>
      <protection hidden="1"/>
    </xf>
    <xf numFmtId="3" fontId="0" fillId="0" borderId="26" xfId="0" applyNumberFormat="1" applyBorder="1" applyAlignment="1" applyProtection="1">
      <alignment vertical="center"/>
      <protection hidden="1"/>
    </xf>
    <xf numFmtId="164" fontId="0" fillId="0" borderId="27" xfId="0" applyNumberFormat="1" applyBorder="1" applyAlignment="1">
      <alignment horizontal="center" vertical="center"/>
    </xf>
    <xf numFmtId="166" fontId="0" fillId="0" borderId="34" xfId="0" applyNumberFormat="1" applyBorder="1" applyAlignment="1">
      <alignment vertical="center"/>
    </xf>
    <xf numFmtId="166" fontId="0" fillId="0" borderId="26" xfId="0" applyNumberFormat="1" applyBorder="1" applyAlignment="1">
      <alignment vertical="center"/>
    </xf>
    <xf numFmtId="164" fontId="0" fillId="0" borderId="54" xfId="0" applyNumberFormat="1" applyBorder="1" applyAlignment="1">
      <alignment horizontal="center" vertical="center"/>
    </xf>
    <xf numFmtId="167" fontId="0" fillId="0" borderId="53" xfId="0" applyNumberFormat="1" applyBorder="1" applyAlignment="1">
      <alignment horizontal="center" vertical="center"/>
    </xf>
    <xf numFmtId="167" fontId="0" fillId="0" borderId="27" xfId="0" applyNumberForma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5" borderId="0" xfId="0" applyFont="1" applyFill="1" applyAlignment="1">
      <alignment horizontal="center" vertical="center"/>
    </xf>
    <xf numFmtId="164" fontId="3" fillId="0" borderId="13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 applyProtection="1">
      <alignment vertical="center"/>
      <protection hidden="1"/>
    </xf>
    <xf numFmtId="166" fontId="3" fillId="0" borderId="12" xfId="0" applyNumberFormat="1" applyFont="1" applyBorder="1" applyAlignment="1">
      <alignment vertical="center"/>
    </xf>
    <xf numFmtId="2" fontId="3" fillId="0" borderId="13" xfId="0" applyNumberFormat="1" applyFont="1" applyBorder="1" applyAlignment="1">
      <alignment horizontal="center" vertical="center"/>
    </xf>
    <xf numFmtId="164" fontId="3" fillId="0" borderId="17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 applyProtection="1">
      <alignment vertical="center"/>
      <protection hidden="1"/>
    </xf>
    <xf numFmtId="166" fontId="3" fillId="0" borderId="4" xfId="0" applyNumberFormat="1" applyFont="1" applyBorder="1" applyAlignment="1">
      <alignment vertical="center"/>
    </xf>
    <xf numFmtId="2" fontId="3" fillId="0" borderId="17" xfId="0" applyNumberFormat="1" applyFont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 indent="2"/>
    </xf>
    <xf numFmtId="0" fontId="2" fillId="0" borderId="44" xfId="0" applyFont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39" xfId="0" applyFont="1" applyBorder="1" applyAlignment="1">
      <alignment horizontal="left" vertical="center"/>
    </xf>
    <xf numFmtId="3" fontId="3" fillId="0" borderId="11" xfId="0" applyNumberFormat="1" applyFont="1" applyBorder="1" applyAlignment="1" applyProtection="1">
      <alignment vertical="center"/>
      <protection hidden="1"/>
    </xf>
    <xf numFmtId="166" fontId="3" fillId="0" borderId="11" xfId="0" applyNumberFormat="1" applyFont="1" applyBorder="1" applyAlignment="1">
      <alignment vertical="center"/>
    </xf>
    <xf numFmtId="2" fontId="3" fillId="0" borderId="11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 applyProtection="1">
      <alignment vertical="center"/>
      <protection hidden="1"/>
    </xf>
    <xf numFmtId="166" fontId="3" fillId="0" borderId="16" xfId="0" applyNumberFormat="1" applyFont="1" applyBorder="1" applyAlignment="1">
      <alignment vertical="center"/>
    </xf>
    <xf numFmtId="2" fontId="3" fillId="0" borderId="16" xfId="0" applyNumberFormat="1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 applyProtection="1">
      <alignment vertical="center"/>
      <protection hidden="1"/>
    </xf>
    <xf numFmtId="3" fontId="3" fillId="0" borderId="8" xfId="0" applyNumberFormat="1" applyFont="1" applyBorder="1" applyAlignment="1" applyProtection="1">
      <alignment vertical="center"/>
      <protection hidden="1"/>
    </xf>
    <xf numFmtId="166" fontId="3" fillId="0" borderId="9" xfId="0" applyNumberFormat="1" applyFont="1" applyBorder="1" applyAlignment="1">
      <alignment vertical="center"/>
    </xf>
    <xf numFmtId="166" fontId="3" fillId="0" borderId="8" xfId="0" applyNumberFormat="1" applyFont="1" applyBorder="1" applyAlignment="1">
      <alignment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Border="1" applyAlignment="1">
      <alignment horizontal="right" vertical="center"/>
    </xf>
    <xf numFmtId="168" fontId="0" fillId="0" borderId="41" xfId="0" applyNumberFormat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Border="1" applyAlignment="1">
      <alignment horizontal="right" vertical="center"/>
    </xf>
    <xf numFmtId="168" fontId="0" fillId="0" borderId="44" xfId="0" applyNumberFormat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Border="1" applyAlignment="1">
      <alignment horizontal="right" vertical="center"/>
    </xf>
    <xf numFmtId="168" fontId="0" fillId="0" borderId="39" xfId="0" applyNumberFormat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Border="1" applyAlignment="1">
      <alignment horizontal="right" vertical="center"/>
    </xf>
    <xf numFmtId="168" fontId="0" fillId="0" borderId="52" xfId="0" applyNumberFormat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ill="1" applyBorder="1" applyAlignment="1">
      <alignment horizontal="right" vertical="center"/>
    </xf>
    <xf numFmtId="168" fontId="0" fillId="5" borderId="52" xfId="0" applyNumberFormat="1" applyFill="1" applyBorder="1" applyAlignment="1">
      <alignment horizontal="right" vertical="center"/>
    </xf>
    <xf numFmtId="2" fontId="0" fillId="5" borderId="30" xfId="0" applyNumberForma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ill="1" applyBorder="1" applyAlignment="1">
      <alignment horizontal="right" vertical="center"/>
    </xf>
    <xf numFmtId="168" fontId="0" fillId="5" borderId="44" xfId="0" applyNumberFormat="1" applyFill="1" applyBorder="1" applyAlignment="1">
      <alignment horizontal="right" vertical="center"/>
    </xf>
    <xf numFmtId="2" fontId="0" fillId="5" borderId="32" xfId="0" applyNumberForma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ill="1" applyBorder="1" applyAlignment="1">
      <alignment horizontal="right" vertical="center"/>
    </xf>
    <xf numFmtId="168" fontId="0" fillId="5" borderId="39" xfId="0" applyNumberFormat="1" applyFill="1" applyBorder="1" applyAlignment="1">
      <alignment horizontal="right" vertical="center"/>
    </xf>
    <xf numFmtId="2" fontId="0" fillId="5" borderId="35" xfId="0" applyNumberForma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ill="1" applyBorder="1" applyAlignment="1">
      <alignment horizontal="right" vertical="center"/>
    </xf>
    <xf numFmtId="168" fontId="0" fillId="5" borderId="41" xfId="0" applyNumberFormat="1" applyFill="1" applyBorder="1" applyAlignment="1">
      <alignment horizontal="right" vertical="center"/>
    </xf>
    <xf numFmtId="2" fontId="0" fillId="5" borderId="33" xfId="0" applyNumberForma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0" fontId="2" fillId="3" borderId="20" xfId="0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ill="1" applyBorder="1" applyAlignment="1">
      <alignment horizontal="right" vertical="center"/>
    </xf>
    <xf numFmtId="168" fontId="0" fillId="5" borderId="40" xfId="0" applyNumberFormat="1" applyFill="1" applyBorder="1" applyAlignment="1">
      <alignment horizontal="right" vertical="center"/>
    </xf>
    <xf numFmtId="2" fontId="0" fillId="5" borderId="31" xfId="0" applyNumberForma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Border="1" applyAlignment="1">
      <alignment horizontal="center" vertical="center"/>
    </xf>
    <xf numFmtId="4" fontId="3" fillId="0" borderId="9" xfId="0" applyNumberFormat="1" applyFont="1" applyBorder="1" applyAlignment="1">
      <alignment horizontal="center" vertical="center"/>
    </xf>
    <xf numFmtId="165" fontId="3" fillId="0" borderId="16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center" vertical="center"/>
    </xf>
    <xf numFmtId="165" fontId="3" fillId="0" borderId="11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165" fontId="3" fillId="5" borderId="0" xfId="0" applyNumberFormat="1" applyFont="1" applyFill="1" applyAlignment="1">
      <alignment horizontal="center" vertical="center"/>
    </xf>
    <xf numFmtId="2" fontId="0" fillId="0" borderId="0" xfId="0" applyNumberFormat="1"/>
    <xf numFmtId="165" fontId="0" fillId="0" borderId="0" xfId="0" applyNumberFormat="1"/>
    <xf numFmtId="164" fontId="0" fillId="0" borderId="0" xfId="0" applyNumberFormat="1"/>
    <xf numFmtId="166" fontId="0" fillId="0" borderId="0" xfId="0" applyNumberFormat="1"/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5" borderId="0" xfId="0" applyFill="1" applyAlignment="1">
      <alignment horizontal="left" vertical="center"/>
    </xf>
    <xf numFmtId="0" fontId="0" fillId="6" borderId="0" xfId="0" applyFill="1" applyAlignment="1">
      <alignment horizontal="left" vertical="center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3" fontId="14" fillId="0" borderId="0" xfId="0" applyNumberFormat="1" applyFont="1"/>
    <xf numFmtId="164" fontId="14" fillId="0" borderId="0" xfId="0" applyNumberFormat="1" applyFont="1"/>
    <xf numFmtId="166" fontId="14" fillId="0" borderId="0" xfId="0" applyNumberFormat="1" applyFont="1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Font="1" applyBorder="1" applyAlignment="1">
      <alignment horizontal="center" wrapText="1"/>
    </xf>
    <xf numFmtId="2" fontId="14" fillId="0" borderId="0" xfId="0" applyNumberFormat="1" applyFont="1"/>
    <xf numFmtId="165" fontId="14" fillId="0" borderId="0" xfId="0" applyNumberFormat="1" applyFont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15" fillId="0" borderId="67" xfId="0" applyFont="1" applyBorder="1"/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25" xfId="2" applyFont="1" applyFill="1" applyBorder="1" applyAlignment="1">
      <alignment horizontal="center" vertical="center" wrapText="1"/>
    </xf>
    <xf numFmtId="0" fontId="5" fillId="0" borderId="68" xfId="0" applyFont="1" applyBorder="1"/>
    <xf numFmtId="0" fontId="0" fillId="7" borderId="0" xfId="0" applyFill="1"/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5" fillId="0" borderId="67" xfId="0" applyFont="1" applyBorder="1"/>
    <xf numFmtId="0" fontId="15" fillId="0" borderId="70" xfId="0" applyFont="1" applyBorder="1"/>
    <xf numFmtId="0" fontId="15" fillId="0" borderId="75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Border="1"/>
    <xf numFmtId="0" fontId="5" fillId="0" borderId="20" xfId="0" applyFont="1" applyBorder="1"/>
    <xf numFmtId="0" fontId="5" fillId="0" borderId="21" xfId="0" applyFont="1" applyBorder="1"/>
    <xf numFmtId="3" fontId="0" fillId="5" borderId="16" xfId="0" applyNumberForma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ill="1" applyBorder="1" applyAlignment="1" applyProtection="1">
      <alignment vertical="center"/>
      <protection hidden="1"/>
    </xf>
    <xf numFmtId="0" fontId="5" fillId="0" borderId="0" xfId="0" applyFont="1"/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80" xfId="0" applyFont="1" applyBorder="1"/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Font="1" applyFill="1" applyBorder="1" applyAlignment="1">
      <alignment horizontal="center" vertical="center" wrapText="1"/>
    </xf>
    <xf numFmtId="0" fontId="6" fillId="2" borderId="82" xfId="2" applyFont="1" applyFill="1" applyBorder="1" applyAlignment="1">
      <alignment horizontal="center" vertical="center" wrapText="1"/>
    </xf>
    <xf numFmtId="3" fontId="0" fillId="5" borderId="65" xfId="0" applyNumberForma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0" fontId="19" fillId="13" borderId="87" xfId="0" applyFont="1" applyFill="1" applyBorder="1" applyAlignment="1">
      <alignment vertical="center"/>
    </xf>
    <xf numFmtId="3" fontId="19" fillId="13" borderId="87" xfId="0" applyNumberFormat="1" applyFont="1" applyFill="1" applyBorder="1" applyAlignment="1">
      <alignment vertical="center"/>
    </xf>
    <xf numFmtId="164" fontId="19" fillId="13" borderId="87" xfId="0" applyNumberFormat="1" applyFont="1" applyFill="1" applyBorder="1" applyAlignment="1">
      <alignment vertical="center"/>
    </xf>
    <xf numFmtId="166" fontId="19" fillId="13" borderId="87" xfId="0" applyNumberFormat="1" applyFont="1" applyFill="1" applyBorder="1" applyAlignment="1">
      <alignment vertical="center"/>
    </xf>
    <xf numFmtId="0" fontId="19" fillId="0" borderId="87" xfId="0" applyFont="1" applyBorder="1" applyAlignment="1">
      <alignment vertical="center"/>
    </xf>
    <xf numFmtId="3" fontId="19" fillId="0" borderId="87" xfId="0" applyNumberFormat="1" applyFont="1" applyBorder="1" applyAlignment="1">
      <alignment vertical="center"/>
    </xf>
    <xf numFmtId="164" fontId="19" fillId="0" borderId="87" xfId="0" applyNumberFormat="1" applyFont="1" applyBorder="1" applyAlignment="1">
      <alignment vertical="center"/>
    </xf>
    <xf numFmtId="166" fontId="19" fillId="0" borderId="87" xfId="0" applyNumberFormat="1" applyFont="1" applyBorder="1" applyAlignment="1">
      <alignment vertical="center"/>
    </xf>
    <xf numFmtId="171" fontId="19" fillId="13" borderId="87" xfId="0" applyNumberFormat="1" applyFont="1" applyFill="1" applyBorder="1" applyAlignment="1">
      <alignment vertical="center"/>
    </xf>
    <xf numFmtId="171" fontId="19" fillId="0" borderId="87" xfId="0" applyNumberFormat="1" applyFont="1" applyBorder="1" applyAlignment="1">
      <alignment vertical="center"/>
    </xf>
    <xf numFmtId="2" fontId="19" fillId="13" borderId="87" xfId="0" applyNumberFormat="1" applyFont="1" applyFill="1" applyBorder="1" applyAlignment="1">
      <alignment vertical="center"/>
    </xf>
    <xf numFmtId="165" fontId="19" fillId="13" borderId="87" xfId="0" applyNumberFormat="1" applyFont="1" applyFill="1" applyBorder="1" applyAlignment="1">
      <alignment vertical="center"/>
    </xf>
    <xf numFmtId="2" fontId="19" fillId="0" borderId="87" xfId="0" applyNumberFormat="1" applyFont="1" applyBorder="1" applyAlignment="1">
      <alignment vertical="center"/>
    </xf>
    <xf numFmtId="165" fontId="19" fillId="0" borderId="87" xfId="0" applyNumberFormat="1" applyFont="1" applyBorder="1" applyAlignment="1">
      <alignment vertical="center"/>
    </xf>
    <xf numFmtId="167" fontId="19" fillId="13" borderId="87" xfId="0" applyNumberFormat="1" applyFont="1" applyFill="1" applyBorder="1" applyAlignment="1">
      <alignment vertical="center"/>
    </xf>
    <xf numFmtId="167" fontId="19" fillId="0" borderId="87" xfId="0" applyNumberFormat="1" applyFont="1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64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/>
    <xf numFmtId="0" fontId="5" fillId="0" borderId="68" xfId="0" applyFont="1" applyBorder="1"/>
    <xf numFmtId="0" fontId="0" fillId="0" borderId="0" xfId="0" applyAlignment="1">
      <alignment horizontal="left" vertical="center"/>
    </xf>
    <xf numFmtId="0" fontId="0" fillId="0" borderId="71" xfId="0" applyBorder="1" applyAlignment="1">
      <alignment horizontal="center" vertical="center"/>
    </xf>
    <xf numFmtId="0" fontId="14" fillId="0" borderId="62" xfId="0" applyFont="1" applyBorder="1"/>
    <xf numFmtId="0" fontId="0" fillId="0" borderId="72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14" fillId="0" borderId="61" xfId="0" applyFont="1" applyBorder="1" applyAlignment="1">
      <alignment horizontal="center" wrapText="1"/>
    </xf>
    <xf numFmtId="0" fontId="0" fillId="5" borderId="0" xfId="0" applyFill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1" fillId="4" borderId="42" xfId="0" applyFont="1" applyFill="1" applyBorder="1" applyAlignment="1">
      <alignment horizontal="center" vertical="center" wrapText="1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2" borderId="36" xfId="2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22" xfId="2" applyFont="1" applyFill="1" applyBorder="1" applyAlignment="1">
      <alignment horizontal="center" vertical="center"/>
    </xf>
    <xf numFmtId="0" fontId="15" fillId="0" borderId="77" xfId="0" applyFont="1" applyBorder="1" applyAlignment="1">
      <alignment horizontal="center" vertical="center"/>
    </xf>
    <xf numFmtId="0" fontId="15" fillId="0" borderId="64" xfId="0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5" fillId="0" borderId="78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76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  <xf numFmtId="0" fontId="6" fillId="2" borderId="1" xfId="2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6" fillId="2" borderId="37" xfId="2" applyFont="1" applyFill="1" applyBorder="1" applyAlignment="1">
      <alignment horizontal="center" vertical="center" wrapText="1"/>
    </xf>
    <xf numFmtId="0" fontId="6" fillId="2" borderId="48" xfId="2" applyFont="1" applyFill="1" applyBorder="1" applyAlignment="1">
      <alignment horizontal="center" vertical="center"/>
    </xf>
    <xf numFmtId="0" fontId="6" fillId="2" borderId="49" xfId="2" applyFont="1" applyFill="1" applyBorder="1" applyAlignment="1">
      <alignment horizontal="center" vertical="center"/>
    </xf>
    <xf numFmtId="0" fontId="6" fillId="2" borderId="50" xfId="2" applyFont="1" applyFill="1" applyBorder="1" applyAlignment="1">
      <alignment horizontal="center" vertic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1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topLeftCell="A70" zoomScale="90" zoomScaleNormal="100" workbookViewId="0">
      <selection activeCell="D3" sqref="D3:Q884"/>
    </sheetView>
  </sheetViews>
  <sheetFormatPr defaultColWidth="27.54296875" defaultRowHeight="14.5"/>
  <cols>
    <col min="1" max="1" width="28.6328125" bestFit="1" customWidth="1"/>
    <col min="2" max="2" width="8.453125" bestFit="1" customWidth="1"/>
    <col min="3" max="3" width="22.6328125" bestFit="1" customWidth="1"/>
    <col min="4" max="4" width="12.54296875" bestFit="1" customWidth="1"/>
    <col min="5" max="5" width="12.08984375" bestFit="1" customWidth="1"/>
    <col min="6" max="6" width="13.6328125" bestFit="1" customWidth="1"/>
    <col min="7" max="7" width="7.36328125" bestFit="1" customWidth="1"/>
    <col min="8" max="8" width="12.08984375" bestFit="1" customWidth="1"/>
    <col min="9" max="9" width="7.36328125" bestFit="1" customWidth="1"/>
    <col min="10" max="10" width="12.08984375" bestFit="1" customWidth="1"/>
    <col min="11" max="11" width="13.6328125" bestFit="1" customWidth="1"/>
    <col min="12" max="12" width="14.6328125" bestFit="1" customWidth="1"/>
    <col min="13" max="13" width="12.08984375" bestFit="1" customWidth="1"/>
    <col min="14" max="14" width="13.6328125" bestFit="1" customWidth="1"/>
    <col min="15" max="15" width="12.54296875" bestFit="1" customWidth="1"/>
    <col min="16" max="16" width="12.08984375" bestFit="1" customWidth="1"/>
    <col min="17" max="17" width="13.6328125" bestFit="1" customWidth="1"/>
  </cols>
  <sheetData>
    <row r="1" spans="1:17">
      <c r="A1" s="480" t="s">
        <v>0</v>
      </c>
      <c r="B1" s="480" t="s">
        <v>1</v>
      </c>
      <c r="C1" s="480" t="s">
        <v>191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8" t="s">
        <v>79</v>
      </c>
      <c r="B3" s="479" t="s">
        <v>243</v>
      </c>
      <c r="C3" s="420" t="s">
        <v>152</v>
      </c>
      <c r="D3" s="463">
        <v>417496513.50933087</v>
      </c>
      <c r="E3" s="463">
        <v>7978004.4964829683</v>
      </c>
      <c r="F3" s="464">
        <v>1.9481425920684511E-2</v>
      </c>
      <c r="G3" s="472">
        <v>99.999999999999986</v>
      </c>
      <c r="H3" s="472">
        <v>2.8421709430404007E-14</v>
      </c>
      <c r="I3" s="473">
        <v>5.6306945791345253</v>
      </c>
      <c r="J3" s="473">
        <v>-6.9681418241849258E-3</v>
      </c>
      <c r="K3" s="464">
        <v>-1.2359983505717705E-3</v>
      </c>
      <c r="L3" s="465">
        <v>2350795355.4245534</v>
      </c>
      <c r="M3" s="465">
        <v>42068123.620227337</v>
      </c>
      <c r="N3" s="464">
        <v>1.8221348559808032E-2</v>
      </c>
      <c r="O3" s="463">
        <v>557906871.09323561</v>
      </c>
      <c r="P3" s="463">
        <v>3712039.5617113113</v>
      </c>
      <c r="Q3" s="464">
        <v>6.6980768323895113E-3</v>
      </c>
    </row>
    <row r="4" spans="1:17">
      <c r="A4" s="478"/>
      <c r="B4" s="479"/>
      <c r="C4" s="420" t="s">
        <v>194</v>
      </c>
      <c r="D4" s="463">
        <v>355158689.54441309</v>
      </c>
      <c r="E4" s="463">
        <v>8873403.1656594872</v>
      </c>
      <c r="F4" s="468">
        <v>2.5624545756628245E-2</v>
      </c>
      <c r="G4" s="474">
        <v>85.068659989294815</v>
      </c>
      <c r="H4" s="474">
        <v>0.50953048536086953</v>
      </c>
      <c r="I4" s="475">
        <v>5.7117459924773737</v>
      </c>
      <c r="J4" s="475">
        <v>2.7602895402090155E-4</v>
      </c>
      <c r="K4" s="468">
        <v>4.8328881318430651E-5</v>
      </c>
      <c r="L4" s="469">
        <v>2028576221.6988173</v>
      </c>
      <c r="M4" s="469">
        <v>50778209.736483574</v>
      </c>
      <c r="N4" s="468">
        <v>2.5674113043577387E-2</v>
      </c>
      <c r="O4" s="463">
        <v>489019429.72033995</v>
      </c>
      <c r="P4" s="463">
        <v>4840148.5687929988</v>
      </c>
      <c r="Q4" s="468">
        <v>9.9966040622007611E-3</v>
      </c>
    </row>
    <row r="5" spans="1:17">
      <c r="A5" s="478"/>
      <c r="B5" s="479"/>
      <c r="C5" s="420" t="s">
        <v>195</v>
      </c>
      <c r="D5" s="463">
        <v>57811027.634410203</v>
      </c>
      <c r="E5" s="463">
        <v>-738064.54748930037</v>
      </c>
      <c r="F5" s="464">
        <v>-1.2605909331545085E-2</v>
      </c>
      <c r="G5" s="472">
        <v>13.847068361953669</v>
      </c>
      <c r="H5" s="472">
        <v>-0.44998803313654712</v>
      </c>
      <c r="I5" s="473">
        <v>4.9604213715352126</v>
      </c>
      <c r="J5" s="473">
        <v>-2.9971631366502827E-2</v>
      </c>
      <c r="K5" s="464">
        <v>-6.0058659406334357E-3</v>
      </c>
      <c r="L5" s="465">
        <v>286767056.98814112</v>
      </c>
      <c r="M5" s="465">
        <v>-5415922.96265769</v>
      </c>
      <c r="N5" s="464">
        <v>-1.8536065870673531E-2</v>
      </c>
      <c r="O5" s="463">
        <v>60844600.010124154</v>
      </c>
      <c r="P5" s="463">
        <v>-417157.57721216977</v>
      </c>
      <c r="Q5" s="464">
        <v>-6.8094288123787382E-3</v>
      </c>
    </row>
    <row r="6" spans="1:17">
      <c r="A6" s="478"/>
      <c r="B6" s="479"/>
      <c r="C6" s="420" t="s">
        <v>293</v>
      </c>
      <c r="D6" s="463">
        <v>1561544.542209893</v>
      </c>
      <c r="E6" s="463">
        <v>-43795.119859527797</v>
      </c>
      <c r="F6" s="468">
        <v>-2.7280905651500643E-2</v>
      </c>
      <c r="G6" s="474">
        <v>0.37402576828345002</v>
      </c>
      <c r="H6" s="474">
        <v>-1.7980850889666666E-2</v>
      </c>
      <c r="I6" s="475">
        <v>10.275249800406288</v>
      </c>
      <c r="J6" s="475">
        <v>-0.41928516549411476</v>
      </c>
      <c r="K6" s="468">
        <v>-3.9205553755353402E-2</v>
      </c>
      <c r="L6" s="469">
        <v>16045260.24566773</v>
      </c>
      <c r="M6" s="469">
        <v>-1123100.9024804272</v>
      </c>
      <c r="N6" s="468">
        <v>-6.5416896393839491E-2</v>
      </c>
      <c r="O6" s="463">
        <v>3390142.5056387186</v>
      </c>
      <c r="P6" s="463">
        <v>-36810.966522972099</v>
      </c>
      <c r="Q6" s="468">
        <v>-1.074160090646112E-2</v>
      </c>
    </row>
    <row r="7" spans="1:17">
      <c r="A7" s="478"/>
      <c r="B7" s="479"/>
      <c r="C7" s="420" t="s">
        <v>193</v>
      </c>
      <c r="D7" s="463">
        <v>824204.16932206275</v>
      </c>
      <c r="E7" s="463">
        <v>-72148.084367532283</v>
      </c>
      <c r="F7" s="464">
        <v>-8.0490771424463911E-2</v>
      </c>
      <c r="G7" s="472">
        <v>0.19741582088772147</v>
      </c>
      <c r="H7" s="472">
        <v>-2.1463725204167922E-2</v>
      </c>
      <c r="I7" s="473">
        <v>2.7053048529245545</v>
      </c>
      <c r="J7" s="473">
        <v>-2.0850885773015193E-2</v>
      </c>
      <c r="K7" s="464">
        <v>-7.6484573045620553E-3</v>
      </c>
      <c r="L7" s="465">
        <v>2229723.5390676274</v>
      </c>
      <c r="M7" s="465">
        <v>-213872.30122276209</v>
      </c>
      <c r="N7" s="464">
        <v>-8.7523598500374819E-2</v>
      </c>
      <c r="O7" s="463">
        <v>1289437.728690505</v>
      </c>
      <c r="P7" s="463">
        <v>-125768.37805763446</v>
      </c>
      <c r="Q7" s="464">
        <v>-8.8869301409831417E-2</v>
      </c>
    </row>
    <row r="8" spans="1:17">
      <c r="A8" s="478"/>
      <c r="B8" s="479"/>
      <c r="C8" s="420" t="s">
        <v>292</v>
      </c>
      <c r="D8" s="463">
        <v>96821.95355052728</v>
      </c>
      <c r="E8" s="463">
        <v>-80531.33588386295</v>
      </c>
      <c r="F8" s="468">
        <v>-0.45407297570116156</v>
      </c>
      <c r="G8" s="474">
        <v>2.3191080743806818E-2</v>
      </c>
      <c r="H8" s="474">
        <v>-2.0116678376019922E-2</v>
      </c>
      <c r="I8" s="475">
        <v>30.151820609756726</v>
      </c>
      <c r="J8" s="475">
        <v>4.8586612032987873</v>
      </c>
      <c r="K8" s="468">
        <v>0.19209388298316962</v>
      </c>
      <c r="L8" s="469">
        <v>2919358.1745416969</v>
      </c>
      <c r="M8" s="469">
        <v>-1566466.8463820079</v>
      </c>
      <c r="N8" s="468">
        <v>-0.3492037337781505</v>
      </c>
      <c r="O8" s="463">
        <v>659932.24223715067</v>
      </c>
      <c r="P8" s="463">
        <v>-433070.75168301398</v>
      </c>
      <c r="Q8" s="468">
        <v>-0.39622101137139831</v>
      </c>
    </row>
    <row r="9" spans="1:17">
      <c r="A9" s="478"/>
      <c r="B9" s="479" t="s">
        <v>242</v>
      </c>
      <c r="C9" s="420" t="s">
        <v>152</v>
      </c>
      <c r="D9" s="463">
        <v>5451214396.5627937</v>
      </c>
      <c r="E9" s="463">
        <v>105811034.53831673</v>
      </c>
      <c r="F9" s="464">
        <v>1.9794770828714912E-2</v>
      </c>
      <c r="G9" s="472">
        <v>100</v>
      </c>
      <c r="H9" s="472">
        <v>-1.4210854715202004E-14</v>
      </c>
      <c r="I9" s="473">
        <v>5.6060359133525504</v>
      </c>
      <c r="J9" s="473">
        <v>-9.5419727060724213E-2</v>
      </c>
      <c r="K9" s="464">
        <v>-1.673602902114444E-2</v>
      </c>
      <c r="L9" s="465">
        <v>30559703678.515472</v>
      </c>
      <c r="M9" s="465">
        <v>83123529.816936493</v>
      </c>
      <c r="N9" s="464">
        <v>2.7274559485141636E-3</v>
      </c>
      <c r="O9" s="463">
        <v>7272094159.6042852</v>
      </c>
      <c r="P9" s="463">
        <v>91404680.436862946</v>
      </c>
      <c r="Q9" s="464">
        <v>1.2729234525743762E-2</v>
      </c>
    </row>
    <row r="10" spans="1:17">
      <c r="A10" s="478"/>
      <c r="B10" s="479"/>
      <c r="C10" s="420" t="s">
        <v>194</v>
      </c>
      <c r="D10" s="463">
        <v>4638525573.4743662</v>
      </c>
      <c r="E10" s="463">
        <v>109983594.18647671</v>
      </c>
      <c r="F10" s="468">
        <v>2.428675602202799E-2</v>
      </c>
      <c r="G10" s="474">
        <v>85.091600440429204</v>
      </c>
      <c r="H10" s="474">
        <v>0.37316718878427935</v>
      </c>
      <c r="I10" s="475">
        <v>5.6775273739863463</v>
      </c>
      <c r="J10" s="475">
        <v>-9.6185814650060486E-2</v>
      </c>
      <c r="K10" s="468">
        <v>-1.6659264412262387E-2</v>
      </c>
      <c r="L10" s="469">
        <v>26335355918.33643</v>
      </c>
      <c r="M10" s="469">
        <v>188853367.22832489</v>
      </c>
      <c r="N10" s="468">
        <v>7.222892119478564E-3</v>
      </c>
      <c r="O10" s="463">
        <v>6384239476.1048536</v>
      </c>
      <c r="P10" s="463">
        <v>100005906.46005249</v>
      </c>
      <c r="Q10" s="468">
        <v>1.5913779357775375E-2</v>
      </c>
    </row>
    <row r="11" spans="1:17">
      <c r="A11" s="478"/>
      <c r="B11" s="479"/>
      <c r="C11" s="420" t="s">
        <v>195</v>
      </c>
      <c r="D11" s="463">
        <v>753087199.76503861</v>
      </c>
      <c r="E11" s="463">
        <v>4277013.0001353025</v>
      </c>
      <c r="F11" s="464">
        <v>5.7117452135812289E-3</v>
      </c>
      <c r="G11" s="472">
        <v>13.815035421096075</v>
      </c>
      <c r="H11" s="472">
        <v>-0.1934525460552905</v>
      </c>
      <c r="I11" s="473">
        <v>4.963937032855342</v>
      </c>
      <c r="J11" s="473">
        <v>-3.1523859644861929E-2</v>
      </c>
      <c r="K11" s="464">
        <v>-6.3105007372171399E-3</v>
      </c>
      <c r="L11" s="465">
        <v>3738277439.8830037</v>
      </c>
      <c r="M11" s="465">
        <v>-2374564.0068445206</v>
      </c>
      <c r="N11" s="464">
        <v>-6.3479949601707053E-4</v>
      </c>
      <c r="O11" s="463">
        <v>780301888.26944625</v>
      </c>
      <c r="P11" s="463">
        <v>15553491.81496799</v>
      </c>
      <c r="Q11" s="464">
        <v>2.0338050902855096E-2</v>
      </c>
    </row>
    <row r="12" spans="1:17">
      <c r="A12" s="478"/>
      <c r="B12" s="479"/>
      <c r="C12" s="420" t="s">
        <v>293</v>
      </c>
      <c r="D12" s="463">
        <v>20596129.817500763</v>
      </c>
      <c r="E12" s="463">
        <v>-401169.30396660045</v>
      </c>
      <c r="F12" s="468">
        <v>-1.9105757442701297E-2</v>
      </c>
      <c r="G12" s="474">
        <v>0.37782644965289636</v>
      </c>
      <c r="H12" s="474">
        <v>-1.4983927776039352E-2</v>
      </c>
      <c r="I12" s="475">
        <v>10.869412628582007</v>
      </c>
      <c r="J12" s="475">
        <v>-8.4828928874369325E-2</v>
      </c>
      <c r="K12" s="468">
        <v>-7.743934477748269E-3</v>
      </c>
      <c r="L12" s="469">
        <v>223867833.53825721</v>
      </c>
      <c r="M12" s="469">
        <v>-6141653.0924628377</v>
      </c>
      <c r="N12" s="468">
        <v>-2.6701738186665554E-2</v>
      </c>
      <c r="O12" s="463">
        <v>44309403.297693819</v>
      </c>
      <c r="P12" s="463">
        <v>-497875.41047314554</v>
      </c>
      <c r="Q12" s="468">
        <v>-1.1111485116421464E-2</v>
      </c>
    </row>
    <row r="13" spans="1:17">
      <c r="A13" s="478"/>
      <c r="B13" s="479"/>
      <c r="C13" s="420" t="s">
        <v>193</v>
      </c>
      <c r="D13" s="463">
        <v>10698994.042264767</v>
      </c>
      <c r="E13" s="463">
        <v>-901965.68946102448</v>
      </c>
      <c r="F13" s="464">
        <v>-7.7749230263627983E-2</v>
      </c>
      <c r="G13" s="472">
        <v>0.19626808384221514</v>
      </c>
      <c r="H13" s="472">
        <v>-2.0758751104289902E-2</v>
      </c>
      <c r="I13" s="473">
        <v>2.7097558064547549</v>
      </c>
      <c r="J13" s="473">
        <v>-8.1755234733680293E-2</v>
      </c>
      <c r="K13" s="464">
        <v>-2.9287089869031821E-2</v>
      </c>
      <c r="L13" s="465">
        <v>28991661.22925178</v>
      </c>
      <c r="M13" s="465">
        <v>-3392545.9502431937</v>
      </c>
      <c r="N13" s="464">
        <v>-0.10475927143868093</v>
      </c>
      <c r="O13" s="463">
        <v>16809694.100458976</v>
      </c>
      <c r="P13" s="463">
        <v>-1761868.6960884035</v>
      </c>
      <c r="Q13" s="464">
        <v>-9.4869167198785812E-2</v>
      </c>
    </row>
    <row r="14" spans="1:17">
      <c r="A14" s="478"/>
      <c r="B14" s="479"/>
      <c r="C14" s="420" t="s">
        <v>292</v>
      </c>
      <c r="D14" s="463">
        <v>1840886.9620748213</v>
      </c>
      <c r="E14" s="463">
        <v>-1492942.0362075525</v>
      </c>
      <c r="F14" s="468">
        <v>-0.44781602085071942</v>
      </c>
      <c r="G14" s="474">
        <v>3.3770217572722389E-2</v>
      </c>
      <c r="H14" s="474">
        <v>-2.8597928898075393E-2</v>
      </c>
      <c r="I14" s="475">
        <v>25.726704298785197</v>
      </c>
      <c r="J14" s="475">
        <v>2.8809398675719713</v>
      </c>
      <c r="K14" s="468">
        <v>0.12610389449852955</v>
      </c>
      <c r="L14" s="469">
        <v>47359954.520787932</v>
      </c>
      <c r="M14" s="469">
        <v>-28803917.42791874</v>
      </c>
      <c r="N14" s="468">
        <v>-0.37818347060030022</v>
      </c>
      <c r="O14" s="463">
        <v>10983163.004539149</v>
      </c>
      <c r="P14" s="463">
        <v>-5523125.3679275624</v>
      </c>
      <c r="Q14" s="468">
        <v>-0.33460734741193565</v>
      </c>
    </row>
    <row r="15" spans="1:17">
      <c r="A15" s="478"/>
      <c r="B15" s="479" t="s">
        <v>240</v>
      </c>
      <c r="C15" s="420" t="s">
        <v>152</v>
      </c>
      <c r="D15" s="463">
        <v>3695798134.8461542</v>
      </c>
      <c r="E15" s="463">
        <v>90271690.471531391</v>
      </c>
      <c r="F15" s="464">
        <v>2.5037034636751634E-2</v>
      </c>
      <c r="G15" s="472">
        <v>99.999999999999972</v>
      </c>
      <c r="H15" s="472">
        <v>1.4210854715202004E-14</v>
      </c>
      <c r="I15" s="473">
        <v>5.6011565138018149</v>
      </c>
      <c r="J15" s="473">
        <v>-9.7495194625748738E-2</v>
      </c>
      <c r="K15" s="464">
        <v>-1.7108466987299127E-2</v>
      </c>
      <c r="L15" s="465">
        <v>20700743796.690136</v>
      </c>
      <c r="M15" s="465">
        <v>154104364.67393112</v>
      </c>
      <c r="N15" s="464">
        <v>7.5002223689097534E-3</v>
      </c>
      <c r="O15" s="463">
        <v>4927510968.4996033</v>
      </c>
      <c r="P15" s="463">
        <v>79816836.234190941</v>
      </c>
      <c r="Q15" s="464">
        <v>1.6464907656393565E-2</v>
      </c>
    </row>
    <row r="16" spans="1:17">
      <c r="A16" s="478"/>
      <c r="B16" s="479"/>
      <c r="C16" s="420" t="s">
        <v>194</v>
      </c>
      <c r="D16" s="463">
        <v>3135991555.2715621</v>
      </c>
      <c r="E16" s="463">
        <v>86913806.144766808</v>
      </c>
      <c r="F16" s="468">
        <v>2.8504949134097176E-2</v>
      </c>
      <c r="G16" s="474">
        <v>84.852890792481119</v>
      </c>
      <c r="H16" s="474">
        <v>0.28610710173896337</v>
      </c>
      <c r="I16" s="475">
        <v>5.6758753371605017</v>
      </c>
      <c r="J16" s="475">
        <v>-9.8449234734273361E-2</v>
      </c>
      <c r="K16" s="468">
        <v>-1.7049480594397627E-2</v>
      </c>
      <c r="L16" s="469">
        <v>17799497126.109463</v>
      </c>
      <c r="M16" s="469">
        <v>193132557.70899582</v>
      </c>
      <c r="N16" s="468">
        <v>1.0969473962593394E-2</v>
      </c>
      <c r="O16" s="463">
        <v>4311675231.4119787</v>
      </c>
      <c r="P16" s="463">
        <v>77130681.297483444</v>
      </c>
      <c r="Q16" s="468">
        <v>1.8214634510197315E-2</v>
      </c>
    </row>
    <row r="17" spans="1:17">
      <c r="A17" s="478"/>
      <c r="B17" s="479"/>
      <c r="C17" s="420" t="s">
        <v>195</v>
      </c>
      <c r="D17" s="463">
        <v>519342768.32951474</v>
      </c>
      <c r="E17" s="463">
        <v>7266692.3244402409</v>
      </c>
      <c r="F17" s="464">
        <v>1.4190649915010343E-2</v>
      </c>
      <c r="G17" s="472">
        <v>14.052249321542922</v>
      </c>
      <c r="H17" s="472">
        <v>-0.15028348206528008</v>
      </c>
      <c r="I17" s="473">
        <v>4.9535281849117121</v>
      </c>
      <c r="J17" s="473">
        <v>-4.63678117803763E-2</v>
      </c>
      <c r="K17" s="464">
        <v>-9.2737552563199443E-3</v>
      </c>
      <c r="L17" s="465">
        <v>2572579040.5503249</v>
      </c>
      <c r="M17" s="465">
        <v>12251918.130759239</v>
      </c>
      <c r="N17" s="464">
        <v>4.7852940444504241E-3</v>
      </c>
      <c r="O17" s="463">
        <v>542836096.12878168</v>
      </c>
      <c r="P17" s="463">
        <v>15091147.291519165</v>
      </c>
      <c r="Q17" s="464">
        <v>2.8595531467934011E-2</v>
      </c>
    </row>
    <row r="18" spans="1:17">
      <c r="A18" s="478"/>
      <c r="B18" s="479"/>
      <c r="C18" s="420" t="s">
        <v>293</v>
      </c>
      <c r="D18" s="463">
        <v>14067947.868077924</v>
      </c>
      <c r="E18" s="463">
        <v>-381783.87567027844</v>
      </c>
      <c r="F18" s="468">
        <v>-2.6421519959044251E-2</v>
      </c>
      <c r="G18" s="474">
        <v>0.38064708500816241</v>
      </c>
      <c r="H18" s="474">
        <v>-2.0119126713646129E-2</v>
      </c>
      <c r="I18" s="475">
        <v>10.847945105978704</v>
      </c>
      <c r="J18" s="475">
        <v>-2.4083361090330158E-2</v>
      </c>
      <c r="K18" s="468">
        <v>-2.2151672213955062E-3</v>
      </c>
      <c r="L18" s="469">
        <v>152608326.22667947</v>
      </c>
      <c r="M18" s="469">
        <v>-4489568.6328620613</v>
      </c>
      <c r="N18" s="468">
        <v>-2.8578159095486961E-2</v>
      </c>
      <c r="O18" s="463">
        <v>30372723.083644968</v>
      </c>
      <c r="P18" s="463">
        <v>-435198.52980477735</v>
      </c>
      <c r="Q18" s="468">
        <v>-1.4126189207608985E-2</v>
      </c>
    </row>
    <row r="19" spans="1:17">
      <c r="A19" s="478"/>
      <c r="B19" s="479"/>
      <c r="C19" s="420" t="s">
        <v>193</v>
      </c>
      <c r="D19" s="463">
        <v>7425840.5290405769</v>
      </c>
      <c r="E19" s="463">
        <v>-543172.09808056895</v>
      </c>
      <c r="F19" s="464">
        <v>-6.8160526717196732E-2</v>
      </c>
      <c r="G19" s="472">
        <v>0.20092657277531994</v>
      </c>
      <c r="H19" s="472">
        <v>-2.0095592782624377E-2</v>
      </c>
      <c r="I19" s="473">
        <v>2.7021400197438696</v>
      </c>
      <c r="J19" s="473">
        <v>-7.8806179261785569E-2</v>
      </c>
      <c r="K19" s="464">
        <v>-2.833790142720604E-2</v>
      </c>
      <c r="L19" s="465">
        <v>20065660.873756532</v>
      </c>
      <c r="M19" s="465">
        <v>-2095734.5014640912</v>
      </c>
      <c r="N19" s="464">
        <v>-9.4566901857064484E-2</v>
      </c>
      <c r="O19" s="463">
        <v>11684532.245710956</v>
      </c>
      <c r="P19" s="463">
        <v>-1008701.881244218</v>
      </c>
      <c r="Q19" s="464">
        <v>-7.9467681061846387E-2</v>
      </c>
    </row>
    <row r="20" spans="1:17">
      <c r="A20" s="478"/>
      <c r="B20" s="479"/>
      <c r="C20" s="420" t="s">
        <v>292</v>
      </c>
      <c r="D20" s="463">
        <v>1187749.7628534862</v>
      </c>
      <c r="E20" s="463">
        <v>-647913.38493299461</v>
      </c>
      <c r="F20" s="468">
        <v>-0.35295875810018607</v>
      </c>
      <c r="G20" s="474">
        <v>3.2137841936080977E-2</v>
      </c>
      <c r="H20" s="474">
        <v>-1.87746441074065E-2</v>
      </c>
      <c r="I20" s="475">
        <v>26.599094214177111</v>
      </c>
      <c r="J20" s="475">
        <v>1.459249852593171</v>
      </c>
      <c r="K20" s="468">
        <v>5.8045301776929167E-2</v>
      </c>
      <c r="L20" s="469">
        <v>31593067.845006403</v>
      </c>
      <c r="M20" s="469">
        <v>-14555217.990640987</v>
      </c>
      <c r="N20" s="468">
        <v>-0.31540105395199236</v>
      </c>
      <c r="O20" s="463">
        <v>7321784.8424114874</v>
      </c>
      <c r="P20" s="463">
        <v>-3303270.5947509678</v>
      </c>
      <c r="Q20" s="468">
        <v>-0.31089443384901005</v>
      </c>
    </row>
    <row r="21" spans="1:17">
      <c r="A21" s="478" t="s">
        <v>80</v>
      </c>
      <c r="B21" s="479" t="s">
        <v>243</v>
      </c>
      <c r="C21" s="420" t="s">
        <v>152</v>
      </c>
      <c r="D21" s="463">
        <v>416247083.89602476</v>
      </c>
      <c r="E21" s="463">
        <v>8061235.9574275613</v>
      </c>
      <c r="F21" s="464">
        <v>1.9748935437468182E-2</v>
      </c>
      <c r="G21" s="472">
        <v>100.00000000000001</v>
      </c>
      <c r="H21" s="472">
        <v>2.8421709430404007E-14</v>
      </c>
      <c r="I21" s="473">
        <v>5.6084509799260474</v>
      </c>
      <c r="J21" s="473">
        <v>-6.8377297498081191E-3</v>
      </c>
      <c r="K21" s="464">
        <v>-1.2176986978471548E-3</v>
      </c>
      <c r="L21" s="465">
        <v>2334501365.5680199</v>
      </c>
      <c r="M21" s="465">
        <v>42419982.188949585</v>
      </c>
      <c r="N21" s="464">
        <v>1.8507188486655082E-2</v>
      </c>
      <c r="O21" s="463">
        <v>549268246.58822036</v>
      </c>
      <c r="P21" s="463">
        <v>4168500.2225164175</v>
      </c>
      <c r="Q21" s="464">
        <v>7.6472246599061837E-3</v>
      </c>
    </row>
    <row r="22" spans="1:17">
      <c r="A22" s="478"/>
      <c r="B22" s="479"/>
      <c r="C22" s="420" t="s">
        <v>194</v>
      </c>
      <c r="D22" s="463">
        <v>354051752.42717886</v>
      </c>
      <c r="E22" s="463">
        <v>8931248.5442733169</v>
      </c>
      <c r="F22" s="468">
        <v>2.5878637878042628E-2</v>
      </c>
      <c r="G22" s="474">
        <v>85.058073948121219</v>
      </c>
      <c r="H22" s="474">
        <v>0.50822842412316049</v>
      </c>
      <c r="I22" s="475">
        <v>5.686953270938834</v>
      </c>
      <c r="J22" s="475">
        <v>1.1281938791096735E-4</v>
      </c>
      <c r="K22" s="468">
        <v>1.9838676479871894E-5</v>
      </c>
      <c r="L22" s="469">
        <v>2013475771.5473711</v>
      </c>
      <c r="M22" s="469">
        <v>50830529.40642643</v>
      </c>
      <c r="N22" s="468">
        <v>2.5898989952447098E-2</v>
      </c>
      <c r="O22" s="463">
        <v>480614721.7522639</v>
      </c>
      <c r="P22" s="463">
        <v>5227939.2045356631</v>
      </c>
      <c r="Q22" s="468">
        <v>1.0997232982620387E-2</v>
      </c>
    </row>
    <row r="23" spans="1:17">
      <c r="A23" s="478"/>
      <c r="B23" s="479"/>
      <c r="C23" s="420" t="s">
        <v>195</v>
      </c>
      <c r="D23" s="463">
        <v>57682856.159543984</v>
      </c>
      <c r="E23" s="463">
        <v>-720165.91178608686</v>
      </c>
      <c r="F23" s="464">
        <v>-1.2330969978000759E-2</v>
      </c>
      <c r="G23" s="472">
        <v>13.857840304763002</v>
      </c>
      <c r="H23" s="472">
        <v>-0.45010848039810014</v>
      </c>
      <c r="I23" s="473">
        <v>4.9542517144028713</v>
      </c>
      <c r="J23" s="473">
        <v>-2.9655869980747873E-2</v>
      </c>
      <c r="K23" s="464">
        <v>-5.9503250167941349E-3</v>
      </c>
      <c r="L23" s="465">
        <v>285775389.02007502</v>
      </c>
      <c r="M23" s="465">
        <v>-5299875.6321508288</v>
      </c>
      <c r="N23" s="464">
        <v>-1.8207921715653417E-2</v>
      </c>
      <c r="O23" s="463">
        <v>60663097.79988236</v>
      </c>
      <c r="P23" s="463">
        <v>-396375.11286938936</v>
      </c>
      <c r="Q23" s="464">
        <v>-6.4916235591449042E-3</v>
      </c>
    </row>
    <row r="24" spans="1:17">
      <c r="A24" s="478"/>
      <c r="B24" s="479"/>
      <c r="C24" s="420" t="s">
        <v>293</v>
      </c>
      <c r="D24" s="463">
        <v>1561544.542209893</v>
      </c>
      <c r="E24" s="463">
        <v>-43722.566576252691</v>
      </c>
      <c r="F24" s="468">
        <v>-2.7236941650984409E-2</v>
      </c>
      <c r="G24" s="474">
        <v>0.3751484641271276</v>
      </c>
      <c r="H24" s="474">
        <v>-1.812021897224908E-2</v>
      </c>
      <c r="I24" s="475">
        <v>10.275249800406288</v>
      </c>
      <c r="J24" s="475">
        <v>-0.41914064654624994</v>
      </c>
      <c r="K24" s="468">
        <v>-3.9192570032421797E-2</v>
      </c>
      <c r="L24" s="469">
        <v>16045260.24566773</v>
      </c>
      <c r="M24" s="469">
        <v>-1122092.9873419479</v>
      </c>
      <c r="N24" s="468">
        <v>-6.5362025940281135E-2</v>
      </c>
      <c r="O24" s="463">
        <v>3390142.5056387186</v>
      </c>
      <c r="P24" s="463">
        <v>-36635.230394045822</v>
      </c>
      <c r="Q24" s="468">
        <v>-1.0690868569859164E-2</v>
      </c>
    </row>
    <row r="25" spans="1:17">
      <c r="A25" s="478"/>
      <c r="B25" s="479"/>
      <c r="C25" s="420" t="s">
        <v>193</v>
      </c>
      <c r="D25" s="463">
        <v>817121.35789198882</v>
      </c>
      <c r="E25" s="463">
        <v>-72613.989528272068</v>
      </c>
      <c r="F25" s="464">
        <v>-8.1613020926742288E-2</v>
      </c>
      <c r="G25" s="472">
        <v>0.19630680658320224</v>
      </c>
      <c r="H25" s="472">
        <v>-2.166629363905298E-2</v>
      </c>
      <c r="I25" s="473">
        <v>2.6984689592977467</v>
      </c>
      <c r="J25" s="473">
        <v>-2.4232849569789217E-2</v>
      </c>
      <c r="K25" s="464">
        <v>-8.9002951005745581E-3</v>
      </c>
      <c r="L25" s="465">
        <v>2204976.6202507569</v>
      </c>
      <c r="M25" s="465">
        <v>-217507.41958377277</v>
      </c>
      <c r="N25" s="464">
        <v>-8.9786936057019331E-2</v>
      </c>
      <c r="O25" s="463">
        <v>1278090.3135493994</v>
      </c>
      <c r="P25" s="463">
        <v>-126682.82213202678</v>
      </c>
      <c r="Q25" s="464">
        <v>-9.0180271044673396E-2</v>
      </c>
    </row>
    <row r="26" spans="1:17">
      <c r="A26" s="478"/>
      <c r="B26" s="479"/>
      <c r="C26" s="420" t="s">
        <v>292</v>
      </c>
      <c r="D26" s="463">
        <v>92422.171174579707</v>
      </c>
      <c r="E26" s="463">
        <v>-75081.599923451897</v>
      </c>
      <c r="F26" s="468">
        <v>-0.44823826610751577</v>
      </c>
      <c r="G26" s="474">
        <v>2.2203680157832903E-2</v>
      </c>
      <c r="H26" s="474">
        <v>-1.8832473335472166E-2</v>
      </c>
      <c r="I26" s="475">
        <v>29.885932656473535</v>
      </c>
      <c r="J26" s="475">
        <v>5.0451107464343323</v>
      </c>
      <c r="K26" s="468">
        <v>0.2030975772341653</v>
      </c>
      <c r="L26" s="469">
        <v>2762122.7836885587</v>
      </c>
      <c r="M26" s="469">
        <v>-1398808.5634176163</v>
      </c>
      <c r="N26" s="468">
        <v>-0.33617679474342999</v>
      </c>
      <c r="O26" s="463">
        <v>623824.22587019205</v>
      </c>
      <c r="P26" s="463">
        <v>-389017.87612350134</v>
      </c>
      <c r="Q26" s="468">
        <v>-0.38408541208718794</v>
      </c>
    </row>
    <row r="27" spans="1:17">
      <c r="A27" s="478"/>
      <c r="B27" s="479" t="s">
        <v>242</v>
      </c>
      <c r="C27" s="420" t="s">
        <v>152</v>
      </c>
      <c r="D27" s="463">
        <v>5435136494.7891722</v>
      </c>
      <c r="E27" s="463">
        <v>106772304.06340313</v>
      </c>
      <c r="F27" s="464">
        <v>2.0038477146371601E-2</v>
      </c>
      <c r="G27" s="472">
        <v>99.999999999999957</v>
      </c>
      <c r="H27" s="472">
        <v>1.4210854715202004E-14</v>
      </c>
      <c r="I27" s="473">
        <v>5.5854503340199564</v>
      </c>
      <c r="J27" s="473">
        <v>-9.4590070702333939E-2</v>
      </c>
      <c r="K27" s="464">
        <v>-1.6653062999990871E-2</v>
      </c>
      <c r="L27" s="465">
        <v>30357684950.264236</v>
      </c>
      <c r="M27" s="465">
        <v>92361055.866477966</v>
      </c>
      <c r="N27" s="464">
        <v>3.0517121240382426E-3</v>
      </c>
      <c r="O27" s="463">
        <v>7161573658.4595623</v>
      </c>
      <c r="P27" s="463">
        <v>99252983.938422203</v>
      </c>
      <c r="Q27" s="464">
        <v>1.4053876694738452E-2</v>
      </c>
    </row>
    <row r="28" spans="1:17">
      <c r="A28" s="478"/>
      <c r="B28" s="479"/>
      <c r="C28" s="420" t="s">
        <v>194</v>
      </c>
      <c r="D28" s="463">
        <v>4624399507.4886236</v>
      </c>
      <c r="E28" s="463">
        <v>110717345.02113152</v>
      </c>
      <c r="F28" s="468">
        <v>2.4529273669682963E-2</v>
      </c>
      <c r="G28" s="474">
        <v>85.083410727994988</v>
      </c>
      <c r="H28" s="474">
        <v>0.37294423391161047</v>
      </c>
      <c r="I28" s="475">
        <v>5.6547727703487292</v>
      </c>
      <c r="J28" s="475">
        <v>-9.5450651757484017E-2</v>
      </c>
      <c r="K28" s="468">
        <v>-1.6599468359878442E-2</v>
      </c>
      <c r="L28" s="469">
        <v>26149928414.160744</v>
      </c>
      <c r="M28" s="469">
        <v>195247523.5971489</v>
      </c>
      <c r="N28" s="468">
        <v>7.5226324076338577E-3</v>
      </c>
      <c r="O28" s="463">
        <v>6277046881.1325693</v>
      </c>
      <c r="P28" s="463">
        <v>107187093.36531258</v>
      </c>
      <c r="Q28" s="468">
        <v>1.7372695174990571E-2</v>
      </c>
    </row>
    <row r="29" spans="1:17">
      <c r="A29" s="478"/>
      <c r="B29" s="479"/>
      <c r="C29" s="420" t="s">
        <v>195</v>
      </c>
      <c r="D29" s="463">
        <v>751369231.54179382</v>
      </c>
      <c r="E29" s="463">
        <v>4450996.2895132303</v>
      </c>
      <c r="F29" s="464">
        <v>5.9591479755610102E-3</v>
      </c>
      <c r="G29" s="472">
        <v>13.824293690915647</v>
      </c>
      <c r="H29" s="472">
        <v>-0.19348378293498136</v>
      </c>
      <c r="I29" s="473">
        <v>4.9577945677341786</v>
      </c>
      <c r="J29" s="473">
        <v>-3.1207061200305475E-2</v>
      </c>
      <c r="K29" s="464">
        <v>-6.2551715796834604E-3</v>
      </c>
      <c r="L29" s="465">
        <v>3725134294.5005097</v>
      </c>
      <c r="M29" s="465">
        <v>-1241997.8539881706</v>
      </c>
      <c r="N29" s="464">
        <v>-3.3329909717824511E-4</v>
      </c>
      <c r="O29" s="463">
        <v>777907357.99096429</v>
      </c>
      <c r="P29" s="463">
        <v>15781153.581408978</v>
      </c>
      <c r="Q29" s="464">
        <v>2.0706745798926E-2</v>
      </c>
    </row>
    <row r="30" spans="1:17">
      <c r="A30" s="478"/>
      <c r="B30" s="479"/>
      <c r="C30" s="420" t="s">
        <v>293</v>
      </c>
      <c r="D30" s="463">
        <v>20594911.510597005</v>
      </c>
      <c r="E30" s="463">
        <v>-399009.21945003793</v>
      </c>
      <c r="F30" s="468">
        <v>-1.9005941033156594E-2</v>
      </c>
      <c r="G30" s="474">
        <v>0.37892169829298583</v>
      </c>
      <c r="H30" s="474">
        <v>-1.5081413705022695E-2</v>
      </c>
      <c r="I30" s="475">
        <v>10.869107698185973</v>
      </c>
      <c r="J30" s="475">
        <v>-8.5080403360027645E-2</v>
      </c>
      <c r="K30" s="468">
        <v>-7.7669291937774894E-3</v>
      </c>
      <c r="L30" s="469">
        <v>223848311.24328882</v>
      </c>
      <c r="M30" s="469">
        <v>-6123045.4225924313</v>
      </c>
      <c r="N30" s="468">
        <v>-2.6625252428668443E-2</v>
      </c>
      <c r="O30" s="463">
        <v>44306186.227947444</v>
      </c>
      <c r="P30" s="463">
        <v>-493589.69081572443</v>
      </c>
      <c r="Q30" s="468">
        <v>-1.1017682135525991E-2</v>
      </c>
    </row>
    <row r="31" spans="1:17">
      <c r="A31" s="478"/>
      <c r="B31" s="479"/>
      <c r="C31" s="420" t="s">
        <v>193</v>
      </c>
      <c r="D31" s="463">
        <v>10591223.337058607</v>
      </c>
      <c r="E31" s="463">
        <v>-912998.13965724222</v>
      </c>
      <c r="F31" s="464">
        <v>-7.9362009980868259E-2</v>
      </c>
      <c r="G31" s="472">
        <v>0.19486582070593303</v>
      </c>
      <c r="H31" s="472">
        <v>-2.1039494038494588E-2</v>
      </c>
      <c r="I31" s="473">
        <v>2.7035302410520696</v>
      </c>
      <c r="J31" s="473">
        <v>-8.2062556919803686E-2</v>
      </c>
      <c r="K31" s="464">
        <v>-2.9459638529921374E-2</v>
      </c>
      <c r="L31" s="465">
        <v>28633692.58147436</v>
      </c>
      <c r="M31" s="465">
        <v>-3412383.9103386588</v>
      </c>
      <c r="N31" s="464">
        <v>-0.10648367238374529</v>
      </c>
      <c r="O31" s="463">
        <v>16633708.42568516</v>
      </c>
      <c r="P31" s="463">
        <v>-1781509.8710727431</v>
      </c>
      <c r="Q31" s="464">
        <v>-9.6741175823388814E-2</v>
      </c>
    </row>
    <row r="32" spans="1:17">
      <c r="A32" s="478"/>
      <c r="B32" s="479"/>
      <c r="C32" s="420" t="s">
        <v>292</v>
      </c>
      <c r="D32" s="463">
        <v>1756747.6816473755</v>
      </c>
      <c r="E32" s="463">
        <v>-1447455.9259455081</v>
      </c>
      <c r="F32" s="468">
        <v>-0.45173656334307999</v>
      </c>
      <c r="G32" s="474">
        <v>3.2322052690518834E-2</v>
      </c>
      <c r="H32" s="474">
        <v>-2.7812793444246628E-2</v>
      </c>
      <c r="I32" s="475">
        <v>25.379900286651619</v>
      </c>
      <c r="J32" s="475">
        <v>2.9541165408305474</v>
      </c>
      <c r="K32" s="468">
        <v>0.13172857521115763</v>
      </c>
      <c r="L32" s="469">
        <v>44586080.989016794</v>
      </c>
      <c r="M32" s="469">
        <v>-27270696.192440934</v>
      </c>
      <c r="N32" s="468">
        <v>-0.37951460199189113</v>
      </c>
      <c r="O32" s="463">
        <v>10300751.202086145</v>
      </c>
      <c r="P32" s="463">
        <v>-5112706.3538984489</v>
      </c>
      <c r="Q32" s="468">
        <v>-0.33170405376782802</v>
      </c>
    </row>
    <row r="33" spans="1:17">
      <c r="A33" s="478"/>
      <c r="B33" s="479" t="s">
        <v>241</v>
      </c>
      <c r="C33" s="420" t="s">
        <v>152</v>
      </c>
      <c r="D33" s="463">
        <v>3684741564.3299303</v>
      </c>
      <c r="E33" s="463">
        <v>91018280.645438194</v>
      </c>
      <c r="F33" s="464">
        <v>2.5327014202418226E-2</v>
      </c>
      <c r="G33" s="472">
        <v>100.00000000000007</v>
      </c>
      <c r="H33" s="472">
        <v>5.6843418860808015E-14</v>
      </c>
      <c r="I33" s="473">
        <v>5.5799029863088263</v>
      </c>
      <c r="J33" s="473">
        <v>-9.6457470423973568E-2</v>
      </c>
      <c r="K33" s="464">
        <v>-1.6992837427997405E-2</v>
      </c>
      <c r="L33" s="465">
        <v>20560500458.580833</v>
      </c>
      <c r="M33" s="465">
        <v>161231718.63423157</v>
      </c>
      <c r="N33" s="464">
        <v>7.9037989395424578E-3</v>
      </c>
      <c r="O33" s="463">
        <v>4851064279.5753784</v>
      </c>
      <c r="P33" s="463">
        <v>85345723.518636703</v>
      </c>
      <c r="Q33" s="464">
        <v>1.7908259271872236E-2</v>
      </c>
    </row>
    <row r="34" spans="1:17">
      <c r="A34" s="478"/>
      <c r="B34" s="479"/>
      <c r="C34" s="420" t="s">
        <v>194</v>
      </c>
      <c r="D34" s="463">
        <v>3126277839.172286</v>
      </c>
      <c r="E34" s="463">
        <v>87492873.973685741</v>
      </c>
      <c r="F34" s="468">
        <v>2.8792058331105909E-2</v>
      </c>
      <c r="G34" s="474">
        <v>84.843883474384199</v>
      </c>
      <c r="H34" s="474">
        <v>0.28576017661421815</v>
      </c>
      <c r="I34" s="475">
        <v>5.6522468656844831</v>
      </c>
      <c r="J34" s="475">
        <v>-9.7593692378589836E-2</v>
      </c>
      <c r="K34" s="468">
        <v>-1.697328671866092E-2</v>
      </c>
      <c r="L34" s="469">
        <v>17670494117.720413</v>
      </c>
      <c r="M34" s="469">
        <v>197965077.58921814</v>
      </c>
      <c r="N34" s="468">
        <v>1.1330075751170805E-2</v>
      </c>
      <c r="O34" s="463">
        <v>4237465848.0359759</v>
      </c>
      <c r="P34" s="463">
        <v>82135355.398918629</v>
      </c>
      <c r="Q34" s="468">
        <v>1.9766263007107737E-2</v>
      </c>
    </row>
    <row r="35" spans="1:17">
      <c r="A35" s="478"/>
      <c r="B35" s="479"/>
      <c r="C35" s="420" t="s">
        <v>195</v>
      </c>
      <c r="D35" s="463">
        <v>518150802.60277271</v>
      </c>
      <c r="E35" s="463">
        <v>7385391.7335346341</v>
      </c>
      <c r="F35" s="464">
        <v>1.4459459423781108E-2</v>
      </c>
      <c r="G35" s="472">
        <v>14.062066322879245</v>
      </c>
      <c r="H35" s="472">
        <v>-0.15064207312090616</v>
      </c>
      <c r="I35" s="473">
        <v>4.9473190224800776</v>
      </c>
      <c r="J35" s="473">
        <v>-4.5934478765398801E-2</v>
      </c>
      <c r="K35" s="464">
        <v>-9.1993083775821268E-3</v>
      </c>
      <c r="L35" s="465">
        <v>2563457322.2300172</v>
      </c>
      <c r="M35" s="465">
        <v>13076146.09210968</v>
      </c>
      <c r="N35" s="464">
        <v>5.1271340199864346E-3</v>
      </c>
      <c r="O35" s="463">
        <v>541170792.46625352</v>
      </c>
      <c r="P35" s="463">
        <v>15237108.158577085</v>
      </c>
      <c r="Q35" s="464">
        <v>2.8971538833141602E-2</v>
      </c>
    </row>
    <row r="36" spans="1:17">
      <c r="A36" s="478"/>
      <c r="B36" s="479"/>
      <c r="C36" s="420" t="s">
        <v>293</v>
      </c>
      <c r="D36" s="463">
        <v>14067386.429263743</v>
      </c>
      <c r="E36" s="463">
        <v>-380308.47746981494</v>
      </c>
      <c r="F36" s="468">
        <v>-2.6323124894654763E-2</v>
      </c>
      <c r="G36" s="474">
        <v>0.38177403173787855</v>
      </c>
      <c r="H36" s="474">
        <v>-2.0251771760295967E-2</v>
      </c>
      <c r="I36" s="475">
        <v>10.847716377137706</v>
      </c>
      <c r="J36" s="475">
        <v>-2.4260049785482352E-2</v>
      </c>
      <c r="K36" s="468">
        <v>-2.231429579391393E-3</v>
      </c>
      <c r="L36" s="469">
        <v>152599018.15224901</v>
      </c>
      <c r="M36" s="469">
        <v>-4475980.2971364558</v>
      </c>
      <c r="N36" s="468">
        <v>-2.8495816274534347E-2</v>
      </c>
      <c r="O36" s="463">
        <v>30371289.282947641</v>
      </c>
      <c r="P36" s="463">
        <v>-432129.35186607763</v>
      </c>
      <c r="Q36" s="468">
        <v>-1.4028616660674453E-2</v>
      </c>
    </row>
    <row r="37" spans="1:17">
      <c r="A37" s="478"/>
      <c r="B37" s="479"/>
      <c r="C37" s="420" t="s">
        <v>193</v>
      </c>
      <c r="D37" s="463">
        <v>7351605.5307943858</v>
      </c>
      <c r="E37" s="463">
        <v>-550480.89433205035</v>
      </c>
      <c r="F37" s="464">
        <v>-6.96627276287025E-2</v>
      </c>
      <c r="G37" s="472">
        <v>0.19951482084826427</v>
      </c>
      <c r="H37" s="472">
        <v>-2.0370957809261153E-2</v>
      </c>
      <c r="I37" s="473">
        <v>2.6951381638057335</v>
      </c>
      <c r="J37" s="473">
        <v>-8.0474040941096447E-2</v>
      </c>
      <c r="K37" s="464">
        <v>-2.899325806518302E-2</v>
      </c>
      <c r="L37" s="465">
        <v>19813592.631289255</v>
      </c>
      <c r="M37" s="465">
        <v>-2119534.8932559267</v>
      </c>
      <c r="N37" s="464">
        <v>-9.6636236254221963E-2</v>
      </c>
      <c r="O37" s="463">
        <v>11563468.281756865</v>
      </c>
      <c r="P37" s="463">
        <v>-1021477.2133111097</v>
      </c>
      <c r="Q37" s="464">
        <v>-8.1166598116092392E-2</v>
      </c>
    </row>
    <row r="38" spans="1:17">
      <c r="A38" s="478"/>
      <c r="B38" s="479"/>
      <c r="C38" s="420" t="s">
        <v>292</v>
      </c>
      <c r="D38" s="463">
        <v>1138045.4123810732</v>
      </c>
      <c r="E38" s="463">
        <v>-606997.92693700781</v>
      </c>
      <c r="F38" s="468">
        <v>-0.34784117578088763</v>
      </c>
      <c r="G38" s="474">
        <v>3.0885352269963806E-2</v>
      </c>
      <c r="H38" s="474">
        <v>-1.767273641873908E-2</v>
      </c>
      <c r="I38" s="475">
        <v>26.298078660572056</v>
      </c>
      <c r="J38" s="475">
        <v>1.5823108261061414</v>
      </c>
      <c r="K38" s="468">
        <v>6.4020298163653372E-2</v>
      </c>
      <c r="L38" s="469">
        <v>29928407.774100628</v>
      </c>
      <c r="M38" s="469">
        <v>-13201678.261566188</v>
      </c>
      <c r="N38" s="468">
        <v>-0.30608977340432247</v>
      </c>
      <c r="O38" s="463">
        <v>6917464.5917131696</v>
      </c>
      <c r="P38" s="463">
        <v>-2949443.2414078843</v>
      </c>
      <c r="Q38" s="468">
        <v>-0.29892275181767158</v>
      </c>
    </row>
    <row r="39" spans="1:17">
      <c r="A39" s="478" t="s">
        <v>81</v>
      </c>
      <c r="B39" s="479" t="s">
        <v>243</v>
      </c>
      <c r="C39" s="420" t="s">
        <v>152</v>
      </c>
      <c r="D39" s="463">
        <v>225019195.80931011</v>
      </c>
      <c r="E39" s="463">
        <v>-1387981.6341769993</v>
      </c>
      <c r="F39" s="464">
        <v>-6.1304665772950141E-3</v>
      </c>
      <c r="G39" s="472">
        <v>99.999999999999986</v>
      </c>
      <c r="H39" s="472">
        <v>0</v>
      </c>
      <c r="I39" s="473">
        <v>6.4242810974401818</v>
      </c>
      <c r="J39" s="473">
        <v>-1.2421442804111393E-5</v>
      </c>
      <c r="K39" s="464">
        <v>-1.9335110962164057E-6</v>
      </c>
      <c r="L39" s="465">
        <v>1445586566.1989419</v>
      </c>
      <c r="M39" s="465">
        <v>-8919596.4798424244</v>
      </c>
      <c r="N39" s="464">
        <v>-6.1323882350660368E-3</v>
      </c>
      <c r="O39" s="463">
        <v>363175690.13498729</v>
      </c>
      <c r="P39" s="463">
        <v>-3141823.8243511319</v>
      </c>
      <c r="Q39" s="464">
        <v>-8.5767775348570344E-3</v>
      </c>
    </row>
    <row r="40" spans="1:17">
      <c r="A40" s="478"/>
      <c r="B40" s="479"/>
      <c r="C40" s="420" t="s">
        <v>194</v>
      </c>
      <c r="D40" s="463">
        <v>191053818.79178399</v>
      </c>
      <c r="E40" s="463">
        <v>-510521.08724075556</v>
      </c>
      <c r="F40" s="468">
        <v>-2.6650110744158122E-3</v>
      </c>
      <c r="G40" s="474">
        <v>84.905564658443751</v>
      </c>
      <c r="H40" s="474">
        <v>0.29502269502009426</v>
      </c>
      <c r="I40" s="475">
        <v>6.5104119121560835</v>
      </c>
      <c r="J40" s="475">
        <v>1.3041254847638406E-2</v>
      </c>
      <c r="K40" s="468">
        <v>2.0071588240035522E-3</v>
      </c>
      <c r="L40" s="469">
        <v>1243839057.7249403</v>
      </c>
      <c r="M40" s="469">
        <v>-825463.19169712067</v>
      </c>
      <c r="N40" s="468">
        <v>-6.6320135090635148E-4</v>
      </c>
      <c r="O40" s="463">
        <v>318980343.78828245</v>
      </c>
      <c r="P40" s="463">
        <v>-1651163.1264398098</v>
      </c>
      <c r="Q40" s="468">
        <v>-5.1497220043286839E-3</v>
      </c>
    </row>
    <row r="41" spans="1:17">
      <c r="A41" s="478"/>
      <c r="B41" s="479"/>
      <c r="C41" s="420" t="s">
        <v>195</v>
      </c>
      <c r="D41" s="463">
        <v>31009926.221049808</v>
      </c>
      <c r="E41" s="463">
        <v>-711949.34312289953</v>
      </c>
      <c r="F41" s="464">
        <v>-2.2443481996600123E-2</v>
      </c>
      <c r="G41" s="472">
        <v>13.781013708416594</v>
      </c>
      <c r="H41" s="472">
        <v>-0.22997124460713003</v>
      </c>
      <c r="I41" s="473">
        <v>5.6576732765107982</v>
      </c>
      <c r="J41" s="473">
        <v>-5.0190928335721807E-2</v>
      </c>
      <c r="K41" s="464">
        <v>-8.7932940473785162E-3</v>
      </c>
      <c r="L41" s="465">
        <v>175444030.88740498</v>
      </c>
      <c r="M41" s="465">
        <v>-5620127.1559319198</v>
      </c>
      <c r="N41" s="464">
        <v>-3.1039423907335474E-2</v>
      </c>
      <c r="O41" s="463">
        <v>38440577.442042127</v>
      </c>
      <c r="P41" s="463">
        <v>-976910.67506303638</v>
      </c>
      <c r="Q41" s="464">
        <v>-2.4783686676348799E-2</v>
      </c>
    </row>
    <row r="42" spans="1:17">
      <c r="A42" s="478"/>
      <c r="B42" s="479"/>
      <c r="C42" s="420" t="s">
        <v>293</v>
      </c>
      <c r="D42" s="463">
        <v>1202949.0672747004</v>
      </c>
      <c r="E42" s="463">
        <v>-21030.964901349274</v>
      </c>
      <c r="F42" s="468">
        <v>-1.7182441174272613E-2</v>
      </c>
      <c r="G42" s="474">
        <v>0.53459842079167563</v>
      </c>
      <c r="H42" s="474">
        <v>-6.0116632157378724E-3</v>
      </c>
      <c r="I42" s="475">
        <v>10.669256457817253</v>
      </c>
      <c r="J42" s="475">
        <v>-0.3281171446557245</v>
      </c>
      <c r="K42" s="468">
        <v>-2.9835955066757108E-2</v>
      </c>
      <c r="L42" s="469">
        <v>12834572.104445839</v>
      </c>
      <c r="M42" s="469">
        <v>-625993.59136107564</v>
      </c>
      <c r="N42" s="468">
        <v>-4.6505741698216904E-2</v>
      </c>
      <c r="O42" s="463">
        <v>2666105.3930709362</v>
      </c>
      <c r="P42" s="463">
        <v>-32532.011945883743</v>
      </c>
      <c r="Q42" s="468">
        <v>-1.2054977035968632E-2</v>
      </c>
    </row>
    <row r="43" spans="1:17">
      <c r="A43" s="478"/>
      <c r="B43" s="479"/>
      <c r="C43" s="420" t="s">
        <v>193</v>
      </c>
      <c r="D43" s="463">
        <v>424359.73830262508</v>
      </c>
      <c r="E43" s="463">
        <v>-9415.2376711124671</v>
      </c>
      <c r="F43" s="464">
        <v>-2.1705349991610633E-2</v>
      </c>
      <c r="G43" s="472">
        <v>0.18858823878396744</v>
      </c>
      <c r="H43" s="472">
        <v>-3.0024081521310975E-3</v>
      </c>
      <c r="I43" s="473">
        <v>3.0689179559248267</v>
      </c>
      <c r="J43" s="473">
        <v>-5.4771168291431582E-2</v>
      </c>
      <c r="K43" s="464">
        <v>-1.753412907411963E-2</v>
      </c>
      <c r="L43" s="465">
        <v>1302325.2206484866</v>
      </c>
      <c r="M43" s="465">
        <v>-52652.954157846048</v>
      </c>
      <c r="N43" s="464">
        <v>-3.8858894657378337E-2</v>
      </c>
      <c r="O43" s="463">
        <v>682949.53951966763</v>
      </c>
      <c r="P43" s="463">
        <v>-21404.181829778012</v>
      </c>
      <c r="Q43" s="464">
        <v>-3.0388398869775998E-2</v>
      </c>
    </row>
    <row r="44" spans="1:17">
      <c r="A44" s="478"/>
      <c r="B44" s="479"/>
      <c r="C44" s="420" t="s">
        <v>292</v>
      </c>
      <c r="D44" s="463">
        <v>68243.603964664188</v>
      </c>
      <c r="E44" s="463">
        <v>-32979.280339750854</v>
      </c>
      <c r="F44" s="468">
        <v>-0.32580854187645786</v>
      </c>
      <c r="G44" s="474">
        <v>3.032790323475177E-2</v>
      </c>
      <c r="H44" s="474">
        <v>-1.4380433951104894E-2</v>
      </c>
      <c r="I44" s="475">
        <v>31.12477902953751</v>
      </c>
      <c r="J44" s="475">
        <v>2.5597179688578784</v>
      </c>
      <c r="K44" s="468">
        <v>8.9610099674576948E-2</v>
      </c>
      <c r="L44" s="469">
        <v>2124067.0935794427</v>
      </c>
      <c r="M44" s="469">
        <v>-767370.77731428295</v>
      </c>
      <c r="N44" s="468">
        <v>-0.26539417811425892</v>
      </c>
      <c r="O44" s="463">
        <v>462887.93571090698</v>
      </c>
      <c r="P44" s="463">
        <v>-262155.21646065649</v>
      </c>
      <c r="Q44" s="468">
        <v>-0.36157188117076922</v>
      </c>
    </row>
    <row r="45" spans="1:17">
      <c r="A45" s="478"/>
      <c r="B45" s="479" t="s">
        <v>242</v>
      </c>
      <c r="C45" s="420" t="s">
        <v>152</v>
      </c>
      <c r="D45" s="463">
        <v>2975135086.4160581</v>
      </c>
      <c r="E45" s="463">
        <v>11405861.79355669</v>
      </c>
      <c r="F45" s="464">
        <v>3.8484830863755736E-3</v>
      </c>
      <c r="G45" s="472">
        <v>99.999999999999972</v>
      </c>
      <c r="H45" s="472">
        <v>5.6843418860808015E-14</v>
      </c>
      <c r="I45" s="473">
        <v>6.4320728356207741</v>
      </c>
      <c r="J45" s="473">
        <v>-6.2419349733646712E-2</v>
      </c>
      <c r="K45" s="464">
        <v>-9.6111209240357775E-3</v>
      </c>
      <c r="L45" s="465">
        <v>19136285571.638992</v>
      </c>
      <c r="M45" s="465">
        <v>-111630717.17835999</v>
      </c>
      <c r="N45" s="464">
        <v>-5.7996260739774288E-3</v>
      </c>
      <c r="O45" s="463">
        <v>4765922189.471302</v>
      </c>
      <c r="P45" s="463">
        <v>14534306.659804344</v>
      </c>
      <c r="Q45" s="464">
        <v>3.058960248727175E-3</v>
      </c>
    </row>
    <row r="46" spans="1:17">
      <c r="A46" s="478"/>
      <c r="B46" s="479"/>
      <c r="C46" s="420" t="s">
        <v>194</v>
      </c>
      <c r="D46" s="463">
        <v>2529958857.0928946</v>
      </c>
      <c r="E46" s="463">
        <v>20412012.655106068</v>
      </c>
      <c r="F46" s="468">
        <v>8.1337444249537216E-3</v>
      </c>
      <c r="G46" s="474">
        <v>85.0367725702352</v>
      </c>
      <c r="H46" s="474">
        <v>0.36146473210317254</v>
      </c>
      <c r="I46" s="475">
        <v>6.5076972239695987</v>
      </c>
      <c r="J46" s="475">
        <v>-5.7235657966741904E-2</v>
      </c>
      <c r="K46" s="468">
        <v>-8.7183919464322267E-3</v>
      </c>
      <c r="L46" s="469">
        <v>16464206231.060728</v>
      </c>
      <c r="M46" s="469">
        <v>-10800366.748491287</v>
      </c>
      <c r="N46" s="468">
        <v>-6.5556069336733839E-4</v>
      </c>
      <c r="O46" s="463">
        <v>4192671189.8809962</v>
      </c>
      <c r="P46" s="463">
        <v>27390518.39642334</v>
      </c>
      <c r="Q46" s="468">
        <v>6.5759118188453121E-3</v>
      </c>
    </row>
    <row r="47" spans="1:17">
      <c r="A47" s="478"/>
      <c r="B47" s="479"/>
      <c r="C47" s="420" t="s">
        <v>195</v>
      </c>
      <c r="D47" s="463">
        <v>405753235.11248243</v>
      </c>
      <c r="E47" s="463">
        <v>-2633222.7205947638</v>
      </c>
      <c r="F47" s="464">
        <v>-6.4478698303729268E-3</v>
      </c>
      <c r="G47" s="472">
        <v>13.638144935504947</v>
      </c>
      <c r="H47" s="472">
        <v>-0.14133445958365698</v>
      </c>
      <c r="I47" s="473">
        <v>5.6953383139703693</v>
      </c>
      <c r="J47" s="473">
        <v>-4.3628739024605956E-2</v>
      </c>
      <c r="K47" s="464">
        <v>-7.6021936738315254E-3</v>
      </c>
      <c r="L47" s="465">
        <v>2310901945.9535484</v>
      </c>
      <c r="M47" s="465">
        <v>-32814480.439803123</v>
      </c>
      <c r="N47" s="464">
        <v>-1.4001045548970262E-2</v>
      </c>
      <c r="O47" s="463">
        <v>495822256.9537738</v>
      </c>
      <c r="P47" s="463">
        <v>3672120.7422965169</v>
      </c>
      <c r="Q47" s="464">
        <v>7.4613831676734596E-3</v>
      </c>
    </row>
    <row r="48" spans="1:17">
      <c r="A48" s="478"/>
      <c r="B48" s="479"/>
      <c r="C48" s="420" t="s">
        <v>293</v>
      </c>
      <c r="D48" s="463">
        <v>15970443.874711284</v>
      </c>
      <c r="E48" s="463">
        <v>-45751.603106865659</v>
      </c>
      <c r="F48" s="468">
        <v>-2.8565837105466135E-3</v>
      </c>
      <c r="G48" s="474">
        <v>0.53679726838722408</v>
      </c>
      <c r="H48" s="474">
        <v>-3.6095725871960749E-3</v>
      </c>
      <c r="I48" s="475">
        <v>11.169719849755422</v>
      </c>
      <c r="J48" s="475">
        <v>-8.2697376891351482E-2</v>
      </c>
      <c r="K48" s="468">
        <v>-7.3492988418094188E-3</v>
      </c>
      <c r="L48" s="469">
        <v>178385383.95676753</v>
      </c>
      <c r="M48" s="469">
        <v>-1835529.9431755841</v>
      </c>
      <c r="N48" s="468">
        <v>-1.0184888665000624E-2</v>
      </c>
      <c r="O48" s="463">
        <v>35097934.097711757</v>
      </c>
      <c r="P48" s="463">
        <v>-98539.825521826744</v>
      </c>
      <c r="Q48" s="468">
        <v>-2.7997073154756992E-3</v>
      </c>
    </row>
    <row r="49" spans="1:17">
      <c r="A49" s="478"/>
      <c r="B49" s="479"/>
      <c r="C49" s="420" t="s">
        <v>193</v>
      </c>
      <c r="D49" s="463">
        <v>5527593.4801104506</v>
      </c>
      <c r="E49" s="463">
        <v>-622175.4589267401</v>
      </c>
      <c r="F49" s="464">
        <v>-0.10117054235604306</v>
      </c>
      <c r="G49" s="472">
        <v>0.18579302517551105</v>
      </c>
      <c r="H49" s="472">
        <v>-2.1708013986408314E-2</v>
      </c>
      <c r="I49" s="473">
        <v>3.0523558278200245</v>
      </c>
      <c r="J49" s="473">
        <v>-0.15779007491013486</v>
      </c>
      <c r="K49" s="464">
        <v>-4.9153552421383036E-2</v>
      </c>
      <c r="L49" s="465">
        <v>16872182.172835104</v>
      </c>
      <c r="M49" s="465">
        <v>-2869473.3895523325</v>
      </c>
      <c r="N49" s="464">
        <v>-0.1453512032202286</v>
      </c>
      <c r="O49" s="463">
        <v>8958964.4398487434</v>
      </c>
      <c r="P49" s="463">
        <v>-1128543.2292202692</v>
      </c>
      <c r="Q49" s="464">
        <v>-0.11187532800403054</v>
      </c>
    </row>
    <row r="50" spans="1:17">
      <c r="A50" s="478"/>
      <c r="B50" s="479"/>
      <c r="C50" s="420" t="s">
        <v>292</v>
      </c>
      <c r="D50" s="463">
        <v>1058866.7319159044</v>
      </c>
      <c r="E50" s="463">
        <v>-291058.75384909636</v>
      </c>
      <c r="F50" s="468">
        <v>-0.21561097773048843</v>
      </c>
      <c r="G50" s="474">
        <v>3.5590542989140321E-2</v>
      </c>
      <c r="H50" s="474">
        <v>-9.957662783164796E-3</v>
      </c>
      <c r="I50" s="475">
        <v>30.146958636132744</v>
      </c>
      <c r="J50" s="475">
        <v>0.27153540624214756</v>
      </c>
      <c r="K50" s="468">
        <v>9.0889224950116941E-3</v>
      </c>
      <c r="L50" s="469">
        <v>31921611.568245832</v>
      </c>
      <c r="M50" s="469">
        <v>-8407983.6477992199</v>
      </c>
      <c r="N50" s="468">
        <v>-0.20848172670114279</v>
      </c>
      <c r="O50" s="463">
        <v>7403630.1938889204</v>
      </c>
      <c r="P50" s="463">
        <v>-2204879.9559713369</v>
      </c>
      <c r="Q50" s="468">
        <v>-0.2294715748417463</v>
      </c>
    </row>
    <row r="51" spans="1:17">
      <c r="A51" s="478"/>
      <c r="B51" s="479" t="s">
        <v>241</v>
      </c>
      <c r="C51" s="420" t="s">
        <v>152</v>
      </c>
      <c r="D51" s="463">
        <v>2001979761.751549</v>
      </c>
      <c r="E51" s="463">
        <v>18279952.192731857</v>
      </c>
      <c r="F51" s="464">
        <v>9.2150798748109938E-3</v>
      </c>
      <c r="G51" s="472">
        <v>99.999999999999986</v>
      </c>
      <c r="H51" s="472">
        <v>-1.4210854715202004E-14</v>
      </c>
      <c r="I51" s="473">
        <v>6.4534311387333965</v>
      </c>
      <c r="J51" s="473">
        <v>-5.5725832245547835E-2</v>
      </c>
      <c r="K51" s="464">
        <v>-8.5611443223755825E-3</v>
      </c>
      <c r="L51" s="465">
        <v>12919638533.601513</v>
      </c>
      <c r="M51" s="465">
        <v>7425089.8821334839</v>
      </c>
      <c r="N51" s="464">
        <v>5.7504392368491373E-4</v>
      </c>
      <c r="O51" s="463">
        <v>3215190633.9797525</v>
      </c>
      <c r="P51" s="463">
        <v>21854871.161244392</v>
      </c>
      <c r="Q51" s="464">
        <v>6.8439001672516908E-3</v>
      </c>
    </row>
    <row r="52" spans="1:17">
      <c r="A52" s="478"/>
      <c r="B52" s="479"/>
      <c r="C52" s="420" t="s">
        <v>194</v>
      </c>
      <c r="D52" s="463">
        <v>1696347569.3801515</v>
      </c>
      <c r="E52" s="463">
        <v>19465568.848269939</v>
      </c>
      <c r="F52" s="468">
        <v>1.1608192372567513E-2</v>
      </c>
      <c r="G52" s="474">
        <v>84.733502395448909</v>
      </c>
      <c r="H52" s="474">
        <v>0.20044994207255229</v>
      </c>
      <c r="I52" s="475">
        <v>6.5360506994493033</v>
      </c>
      <c r="J52" s="475">
        <v>-4.6940479962754189E-2</v>
      </c>
      <c r="K52" s="468">
        <v>-7.1305700833320202E-3</v>
      </c>
      <c r="L52" s="469">
        <v>11087413717.356264</v>
      </c>
      <c r="M52" s="469">
        <v>48514298.940042496</v>
      </c>
      <c r="N52" s="468">
        <v>4.3948492599820213E-3</v>
      </c>
      <c r="O52" s="463">
        <v>2818161267.2027936</v>
      </c>
      <c r="P52" s="463">
        <v>24595047.984660149</v>
      </c>
      <c r="Q52" s="468">
        <v>8.8041757576607007E-3</v>
      </c>
    </row>
    <row r="53" spans="1:17">
      <c r="A53" s="478"/>
      <c r="B53" s="479"/>
      <c r="C53" s="420" t="s">
        <v>195</v>
      </c>
      <c r="D53" s="463">
        <v>278979336.2559436</v>
      </c>
      <c r="E53" s="463">
        <v>2253663.1018142104</v>
      </c>
      <c r="F53" s="464">
        <v>8.1440333169195168E-3</v>
      </c>
      <c r="G53" s="472">
        <v>13.935172651888458</v>
      </c>
      <c r="H53" s="472">
        <v>-1.4804649146535453E-2</v>
      </c>
      <c r="I53" s="473">
        <v>5.6916199279798647</v>
      </c>
      <c r="J53" s="473">
        <v>-6.1249409800000265E-2</v>
      </c>
      <c r="K53" s="464">
        <v>-1.0646758374602248E-2</v>
      </c>
      <c r="L53" s="465">
        <v>1587844349.728924</v>
      </c>
      <c r="M53" s="465">
        <v>-4122290.3359596729</v>
      </c>
      <c r="N53" s="464">
        <v>-2.5894326126027745E-3</v>
      </c>
      <c r="O53" s="463">
        <v>344562133.99032813</v>
      </c>
      <c r="P53" s="463">
        <v>6393391.1978578568</v>
      </c>
      <c r="Q53" s="464">
        <v>1.890592000036324E-2</v>
      </c>
    </row>
    <row r="54" spans="1:17">
      <c r="A54" s="478"/>
      <c r="B54" s="479"/>
      <c r="C54" s="420" t="s">
        <v>293</v>
      </c>
      <c r="D54" s="463">
        <v>10918019.671701876</v>
      </c>
      <c r="E54" s="463">
        <v>-3242.0948838964105</v>
      </c>
      <c r="F54" s="468">
        <v>-2.9686083468997933E-4</v>
      </c>
      <c r="G54" s="474">
        <v>0.54536114102120636</v>
      </c>
      <c r="H54" s="474">
        <v>-5.1889832445566331E-3</v>
      </c>
      <c r="I54" s="475">
        <v>11.163510786222195</v>
      </c>
      <c r="J54" s="475">
        <v>-1.4088102841892436E-2</v>
      </c>
      <c r="K54" s="468">
        <v>-1.2603872246369405E-3</v>
      </c>
      <c r="L54" s="469">
        <v>121883430.36923002</v>
      </c>
      <c r="M54" s="469">
        <v>-190053.02013722062</v>
      </c>
      <c r="N54" s="468">
        <v>-1.5568738997233733E-3</v>
      </c>
      <c r="O54" s="463">
        <v>24026356.677530151</v>
      </c>
      <c r="P54" s="463">
        <v>-23500.400997612625</v>
      </c>
      <c r="Q54" s="468">
        <v>-9.7715345753943356E-4</v>
      </c>
    </row>
    <row r="55" spans="1:17">
      <c r="A55" s="478"/>
      <c r="B55" s="479"/>
      <c r="C55" s="420" t="s">
        <v>193</v>
      </c>
      <c r="D55" s="463">
        <v>3833434.2763121636</v>
      </c>
      <c r="E55" s="463">
        <v>-271571.78647621069</v>
      </c>
      <c r="F55" s="464">
        <v>-6.6156244917149359E-2</v>
      </c>
      <c r="G55" s="472">
        <v>0.19148216927818787</v>
      </c>
      <c r="H55" s="472">
        <v>-1.5454688960526403E-2</v>
      </c>
      <c r="I55" s="473">
        <v>3.0429260146677719</v>
      </c>
      <c r="J55" s="473">
        <v>-0.14507778563046747</v>
      </c>
      <c r="K55" s="464">
        <v>-4.5507406740511215E-2</v>
      </c>
      <c r="L55" s="465">
        <v>11664856.884909406</v>
      </c>
      <c r="M55" s="465">
        <v>-1421918.0435072444</v>
      </c>
      <c r="N55" s="464">
        <v>-0.10865305251179101</v>
      </c>
      <c r="O55" s="463">
        <v>6224787.6991632693</v>
      </c>
      <c r="P55" s="463">
        <v>-480267.16503098607</v>
      </c>
      <c r="Q55" s="464">
        <v>-7.1627626433851663E-2</v>
      </c>
    </row>
    <row r="56" spans="1:17">
      <c r="A56" s="478"/>
      <c r="B56" s="479"/>
      <c r="C56" s="420" t="s">
        <v>292</v>
      </c>
      <c r="D56" s="463">
        <v>734557.03930987604</v>
      </c>
      <c r="E56" s="463">
        <v>-202451.22224110458</v>
      </c>
      <c r="F56" s="468">
        <v>-0.21606129908182206</v>
      </c>
      <c r="G56" s="474">
        <v>3.6691531719941349E-2</v>
      </c>
      <c r="H56" s="474">
        <v>-1.054385425105267E-2</v>
      </c>
      <c r="I56" s="475">
        <v>30.016833648278137</v>
      </c>
      <c r="J56" s="475">
        <v>0.25094248474545822</v>
      </c>
      <c r="K56" s="468">
        <v>8.4305382750608643E-3</v>
      </c>
      <c r="L56" s="469">
        <v>22049076.454136252</v>
      </c>
      <c r="M56" s="469">
        <v>-5841809.478521198</v>
      </c>
      <c r="N56" s="468">
        <v>-0.20945227385842988</v>
      </c>
      <c r="O56" s="463">
        <v>5072269.033110626</v>
      </c>
      <c r="P56" s="463">
        <v>-1604473.0440581162</v>
      </c>
      <c r="Q56" s="468">
        <v>-0.2403077766841773</v>
      </c>
    </row>
    <row r="57" spans="1:17">
      <c r="A57" s="478" t="s">
        <v>82</v>
      </c>
      <c r="B57" s="479" t="s">
        <v>243</v>
      </c>
      <c r="C57" s="420" t="s">
        <v>152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78"/>
      <c r="B58" s="479"/>
      <c r="C58" s="420" t="s">
        <v>194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78"/>
      <c r="B59" s="479"/>
      <c r="C59" s="420" t="s">
        <v>195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78"/>
      <c r="B60" s="479"/>
      <c r="C60" s="420" t="s">
        <v>292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78"/>
      <c r="B61" s="479"/>
      <c r="C61" s="420" t="s">
        <v>193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78"/>
      <c r="B62" s="479"/>
      <c r="C62" s="420" t="s">
        <v>293</v>
      </c>
      <c r="D62" s="463">
        <v>3508.0513026290196</v>
      </c>
      <c r="E62" s="463">
        <v>-2260.8299188756432</v>
      </c>
      <c r="F62" s="468">
        <v>-0.39190093053882713</v>
      </c>
      <c r="G62" s="474">
        <v>2.1984078783781142</v>
      </c>
      <c r="H62" s="474">
        <v>-0.82642391448615404</v>
      </c>
      <c r="I62" s="475">
        <v>33.679876354667883</v>
      </c>
      <c r="J62" s="475">
        <v>4.091699620682423</v>
      </c>
      <c r="K62" s="468">
        <v>0.13828833244674488</v>
      </c>
      <c r="L62" s="469">
        <v>118150.73411837697</v>
      </c>
      <c r="M62" s="469">
        <v>-52539.943020872917</v>
      </c>
      <c r="N62" s="468">
        <v>-0.30780792426062437</v>
      </c>
      <c r="O62" s="463">
        <v>27782.862415790558</v>
      </c>
      <c r="P62" s="463">
        <v>-28521.590047301848</v>
      </c>
      <c r="Q62" s="468">
        <v>-0.5065601173548</v>
      </c>
    </row>
    <row r="63" spans="1:17">
      <c r="A63" s="478"/>
      <c r="B63" s="479" t="s">
        <v>242</v>
      </c>
      <c r="C63" s="420" t="s">
        <v>152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78"/>
      <c r="B64" s="479"/>
      <c r="C64" s="420" t="s">
        <v>194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78"/>
      <c r="B65" s="479"/>
      <c r="C65" s="420" t="s">
        <v>195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78"/>
      <c r="B66" s="479"/>
      <c r="C66" s="420" t="s">
        <v>292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78"/>
      <c r="B67" s="479"/>
      <c r="C67" s="420" t="s">
        <v>193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78"/>
      <c r="B68" s="479"/>
      <c r="C68" s="420" t="s">
        <v>293</v>
      </c>
      <c r="D68" s="463">
        <v>52281.012344166273</v>
      </c>
      <c r="E68" s="463">
        <v>-32995.141866264166</v>
      </c>
      <c r="F68" s="468">
        <v>-0.38692108212155291</v>
      </c>
      <c r="G68" s="474">
        <v>2.1961214554296253</v>
      </c>
      <c r="H68" s="474">
        <v>-0.8343298521539384</v>
      </c>
      <c r="I68" s="475">
        <v>33.150909664286758</v>
      </c>
      <c r="J68" s="475">
        <v>4.21801600501108</v>
      </c>
      <c r="K68" s="468">
        <v>0.14578617868934843</v>
      </c>
      <c r="L68" s="469">
        <v>1733163.1173789168</v>
      </c>
      <c r="M68" s="469">
        <v>-734122.784063461</v>
      </c>
      <c r="N68" s="468">
        <v>-0.29754264944905334</v>
      </c>
      <c r="O68" s="463">
        <v>464579.3427277024</v>
      </c>
      <c r="P68" s="463">
        <v>-349196.04115810589</v>
      </c>
      <c r="Q68" s="468">
        <v>-0.42910617361105413</v>
      </c>
    </row>
    <row r="69" spans="1:17">
      <c r="A69" s="478"/>
      <c r="B69" s="479" t="s">
        <v>241</v>
      </c>
      <c r="C69" s="420" t="s">
        <v>152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78"/>
      <c r="B70" s="479"/>
      <c r="C70" s="420" t="s">
        <v>194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78"/>
      <c r="B71" s="479"/>
      <c r="C71" s="420" t="s">
        <v>195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78"/>
      <c r="B72" s="479"/>
      <c r="C72" s="420" t="s">
        <v>292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78"/>
      <c r="B73" s="479"/>
      <c r="C73" s="420" t="s">
        <v>193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78"/>
      <c r="B74" s="479"/>
      <c r="C74" s="420" t="s">
        <v>293</v>
      </c>
      <c r="D74" s="463">
        <v>35411.396498971881</v>
      </c>
      <c r="E74" s="463">
        <v>-19607.74099079016</v>
      </c>
      <c r="F74" s="468">
        <v>-0.35638037754479102</v>
      </c>
      <c r="G74" s="474">
        <v>2.2626943121511123</v>
      </c>
      <c r="H74" s="474">
        <v>-0.78321550668339013</v>
      </c>
      <c r="I74" s="475">
        <v>33.431615475595713</v>
      </c>
      <c r="J74" s="475">
        <v>3.1371761462824104</v>
      </c>
      <c r="K74" s="468">
        <v>0.10355617122271139</v>
      </c>
      <c r="L74" s="469">
        <v>1183860.1912074841</v>
      </c>
      <c r="M74" s="469">
        <v>-482913.73142725904</v>
      </c>
      <c r="N74" s="468">
        <v>-0.28972959371952256</v>
      </c>
      <c r="O74" s="463">
        <v>300565.79252190312</v>
      </c>
      <c r="P74" s="463">
        <v>-246386.91692563618</v>
      </c>
      <c r="Q74" s="468">
        <v>-0.4504720658107797</v>
      </c>
    </row>
    <row r="75" spans="1:17">
      <c r="A75" s="478" t="s">
        <v>83</v>
      </c>
      <c r="B75" s="479" t="s">
        <v>243</v>
      </c>
      <c r="C75" s="420" t="s">
        <v>152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78"/>
      <c r="B76" s="479"/>
      <c r="C76" s="420" t="s">
        <v>194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78"/>
      <c r="B77" s="479"/>
      <c r="C77" s="420" t="s">
        <v>195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78"/>
      <c r="B78" s="479"/>
      <c r="C78" s="420" t="s">
        <v>292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78"/>
      <c r="B79" s="479"/>
      <c r="C79" s="420" t="s">
        <v>193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78"/>
      <c r="B80" s="479"/>
      <c r="C80" s="420" t="s">
        <v>293</v>
      </c>
      <c r="D80" s="463">
        <v>4399.7823759474977</v>
      </c>
      <c r="E80" s="463">
        <v>-5449.7359604111061</v>
      </c>
      <c r="F80" s="468">
        <v>-0.55329974261725068</v>
      </c>
      <c r="G80" s="474">
        <v>0.35214327634723119</v>
      </c>
      <c r="H80" s="474">
        <v>-0.38694324209834563</v>
      </c>
      <c r="I80" s="475">
        <v>35.737083659570132</v>
      </c>
      <c r="J80" s="475">
        <v>2.7513413397438455</v>
      </c>
      <c r="K80" s="468">
        <v>8.34100173665073E-2</v>
      </c>
      <c r="L80" s="469">
        <v>157235.39085313797</v>
      </c>
      <c r="M80" s="469">
        <v>-167658.28296439102</v>
      </c>
      <c r="N80" s="468">
        <v>-0.51604046639133216</v>
      </c>
      <c r="O80" s="463">
        <v>36108.016366958618</v>
      </c>
      <c r="P80" s="463">
        <v>-44052.875559512977</v>
      </c>
      <c r="Q80" s="468">
        <v>-0.54955570604080772</v>
      </c>
    </row>
    <row r="81" spans="1:17">
      <c r="A81" s="478"/>
      <c r="B81" s="479" t="s">
        <v>242</v>
      </c>
      <c r="C81" s="420" t="s">
        <v>152</v>
      </c>
      <c r="D81" s="462"/>
      <c r="E81" s="462"/>
      <c r="F81" s="462"/>
      <c r="G81" s="462"/>
      <c r="H81" s="462"/>
      <c r="I81" s="462"/>
      <c r="J81" s="462"/>
      <c r="K81" s="462"/>
      <c r="L81" s="462"/>
      <c r="M81" s="462"/>
      <c r="N81" s="462"/>
      <c r="O81" s="462"/>
      <c r="P81" s="462"/>
      <c r="Q81" s="462"/>
    </row>
    <row r="82" spans="1:17">
      <c r="A82" s="478"/>
      <c r="B82" s="479"/>
      <c r="C82" s="420" t="s">
        <v>194</v>
      </c>
      <c r="D82" s="466"/>
      <c r="E82" s="466"/>
      <c r="F82" s="466"/>
      <c r="G82" s="466"/>
      <c r="H82" s="466"/>
      <c r="I82" s="466"/>
      <c r="J82" s="466"/>
      <c r="K82" s="466"/>
      <c r="L82" s="466"/>
      <c r="M82" s="466"/>
      <c r="N82" s="466"/>
      <c r="O82" s="466"/>
      <c r="P82" s="466"/>
      <c r="Q82" s="466"/>
    </row>
    <row r="83" spans="1:17">
      <c r="A83" s="478"/>
      <c r="B83" s="479"/>
      <c r="C83" s="420" t="s">
        <v>195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78"/>
      <c r="B84" s="479"/>
      <c r="C84" s="420" t="s">
        <v>292</v>
      </c>
      <c r="D84" s="466"/>
      <c r="E84" s="466"/>
      <c r="F84" s="466"/>
      <c r="G84" s="466"/>
      <c r="H84" s="466"/>
      <c r="I84" s="466"/>
      <c r="J84" s="466"/>
      <c r="K84" s="466"/>
      <c r="L84" s="466"/>
      <c r="M84" s="466"/>
      <c r="N84" s="466"/>
      <c r="O84" s="466"/>
      <c r="P84" s="466"/>
      <c r="Q84" s="466"/>
    </row>
    <row r="85" spans="1:17">
      <c r="A85" s="478"/>
      <c r="B85" s="479"/>
      <c r="C85" s="420" t="s">
        <v>193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78"/>
      <c r="B86" s="479"/>
      <c r="C86" s="420" t="s">
        <v>293</v>
      </c>
      <c r="D86" s="463">
        <v>84139.280427443809</v>
      </c>
      <c r="E86" s="463">
        <v>-45486.110262039845</v>
      </c>
      <c r="F86" s="468">
        <v>-0.35090432530306792</v>
      </c>
      <c r="G86" s="474">
        <v>0.52332251815037389</v>
      </c>
      <c r="H86" s="474">
        <v>-0.23742686582389794</v>
      </c>
      <c r="I86" s="475">
        <v>32.967640294513131</v>
      </c>
      <c r="J86" s="475">
        <v>-0.25960588263844642</v>
      </c>
      <c r="K86" s="468">
        <v>-7.8130423825782495E-3</v>
      </c>
      <c r="L86" s="469">
        <v>2773873.5317711364</v>
      </c>
      <c r="M86" s="469">
        <v>-1533221.2354777893</v>
      </c>
      <c r="N86" s="468">
        <v>-0.35597573731982335</v>
      </c>
      <c r="O86" s="463">
        <v>682411.80245300289</v>
      </c>
      <c r="P86" s="463">
        <v>-410419.01402911777</v>
      </c>
      <c r="Q86" s="468">
        <v>-0.37555585717309653</v>
      </c>
    </row>
    <row r="87" spans="1:17">
      <c r="A87" s="478"/>
      <c r="B87" s="479" t="s">
        <v>241</v>
      </c>
      <c r="C87" s="420" t="s">
        <v>152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78"/>
      <c r="B88" s="479"/>
      <c r="C88" s="420" t="s">
        <v>194</v>
      </c>
      <c r="D88" s="466"/>
      <c r="E88" s="466"/>
      <c r="F88" s="466"/>
      <c r="G88" s="466"/>
      <c r="H88" s="466"/>
      <c r="I88" s="466"/>
      <c r="J88" s="466"/>
      <c r="K88" s="466"/>
      <c r="L88" s="466"/>
      <c r="M88" s="466"/>
      <c r="N88" s="466"/>
      <c r="O88" s="466"/>
      <c r="P88" s="466"/>
      <c r="Q88" s="466"/>
    </row>
    <row r="89" spans="1:17">
      <c r="A89" s="478"/>
      <c r="B89" s="479"/>
      <c r="C89" s="420" t="s">
        <v>195</v>
      </c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</row>
    <row r="90" spans="1:17">
      <c r="A90" s="478"/>
      <c r="B90" s="479"/>
      <c r="C90" s="420" t="s">
        <v>292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78"/>
      <c r="B91" s="479"/>
      <c r="C91" s="420" t="s">
        <v>193</v>
      </c>
      <c r="D91" s="462"/>
      <c r="E91" s="462"/>
      <c r="F91" s="462"/>
      <c r="G91" s="462"/>
      <c r="H91" s="462"/>
      <c r="I91" s="462"/>
      <c r="J91" s="462"/>
      <c r="K91" s="462"/>
      <c r="L91" s="462"/>
      <c r="M91" s="462"/>
      <c r="N91" s="462"/>
      <c r="O91" s="462"/>
      <c r="P91" s="462"/>
      <c r="Q91" s="462"/>
    </row>
    <row r="92" spans="1:17">
      <c r="A92" s="478"/>
      <c r="B92" s="479"/>
      <c r="C92" s="420" t="s">
        <v>293</v>
      </c>
      <c r="D92" s="463">
        <v>49704.350472414684</v>
      </c>
      <c r="E92" s="463">
        <v>-40915.45799598749</v>
      </c>
      <c r="F92" s="468">
        <v>-0.45150678077469258</v>
      </c>
      <c r="G92" s="474">
        <v>0.44954581892675882</v>
      </c>
      <c r="H92" s="474">
        <v>-0.31821301150382486</v>
      </c>
      <c r="I92" s="475">
        <v>33.491234772892525</v>
      </c>
      <c r="J92" s="475">
        <v>0.18505314447990173</v>
      </c>
      <c r="K92" s="468">
        <v>5.5561200783832204E-3</v>
      </c>
      <c r="L92" s="469">
        <v>1664660.0709057716</v>
      </c>
      <c r="M92" s="469">
        <v>-1353539.7290747957</v>
      </c>
      <c r="N92" s="468">
        <v>-0.44845928658649786</v>
      </c>
      <c r="O92" s="463">
        <v>404320.25069831766</v>
      </c>
      <c r="P92" s="463">
        <v>-353827.35334307863</v>
      </c>
      <c r="Q92" s="468">
        <v>-0.46669982396166615</v>
      </c>
    </row>
    <row r="93" spans="1:17">
      <c r="A93" s="478" t="s">
        <v>84</v>
      </c>
      <c r="B93" s="479" t="s">
        <v>243</v>
      </c>
      <c r="C93" s="420" t="s">
        <v>152</v>
      </c>
      <c r="D93" s="463">
        <v>192477317.70002076</v>
      </c>
      <c r="E93" s="463">
        <v>9365986.1306599081</v>
      </c>
      <c r="F93" s="464">
        <v>5.114913452044971E-2</v>
      </c>
      <c r="G93" s="472">
        <v>100.73743360667164</v>
      </c>
      <c r="H93" s="472">
        <v>-0.10148685621167886</v>
      </c>
      <c r="I93" s="473">
        <v>4.7029374683846985</v>
      </c>
      <c r="J93" s="473">
        <v>3.7900838458981845E-2</v>
      </c>
      <c r="K93" s="464">
        <v>8.124446058119239E-3</v>
      </c>
      <c r="L93" s="465">
        <v>905208789.22561288</v>
      </c>
      <c r="M93" s="465">
        <v>50987720.100071192</v>
      </c>
      <c r="N93" s="464">
        <v>5.9689138962899679E-2</v>
      </c>
      <c r="O93" s="463">
        <v>194731180.95824826</v>
      </c>
      <c r="P93" s="463">
        <v>6853863.3860625029</v>
      </c>
      <c r="Q93" s="464">
        <v>3.6480526093465908E-2</v>
      </c>
    </row>
    <row r="94" spans="1:17">
      <c r="A94" s="478"/>
      <c r="B94" s="479"/>
      <c r="C94" s="420" t="s">
        <v>194</v>
      </c>
      <c r="D94" s="463">
        <v>164104870.75262898</v>
      </c>
      <c r="E94" s="463">
        <v>9383924.252899915</v>
      </c>
      <c r="F94" s="468">
        <v>6.0650638877240495E-2</v>
      </c>
      <c r="G94" s="474">
        <v>85.888060575215562</v>
      </c>
      <c r="H94" s="474">
        <v>0.6836492244174508</v>
      </c>
      <c r="I94" s="475">
        <v>4.7819248775180281</v>
      </c>
      <c r="J94" s="475">
        <v>4.3500587649945466E-2</v>
      </c>
      <c r="K94" s="468">
        <v>9.1803909884052449E-3</v>
      </c>
      <c r="L94" s="469">
        <v>784737163.97387719</v>
      </c>
      <c r="M94" s="469">
        <v>51603672.928180933</v>
      </c>
      <c r="N94" s="468">
        <v>7.0387826444235482E-2</v>
      </c>
      <c r="O94" s="463">
        <v>170039085.93205744</v>
      </c>
      <c r="P94" s="463">
        <v>6491311.695232451</v>
      </c>
      <c r="Q94" s="468">
        <v>3.9690614718074495E-2</v>
      </c>
    </row>
    <row r="95" spans="1:17">
      <c r="A95" s="478"/>
      <c r="B95" s="479"/>
      <c r="C95" s="420" t="s">
        <v>195</v>
      </c>
      <c r="D95" s="463">
        <v>26801101.413360387</v>
      </c>
      <c r="E95" s="463">
        <v>-26115.204366397113</v>
      </c>
      <c r="F95" s="464">
        <v>-9.734593319360909E-4</v>
      </c>
      <c r="G95" s="472">
        <v>14.026973185598244</v>
      </c>
      <c r="H95" s="472">
        <v>-0.74670324158003964</v>
      </c>
      <c r="I95" s="473">
        <v>4.1536735518355039</v>
      </c>
      <c r="J95" s="473">
        <v>1.1655261572874664E-2</v>
      </c>
      <c r="K95" s="464">
        <v>2.8139087652690326E-3</v>
      </c>
      <c r="L95" s="465">
        <v>111323026.10073617</v>
      </c>
      <c r="M95" s="465">
        <v>204204.19327428937</v>
      </c>
      <c r="N95" s="464">
        <v>1.8377102075861425E-3</v>
      </c>
      <c r="O95" s="463">
        <v>22404022.568082035</v>
      </c>
      <c r="P95" s="463">
        <v>559753.09785085917</v>
      </c>
      <c r="Q95" s="464">
        <v>2.562471125956749E-2</v>
      </c>
    </row>
    <row r="96" spans="1:17">
      <c r="A96" s="478"/>
      <c r="B96" s="479"/>
      <c r="C96" s="420" t="s">
        <v>193</v>
      </c>
      <c r="D96" s="463">
        <v>358595.47493519448</v>
      </c>
      <c r="E96" s="463">
        <v>-22764.154958176659</v>
      </c>
      <c r="F96" s="468">
        <v>-5.9692094217055854E-2</v>
      </c>
      <c r="G96" s="474">
        <v>0.18767919399332497</v>
      </c>
      <c r="H96" s="474">
        <v>-2.2334534032051462E-2</v>
      </c>
      <c r="I96" s="475">
        <v>8.9535099175530206</v>
      </c>
      <c r="J96" s="475">
        <v>-0.76905944139550897</v>
      </c>
      <c r="K96" s="468">
        <v>-7.9100432509404156E-2</v>
      </c>
      <c r="L96" s="469">
        <v>3210688.1412218995</v>
      </c>
      <c r="M96" s="469">
        <v>-497107.31111934222</v>
      </c>
      <c r="N96" s="468">
        <v>-0.1340708562564987</v>
      </c>
      <c r="O96" s="463">
        <v>724037.1125677824</v>
      </c>
      <c r="P96" s="463">
        <v>-4278.954577088356</v>
      </c>
      <c r="Q96" s="468">
        <v>-5.8751341211826114E-3</v>
      </c>
    </row>
    <row r="97" spans="1:17">
      <c r="A97" s="478"/>
      <c r="B97" s="479"/>
      <c r="C97" s="420" t="s">
        <v>293</v>
      </c>
      <c r="D97" s="463">
        <v>399844.43101943756</v>
      </c>
      <c r="E97" s="463">
        <v>-62732.846696419641</v>
      </c>
      <c r="F97" s="464">
        <v>-0.13561592779953607</v>
      </c>
      <c r="G97" s="472">
        <v>0.20926778440249247</v>
      </c>
      <c r="H97" s="472">
        <v>-4.5472285017282482E-2</v>
      </c>
      <c r="I97" s="473">
        <v>2.3193978619501077</v>
      </c>
      <c r="J97" s="473">
        <v>-3.3976845211256546E-2</v>
      </c>
      <c r="K97" s="464">
        <v>-1.4437499097727343E-2</v>
      </c>
      <c r="L97" s="465">
        <v>927398.31841914076</v>
      </c>
      <c r="M97" s="465">
        <v>-161219.34706491581</v>
      </c>
      <c r="N97" s="464">
        <v>-0.14809547206202026</v>
      </c>
      <c r="O97" s="463">
        <v>606488.1891708374</v>
      </c>
      <c r="P97" s="463">
        <v>-104364.19622785645</v>
      </c>
      <c r="Q97" s="464">
        <v>-0.14681556729857773</v>
      </c>
    </row>
    <row r="98" spans="1:17">
      <c r="A98" s="478"/>
      <c r="B98" s="479"/>
      <c r="C98" s="420" t="s">
        <v>292</v>
      </c>
      <c r="D98" s="463">
        <v>20670.515907286528</v>
      </c>
      <c r="E98" s="463">
        <v>-39841.489664825429</v>
      </c>
      <c r="F98" s="468">
        <v>-0.65840636561527377</v>
      </c>
      <c r="G98" s="474">
        <v>1.0818390180765192E-2</v>
      </c>
      <c r="H98" s="474">
        <v>-2.2505409415025435E-2</v>
      </c>
      <c r="I98" s="475">
        <v>25.152006767642817</v>
      </c>
      <c r="J98" s="475">
        <v>6.9935803746560694</v>
      </c>
      <c r="K98" s="468">
        <v>0.38514242497120621</v>
      </c>
      <c r="L98" s="469">
        <v>519904.95599073928</v>
      </c>
      <c r="M98" s="469">
        <v>-578897.84308245953</v>
      </c>
      <c r="N98" s="468">
        <v>-0.52684416491361263</v>
      </c>
      <c r="O98" s="463">
        <v>133153.42774349451</v>
      </c>
      <c r="P98" s="463">
        <v>-98341.069615543005</v>
      </c>
      <c r="Q98" s="468">
        <v>-0.42480953429757101</v>
      </c>
    </row>
    <row r="99" spans="1:17">
      <c r="A99" s="478"/>
      <c r="B99" s="479" t="s">
        <v>242</v>
      </c>
      <c r="C99" s="420" t="s">
        <v>152</v>
      </c>
      <c r="D99" s="463">
        <v>2476079310.1467342</v>
      </c>
      <c r="E99" s="463">
        <v>94405172.744755268</v>
      </c>
      <c r="F99" s="464">
        <v>3.9638156732782946E-2</v>
      </c>
      <c r="G99" s="472">
        <v>100.75107227127056</v>
      </c>
      <c r="H99" s="472">
        <v>-8.9514156480021256E-2</v>
      </c>
      <c r="I99" s="473">
        <v>4.6135105850868374</v>
      </c>
      <c r="J99" s="473">
        <v>-0.101099060097388</v>
      </c>
      <c r="K99" s="464">
        <v>-2.1443781713859689E-2</v>
      </c>
      <c r="L99" s="465">
        <v>11423418106.876472</v>
      </c>
      <c r="M99" s="465">
        <v>194754246.99528122</v>
      </c>
      <c r="N99" s="464">
        <v>1.7344383038405593E-2</v>
      </c>
      <c r="O99" s="463">
        <v>2506171970.1329823</v>
      </c>
      <c r="P99" s="463">
        <v>76870373.777054787</v>
      </c>
      <c r="Q99" s="464">
        <v>3.1642993151761868E-2</v>
      </c>
    </row>
    <row r="100" spans="1:17">
      <c r="A100" s="478"/>
      <c r="B100" s="479"/>
      <c r="C100" s="420" t="s">
        <v>194</v>
      </c>
      <c r="D100" s="463">
        <v>2108566716.3814731</v>
      </c>
      <c r="E100" s="463">
        <v>89571581.531369686</v>
      </c>
      <c r="F100" s="468">
        <v>4.4364436538387085E-2</v>
      </c>
      <c r="G100" s="474">
        <v>85.797073122975235</v>
      </c>
      <c r="H100" s="474">
        <v>0.3123923281664247</v>
      </c>
      <c r="I100" s="475">
        <v>4.6814500155895775</v>
      </c>
      <c r="J100" s="475">
        <v>-0.10880221749315577</v>
      </c>
      <c r="K100" s="468">
        <v>-2.2713254375571132E-2</v>
      </c>
      <c r="L100" s="469">
        <v>9871149687.2757111</v>
      </c>
      <c r="M100" s="469">
        <v>199653733.97682953</v>
      </c>
      <c r="N100" s="468">
        <v>2.06435214304907E-2</v>
      </c>
      <c r="O100" s="463">
        <v>2191568286.2238584</v>
      </c>
      <c r="P100" s="463">
        <v>72615388.063623905</v>
      </c>
      <c r="Q100" s="468">
        <v>3.4269467776594606E-2</v>
      </c>
    </row>
    <row r="101" spans="1:17">
      <c r="A101" s="478"/>
      <c r="B101" s="479"/>
      <c r="C101" s="420" t="s">
        <v>195</v>
      </c>
      <c r="D101" s="463">
        <v>347333964.65255582</v>
      </c>
      <c r="E101" s="463">
        <v>6910235.7207295299</v>
      </c>
      <c r="F101" s="464">
        <v>2.0298924938083218E-2</v>
      </c>
      <c r="G101" s="472">
        <v>14.132935577456443</v>
      </c>
      <c r="H101" s="472">
        <v>-0.28067706598176834</v>
      </c>
      <c r="I101" s="473">
        <v>4.1095189045427354</v>
      </c>
      <c r="J101" s="473">
        <v>5.9989123266470656E-3</v>
      </c>
      <c r="K101" s="464">
        <v>1.4618942610310957E-3</v>
      </c>
      <c r="L101" s="465">
        <v>1427375493.9294562</v>
      </c>
      <c r="M101" s="465">
        <v>30439916.432956696</v>
      </c>
      <c r="N101" s="464">
        <v>2.1790494080986333E-2</v>
      </c>
      <c r="O101" s="463">
        <v>284479631.3156721</v>
      </c>
      <c r="P101" s="463">
        <v>11881371.072671115</v>
      </c>
      <c r="Q101" s="464">
        <v>4.358564527183615E-2</v>
      </c>
    </row>
    <row r="102" spans="1:17">
      <c r="A102" s="478"/>
      <c r="B102" s="479"/>
      <c r="C102" s="420" t="s">
        <v>193</v>
      </c>
      <c r="D102" s="463">
        <v>4625685.9427894708</v>
      </c>
      <c r="E102" s="463">
        <v>-355417.70085974969</v>
      </c>
      <c r="F102" s="468">
        <v>-7.1353203283151548E-2</v>
      </c>
      <c r="G102" s="474">
        <v>0.18821804972739914</v>
      </c>
      <c r="H102" s="474">
        <v>-2.2682931475225709E-2</v>
      </c>
      <c r="I102" s="475">
        <v>9.8325848628758763</v>
      </c>
      <c r="J102" s="475">
        <v>-0.16290535228080039</v>
      </c>
      <c r="K102" s="468">
        <v>-1.6297885223656026E-2</v>
      </c>
      <c r="L102" s="469">
        <v>45482449.581489474</v>
      </c>
      <c r="M102" s="469">
        <v>-4306123.1492875814</v>
      </c>
      <c r="N102" s="468">
        <v>-8.6488182189358678E-2</v>
      </c>
      <c r="O102" s="463">
        <v>9211469.1999820545</v>
      </c>
      <c r="P102" s="463">
        <v>-399335.58495132625</v>
      </c>
      <c r="Q102" s="468">
        <v>-4.1550691527660069E-2</v>
      </c>
    </row>
    <row r="103" spans="1:17">
      <c r="A103" s="478"/>
      <c r="B103" s="479"/>
      <c r="C103" s="420" t="s">
        <v>293</v>
      </c>
      <c r="D103" s="463">
        <v>5171400.562154321</v>
      </c>
      <c r="E103" s="463">
        <v>-279790.23053427227</v>
      </c>
      <c r="F103" s="464">
        <v>-5.1326442455388054E-2</v>
      </c>
      <c r="G103" s="472">
        <v>0.21042304648570523</v>
      </c>
      <c r="H103" s="472">
        <v>-2.0381523976611415E-2</v>
      </c>
      <c r="I103" s="473">
        <v>2.3435583669751394</v>
      </c>
      <c r="J103" s="473">
        <v>2.4330862763699557E-2</v>
      </c>
      <c r="K103" s="464">
        <v>1.0490934037095377E-2</v>
      </c>
      <c r="L103" s="465">
        <v>12119479.056416698</v>
      </c>
      <c r="M103" s="465">
        <v>-523072.56069085002</v>
      </c>
      <c r="N103" s="464">
        <v>-4.1373970740451071E-2</v>
      </c>
      <c r="O103" s="463">
        <v>7850729.6606102381</v>
      </c>
      <c r="P103" s="463">
        <v>-633325.46686812304</v>
      </c>
      <c r="Q103" s="464">
        <v>-7.4648909908292954E-2</v>
      </c>
    </row>
    <row r="104" spans="1:17">
      <c r="A104" s="478"/>
      <c r="B104" s="479"/>
      <c r="C104" s="420" t="s">
        <v>292</v>
      </c>
      <c r="D104" s="463">
        <v>645599.93738730613</v>
      </c>
      <c r="E104" s="463">
        <v>-1123402.0302301534</v>
      </c>
      <c r="F104" s="468">
        <v>-0.63504849106707451</v>
      </c>
      <c r="G104" s="474">
        <v>2.6269306351976912E-2</v>
      </c>
      <c r="H104" s="474">
        <v>-4.8630610897399937E-2</v>
      </c>
      <c r="I104" s="475">
        <v>16.932012644905505</v>
      </c>
      <c r="J104" s="475">
        <v>0.50472958025804004</v>
      </c>
      <c r="K104" s="468">
        <v>3.0725079629524952E-2</v>
      </c>
      <c r="L104" s="469">
        <v>10931306.303392069</v>
      </c>
      <c r="M104" s="469">
        <v>-18128589.76057826</v>
      </c>
      <c r="N104" s="468">
        <v>-0.62383532689419496</v>
      </c>
      <c r="O104" s="463">
        <v>2432541.6654695245</v>
      </c>
      <c r="P104" s="463">
        <v>-2558630.3567690095</v>
      </c>
      <c r="Q104" s="468">
        <v>-0.51263117066870145</v>
      </c>
    </row>
    <row r="105" spans="1:17">
      <c r="A105" s="478"/>
      <c r="B105" s="479" t="s">
        <v>241</v>
      </c>
      <c r="C105" s="420" t="s">
        <v>152</v>
      </c>
      <c r="D105" s="463">
        <v>1693818373.0946057</v>
      </c>
      <c r="E105" s="463">
        <v>71991738.278800488</v>
      </c>
      <c r="F105" s="464">
        <v>4.438929336425454E-2</v>
      </c>
      <c r="G105" s="472">
        <v>100.75074974928216</v>
      </c>
      <c r="H105" s="472">
        <v>-9.5497241596248728E-2</v>
      </c>
      <c r="I105" s="473">
        <v>4.5938250444600817</v>
      </c>
      <c r="J105" s="473">
        <v>-0.11347586206614135</v>
      </c>
      <c r="K105" s="464">
        <v>-2.4106354006139252E-2</v>
      </c>
      <c r="L105" s="465">
        <v>7781105263.0886307</v>
      </c>
      <c r="M105" s="465">
        <v>146679274.79181671</v>
      </c>
      <c r="N105" s="464">
        <v>1.9212875338194196E-2</v>
      </c>
      <c r="O105" s="463">
        <v>1712320334.5198503</v>
      </c>
      <c r="P105" s="463">
        <v>57961965.072946548</v>
      </c>
      <c r="Q105" s="464">
        <v>3.5035918543045053E-2</v>
      </c>
    </row>
    <row r="106" spans="1:17">
      <c r="A106" s="478"/>
      <c r="B106" s="479"/>
      <c r="C106" s="420" t="s">
        <v>194</v>
      </c>
      <c r="D106" s="463">
        <v>1439643985.8914108</v>
      </c>
      <c r="E106" s="463">
        <v>67448237.29649663</v>
      </c>
      <c r="F106" s="468">
        <v>4.9153509887755832E-2</v>
      </c>
      <c r="G106" s="474">
        <v>85.632092114815748</v>
      </c>
      <c r="H106" s="474">
        <v>0.30805783642182405</v>
      </c>
      <c r="I106" s="475">
        <v>4.6623217090697215</v>
      </c>
      <c r="J106" s="475">
        <v>-0.12377761874784543</v>
      </c>
      <c r="K106" s="468">
        <v>-2.5861899277440883E-2</v>
      </c>
      <c r="L106" s="469">
        <v>6712083408.7531891</v>
      </c>
      <c r="M106" s="469">
        <v>144618258.7689476</v>
      </c>
      <c r="N106" s="468">
        <v>2.2020407488465257E-2</v>
      </c>
      <c r="O106" s="463">
        <v>1493513964.2091827</v>
      </c>
      <c r="P106" s="463">
        <v>52535633.312818527</v>
      </c>
      <c r="Q106" s="468">
        <v>3.6458309043508379E-2</v>
      </c>
    </row>
    <row r="107" spans="1:17">
      <c r="A107" s="478"/>
      <c r="B107" s="479"/>
      <c r="C107" s="420" t="s">
        <v>195</v>
      </c>
      <c r="D107" s="463">
        <v>240363432.07357091</v>
      </c>
      <c r="E107" s="463">
        <v>5013029.2226258516</v>
      </c>
      <c r="F107" s="464">
        <v>2.1300278911359091E-2</v>
      </c>
      <c r="G107" s="472">
        <v>14.297162185977971</v>
      </c>
      <c r="H107" s="472">
        <v>-0.3370806768571768</v>
      </c>
      <c r="I107" s="473">
        <v>4.0968573394308629</v>
      </c>
      <c r="J107" s="473">
        <v>-1.7690460888709403E-2</v>
      </c>
      <c r="K107" s="464">
        <v>-4.2994909154623027E-3</v>
      </c>
      <c r="L107" s="465">
        <v>984734690.82140064</v>
      </c>
      <c r="M107" s="465">
        <v>16374208.466719389</v>
      </c>
      <c r="N107" s="464">
        <v>1.6909207640220504E-2</v>
      </c>
      <c r="O107" s="463">
        <v>198273962.13845348</v>
      </c>
      <c r="P107" s="463">
        <v>8697756.0936610103</v>
      </c>
      <c r="Q107" s="464">
        <v>4.5879998735737601E-2</v>
      </c>
    </row>
    <row r="108" spans="1:17">
      <c r="A108" s="478"/>
      <c r="B108" s="479"/>
      <c r="C108" s="420" t="s">
        <v>193</v>
      </c>
      <c r="D108" s="463">
        <v>3149928.1963760555</v>
      </c>
      <c r="E108" s="463">
        <v>-378541.78078637272</v>
      </c>
      <c r="F108" s="468">
        <v>-0.10728213169913195</v>
      </c>
      <c r="G108" s="474">
        <v>0.18736225352277847</v>
      </c>
      <c r="H108" s="474">
        <v>-3.2040330685757595E-2</v>
      </c>
      <c r="I108" s="475">
        <v>9.7541575369235201</v>
      </c>
      <c r="J108" s="475">
        <v>-0.17207442675062623</v>
      </c>
      <c r="K108" s="468">
        <v>-1.7335321940928503E-2</v>
      </c>
      <c r="L108" s="469">
        <v>30724895.857449412</v>
      </c>
      <c r="M108" s="469">
        <v>-4299515.6127248704</v>
      </c>
      <c r="N108" s="468">
        <v>-0.12275768334854695</v>
      </c>
      <c r="O108" s="463">
        <v>6346366.4061148241</v>
      </c>
      <c r="P108" s="463">
        <v>-411698.12880716473</v>
      </c>
      <c r="Q108" s="468">
        <v>-6.0919532016856827E-2</v>
      </c>
    </row>
    <row r="109" spans="1:17">
      <c r="A109" s="478"/>
      <c r="B109" s="479"/>
      <c r="C109" s="420" t="s">
        <v>293</v>
      </c>
      <c r="D109" s="463">
        <v>3592406.2527284147</v>
      </c>
      <c r="E109" s="463">
        <v>-271600.31160435546</v>
      </c>
      <c r="F109" s="464">
        <v>-7.0289816303988326E-2</v>
      </c>
      <c r="G109" s="472">
        <v>0.21368148386838964</v>
      </c>
      <c r="H109" s="472">
        <v>-2.6584986046462811E-2</v>
      </c>
      <c r="I109" s="473">
        <v>2.3384894129016622</v>
      </c>
      <c r="J109" s="473">
        <v>-1.0010853782271401E-2</v>
      </c>
      <c r="K109" s="464">
        <v>-4.2626581415750311E-3</v>
      </c>
      <c r="L109" s="465">
        <v>8400803.9888471309</v>
      </c>
      <c r="M109" s="465">
        <v>-673816.45795685053</v>
      </c>
      <c r="N109" s="464">
        <v>-7.4252852987825399E-2</v>
      </c>
      <c r="O109" s="463">
        <v>5459744.5465476839</v>
      </c>
      <c r="P109" s="463">
        <v>-528434.7162132347</v>
      </c>
      <c r="Q109" s="464">
        <v>-8.8246308773594365E-2</v>
      </c>
    </row>
    <row r="110" spans="1:17">
      <c r="A110" s="478"/>
      <c r="B110" s="479"/>
      <c r="C110" s="420" t="s">
        <v>292</v>
      </c>
      <c r="D110" s="463">
        <v>368076.97657222336</v>
      </c>
      <c r="E110" s="463">
        <v>-384938.96370511258</v>
      </c>
      <c r="F110" s="468">
        <v>-0.51119630158604545</v>
      </c>
      <c r="G110" s="474">
        <v>2.189374725422771E-2</v>
      </c>
      <c r="H110" s="474">
        <v>-2.4929279246321368E-2</v>
      </c>
      <c r="I110" s="475">
        <v>18.190410036263476</v>
      </c>
      <c r="J110" s="475">
        <v>0.16632122962295171</v>
      </c>
      <c r="K110" s="468">
        <v>9.2277191600207177E-3</v>
      </c>
      <c r="L110" s="469">
        <v>6695471.1287568882</v>
      </c>
      <c r="M110" s="469">
        <v>-6876955.0516177323</v>
      </c>
      <c r="N110" s="468">
        <v>-0.50668575833270202</v>
      </c>
      <c r="O110" s="463">
        <v>1544629.7660806398</v>
      </c>
      <c r="P110" s="463">
        <v>-1098583.2804241371</v>
      </c>
      <c r="Q110" s="468">
        <v>-0.41562418961151709</v>
      </c>
    </row>
    <row r="111" spans="1:17">
      <c r="A111" s="1"/>
      <c r="B111" s="1"/>
      <c r="C111" s="81"/>
      <c r="D111" s="267"/>
      <c r="E111" s="267"/>
      <c r="F111" s="268"/>
      <c r="G111" s="269"/>
      <c r="H111" s="263"/>
      <c r="I111" s="264"/>
      <c r="J111" s="264"/>
      <c r="K111" s="265"/>
      <c r="L111" s="266"/>
      <c r="M111" s="266"/>
      <c r="N111" s="265"/>
      <c r="O111" s="72"/>
      <c r="P111" s="72"/>
      <c r="Q111" s="265"/>
    </row>
    <row r="112" spans="1:17">
      <c r="A112" s="1"/>
      <c r="B112" s="1"/>
      <c r="C112" s="81"/>
      <c r="D112" s="267"/>
      <c r="E112" s="267"/>
      <c r="F112" s="268"/>
      <c r="G112" s="269"/>
      <c r="H112" s="263"/>
      <c r="I112" s="264"/>
      <c r="J112" s="264"/>
      <c r="K112" s="265"/>
      <c r="L112" s="266"/>
      <c r="M112" s="266"/>
      <c r="N112" s="265"/>
      <c r="O112" s="72"/>
      <c r="P112" s="72"/>
      <c r="Q112" s="265"/>
    </row>
    <row r="113" spans="1:17">
      <c r="A113" s="1"/>
      <c r="B113" s="1"/>
      <c r="C113" s="81"/>
      <c r="D113" s="267"/>
      <c r="E113" s="267"/>
      <c r="F113" s="268"/>
      <c r="G113" s="269"/>
      <c r="H113" s="263"/>
      <c r="I113" s="264"/>
      <c r="J113" s="264"/>
      <c r="K113" s="265"/>
      <c r="L113" s="266"/>
      <c r="M113" s="266"/>
      <c r="N113" s="265"/>
      <c r="O113" s="72"/>
      <c r="P113" s="72"/>
      <c r="Q113" s="265"/>
    </row>
    <row r="114" spans="1:17">
      <c r="A114" s="1"/>
      <c r="B114" s="1"/>
      <c r="C114" s="81"/>
      <c r="D114" s="267"/>
      <c r="E114" s="267"/>
      <c r="F114" s="268"/>
      <c r="G114" s="269"/>
      <c r="H114" s="263"/>
      <c r="I114" s="264"/>
      <c r="J114" s="264"/>
      <c r="K114" s="265"/>
      <c r="L114" s="266"/>
      <c r="M114" s="266"/>
      <c r="N114" s="265"/>
      <c r="O114" s="72"/>
      <c r="P114" s="72"/>
      <c r="Q114" s="265"/>
    </row>
    <row r="115" spans="1:17">
      <c r="A115" s="1"/>
      <c r="B115" s="1"/>
      <c r="C115" s="81"/>
      <c r="D115" s="267"/>
      <c r="E115" s="267"/>
      <c r="F115" s="268"/>
      <c r="G115" s="269"/>
      <c r="H115" s="263"/>
      <c r="I115" s="264"/>
      <c r="J115" s="264"/>
      <c r="K115" s="265"/>
      <c r="L115" s="266"/>
      <c r="M115" s="266"/>
      <c r="N115" s="265"/>
      <c r="O115" s="72"/>
      <c r="P115" s="72"/>
      <c r="Q115" s="265"/>
    </row>
    <row r="116" spans="1:17">
      <c r="A116" s="1"/>
      <c r="B116" s="1"/>
      <c r="C116" s="81"/>
      <c r="D116" s="267"/>
      <c r="E116" s="267"/>
      <c r="F116" s="268"/>
      <c r="G116" s="269"/>
      <c r="H116" s="263"/>
      <c r="I116" s="264"/>
      <c r="J116" s="264"/>
      <c r="K116" s="265"/>
      <c r="L116" s="266"/>
      <c r="M116" s="266"/>
      <c r="N116" s="265"/>
      <c r="O116" s="72"/>
      <c r="P116" s="72"/>
      <c r="Q116" s="265"/>
    </row>
    <row r="117" spans="1:17">
      <c r="A117" s="1"/>
      <c r="B117" s="1"/>
      <c r="C117" s="81"/>
      <c r="D117" s="267"/>
      <c r="E117" s="267"/>
      <c r="F117" s="268"/>
      <c r="G117" s="269"/>
      <c r="H117" s="263"/>
      <c r="I117" s="264"/>
      <c r="J117" s="264"/>
      <c r="K117" s="265"/>
      <c r="L117" s="266"/>
      <c r="M117" s="266"/>
      <c r="N117" s="265"/>
      <c r="O117" s="72"/>
      <c r="P117" s="72"/>
      <c r="Q117" s="265"/>
    </row>
    <row r="118" spans="1:17">
      <c r="A118" s="1"/>
      <c r="B118" s="1"/>
      <c r="C118" s="81"/>
      <c r="D118" s="267"/>
      <c r="E118" s="267"/>
      <c r="F118" s="268"/>
      <c r="G118" s="269"/>
      <c r="H118" s="263"/>
      <c r="I118" s="264"/>
      <c r="J118" s="264"/>
      <c r="K118" s="265"/>
      <c r="L118" s="266"/>
      <c r="M118" s="266"/>
      <c r="N118" s="265"/>
      <c r="O118" s="72"/>
      <c r="P118" s="72"/>
      <c r="Q118" s="265"/>
    </row>
    <row r="119" spans="1:17">
      <c r="A119" s="1"/>
      <c r="B119" s="1"/>
      <c r="C119" s="81"/>
      <c r="D119" s="267"/>
      <c r="E119" s="267"/>
      <c r="F119" s="268"/>
      <c r="G119" s="269"/>
      <c r="H119" s="263"/>
      <c r="I119" s="264"/>
      <c r="J119" s="264"/>
      <c r="K119" s="265"/>
      <c r="L119" s="266"/>
      <c r="M119" s="266"/>
      <c r="N119" s="265"/>
      <c r="O119" s="72"/>
      <c r="P119" s="72"/>
      <c r="Q119" s="265"/>
    </row>
    <row r="120" spans="1:17">
      <c r="A120" s="1"/>
      <c r="B120" s="1"/>
      <c r="C120" s="81"/>
      <c r="D120" s="267"/>
      <c r="E120" s="267"/>
      <c r="F120" s="268"/>
      <c r="G120" s="269"/>
      <c r="H120" s="263"/>
      <c r="I120" s="264"/>
      <c r="J120" s="264"/>
      <c r="K120" s="265"/>
      <c r="L120" s="266"/>
      <c r="M120" s="266"/>
      <c r="N120" s="265"/>
      <c r="O120" s="72"/>
      <c r="P120" s="72"/>
      <c r="Q120" s="265"/>
    </row>
  </sheetData>
  <mergeCells count="32"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  <mergeCell ref="B3:B8"/>
    <mergeCell ref="B9:B14"/>
    <mergeCell ref="B15:B20"/>
    <mergeCell ref="A3:A20"/>
    <mergeCell ref="B57:B62"/>
    <mergeCell ref="O1:Q1"/>
    <mergeCell ref="A1:A2"/>
    <mergeCell ref="B1:B2"/>
    <mergeCell ref="C1:C2"/>
    <mergeCell ref="D1:F1"/>
    <mergeCell ref="G1:H1"/>
    <mergeCell ref="I1:K1"/>
    <mergeCell ref="L1:N1"/>
    <mergeCell ref="B81:B86"/>
    <mergeCell ref="B87:B92"/>
    <mergeCell ref="B93:B98"/>
    <mergeCell ref="B99:B104"/>
    <mergeCell ref="B105:B110"/>
    <mergeCell ref="A93:A110"/>
    <mergeCell ref="A75:A92"/>
    <mergeCell ref="A57:A74"/>
    <mergeCell ref="A39:A56"/>
    <mergeCell ref="A21:A3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38"/>
  <sheetViews>
    <sheetView topLeftCell="A119" zoomScale="90" zoomScaleNormal="70" zoomScaleSheetLayoutView="20" workbookViewId="0">
      <selection activeCell="D3" sqref="D3:Q884"/>
    </sheetView>
  </sheetViews>
  <sheetFormatPr defaultRowHeight="14.5"/>
  <cols>
    <col min="1" max="1" width="31.453125" bestFit="1" customWidth="1"/>
    <col min="2" max="2" width="52.81640625" bestFit="1" customWidth="1"/>
    <col min="3" max="3" width="11.08984375" customWidth="1"/>
    <col min="4" max="4" width="11.90625" bestFit="1" customWidth="1"/>
    <col min="5" max="5" width="13.453125" bestFit="1" customWidth="1"/>
    <col min="6" max="6" width="14" bestFit="1" customWidth="1"/>
    <col min="7" max="7" width="12.453125" bestFit="1" customWidth="1"/>
    <col min="8" max="8" width="13.453125" bestFit="1" customWidth="1"/>
    <col min="9" max="9" width="7.26953125" bestFit="1" customWidth="1"/>
    <col min="10" max="10" width="11.90625" bestFit="1" customWidth="1"/>
  </cols>
  <sheetData>
    <row r="1" spans="1:10" ht="15" customHeight="1">
      <c r="A1" s="480" t="s">
        <v>1</v>
      </c>
      <c r="B1" s="480" t="s">
        <v>0</v>
      </c>
      <c r="C1" s="480" t="s">
        <v>152</v>
      </c>
      <c r="D1" s="480"/>
      <c r="E1" s="480"/>
      <c r="F1" s="480"/>
      <c r="G1" s="480"/>
      <c r="H1" s="480"/>
      <c r="I1" s="480"/>
      <c r="J1" s="480"/>
    </row>
    <row r="2" spans="1:10" ht="31.5" customHeight="1">
      <c r="A2" s="481"/>
      <c r="B2" s="481"/>
      <c r="C2" s="480" t="s">
        <v>2</v>
      </c>
      <c r="D2" s="480"/>
      <c r="E2" s="480"/>
      <c r="F2" s="480" t="s">
        <v>5</v>
      </c>
      <c r="G2" s="480"/>
      <c r="H2" s="480"/>
      <c r="I2" s="480" t="s">
        <v>10</v>
      </c>
      <c r="J2" s="480"/>
    </row>
    <row r="3" spans="1:10">
      <c r="A3" s="481"/>
      <c r="B3" s="481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  <c r="I3" s="71" t="s">
        <v>7</v>
      </c>
      <c r="J3" s="71" t="s">
        <v>8</v>
      </c>
    </row>
    <row r="4" spans="1:10">
      <c r="A4" s="479" t="s">
        <v>243</v>
      </c>
      <c r="B4" s="442" t="s">
        <v>336</v>
      </c>
      <c r="C4" s="463">
        <v>39331058.006227821</v>
      </c>
      <c r="D4" s="463">
        <v>719031.60797243565</v>
      </c>
      <c r="E4" s="464">
        <v>1.8621959918812336E-2</v>
      </c>
      <c r="F4" s="465">
        <v>228698858.78388256</v>
      </c>
      <c r="G4" s="465">
        <v>3467955.5266293585</v>
      </c>
      <c r="H4" s="464">
        <v>1.5397334364318315E-2</v>
      </c>
      <c r="I4" s="476">
        <v>80.180627406660662</v>
      </c>
      <c r="J4" s="476">
        <v>-6.7652697444628984E-2</v>
      </c>
    </row>
    <row r="5" spans="1:10">
      <c r="A5" s="479" t="s">
        <v>298</v>
      </c>
      <c r="B5" s="441" t="s">
        <v>337</v>
      </c>
      <c r="C5" s="463">
        <v>63183833.630938478</v>
      </c>
      <c r="D5" s="463">
        <v>1372923.0642928332</v>
      </c>
      <c r="E5" s="468">
        <v>2.2211662175928029E-2</v>
      </c>
      <c r="F5" s="469">
        <v>341723887.64238614</v>
      </c>
      <c r="G5" s="469">
        <v>5139507.0083257556</v>
      </c>
      <c r="H5" s="468">
        <v>1.5269594503000736E-2</v>
      </c>
      <c r="I5" s="477">
        <v>105.57553202901173</v>
      </c>
      <c r="J5" s="477">
        <v>0.28198283768219312</v>
      </c>
    </row>
    <row r="6" spans="1:10">
      <c r="A6" s="479" t="s">
        <v>298</v>
      </c>
      <c r="B6" s="442" t="s">
        <v>338</v>
      </c>
      <c r="C6" s="463">
        <v>53424605.304270528</v>
      </c>
      <c r="D6" s="463">
        <v>812277.64483711869</v>
      </c>
      <c r="E6" s="464">
        <v>1.5438922415580999E-2</v>
      </c>
      <c r="F6" s="465">
        <v>299224145.8599118</v>
      </c>
      <c r="G6" s="465">
        <v>5264670.7374343872</v>
      </c>
      <c r="H6" s="464">
        <v>1.7909511966711998E-2</v>
      </c>
      <c r="I6" s="476">
        <v>104.13630703748598</v>
      </c>
      <c r="J6" s="476">
        <v>-0.41457085888158929</v>
      </c>
    </row>
    <row r="7" spans="1:10">
      <c r="A7" s="479" t="s">
        <v>298</v>
      </c>
      <c r="B7" s="441" t="s">
        <v>339</v>
      </c>
      <c r="C7" s="463">
        <v>71181389.180793226</v>
      </c>
      <c r="D7" s="463">
        <v>451138.88746798038</v>
      </c>
      <c r="E7" s="468">
        <v>6.3783018665572854E-3</v>
      </c>
      <c r="F7" s="469">
        <v>443381996.71127611</v>
      </c>
      <c r="G7" s="469">
        <v>2116280.1196693778</v>
      </c>
      <c r="H7" s="468">
        <v>4.7959314311018728E-3</v>
      </c>
      <c r="I7" s="477">
        <v>98.792896670968872</v>
      </c>
      <c r="J7" s="477">
        <v>-1.2862912270121143</v>
      </c>
    </row>
    <row r="8" spans="1:10">
      <c r="A8" s="479" t="s">
        <v>298</v>
      </c>
      <c r="B8" s="442" t="s">
        <v>340</v>
      </c>
      <c r="C8" s="463">
        <v>32902362.663886264</v>
      </c>
      <c r="D8" s="463">
        <v>1233231.474517934</v>
      </c>
      <c r="E8" s="464">
        <v>3.8941121154973245E-2</v>
      </c>
      <c r="F8" s="465">
        <v>170913485.78323263</v>
      </c>
      <c r="G8" s="465">
        <v>3900587.1843950748</v>
      </c>
      <c r="H8" s="464">
        <v>2.3355005614052758E-2</v>
      </c>
      <c r="I8" s="476">
        <v>119.30417094413359</v>
      </c>
      <c r="J8" s="476">
        <v>2.2346047908580005</v>
      </c>
    </row>
    <row r="9" spans="1:10">
      <c r="A9" s="479" t="s">
        <v>298</v>
      </c>
      <c r="B9" s="441" t="s">
        <v>341</v>
      </c>
      <c r="C9" s="463">
        <v>43799288.012143999</v>
      </c>
      <c r="D9" s="463">
        <v>1233039.3448486477</v>
      </c>
      <c r="E9" s="468">
        <v>2.8967536098524482E-2</v>
      </c>
      <c r="F9" s="469">
        <v>222915850.81621167</v>
      </c>
      <c r="G9" s="469">
        <v>8115481.5498062968</v>
      </c>
      <c r="H9" s="468">
        <v>3.7781506510080068E-2</v>
      </c>
      <c r="I9" s="477">
        <v>83.446236043164916</v>
      </c>
      <c r="J9" s="477">
        <v>0.76929559122230273</v>
      </c>
    </row>
    <row r="10" spans="1:10">
      <c r="A10" s="479" t="s">
        <v>298</v>
      </c>
      <c r="B10" s="442" t="s">
        <v>342</v>
      </c>
      <c r="C10" s="463">
        <v>60140994.89517685</v>
      </c>
      <c r="D10" s="463">
        <v>1143995.702556707</v>
      </c>
      <c r="E10" s="464">
        <v>1.939074390583255E-2</v>
      </c>
      <c r="F10" s="465">
        <v>346910584.3523156</v>
      </c>
      <c r="G10" s="465">
        <v>5729990.6451668143</v>
      </c>
      <c r="H10" s="464">
        <v>1.6794597204098698E-2</v>
      </c>
      <c r="I10" s="476">
        <v>103.7105942883836</v>
      </c>
      <c r="J10" s="476">
        <v>-9.2257907066795042E-3</v>
      </c>
    </row>
    <row r="11" spans="1:10">
      <c r="A11" s="479" t="s">
        <v>298</v>
      </c>
      <c r="B11" s="441" t="s">
        <v>343</v>
      </c>
      <c r="C11" s="463">
        <v>53532981.817475647</v>
      </c>
      <c r="D11" s="463">
        <v>1012366.7732965276</v>
      </c>
      <c r="E11" s="468">
        <v>1.9275607729363951E-2</v>
      </c>
      <c r="F11" s="469">
        <v>297026545.48621017</v>
      </c>
      <c r="G11" s="469">
        <v>8333650.8685556054</v>
      </c>
      <c r="H11" s="468">
        <v>2.8866837473061846E-2</v>
      </c>
      <c r="I11" s="477">
        <v>113.44888281142154</v>
      </c>
      <c r="J11" s="477">
        <v>-2.2908272983826805E-2</v>
      </c>
    </row>
    <row r="12" spans="1:10">
      <c r="A12" s="479" t="s">
        <v>298</v>
      </c>
      <c r="B12" s="442" t="s">
        <v>344</v>
      </c>
      <c r="C12" s="463">
        <v>39278516.83015994</v>
      </c>
      <c r="D12" s="463">
        <v>718187.02943710983</v>
      </c>
      <c r="E12" s="464">
        <v>1.8625023000286869E-2</v>
      </c>
      <c r="F12" s="465">
        <v>227726229.98050514</v>
      </c>
      <c r="G12" s="465">
        <v>3322046.4574965239</v>
      </c>
      <c r="H12" s="464">
        <v>1.4803852608014804E-2</v>
      </c>
      <c r="I12" s="476">
        <v>80.313869490672872</v>
      </c>
      <c r="J12" s="476">
        <v>-8.8615294893159557E-2</v>
      </c>
    </row>
    <row r="13" spans="1:10">
      <c r="A13" s="479" t="s">
        <v>298</v>
      </c>
      <c r="B13" s="441" t="s">
        <v>345</v>
      </c>
      <c r="C13" s="463">
        <v>62896247.467930444</v>
      </c>
      <c r="D13" s="463">
        <v>1382265.3416285962</v>
      </c>
      <c r="E13" s="468">
        <v>2.2470750451344522E-2</v>
      </c>
      <c r="F13" s="469">
        <v>338376499.38683718</v>
      </c>
      <c r="G13" s="469">
        <v>5224201.929569602</v>
      </c>
      <c r="H13" s="468">
        <v>1.5681122325862676E-2</v>
      </c>
      <c r="I13" s="477">
        <v>105.41045552281101</v>
      </c>
      <c r="J13" s="477">
        <v>0.28060241364839555</v>
      </c>
    </row>
    <row r="14" spans="1:10">
      <c r="A14" s="479" t="s">
        <v>298</v>
      </c>
      <c r="B14" s="442" t="s">
        <v>346</v>
      </c>
      <c r="C14" s="463">
        <v>53293310.360645443</v>
      </c>
      <c r="D14" s="463">
        <v>829534.54552687705</v>
      </c>
      <c r="E14" s="464">
        <v>1.5811567746289217E-2</v>
      </c>
      <c r="F14" s="465">
        <v>297571915.42499292</v>
      </c>
      <c r="G14" s="465">
        <v>5393716.9497610927</v>
      </c>
      <c r="H14" s="464">
        <v>1.8460367604115822E-2</v>
      </c>
      <c r="I14" s="476">
        <v>104.19219725604512</v>
      </c>
      <c r="J14" s="476">
        <v>-0.4038573729368693</v>
      </c>
    </row>
    <row r="15" spans="1:10">
      <c r="A15" s="479" t="s">
        <v>298</v>
      </c>
      <c r="B15" s="441" t="s">
        <v>347</v>
      </c>
      <c r="C15" s="463">
        <v>70849355.513088986</v>
      </c>
      <c r="D15" s="463">
        <v>471384.26332129538</v>
      </c>
      <c r="E15" s="468">
        <v>6.6978950224123061E-3</v>
      </c>
      <c r="F15" s="469">
        <v>439224811.59807432</v>
      </c>
      <c r="G15" s="469">
        <v>2164726.3593169451</v>
      </c>
      <c r="H15" s="468">
        <v>4.9529262278306596E-3</v>
      </c>
      <c r="I15" s="477">
        <v>98.627224806123479</v>
      </c>
      <c r="J15" s="477">
        <v>-1.2786238089241522</v>
      </c>
    </row>
    <row r="16" spans="1:10">
      <c r="A16" s="479" t="s">
        <v>298</v>
      </c>
      <c r="B16" s="442" t="s">
        <v>348</v>
      </c>
      <c r="C16" s="463">
        <v>32770398.474716846</v>
      </c>
      <c r="D16" s="463">
        <v>1238226.6490720287</v>
      </c>
      <c r="E16" s="464">
        <v>3.9268676319497618E-2</v>
      </c>
      <c r="F16" s="465">
        <v>169207271.72967955</v>
      </c>
      <c r="G16" s="465">
        <v>3946564.3403627574</v>
      </c>
      <c r="H16" s="464">
        <v>2.3880838964736764E-2</v>
      </c>
      <c r="I16" s="476">
        <v>119.18234148618714</v>
      </c>
      <c r="J16" s="476">
        <v>2.2385052840837858</v>
      </c>
    </row>
    <row r="17" spans="1:10">
      <c r="A17" s="479" t="s">
        <v>298</v>
      </c>
      <c r="B17" s="441" t="s">
        <v>349</v>
      </c>
      <c r="C17" s="463">
        <v>43729488.490588464</v>
      </c>
      <c r="D17" s="463">
        <v>1243863.2511050552</v>
      </c>
      <c r="E17" s="468">
        <v>2.9277273056325145E-2</v>
      </c>
      <c r="F17" s="469">
        <v>221927232.76688731</v>
      </c>
      <c r="G17" s="469">
        <v>8178315.4301015735</v>
      </c>
      <c r="H17" s="468">
        <v>3.8261318616251552E-2</v>
      </c>
      <c r="I17" s="477">
        <v>83.563331802271904</v>
      </c>
      <c r="J17" s="477">
        <v>0.77357157183149639</v>
      </c>
    </row>
    <row r="18" spans="1:10">
      <c r="A18" s="479" t="s">
        <v>298</v>
      </c>
      <c r="B18" s="442" t="s">
        <v>350</v>
      </c>
      <c r="C18" s="463">
        <v>60014326.117580622</v>
      </c>
      <c r="D18" s="463">
        <v>1160000.1619335487</v>
      </c>
      <c r="E18" s="464">
        <v>1.9709683920392376E-2</v>
      </c>
      <c r="F18" s="465">
        <v>345257845.98651749</v>
      </c>
      <c r="G18" s="465">
        <v>5864819.8544739485</v>
      </c>
      <c r="H18" s="464">
        <v>1.7280319284439846E-2</v>
      </c>
      <c r="I18" s="476">
        <v>103.80280698167179</v>
      </c>
      <c r="J18" s="476">
        <v>-3.9956643689720295E-3</v>
      </c>
    </row>
    <row r="19" spans="1:10">
      <c r="A19" s="479" t="s">
        <v>298</v>
      </c>
      <c r="B19" s="441" t="s">
        <v>351</v>
      </c>
      <c r="C19" s="463">
        <v>53415440.642896287</v>
      </c>
      <c r="D19" s="463">
        <v>1017774.7187105417</v>
      </c>
      <c r="E19" s="468">
        <v>1.9424046868483823E-2</v>
      </c>
      <c r="F19" s="469">
        <v>295209558.70539755</v>
      </c>
      <c r="G19" s="469">
        <v>8325590.887622416</v>
      </c>
      <c r="H19" s="468">
        <v>2.9020760382506703E-2</v>
      </c>
      <c r="I19" s="477">
        <v>113.53957218807322</v>
      </c>
      <c r="J19" s="477">
        <v>-3.6184852853523353E-2</v>
      </c>
    </row>
    <row r="20" spans="1:10">
      <c r="A20" s="479" t="s">
        <v>298</v>
      </c>
      <c r="B20" s="442" t="s">
        <v>352</v>
      </c>
      <c r="C20" s="463">
        <v>19574562.626745313</v>
      </c>
      <c r="D20" s="463">
        <v>-473916.49276221171</v>
      </c>
      <c r="E20" s="464">
        <v>-2.3638525892025523E-2</v>
      </c>
      <c r="F20" s="465">
        <v>141527047.63632068</v>
      </c>
      <c r="G20" s="465">
        <v>-3166509.9554987252</v>
      </c>
      <c r="H20" s="464">
        <v>-2.1884249777253052E-2</v>
      </c>
      <c r="I20" s="476">
        <v>74.038766200556211</v>
      </c>
      <c r="J20" s="476">
        <v>-1.3276590121635792</v>
      </c>
    </row>
    <row r="21" spans="1:10">
      <c r="A21" s="479" t="s">
        <v>298</v>
      </c>
      <c r="B21" s="441" t="s">
        <v>353</v>
      </c>
      <c r="C21" s="463">
        <v>38383897.168540515</v>
      </c>
      <c r="D21" s="463">
        <v>14308.321314804256</v>
      </c>
      <c r="E21" s="468">
        <v>3.7290786126937636E-4</v>
      </c>
      <c r="F21" s="469">
        <v>223447810.964378</v>
      </c>
      <c r="G21" s="469">
        <v>-856593.22267925739</v>
      </c>
      <c r="H21" s="468">
        <v>-3.8188872206223238E-3</v>
      </c>
      <c r="I21" s="477">
        <v>118.99799876665777</v>
      </c>
      <c r="J21" s="477">
        <v>0.77360006187487329</v>
      </c>
    </row>
    <row r="22" spans="1:10">
      <c r="A22" s="479" t="s">
        <v>298</v>
      </c>
      <c r="B22" s="442" t="s">
        <v>354</v>
      </c>
      <c r="C22" s="463">
        <v>30508579.698595338</v>
      </c>
      <c r="D22" s="463">
        <v>-134318.45442203805</v>
      </c>
      <c r="E22" s="464">
        <v>-4.3833469586104356E-3</v>
      </c>
      <c r="F22" s="465">
        <v>190499861.53050563</v>
      </c>
      <c r="G22" s="465">
        <v>-59444.009402215481</v>
      </c>
      <c r="H22" s="464">
        <v>-3.1194493091688159E-4</v>
      </c>
      <c r="I22" s="476">
        <v>110.33571780624996</v>
      </c>
      <c r="J22" s="476">
        <v>0.1936183938186673</v>
      </c>
    </row>
    <row r="23" spans="1:10">
      <c r="A23" s="479" t="s">
        <v>298</v>
      </c>
      <c r="B23" s="441" t="s">
        <v>355</v>
      </c>
      <c r="C23" s="463">
        <v>48490819.994772226</v>
      </c>
      <c r="D23" s="463">
        <v>-589838.49851641804</v>
      </c>
      <c r="E23" s="468">
        <v>-1.2017738078984277E-2</v>
      </c>
      <c r="F23" s="469">
        <v>327844902.79390562</v>
      </c>
      <c r="G23" s="469">
        <v>-3332051.3239665627</v>
      </c>
      <c r="H23" s="468">
        <v>-1.0061241528239378E-2</v>
      </c>
      <c r="I23" s="477">
        <v>124.86826373666125</v>
      </c>
      <c r="J23" s="477">
        <v>-0.74407547472847568</v>
      </c>
    </row>
    <row r="24" spans="1:10">
      <c r="A24" s="479" t="s">
        <v>298</v>
      </c>
      <c r="B24" s="442" t="s">
        <v>356</v>
      </c>
      <c r="C24" s="463">
        <v>15422289.608428203</v>
      </c>
      <c r="D24" s="463">
        <v>267512.23626686074</v>
      </c>
      <c r="E24" s="464">
        <v>1.7652007000661649E-2</v>
      </c>
      <c r="F24" s="465">
        <v>89591846.671799392</v>
      </c>
      <c r="G24" s="465">
        <v>-624599.35667431355</v>
      </c>
      <c r="H24" s="464">
        <v>-6.9233425186931031E-3</v>
      </c>
      <c r="I24" s="476">
        <v>103.75539335205673</v>
      </c>
      <c r="J24" s="476">
        <v>2.4247580548074694</v>
      </c>
    </row>
    <row r="25" spans="1:10">
      <c r="A25" s="479" t="s">
        <v>298</v>
      </c>
      <c r="B25" s="441" t="s">
        <v>357</v>
      </c>
      <c r="C25" s="463">
        <v>16712520.527157521</v>
      </c>
      <c r="D25" s="463">
        <v>50072.73223416321</v>
      </c>
      <c r="E25" s="468">
        <v>3.0051246281725275E-3</v>
      </c>
      <c r="F25" s="469">
        <v>99210184.523347095</v>
      </c>
      <c r="G25" s="469">
        <v>981680.54250974953</v>
      </c>
      <c r="H25" s="468">
        <v>9.9938460093137345E-3</v>
      </c>
      <c r="I25" s="477">
        <v>59.076524783696236</v>
      </c>
      <c r="J25" s="477">
        <v>0.53808197686289816</v>
      </c>
    </row>
    <row r="26" spans="1:10">
      <c r="A26" s="479" t="s">
        <v>298</v>
      </c>
      <c r="B26" s="442" t="s">
        <v>358</v>
      </c>
      <c r="C26" s="463">
        <v>30576663.159605801</v>
      </c>
      <c r="D26" s="463">
        <v>-58839.085306990892</v>
      </c>
      <c r="E26" s="464">
        <v>-1.9206176166660194E-3</v>
      </c>
      <c r="F26" s="465">
        <v>205363998.30442515</v>
      </c>
      <c r="G26" s="465">
        <v>-1503177.0834298134</v>
      </c>
      <c r="H26" s="464">
        <v>-7.2663876258353159E-3</v>
      </c>
      <c r="I26" s="476">
        <v>97.830863868091527</v>
      </c>
      <c r="J26" s="476">
        <v>0.41264569516413019</v>
      </c>
    </row>
    <row r="27" spans="1:10">
      <c r="A27" s="479" t="s">
        <v>298</v>
      </c>
      <c r="B27" s="441" t="s">
        <v>359</v>
      </c>
      <c r="C27" s="463">
        <v>25349863.025465421</v>
      </c>
      <c r="D27" s="463">
        <v>-462962.39298592135</v>
      </c>
      <c r="E27" s="468">
        <v>-1.793536296321091E-2</v>
      </c>
      <c r="F27" s="469">
        <v>168100913.77426329</v>
      </c>
      <c r="G27" s="469">
        <v>-358902.07070016861</v>
      </c>
      <c r="H27" s="468">
        <v>-2.1304906983305293E-3</v>
      </c>
      <c r="I27" s="477">
        <v>99.675331995165749</v>
      </c>
      <c r="J27" s="477">
        <v>-1.1981461525638508</v>
      </c>
    </row>
    <row r="28" spans="1:10">
      <c r="A28" s="479" t="s">
        <v>298</v>
      </c>
      <c r="B28" s="442" t="s">
        <v>360</v>
      </c>
      <c r="C28" s="462"/>
      <c r="D28" s="462"/>
      <c r="E28" s="462"/>
      <c r="F28" s="462"/>
      <c r="G28" s="462"/>
      <c r="H28" s="462"/>
      <c r="I28" s="462"/>
      <c r="J28" s="462"/>
    </row>
    <row r="29" spans="1:10">
      <c r="A29" s="479" t="s">
        <v>298</v>
      </c>
      <c r="B29" s="441" t="s">
        <v>361</v>
      </c>
      <c r="C29" s="466"/>
      <c r="D29" s="466"/>
      <c r="E29" s="466"/>
      <c r="F29" s="466"/>
      <c r="G29" s="466"/>
      <c r="H29" s="466"/>
      <c r="I29" s="466"/>
      <c r="J29" s="466"/>
    </row>
    <row r="30" spans="1:10">
      <c r="A30" s="479" t="s">
        <v>298</v>
      </c>
      <c r="B30" s="442" t="s">
        <v>362</v>
      </c>
      <c r="C30" s="462"/>
      <c r="D30" s="462"/>
      <c r="E30" s="462"/>
      <c r="F30" s="462"/>
      <c r="G30" s="462"/>
      <c r="H30" s="462"/>
      <c r="I30" s="462"/>
      <c r="J30" s="462"/>
    </row>
    <row r="31" spans="1:10">
      <c r="A31" s="479" t="s">
        <v>298</v>
      </c>
      <c r="B31" s="441" t="s">
        <v>363</v>
      </c>
      <c r="C31" s="466"/>
      <c r="D31" s="466"/>
      <c r="E31" s="466"/>
      <c r="F31" s="466"/>
      <c r="G31" s="466"/>
      <c r="H31" s="466"/>
      <c r="I31" s="466"/>
      <c r="J31" s="466"/>
    </row>
    <row r="32" spans="1:10">
      <c r="A32" s="479" t="s">
        <v>298</v>
      </c>
      <c r="B32" s="442" t="s">
        <v>364</v>
      </c>
      <c r="C32" s="462"/>
      <c r="D32" s="462"/>
      <c r="E32" s="462"/>
      <c r="F32" s="462"/>
      <c r="G32" s="462"/>
      <c r="H32" s="462"/>
      <c r="I32" s="462"/>
      <c r="J32" s="462"/>
    </row>
    <row r="33" spans="1:10">
      <c r="A33" s="479" t="s">
        <v>298</v>
      </c>
      <c r="B33" s="441" t="s">
        <v>365</v>
      </c>
      <c r="C33" s="466"/>
      <c r="D33" s="466"/>
      <c r="E33" s="466"/>
      <c r="F33" s="466"/>
      <c r="G33" s="466"/>
      <c r="H33" s="466"/>
      <c r="I33" s="466"/>
      <c r="J33" s="466"/>
    </row>
    <row r="34" spans="1:10">
      <c r="A34" s="479" t="s">
        <v>298</v>
      </c>
      <c r="B34" s="442" t="s">
        <v>366</v>
      </c>
      <c r="C34" s="462"/>
      <c r="D34" s="462"/>
      <c r="E34" s="462"/>
      <c r="F34" s="462"/>
      <c r="G34" s="462"/>
      <c r="H34" s="462"/>
      <c r="I34" s="462"/>
      <c r="J34" s="462"/>
    </row>
    <row r="35" spans="1:10">
      <c r="A35" s="479" t="s">
        <v>298</v>
      </c>
      <c r="B35" s="441" t="s">
        <v>367</v>
      </c>
      <c r="C35" s="466"/>
      <c r="D35" s="466"/>
      <c r="E35" s="466"/>
      <c r="F35" s="466"/>
      <c r="G35" s="466"/>
      <c r="H35" s="466"/>
      <c r="I35" s="466"/>
      <c r="J35" s="466"/>
    </row>
    <row r="36" spans="1:10">
      <c r="A36" s="479" t="s">
        <v>298</v>
      </c>
      <c r="B36" s="442" t="s">
        <v>368</v>
      </c>
      <c r="C36" s="462"/>
      <c r="D36" s="462"/>
      <c r="E36" s="462"/>
      <c r="F36" s="462"/>
      <c r="G36" s="462"/>
      <c r="H36" s="462"/>
      <c r="I36" s="462"/>
      <c r="J36" s="462"/>
    </row>
    <row r="37" spans="1:10">
      <c r="A37" s="479" t="s">
        <v>298</v>
      </c>
      <c r="B37" s="441" t="s">
        <v>369</v>
      </c>
      <c r="C37" s="466"/>
      <c r="D37" s="466"/>
      <c r="E37" s="466"/>
      <c r="F37" s="466"/>
      <c r="G37" s="466"/>
      <c r="H37" s="466"/>
      <c r="I37" s="466"/>
      <c r="J37" s="466"/>
    </row>
    <row r="38" spans="1:10">
      <c r="A38" s="479" t="s">
        <v>298</v>
      </c>
      <c r="B38" s="442" t="s">
        <v>370</v>
      </c>
      <c r="C38" s="462"/>
      <c r="D38" s="462"/>
      <c r="E38" s="462"/>
      <c r="F38" s="462"/>
      <c r="G38" s="462"/>
      <c r="H38" s="462"/>
      <c r="I38" s="462"/>
      <c r="J38" s="462"/>
    </row>
    <row r="39" spans="1:10">
      <c r="A39" s="479" t="s">
        <v>298</v>
      </c>
      <c r="B39" s="441" t="s">
        <v>371</v>
      </c>
      <c r="C39" s="466"/>
      <c r="D39" s="466"/>
      <c r="E39" s="466"/>
      <c r="F39" s="466"/>
      <c r="G39" s="466"/>
      <c r="H39" s="466"/>
      <c r="I39" s="466"/>
      <c r="J39" s="466"/>
    </row>
    <row r="40" spans="1:10">
      <c r="A40" s="479" t="s">
        <v>298</v>
      </c>
      <c r="B40" s="442" t="s">
        <v>372</v>
      </c>
      <c r="C40" s="462"/>
      <c r="D40" s="462"/>
      <c r="E40" s="462"/>
      <c r="F40" s="462"/>
      <c r="G40" s="462"/>
      <c r="H40" s="462"/>
      <c r="I40" s="462"/>
      <c r="J40" s="462"/>
    </row>
    <row r="41" spans="1:10">
      <c r="A41" s="479" t="s">
        <v>298</v>
      </c>
      <c r="B41" s="441" t="s">
        <v>373</v>
      </c>
      <c r="C41" s="463">
        <v>396672521.26927948</v>
      </c>
      <c r="D41" s="463">
        <v>8535152.4501897693</v>
      </c>
      <c r="E41" s="468">
        <v>2.1990030169365096E-2</v>
      </c>
      <c r="F41" s="469">
        <v>2192974317.9316993</v>
      </c>
      <c r="G41" s="469">
        <v>45586492.144449472</v>
      </c>
      <c r="H41" s="468">
        <v>2.1228811860166476E-2</v>
      </c>
      <c r="I41" s="466"/>
      <c r="J41" s="466"/>
    </row>
    <row r="42" spans="1:10">
      <c r="A42" s="479" t="s">
        <v>298</v>
      </c>
      <c r="B42" s="442" t="s">
        <v>374</v>
      </c>
      <c r="C42" s="463">
        <v>24512350.299389891</v>
      </c>
      <c r="D42" s="463">
        <v>1367957.0203137547</v>
      </c>
      <c r="E42" s="464">
        <v>5.910533077358595E-2</v>
      </c>
      <c r="F42" s="465">
        <v>114928688.42245907</v>
      </c>
      <c r="G42" s="465">
        <v>6080795.1522487402</v>
      </c>
      <c r="H42" s="464">
        <v>5.58650697735915E-2</v>
      </c>
      <c r="I42" s="462"/>
      <c r="J42" s="462"/>
    </row>
    <row r="43" spans="1:10">
      <c r="A43" s="479" t="s">
        <v>298</v>
      </c>
      <c r="B43" s="441" t="s">
        <v>375</v>
      </c>
      <c r="C43" s="463">
        <v>22784730.662050091</v>
      </c>
      <c r="D43" s="463">
        <v>963852.99994892254</v>
      </c>
      <c r="E43" s="468">
        <v>4.4171138066685427E-2</v>
      </c>
      <c r="F43" s="469">
        <v>107072053.89448723</v>
      </c>
      <c r="G43" s="469">
        <v>5453160.9591631293</v>
      </c>
      <c r="H43" s="468">
        <v>5.3662865257091741E-2</v>
      </c>
      <c r="I43" s="466"/>
      <c r="J43" s="466"/>
    </row>
    <row r="44" spans="1:10">
      <c r="A44" s="479" t="s">
        <v>298</v>
      </c>
      <c r="B44" s="442" t="s">
        <v>376</v>
      </c>
      <c r="C44" s="463">
        <v>22358535.51831679</v>
      </c>
      <c r="D44" s="463">
        <v>1061222.7618377879</v>
      </c>
      <c r="E44" s="464">
        <v>4.9828951378616815E-2</v>
      </c>
      <c r="F44" s="465">
        <v>111379908.80416882</v>
      </c>
      <c r="G44" s="465">
        <v>5496777.6832833886</v>
      </c>
      <c r="H44" s="464">
        <v>5.1913629915305272E-2</v>
      </c>
      <c r="I44" s="462"/>
      <c r="J44" s="462"/>
    </row>
    <row r="45" spans="1:10">
      <c r="A45" s="479" t="s">
        <v>298</v>
      </c>
      <c r="B45" s="441" t="s">
        <v>377</v>
      </c>
      <c r="C45" s="463">
        <v>17348108.866288643</v>
      </c>
      <c r="D45" s="463">
        <v>970714.41280519031</v>
      </c>
      <c r="E45" s="468">
        <v>5.9271602425056108E-2</v>
      </c>
      <c r="F45" s="469">
        <v>79615425.057880223</v>
      </c>
      <c r="G45" s="469">
        <v>4571163.6970371306</v>
      </c>
      <c r="H45" s="468">
        <v>6.0912901455011076E-2</v>
      </c>
      <c r="I45" s="466"/>
      <c r="J45" s="466"/>
    </row>
    <row r="46" spans="1:10">
      <c r="A46" s="479" t="s">
        <v>298</v>
      </c>
      <c r="B46" s="442" t="s">
        <v>378</v>
      </c>
      <c r="C46" s="463">
        <v>27016967.963430941</v>
      </c>
      <c r="D46" s="463">
        <v>1193790.5188708864</v>
      </c>
      <c r="E46" s="464">
        <v>4.6229420118180382E-2</v>
      </c>
      <c r="F46" s="465">
        <v>122717048.24354011</v>
      </c>
      <c r="G46" s="465">
        <v>7196634.8875916749</v>
      </c>
      <c r="H46" s="464">
        <v>6.2297516763699344E-2</v>
      </c>
      <c r="I46" s="462"/>
      <c r="J46" s="462"/>
    </row>
    <row r="47" spans="1:10">
      <c r="A47" s="479" t="s">
        <v>298</v>
      </c>
      <c r="B47" s="441" t="s">
        <v>379</v>
      </c>
      <c r="C47" s="463">
        <v>29437662.957974836</v>
      </c>
      <c r="D47" s="463">
        <v>1218839.2472405806</v>
      </c>
      <c r="E47" s="468">
        <v>4.3192418639935802E-2</v>
      </c>
      <c r="F47" s="469">
        <v>139893847.68209228</v>
      </c>
      <c r="G47" s="469">
        <v>7367996.9379038215</v>
      </c>
      <c r="H47" s="468">
        <v>5.559667715037795E-2</v>
      </c>
      <c r="I47" s="466"/>
      <c r="J47" s="466"/>
    </row>
    <row r="48" spans="1:10">
      <c r="A48" s="479" t="s">
        <v>298</v>
      </c>
      <c r="B48" s="442" t="s">
        <v>380</v>
      </c>
      <c r="C48" s="463">
        <v>28065577.617430843</v>
      </c>
      <c r="D48" s="463">
        <v>1480737.1116964445</v>
      </c>
      <c r="E48" s="464">
        <v>5.5698551637992588E-2</v>
      </c>
      <c r="F48" s="465">
        <v>127108644.93113431</v>
      </c>
      <c r="G48" s="465">
        <v>8684492.958322525</v>
      </c>
      <c r="H48" s="464">
        <v>7.3333799006779804E-2</v>
      </c>
      <c r="I48" s="462"/>
      <c r="J48" s="462"/>
    </row>
    <row r="49" spans="1:10">
      <c r="A49" s="479" t="s">
        <v>242</v>
      </c>
      <c r="B49" s="441" t="s">
        <v>336</v>
      </c>
      <c r="C49" s="463">
        <v>517233659.88855267</v>
      </c>
      <c r="D49" s="463">
        <v>10461139.828281999</v>
      </c>
      <c r="E49" s="468">
        <v>2.0642673811590753E-2</v>
      </c>
      <c r="F49" s="469">
        <v>2997148005.9501195</v>
      </c>
      <c r="G49" s="469">
        <v>1020132.2053990364</v>
      </c>
      <c r="H49" s="468">
        <v>3.4048353354291941E-4</v>
      </c>
      <c r="I49" s="477">
        <v>80.757002498781873</v>
      </c>
      <c r="J49" s="477">
        <v>6.7089202777609103E-2</v>
      </c>
    </row>
    <row r="50" spans="1:10">
      <c r="A50" s="479" t="s">
        <v>299</v>
      </c>
      <c r="B50" s="442" t="s">
        <v>337</v>
      </c>
      <c r="C50" s="463">
        <v>817014539.40652335</v>
      </c>
      <c r="D50" s="463">
        <v>14399551.415406466</v>
      </c>
      <c r="E50" s="464">
        <v>1.7940795563072435E-2</v>
      </c>
      <c r="F50" s="465">
        <v>4396034267.2674704</v>
      </c>
      <c r="G50" s="465">
        <v>6121043.4339799881</v>
      </c>
      <c r="H50" s="464">
        <v>1.3943426946910783E-3</v>
      </c>
      <c r="I50" s="476">
        <v>104.55545128575261</v>
      </c>
      <c r="J50" s="476">
        <v>-0.19042681206687462</v>
      </c>
    </row>
    <row r="51" spans="1:10">
      <c r="A51" s="479" t="s">
        <v>299</v>
      </c>
      <c r="B51" s="441" t="s">
        <v>338</v>
      </c>
      <c r="C51" s="463">
        <v>697274304.25122464</v>
      </c>
      <c r="D51" s="463">
        <v>15264871.573090315</v>
      </c>
      <c r="E51" s="468">
        <v>2.2382200071849118E-2</v>
      </c>
      <c r="F51" s="469">
        <v>3885072110.2033</v>
      </c>
      <c r="G51" s="469">
        <v>26765944.133401871</v>
      </c>
      <c r="H51" s="468">
        <v>6.9372265914982786E-3</v>
      </c>
      <c r="I51" s="477">
        <v>104.09361733765728</v>
      </c>
      <c r="J51" s="477">
        <v>0.26343853551453833</v>
      </c>
    </row>
    <row r="52" spans="1:10">
      <c r="A52" s="479" t="s">
        <v>299</v>
      </c>
      <c r="B52" s="442" t="s">
        <v>339</v>
      </c>
      <c r="C52" s="463">
        <v>927437060.4572295</v>
      </c>
      <c r="D52" s="463">
        <v>3128891.5360434055</v>
      </c>
      <c r="E52" s="464">
        <v>3.3851172598585999E-3</v>
      </c>
      <c r="F52" s="465">
        <v>5736916873.7409801</v>
      </c>
      <c r="G52" s="465">
        <v>-58537266.299554825</v>
      </c>
      <c r="H52" s="464">
        <v>-1.0100548617083078E-2</v>
      </c>
      <c r="I52" s="476">
        <v>98.583287385335538</v>
      </c>
      <c r="J52" s="476">
        <v>-1.6122599048410962</v>
      </c>
    </row>
    <row r="53" spans="1:10">
      <c r="A53" s="479" t="s">
        <v>299</v>
      </c>
      <c r="B53" s="441" t="s">
        <v>340</v>
      </c>
      <c r="C53" s="463">
        <v>426729310.57895494</v>
      </c>
      <c r="D53" s="463">
        <v>10829620.571096659</v>
      </c>
      <c r="E53" s="468">
        <v>2.6039020540967552E-2</v>
      </c>
      <c r="F53" s="469">
        <v>2206949593.0806408</v>
      </c>
      <c r="G53" s="469">
        <v>4280921.1399512291</v>
      </c>
      <c r="H53" s="468">
        <v>1.9435156973379335E-3</v>
      </c>
      <c r="I53" s="477">
        <v>118.50607276742697</v>
      </c>
      <c r="J53" s="477">
        <v>0.72120211411457547</v>
      </c>
    </row>
    <row r="54" spans="1:10">
      <c r="A54" s="479" t="s">
        <v>299</v>
      </c>
      <c r="B54" s="442" t="s">
        <v>341</v>
      </c>
      <c r="C54" s="463">
        <v>572118998.12971032</v>
      </c>
      <c r="D54" s="463">
        <v>15435953.116559625</v>
      </c>
      <c r="E54" s="464">
        <v>2.7728441264445149E-2</v>
      </c>
      <c r="F54" s="465">
        <v>2875000908.5550008</v>
      </c>
      <c r="G54" s="465">
        <v>21530728.86976099</v>
      </c>
      <c r="H54" s="464">
        <v>7.5454543114012841E-3</v>
      </c>
      <c r="I54" s="476">
        <v>83.480618976797658</v>
      </c>
      <c r="J54" s="476">
        <v>0.64443844515756155</v>
      </c>
    </row>
    <row r="55" spans="1:10">
      <c r="A55" s="479" t="s">
        <v>299</v>
      </c>
      <c r="B55" s="441" t="s">
        <v>342</v>
      </c>
      <c r="C55" s="463">
        <v>795737688.79115224</v>
      </c>
      <c r="D55" s="463">
        <v>23004140.238583565</v>
      </c>
      <c r="E55" s="468">
        <v>2.976982205790513E-2</v>
      </c>
      <c r="F55" s="469">
        <v>4616945737.4583769</v>
      </c>
      <c r="G55" s="469">
        <v>39791890.607188225</v>
      </c>
      <c r="H55" s="468">
        <v>8.6935881857156047E-3</v>
      </c>
      <c r="I55" s="477">
        <v>105.09499472232358</v>
      </c>
      <c r="J55" s="477">
        <v>1.0180216334089636</v>
      </c>
    </row>
    <row r="56" spans="1:10">
      <c r="A56" s="479" t="s">
        <v>299</v>
      </c>
      <c r="B56" s="442" t="s">
        <v>343</v>
      </c>
      <c r="C56" s="463">
        <v>697668835.04839313</v>
      </c>
      <c r="D56" s="463">
        <v>13286866.265141964</v>
      </c>
      <c r="E56" s="464">
        <v>1.9414401417916394E-2</v>
      </c>
      <c r="F56" s="465">
        <v>3845636182.2265301</v>
      </c>
      <c r="G56" s="465">
        <v>42150135.775262356</v>
      </c>
      <c r="H56" s="464">
        <v>1.1081974604478783E-2</v>
      </c>
      <c r="I56" s="476">
        <v>113.23682981231184</v>
      </c>
      <c r="J56" s="476">
        <v>-4.2251537918701843E-2</v>
      </c>
    </row>
    <row r="57" spans="1:10">
      <c r="A57" s="479" t="s">
        <v>299</v>
      </c>
      <c r="B57" s="441" t="s">
        <v>344</v>
      </c>
      <c r="C57" s="463">
        <v>516533853.72388327</v>
      </c>
      <c r="D57" s="463">
        <v>10474424.860363364</v>
      </c>
      <c r="E57" s="468">
        <v>2.0698013440607645E-2</v>
      </c>
      <c r="F57" s="469">
        <v>2985568290.0253778</v>
      </c>
      <c r="G57" s="469">
        <v>557982.33398628235</v>
      </c>
      <c r="H57" s="468">
        <v>1.8692810961106068E-4</v>
      </c>
      <c r="I57" s="477">
        <v>80.886307399256523</v>
      </c>
      <c r="J57" s="477">
        <v>5.2265660101241451E-2</v>
      </c>
    </row>
    <row r="58" spans="1:10">
      <c r="A58" s="479" t="s">
        <v>299</v>
      </c>
      <c r="B58" s="442" t="s">
        <v>345</v>
      </c>
      <c r="C58" s="463">
        <v>813641939.4384433</v>
      </c>
      <c r="D58" s="463">
        <v>14704760.353859782</v>
      </c>
      <c r="E58" s="464">
        <v>1.8405402500742789E-2</v>
      </c>
      <c r="F58" s="465">
        <v>4357158430.6751366</v>
      </c>
      <c r="G58" s="465">
        <v>9930572.4561719894</v>
      </c>
      <c r="H58" s="464">
        <v>2.2843459740434428E-3</v>
      </c>
      <c r="I58" s="476">
        <v>104.43186406099262</v>
      </c>
      <c r="J58" s="476">
        <v>-0.16746280899043597</v>
      </c>
    </row>
    <row r="59" spans="1:10">
      <c r="A59" s="479" t="s">
        <v>299</v>
      </c>
      <c r="B59" s="441" t="s">
        <v>346</v>
      </c>
      <c r="C59" s="463">
        <v>695559101.59143078</v>
      </c>
      <c r="D59" s="463">
        <v>15320343.688368082</v>
      </c>
      <c r="E59" s="468">
        <v>2.2522009383286721E-2</v>
      </c>
      <c r="F59" s="469">
        <v>3864420626.9016938</v>
      </c>
      <c r="G59" s="469">
        <v>27680324.931675911</v>
      </c>
      <c r="H59" s="468">
        <v>7.2145422293667192E-3</v>
      </c>
      <c r="I59" s="477">
        <v>104.14472697035279</v>
      </c>
      <c r="J59" s="477">
        <v>0.25294984788791908</v>
      </c>
    </row>
    <row r="60" spans="1:10">
      <c r="A60" s="479" t="s">
        <v>299</v>
      </c>
      <c r="B60" s="442" t="s">
        <v>347</v>
      </c>
      <c r="C60" s="463">
        <v>923039443.19470429</v>
      </c>
      <c r="D60" s="463">
        <v>3342420.4760289192</v>
      </c>
      <c r="E60" s="464">
        <v>3.6342625815494532E-3</v>
      </c>
      <c r="F60" s="465">
        <v>5684531986.6202183</v>
      </c>
      <c r="G60" s="465">
        <v>-56797865.353450775</v>
      </c>
      <c r="H60" s="464">
        <v>-9.8928065130982935E-3</v>
      </c>
      <c r="I60" s="476">
        <v>98.406076693680035</v>
      </c>
      <c r="J60" s="476">
        <v>-1.6084289434412966</v>
      </c>
    </row>
    <row r="61" spans="1:10">
      <c r="A61" s="479" t="s">
        <v>299</v>
      </c>
      <c r="B61" s="441" t="s">
        <v>348</v>
      </c>
      <c r="C61" s="463">
        <v>425121380.52233529</v>
      </c>
      <c r="D61" s="463">
        <v>10892972.422238946</v>
      </c>
      <c r="E61" s="468">
        <v>2.6297019251288797E-2</v>
      </c>
      <c r="F61" s="469">
        <v>2186326743.4858222</v>
      </c>
      <c r="G61" s="469">
        <v>4612008.728249073</v>
      </c>
      <c r="H61" s="468">
        <v>2.1139375624015981E-3</v>
      </c>
      <c r="I61" s="477">
        <v>118.40877478934837</v>
      </c>
      <c r="J61" s="477">
        <v>0.72207780857766579</v>
      </c>
    </row>
    <row r="62" spans="1:10">
      <c r="A62" s="479" t="s">
        <v>299</v>
      </c>
      <c r="B62" s="442" t="s">
        <v>349</v>
      </c>
      <c r="C62" s="463">
        <v>571113328.86058927</v>
      </c>
      <c r="D62" s="463">
        <v>15546122.385816574</v>
      </c>
      <c r="E62" s="464">
        <v>2.7982433456540771E-2</v>
      </c>
      <c r="F62" s="465">
        <v>2861874041.2242765</v>
      </c>
      <c r="G62" s="465">
        <v>22537448.540397644</v>
      </c>
      <c r="H62" s="464">
        <v>7.9375754880453096E-3</v>
      </c>
      <c r="I62" s="476">
        <v>83.580390348186313</v>
      </c>
      <c r="J62" s="476">
        <v>0.64588552070905791</v>
      </c>
    </row>
    <row r="63" spans="1:10">
      <c r="A63" s="479" t="s">
        <v>299</v>
      </c>
      <c r="B63" s="441" t="s">
        <v>350</v>
      </c>
      <c r="C63" s="463">
        <v>793991908.83014154</v>
      </c>
      <c r="D63" s="463">
        <v>23122603.445193768</v>
      </c>
      <c r="E63" s="468">
        <v>2.999549117297785E-2</v>
      </c>
      <c r="F63" s="469">
        <v>4594922536.8680344</v>
      </c>
      <c r="G63" s="469">
        <v>41108664.049813271</v>
      </c>
      <c r="H63" s="468">
        <v>9.0273044085511407E-3</v>
      </c>
      <c r="I63" s="477">
        <v>105.17462914284781</v>
      </c>
      <c r="J63" s="477">
        <v>1.0167280018146414</v>
      </c>
    </row>
    <row r="64" spans="1:10">
      <c r="A64" s="479" t="s">
        <v>299</v>
      </c>
      <c r="B64" s="442" t="s">
        <v>351</v>
      </c>
      <c r="C64" s="463">
        <v>696135538.61659443</v>
      </c>
      <c r="D64" s="463">
        <v>13368656.437458158</v>
      </c>
      <c r="E64" s="464">
        <v>1.9580118465603386E-2</v>
      </c>
      <c r="F64" s="465">
        <v>3822882294.4305964</v>
      </c>
      <c r="G64" s="465">
        <v>42731920.228182316</v>
      </c>
      <c r="H64" s="464">
        <v>1.1304291099054084E-2</v>
      </c>
      <c r="I64" s="476">
        <v>113.32219878650871</v>
      </c>
      <c r="J64" s="476">
        <v>-5.0944710079079414E-2</v>
      </c>
    </row>
    <row r="65" spans="1:10">
      <c r="A65" s="479" t="s">
        <v>299</v>
      </c>
      <c r="B65" s="441" t="s">
        <v>352</v>
      </c>
      <c r="C65" s="463">
        <v>263243686.43818292</v>
      </c>
      <c r="D65" s="463">
        <v>-1656797.8439226151</v>
      </c>
      <c r="E65" s="468">
        <v>-6.2544160627438098E-3</v>
      </c>
      <c r="F65" s="469">
        <v>1894276383.8528192</v>
      </c>
      <c r="G65" s="469">
        <v>-22156169.168859959</v>
      </c>
      <c r="H65" s="468">
        <v>-1.1561152587356056E-2</v>
      </c>
      <c r="I65" s="477">
        <v>75.307451103950768</v>
      </c>
      <c r="J65" s="477">
        <v>-0.76561203992078219</v>
      </c>
    </row>
    <row r="66" spans="1:10">
      <c r="A66" s="479" t="s">
        <v>299</v>
      </c>
      <c r="B66" s="442" t="s">
        <v>353</v>
      </c>
      <c r="C66" s="463">
        <v>502286336.81351095</v>
      </c>
      <c r="D66" s="463">
        <v>2079547.964381516</v>
      </c>
      <c r="E66" s="464">
        <v>4.1573765305467332E-3</v>
      </c>
      <c r="F66" s="465">
        <v>2926854908.9076576</v>
      </c>
      <c r="G66" s="465">
        <v>-10910169.693858624</v>
      </c>
      <c r="H66" s="464">
        <v>-3.7137651929106136E-3</v>
      </c>
      <c r="I66" s="476">
        <v>117.77546668281273</v>
      </c>
      <c r="J66" s="476">
        <v>3.6229450077016168E-2</v>
      </c>
    </row>
    <row r="67" spans="1:10">
      <c r="A67" s="479" t="s">
        <v>299</v>
      </c>
      <c r="B67" s="441" t="s">
        <v>354</v>
      </c>
      <c r="C67" s="463">
        <v>401376781.26699138</v>
      </c>
      <c r="D67" s="463">
        <v>4383957.586534977</v>
      </c>
      <c r="E67" s="468">
        <v>1.1042913939582115E-2</v>
      </c>
      <c r="F67" s="469">
        <v>2511429122.780117</v>
      </c>
      <c r="G67" s="469">
        <v>6755083.1896567345</v>
      </c>
      <c r="H67" s="468">
        <v>2.6969909388932936E-3</v>
      </c>
      <c r="I67" s="477">
        <v>109.7891086795242</v>
      </c>
      <c r="J67" s="477">
        <v>0.78124295214357176</v>
      </c>
    </row>
    <row r="68" spans="1:10">
      <c r="A68" s="479" t="s">
        <v>299</v>
      </c>
      <c r="B68" s="442" t="s">
        <v>355</v>
      </c>
      <c r="C68" s="463">
        <v>639332775.26911986</v>
      </c>
      <c r="D68" s="463">
        <v>-4950159.0565047264</v>
      </c>
      <c r="E68" s="464">
        <v>-7.683206853346336E-3</v>
      </c>
      <c r="F68" s="465">
        <v>4286961315.9691529</v>
      </c>
      <c r="G68" s="465">
        <v>-77080281.32465601</v>
      </c>
      <c r="H68" s="464">
        <v>-1.7662590881914221E-2</v>
      </c>
      <c r="I68" s="476">
        <v>124.51807335877876</v>
      </c>
      <c r="J68" s="476">
        <v>-1.447021579985261</v>
      </c>
    </row>
    <row r="69" spans="1:10">
      <c r="A69" s="479" t="s">
        <v>299</v>
      </c>
      <c r="B69" s="441" t="s">
        <v>356</v>
      </c>
      <c r="C69" s="463">
        <v>202710790.80816099</v>
      </c>
      <c r="D69" s="463">
        <v>176572.46516010165</v>
      </c>
      <c r="E69" s="468">
        <v>8.7181547199628349E-4</v>
      </c>
      <c r="F69" s="469">
        <v>1190091127.0474503</v>
      </c>
      <c r="G69" s="469">
        <v>-21711501.539163351</v>
      </c>
      <c r="H69" s="468">
        <v>-1.7916697840874109E-2</v>
      </c>
      <c r="I69" s="477">
        <v>103.14580587623432</v>
      </c>
      <c r="J69" s="477">
        <v>-0.3067633388857729</v>
      </c>
    </row>
    <row r="70" spans="1:10">
      <c r="A70" s="479" t="s">
        <v>299</v>
      </c>
      <c r="B70" s="442" t="s">
        <v>357</v>
      </c>
      <c r="C70" s="463">
        <v>220522127.83770049</v>
      </c>
      <c r="D70" s="463">
        <v>1942682.9035336971</v>
      </c>
      <c r="E70" s="464">
        <v>8.8877657463116311E-3</v>
      </c>
      <c r="F70" s="465">
        <v>1306381857.6123991</v>
      </c>
      <c r="G70" s="465">
        <v>-3070.9802482128143</v>
      </c>
      <c r="H70" s="464">
        <v>-2.3507468442101089E-6</v>
      </c>
      <c r="I70" s="476">
        <v>58.957361430639502</v>
      </c>
      <c r="J70" s="476">
        <v>0.2944854910726491</v>
      </c>
    </row>
    <row r="71" spans="1:10">
      <c r="A71" s="479" t="s">
        <v>299</v>
      </c>
      <c r="B71" s="441" t="s">
        <v>358</v>
      </c>
      <c r="C71" s="463">
        <v>406618594.62551159</v>
      </c>
      <c r="D71" s="463">
        <v>7759035.8692121506</v>
      </c>
      <c r="E71" s="468">
        <v>1.9453052331015765E-2</v>
      </c>
      <c r="F71" s="469">
        <v>2788263731.3735728</v>
      </c>
      <c r="G71" s="469">
        <v>3806352.6969451904</v>
      </c>
      <c r="H71" s="468">
        <v>1.3669998061720163E-3</v>
      </c>
      <c r="I71" s="477">
        <v>98.397918839848913</v>
      </c>
      <c r="J71" s="477">
        <v>1.5061577721053538</v>
      </c>
    </row>
    <row r="72" spans="1:10">
      <c r="A72" s="479" t="s">
        <v>299</v>
      </c>
      <c r="B72" s="442" t="s">
        <v>359</v>
      </c>
      <c r="C72" s="463">
        <v>339043993.35680813</v>
      </c>
      <c r="D72" s="463">
        <v>1671021.9051772952</v>
      </c>
      <c r="E72" s="464">
        <v>4.9530402450063188E-3</v>
      </c>
      <c r="F72" s="465">
        <v>2232027124.0951762</v>
      </c>
      <c r="G72" s="465">
        <v>9669039.6409835815</v>
      </c>
      <c r="H72" s="464">
        <v>4.350801839100687E-3</v>
      </c>
      <c r="I72" s="476">
        <v>100.82796617311807</v>
      </c>
      <c r="J72" s="476">
        <v>0.11082134922398268</v>
      </c>
    </row>
    <row r="73" spans="1:10">
      <c r="A73" s="479" t="s">
        <v>299</v>
      </c>
      <c r="B73" s="441" t="s">
        <v>360</v>
      </c>
      <c r="C73" s="466"/>
      <c r="D73" s="466"/>
      <c r="E73" s="466"/>
      <c r="F73" s="466"/>
      <c r="G73" s="466"/>
      <c r="H73" s="466"/>
      <c r="I73" s="466"/>
      <c r="J73" s="466"/>
    </row>
    <row r="74" spans="1:10">
      <c r="A74" s="479" t="s">
        <v>299</v>
      </c>
      <c r="B74" s="442" t="s">
        <v>361</v>
      </c>
      <c r="C74" s="462"/>
      <c r="D74" s="462"/>
      <c r="E74" s="462"/>
      <c r="F74" s="462"/>
      <c r="G74" s="462"/>
      <c r="H74" s="462"/>
      <c r="I74" s="462"/>
      <c r="J74" s="462"/>
    </row>
    <row r="75" spans="1:10">
      <c r="A75" s="479" t="s">
        <v>299</v>
      </c>
      <c r="B75" s="441" t="s">
        <v>362</v>
      </c>
      <c r="C75" s="466"/>
      <c r="D75" s="466"/>
      <c r="E75" s="466"/>
      <c r="F75" s="466"/>
      <c r="G75" s="466"/>
      <c r="H75" s="466"/>
      <c r="I75" s="466"/>
      <c r="J75" s="466"/>
    </row>
    <row r="76" spans="1:10">
      <c r="A76" s="479" t="s">
        <v>299</v>
      </c>
      <c r="B76" s="442" t="s">
        <v>363</v>
      </c>
      <c r="C76" s="462"/>
      <c r="D76" s="462"/>
      <c r="E76" s="462"/>
      <c r="F76" s="462"/>
      <c r="G76" s="462"/>
      <c r="H76" s="462"/>
      <c r="I76" s="462"/>
      <c r="J76" s="462"/>
    </row>
    <row r="77" spans="1:10">
      <c r="A77" s="479" t="s">
        <v>299</v>
      </c>
      <c r="B77" s="441" t="s">
        <v>364</v>
      </c>
      <c r="C77" s="466"/>
      <c r="D77" s="466"/>
      <c r="E77" s="466"/>
      <c r="F77" s="466"/>
      <c r="G77" s="466"/>
      <c r="H77" s="466"/>
      <c r="I77" s="466"/>
      <c r="J77" s="466"/>
    </row>
    <row r="78" spans="1:10">
      <c r="A78" s="479" t="s">
        <v>299</v>
      </c>
      <c r="B78" s="442" t="s">
        <v>365</v>
      </c>
      <c r="C78" s="462"/>
      <c r="D78" s="462"/>
      <c r="E78" s="462"/>
      <c r="F78" s="462"/>
      <c r="G78" s="462"/>
      <c r="H78" s="462"/>
      <c r="I78" s="462"/>
      <c r="J78" s="462"/>
    </row>
    <row r="79" spans="1:10">
      <c r="A79" s="479" t="s">
        <v>299</v>
      </c>
      <c r="B79" s="441" t="s">
        <v>366</v>
      </c>
      <c r="C79" s="466"/>
      <c r="D79" s="466"/>
      <c r="E79" s="466"/>
      <c r="F79" s="466"/>
      <c r="G79" s="466"/>
      <c r="H79" s="466"/>
      <c r="I79" s="466"/>
      <c r="J79" s="466"/>
    </row>
    <row r="80" spans="1:10">
      <c r="A80" s="479" t="s">
        <v>299</v>
      </c>
      <c r="B80" s="442" t="s">
        <v>367</v>
      </c>
      <c r="C80" s="462"/>
      <c r="D80" s="462"/>
      <c r="E80" s="462"/>
      <c r="F80" s="462"/>
      <c r="G80" s="462"/>
      <c r="H80" s="462"/>
      <c r="I80" s="462"/>
      <c r="J80" s="462"/>
    </row>
    <row r="81" spans="1:10">
      <c r="A81" s="479" t="s">
        <v>299</v>
      </c>
      <c r="B81" s="441" t="s">
        <v>368</v>
      </c>
      <c r="C81" s="466"/>
      <c r="D81" s="466"/>
      <c r="E81" s="466"/>
      <c r="F81" s="466"/>
      <c r="G81" s="466"/>
      <c r="H81" s="466"/>
      <c r="I81" s="466"/>
      <c r="J81" s="466"/>
    </row>
    <row r="82" spans="1:10">
      <c r="A82" s="479" t="s">
        <v>299</v>
      </c>
      <c r="B82" s="442" t="s">
        <v>369</v>
      </c>
      <c r="C82" s="462"/>
      <c r="D82" s="462"/>
      <c r="E82" s="462"/>
      <c r="F82" s="462"/>
      <c r="G82" s="462"/>
      <c r="H82" s="462"/>
      <c r="I82" s="462"/>
      <c r="J82" s="462"/>
    </row>
    <row r="83" spans="1:10">
      <c r="A83" s="479" t="s">
        <v>299</v>
      </c>
      <c r="B83" s="441" t="s">
        <v>370</v>
      </c>
      <c r="C83" s="466"/>
      <c r="D83" s="466"/>
      <c r="E83" s="466"/>
      <c r="F83" s="466"/>
      <c r="G83" s="466"/>
      <c r="H83" s="466"/>
      <c r="I83" s="466"/>
      <c r="J83" s="466"/>
    </row>
    <row r="84" spans="1:10">
      <c r="A84" s="479" t="s">
        <v>299</v>
      </c>
      <c r="B84" s="442" t="s">
        <v>371</v>
      </c>
      <c r="C84" s="462"/>
      <c r="D84" s="462"/>
      <c r="E84" s="462"/>
      <c r="F84" s="462"/>
      <c r="G84" s="462"/>
      <c r="H84" s="462"/>
      <c r="I84" s="462"/>
      <c r="J84" s="462"/>
    </row>
    <row r="85" spans="1:10">
      <c r="A85" s="479" t="s">
        <v>299</v>
      </c>
      <c r="B85" s="441" t="s">
        <v>372</v>
      </c>
      <c r="C85" s="466"/>
      <c r="D85" s="466"/>
      <c r="E85" s="466"/>
      <c r="F85" s="466"/>
      <c r="G85" s="466"/>
      <c r="H85" s="466"/>
      <c r="I85" s="466"/>
      <c r="J85" s="466"/>
    </row>
    <row r="86" spans="1:10">
      <c r="A86" s="479" t="s">
        <v>299</v>
      </c>
      <c r="B86" s="442" t="s">
        <v>373</v>
      </c>
      <c r="C86" s="463">
        <v>5171892808.3509893</v>
      </c>
      <c r="D86" s="463">
        <v>108429101.90733051</v>
      </c>
      <c r="E86" s="464">
        <v>2.1414017793658893E-2</v>
      </c>
      <c r="F86" s="465">
        <v>28463408566.411423</v>
      </c>
      <c r="G86" s="465">
        <v>114517225.03534317</v>
      </c>
      <c r="H86" s="464">
        <v>4.0395662622686682E-3</v>
      </c>
      <c r="I86" s="462"/>
      <c r="J86" s="462"/>
    </row>
    <row r="87" spans="1:10">
      <c r="A87" s="479" t="s">
        <v>299</v>
      </c>
      <c r="B87" s="441" t="s">
        <v>374</v>
      </c>
      <c r="C87" s="463">
        <v>311355602.62493229</v>
      </c>
      <c r="D87" s="463">
        <v>12625212.389478207</v>
      </c>
      <c r="E87" s="468">
        <v>4.2262899263537379E-2</v>
      </c>
      <c r="F87" s="469">
        <v>1430303521.7674761</v>
      </c>
      <c r="G87" s="469">
        <v>20840742.150025368</v>
      </c>
      <c r="H87" s="468">
        <v>1.4786301881403251E-2</v>
      </c>
      <c r="I87" s="466"/>
      <c r="J87" s="466"/>
    </row>
    <row r="88" spans="1:10">
      <c r="A88" s="479" t="s">
        <v>299</v>
      </c>
      <c r="B88" s="442" t="s">
        <v>375</v>
      </c>
      <c r="C88" s="463">
        <v>294182320.32443953</v>
      </c>
      <c r="D88" s="463">
        <v>10936386.101833284</v>
      </c>
      <c r="E88" s="464">
        <v>3.8610919983191189E-2</v>
      </c>
      <c r="F88" s="465">
        <v>1352991504.1215773</v>
      </c>
      <c r="G88" s="465">
        <v>20925241.742020607</v>
      </c>
      <c r="H88" s="464">
        <v>1.5708859486194392E-2</v>
      </c>
      <c r="I88" s="462"/>
      <c r="J88" s="462"/>
    </row>
    <row r="89" spans="1:10">
      <c r="A89" s="479" t="s">
        <v>299</v>
      </c>
      <c r="B89" s="441" t="s">
        <v>376</v>
      </c>
      <c r="C89" s="463">
        <v>283706667.92558396</v>
      </c>
      <c r="D89" s="463">
        <v>8292579.5325329304</v>
      </c>
      <c r="E89" s="468">
        <v>3.0109496507304163E-2</v>
      </c>
      <c r="F89" s="469">
        <v>1397570670.6510644</v>
      </c>
      <c r="G89" s="469">
        <v>20282415.971203327</v>
      </c>
      <c r="H89" s="468">
        <v>1.4726340620626147E-2</v>
      </c>
      <c r="I89" s="466"/>
      <c r="J89" s="466"/>
    </row>
    <row r="90" spans="1:10">
      <c r="A90" s="479" t="s">
        <v>299</v>
      </c>
      <c r="B90" s="442" t="s">
        <v>377</v>
      </c>
      <c r="C90" s="463">
        <v>222410589.71417436</v>
      </c>
      <c r="D90" s="463">
        <v>10716399.957078934</v>
      </c>
      <c r="E90" s="464">
        <v>5.0622078807997836E-2</v>
      </c>
      <c r="F90" s="465">
        <v>996235616.43837214</v>
      </c>
      <c r="G90" s="465">
        <v>26323510.267412663</v>
      </c>
      <c r="H90" s="464">
        <v>2.714009867485127E-2</v>
      </c>
      <c r="I90" s="462"/>
      <c r="J90" s="462"/>
    </row>
    <row r="91" spans="1:10">
      <c r="A91" s="479" t="s">
        <v>299</v>
      </c>
      <c r="B91" s="441" t="s">
        <v>378</v>
      </c>
      <c r="C91" s="463">
        <v>350591201.0228889</v>
      </c>
      <c r="D91" s="463">
        <v>13603439.482283473</v>
      </c>
      <c r="E91" s="468">
        <v>4.0367755256430354E-2</v>
      </c>
      <c r="F91" s="469">
        <v>1555492183.6118772</v>
      </c>
      <c r="G91" s="469">
        <v>22540519.520647049</v>
      </c>
      <c r="H91" s="468">
        <v>1.4703998859618055E-2</v>
      </c>
      <c r="I91" s="466"/>
      <c r="J91" s="466"/>
    </row>
    <row r="92" spans="1:10">
      <c r="A92" s="479" t="s">
        <v>299</v>
      </c>
      <c r="B92" s="442" t="s">
        <v>379</v>
      </c>
      <c r="C92" s="463">
        <v>387373314.20462978</v>
      </c>
      <c r="D92" s="463">
        <v>15363567.575981259</v>
      </c>
      <c r="E92" s="464">
        <v>4.1298830783908579E-2</v>
      </c>
      <c r="F92" s="465">
        <v>1806658805.4944615</v>
      </c>
      <c r="G92" s="465">
        <v>37302311.352869987</v>
      </c>
      <c r="H92" s="464">
        <v>2.1082416955757303E-2</v>
      </c>
      <c r="I92" s="462"/>
      <c r="J92" s="462"/>
    </row>
    <row r="93" spans="1:10">
      <c r="A93" s="479" t="s">
        <v>299</v>
      </c>
      <c r="B93" s="441" t="s">
        <v>380</v>
      </c>
      <c r="C93" s="463">
        <v>357091545.25978607</v>
      </c>
      <c r="D93" s="463">
        <v>11697634.532280445</v>
      </c>
      <c r="E93" s="468">
        <v>3.3867518126308699E-2</v>
      </c>
      <c r="F93" s="469">
        <v>1590855170.3354197</v>
      </c>
      <c r="G93" s="469">
        <v>33062880.58719635</v>
      </c>
      <c r="H93" s="468">
        <v>2.1224190673417766E-2</v>
      </c>
      <c r="I93" s="466"/>
      <c r="J93" s="466"/>
    </row>
    <row r="94" spans="1:10">
      <c r="A94" s="479" t="s">
        <v>241</v>
      </c>
      <c r="B94" s="442" t="s">
        <v>336</v>
      </c>
      <c r="C94" s="463">
        <v>354866967.4007861</v>
      </c>
      <c r="D94" s="463">
        <v>8899699.8451846838</v>
      </c>
      <c r="E94" s="464">
        <v>2.5724109416664358E-2</v>
      </c>
      <c r="F94" s="465">
        <v>2041607517.6595619</v>
      </c>
      <c r="G94" s="465">
        <v>5679236.1341536045</v>
      </c>
      <c r="H94" s="464">
        <v>2.7895069711878395E-3</v>
      </c>
      <c r="I94" s="476">
        <v>81.722944769406354</v>
      </c>
      <c r="J94" s="476">
        <v>5.4741595499038453E-2</v>
      </c>
    </row>
    <row r="95" spans="1:10">
      <c r="A95" s="479" t="s">
        <v>300</v>
      </c>
      <c r="B95" s="441" t="s">
        <v>337</v>
      </c>
      <c r="C95" s="463">
        <v>552029187.34883404</v>
      </c>
      <c r="D95" s="463">
        <v>13242781.238978267</v>
      </c>
      <c r="E95" s="468">
        <v>2.4578907501757074E-2</v>
      </c>
      <c r="F95" s="469">
        <v>2967721956.7848439</v>
      </c>
      <c r="G95" s="469">
        <v>16301690.52952528</v>
      </c>
      <c r="H95" s="468">
        <v>5.5233375998357632E-3</v>
      </c>
      <c r="I95" s="477">
        <v>104.19909754843258</v>
      </c>
      <c r="J95" s="477">
        <v>-4.6591271476827956E-2</v>
      </c>
    </row>
    <row r="96" spans="1:10">
      <c r="A96" s="479" t="s">
        <v>300</v>
      </c>
      <c r="B96" s="442" t="s">
        <v>338</v>
      </c>
      <c r="C96" s="463">
        <v>470588194.07780623</v>
      </c>
      <c r="D96" s="463">
        <v>12035534.121914744</v>
      </c>
      <c r="E96" s="464">
        <v>2.6246787278635459E-2</v>
      </c>
      <c r="F96" s="465">
        <v>2625250023.1959</v>
      </c>
      <c r="G96" s="465">
        <v>26811637.56736517</v>
      </c>
      <c r="H96" s="464">
        <v>1.0318365721371422E-2</v>
      </c>
      <c r="I96" s="476">
        <v>103.62069210068164</v>
      </c>
      <c r="J96" s="476">
        <v>0.12214937730044539</v>
      </c>
    </row>
    <row r="97" spans="1:10">
      <c r="A97" s="479" t="s">
        <v>300</v>
      </c>
      <c r="B97" s="441" t="s">
        <v>339</v>
      </c>
      <c r="C97" s="463">
        <v>624336195.69530702</v>
      </c>
      <c r="D97" s="463">
        <v>7173029.3164741993</v>
      </c>
      <c r="E97" s="468">
        <v>1.1622581688666728E-2</v>
      </c>
      <c r="F97" s="469">
        <v>3869961242.5923977</v>
      </c>
      <c r="G97" s="469">
        <v>-6190000.5988430977</v>
      </c>
      <c r="H97" s="468">
        <v>-1.5969450649574916E-3</v>
      </c>
      <c r="I97" s="477">
        <v>97.88640635309973</v>
      </c>
      <c r="J97" s="477">
        <v>-1.2980064067854755</v>
      </c>
    </row>
    <row r="98" spans="1:10">
      <c r="A98" s="479" t="s">
        <v>300</v>
      </c>
      <c r="B98" s="442" t="s">
        <v>340</v>
      </c>
      <c r="C98" s="463">
        <v>288789765.79068166</v>
      </c>
      <c r="D98" s="463">
        <v>8347582.871748209</v>
      </c>
      <c r="E98" s="464">
        <v>2.9765789100854412E-2</v>
      </c>
      <c r="F98" s="465">
        <v>1488155990.5754418</v>
      </c>
      <c r="G98" s="465">
        <v>4226551.5044081211</v>
      </c>
      <c r="H98" s="464">
        <v>2.8482159549675203E-3</v>
      </c>
      <c r="I98" s="476">
        <v>118.29188481774675</v>
      </c>
      <c r="J98" s="476">
        <v>0.54320437163433155</v>
      </c>
    </row>
    <row r="99" spans="1:10">
      <c r="A99" s="479" t="s">
        <v>300</v>
      </c>
      <c r="B99" s="441" t="s">
        <v>341</v>
      </c>
      <c r="C99" s="463">
        <v>388498347.84525341</v>
      </c>
      <c r="D99" s="463">
        <v>12586626.483765781</v>
      </c>
      <c r="E99" s="468">
        <v>3.3482931679222942E-2</v>
      </c>
      <c r="F99" s="469">
        <v>1948749311.1428692</v>
      </c>
      <c r="G99" s="469">
        <v>25145557.717467308</v>
      </c>
      <c r="H99" s="468">
        <v>1.3072108885569641E-2</v>
      </c>
      <c r="I99" s="477">
        <v>83.612938878476882</v>
      </c>
      <c r="J99" s="477">
        <v>0.68330714667793302</v>
      </c>
    </row>
    <row r="100" spans="1:10">
      <c r="A100" s="479" t="s">
        <v>300</v>
      </c>
      <c r="B100" s="442" t="s">
        <v>342</v>
      </c>
      <c r="C100" s="463">
        <v>538732234.16471601</v>
      </c>
      <c r="D100" s="463">
        <v>16888175.529029548</v>
      </c>
      <c r="E100" s="464">
        <v>3.2362494598831185E-2</v>
      </c>
      <c r="F100" s="465">
        <v>3133624079.2338452</v>
      </c>
      <c r="G100" s="465">
        <v>40013115.398716927</v>
      </c>
      <c r="H100" s="464">
        <v>1.2934113521860855E-2</v>
      </c>
      <c r="I100" s="476">
        <v>104.94701425175536</v>
      </c>
      <c r="J100" s="476">
        <v>0.74468527776166127</v>
      </c>
    </row>
    <row r="101" spans="1:10">
      <c r="A101" s="479" t="s">
        <v>300</v>
      </c>
      <c r="B101" s="441" t="s">
        <v>343</v>
      </c>
      <c r="C101" s="463">
        <v>477957242.52117062</v>
      </c>
      <c r="D101" s="463">
        <v>11098261.077358067</v>
      </c>
      <c r="E101" s="468">
        <v>2.3772191429273736E-2</v>
      </c>
      <c r="F101" s="469">
        <v>2625673675.5145307</v>
      </c>
      <c r="G101" s="469">
        <v>42116576.501790047</v>
      </c>
      <c r="H101" s="468">
        <v>1.6301778860581068E-2</v>
      </c>
      <c r="I101" s="477">
        <v>114.42276732772348</v>
      </c>
      <c r="J101" s="477">
        <v>-0.14136627391023637</v>
      </c>
    </row>
    <row r="102" spans="1:10">
      <c r="A102" s="479" t="s">
        <v>300</v>
      </c>
      <c r="B102" s="442" t="s">
        <v>344</v>
      </c>
      <c r="C102" s="463">
        <v>354378347.43267763</v>
      </c>
      <c r="D102" s="463">
        <v>8903637.4612606168</v>
      </c>
      <c r="E102" s="464">
        <v>2.5772183040539385E-2</v>
      </c>
      <c r="F102" s="465">
        <v>2033294704.7592287</v>
      </c>
      <c r="G102" s="465">
        <v>5072035.0085618496</v>
      </c>
      <c r="H102" s="464">
        <v>2.5007288816002457E-3</v>
      </c>
      <c r="I102" s="476">
        <v>81.855302822935414</v>
      </c>
      <c r="J102" s="476">
        <v>3.5523901558477178E-2</v>
      </c>
    </row>
    <row r="103" spans="1:10">
      <c r="A103" s="479" t="s">
        <v>300</v>
      </c>
      <c r="B103" s="441" t="s">
        <v>345</v>
      </c>
      <c r="C103" s="463">
        <v>549681739.42802954</v>
      </c>
      <c r="D103" s="463">
        <v>13445235.28128171</v>
      </c>
      <c r="E103" s="468">
        <v>2.5073330848065973E-2</v>
      </c>
      <c r="F103" s="469">
        <v>2940629497.1217322</v>
      </c>
      <c r="G103" s="469">
        <v>18908282.650353909</v>
      </c>
      <c r="H103" s="468">
        <v>6.4716245193759698E-3</v>
      </c>
      <c r="I103" s="477">
        <v>104.06733555276044</v>
      </c>
      <c r="J103" s="477">
        <v>-2.575440211644775E-2</v>
      </c>
    </row>
    <row r="104" spans="1:10">
      <c r="A104" s="479" t="s">
        <v>300</v>
      </c>
      <c r="B104" s="442" t="s">
        <v>346</v>
      </c>
      <c r="C104" s="463">
        <v>469428298.29613245</v>
      </c>
      <c r="D104" s="463">
        <v>12130751.592705011</v>
      </c>
      <c r="E104" s="464">
        <v>2.6527042797743684E-2</v>
      </c>
      <c r="F104" s="465">
        <v>2611066034.1597939</v>
      </c>
      <c r="G104" s="465">
        <v>27880791.906084538</v>
      </c>
      <c r="H104" s="464">
        <v>1.0793183334293069E-2</v>
      </c>
      <c r="I104" s="476">
        <v>103.67545169621168</v>
      </c>
      <c r="J104" s="476">
        <v>0.12119846967661374</v>
      </c>
    </row>
    <row r="105" spans="1:10">
      <c r="A105" s="479" t="s">
        <v>300</v>
      </c>
      <c r="B105" s="441" t="s">
        <v>347</v>
      </c>
      <c r="C105" s="463">
        <v>621326199.90718412</v>
      </c>
      <c r="D105" s="463">
        <v>7354886.9044190645</v>
      </c>
      <c r="E105" s="468">
        <v>1.1979202853058937E-2</v>
      </c>
      <c r="F105" s="469">
        <v>3833736031.8381639</v>
      </c>
      <c r="G105" s="469">
        <v>-4719906.9106001854</v>
      </c>
      <c r="H105" s="468">
        <v>-1.2296368607369638E-3</v>
      </c>
      <c r="I105" s="477">
        <v>97.706790329850406</v>
      </c>
      <c r="J105" s="477">
        <v>-1.2887338012455416</v>
      </c>
    </row>
    <row r="106" spans="1:10">
      <c r="A106" s="479" t="s">
        <v>300</v>
      </c>
      <c r="B106" s="442" t="s">
        <v>348</v>
      </c>
      <c r="C106" s="463">
        <v>287673560.50306755</v>
      </c>
      <c r="D106" s="463">
        <v>8396431.1516941786</v>
      </c>
      <c r="E106" s="464">
        <v>3.0064872018682857E-2</v>
      </c>
      <c r="F106" s="465">
        <v>1473845046.9101424</v>
      </c>
      <c r="G106" s="465">
        <v>4732674.8035693169</v>
      </c>
      <c r="H106" s="464">
        <v>3.22145187354395E-3</v>
      </c>
      <c r="I106" s="476">
        <v>118.18825226706966</v>
      </c>
      <c r="J106" s="476">
        <v>0.54361540715082413</v>
      </c>
    </row>
    <row r="107" spans="1:10">
      <c r="A107" s="479" t="s">
        <v>300</v>
      </c>
      <c r="B107" s="441" t="s">
        <v>349</v>
      </c>
      <c r="C107" s="463">
        <v>387817963.85209554</v>
      </c>
      <c r="D107" s="463">
        <v>12666165.611006677</v>
      </c>
      <c r="E107" s="468">
        <v>3.376277461654828E-2</v>
      </c>
      <c r="F107" s="469">
        <v>1939772459.6322956</v>
      </c>
      <c r="G107" s="469">
        <v>25873084.026135683</v>
      </c>
      <c r="H107" s="468">
        <v>1.3518518452905236E-2</v>
      </c>
      <c r="I107" s="477">
        <v>83.716958722869535</v>
      </c>
      <c r="J107" s="477">
        <v>0.68315112879518836</v>
      </c>
    </row>
    <row r="108" spans="1:10">
      <c r="A108" s="479" t="s">
        <v>300</v>
      </c>
      <c r="B108" s="442" t="s">
        <v>350</v>
      </c>
      <c r="C108" s="463">
        <v>537554382.81137502</v>
      </c>
      <c r="D108" s="463">
        <v>16977981.511898637</v>
      </c>
      <c r="E108" s="464">
        <v>3.2613813206894812E-2</v>
      </c>
      <c r="F108" s="465">
        <v>3118562629.6611633</v>
      </c>
      <c r="G108" s="465">
        <v>41110931.883658886</v>
      </c>
      <c r="H108" s="464">
        <v>1.3358757803850721E-2</v>
      </c>
      <c r="I108" s="476">
        <v>105.03178385001479</v>
      </c>
      <c r="J108" s="476">
        <v>0.7411730195820212</v>
      </c>
    </row>
    <row r="109" spans="1:10">
      <c r="A109" s="479" t="s">
        <v>300</v>
      </c>
      <c r="B109" s="441" t="s">
        <v>351</v>
      </c>
      <c r="C109" s="463">
        <v>476881072.09775996</v>
      </c>
      <c r="D109" s="463">
        <v>11143191.144086421</v>
      </c>
      <c r="E109" s="468">
        <v>2.3925885352655739E-2</v>
      </c>
      <c r="F109" s="469">
        <v>2609594054.507587</v>
      </c>
      <c r="G109" s="469">
        <v>42373825.347111225</v>
      </c>
      <c r="H109" s="468">
        <v>1.6505722752491781E-2</v>
      </c>
      <c r="I109" s="477">
        <v>114.50770064972431</v>
      </c>
      <c r="J109" s="477">
        <v>-0.15669107031612839</v>
      </c>
    </row>
    <row r="110" spans="1:10">
      <c r="A110" s="479" t="s">
        <v>300</v>
      </c>
      <c r="B110" s="442" t="s">
        <v>352</v>
      </c>
      <c r="C110" s="463">
        <v>178620522.62772807</v>
      </c>
      <c r="D110" s="463">
        <v>-871288.99166077375</v>
      </c>
      <c r="E110" s="464">
        <v>-4.8541991069115517E-3</v>
      </c>
      <c r="F110" s="465">
        <v>1284418476.4990041</v>
      </c>
      <c r="G110" s="465">
        <v>-13519593.506557226</v>
      </c>
      <c r="H110" s="464">
        <v>-1.0416208460931652E-2</v>
      </c>
      <c r="I110" s="476">
        <v>75.937858770839966</v>
      </c>
      <c r="J110" s="476">
        <v>-1.073602400133467</v>
      </c>
    </row>
    <row r="111" spans="1:10">
      <c r="A111" s="479" t="s">
        <v>300</v>
      </c>
      <c r="B111" s="441" t="s">
        <v>353</v>
      </c>
      <c r="C111" s="463">
        <v>337425821.72419852</v>
      </c>
      <c r="D111" s="463">
        <v>3600759.7916971445</v>
      </c>
      <c r="E111" s="468">
        <v>1.0786367478979783E-2</v>
      </c>
      <c r="F111" s="469">
        <v>1970028360.2773216</v>
      </c>
      <c r="G111" s="469">
        <v>1292819.5851993561</v>
      </c>
      <c r="H111" s="468">
        <v>6.5667508838940182E-4</v>
      </c>
      <c r="I111" s="477">
        <v>117.57873684139217</v>
      </c>
      <c r="J111" s="477">
        <v>0.18277849569099658</v>
      </c>
    </row>
    <row r="112" spans="1:10">
      <c r="A112" s="479" t="s">
        <v>300</v>
      </c>
      <c r="B112" s="442" t="s">
        <v>354</v>
      </c>
      <c r="C112" s="463">
        <v>269556005.37435174</v>
      </c>
      <c r="D112" s="463">
        <v>3741426.6450671852</v>
      </c>
      <c r="E112" s="464">
        <v>1.4075325224646889E-2</v>
      </c>
      <c r="F112" s="465">
        <v>1693940761.2652395</v>
      </c>
      <c r="G112" s="465">
        <v>11395753.353159666</v>
      </c>
      <c r="H112" s="464">
        <v>6.772926310780236E-3</v>
      </c>
      <c r="I112" s="476">
        <v>109.57286872475206</v>
      </c>
      <c r="J112" s="476">
        <v>0.52515923860957514</v>
      </c>
    </row>
    <row r="113" spans="1:10">
      <c r="A113" s="479" t="s">
        <v>300</v>
      </c>
      <c r="B113" s="441" t="s">
        <v>355</v>
      </c>
      <c r="C113" s="463">
        <v>428069138.36569291</v>
      </c>
      <c r="D113" s="463">
        <v>1127246.5952659845</v>
      </c>
      <c r="E113" s="468">
        <v>2.640281071017791E-3</v>
      </c>
      <c r="F113" s="469">
        <v>2883842767.6352291</v>
      </c>
      <c r="G113" s="469">
        <v>-17301633.746602535</v>
      </c>
      <c r="H113" s="468">
        <v>-5.963727189298702E-3</v>
      </c>
      <c r="I113" s="477">
        <v>123.89858562714421</v>
      </c>
      <c r="J113" s="477">
        <v>-0.81246314151948695</v>
      </c>
    </row>
    <row r="114" spans="1:10">
      <c r="A114" s="479" t="s">
        <v>300</v>
      </c>
      <c r="B114" s="442" t="s">
        <v>356</v>
      </c>
      <c r="C114" s="463">
        <v>136032878.48462433</v>
      </c>
      <c r="D114" s="463">
        <v>918212.51537925005</v>
      </c>
      <c r="E114" s="464">
        <v>6.7958019863532384E-3</v>
      </c>
      <c r="F114" s="465">
        <v>797726547.25301671</v>
      </c>
      <c r="G114" s="465">
        <v>-11495836.307749271</v>
      </c>
      <c r="H114" s="464">
        <v>-1.4206028579146475E-2</v>
      </c>
      <c r="I114" s="476">
        <v>102.86451914288899</v>
      </c>
      <c r="J114" s="476">
        <v>-0.24717808335928737</v>
      </c>
    </row>
    <row r="115" spans="1:10">
      <c r="A115" s="479" t="s">
        <v>300</v>
      </c>
      <c r="B115" s="441" t="s">
        <v>357</v>
      </c>
      <c r="C115" s="463">
        <v>148117307.9179517</v>
      </c>
      <c r="D115" s="463">
        <v>1946240.2215429842</v>
      </c>
      <c r="E115" s="468">
        <v>1.3314811557546019E-2</v>
      </c>
      <c r="F115" s="469">
        <v>879702432.87504268</v>
      </c>
      <c r="G115" s="469">
        <v>5073634.8367683887</v>
      </c>
      <c r="H115" s="468">
        <v>5.8009007342865512E-3</v>
      </c>
      <c r="I115" s="477">
        <v>58.848944986268457</v>
      </c>
      <c r="J115" s="477">
        <v>0.23809469821617313</v>
      </c>
    </row>
    <row r="116" spans="1:10">
      <c r="A116" s="479" t="s">
        <v>300</v>
      </c>
      <c r="B116" s="442" t="s">
        <v>358</v>
      </c>
      <c r="C116" s="463">
        <v>273945401.47343755</v>
      </c>
      <c r="D116" s="463">
        <v>5846679.2509993911</v>
      </c>
      <c r="E116" s="464">
        <v>2.1807934042104366E-2</v>
      </c>
      <c r="F116" s="465">
        <v>1891445360.3389411</v>
      </c>
      <c r="G116" s="465">
        <v>15573549.718418837</v>
      </c>
      <c r="H116" s="464">
        <v>8.3020330228573778E-3</v>
      </c>
      <c r="I116" s="476">
        <v>98.5166645260541</v>
      </c>
      <c r="J116" s="476">
        <v>1.2141283582690647</v>
      </c>
    </row>
    <row r="117" spans="1:10">
      <c r="A117" s="479" t="s">
        <v>300</v>
      </c>
      <c r="B117" s="441" t="s">
        <v>359</v>
      </c>
      <c r="C117" s="463">
        <v>230212685.78351718</v>
      </c>
      <c r="D117" s="463">
        <v>1970676.1643986702</v>
      </c>
      <c r="E117" s="468">
        <v>8.634151827208579E-3</v>
      </c>
      <c r="F117" s="469">
        <v>1518533827.4572654</v>
      </c>
      <c r="G117" s="469">
        <v>16406395.948865414</v>
      </c>
      <c r="H117" s="468">
        <v>1.0922106610083346E-2</v>
      </c>
      <c r="I117" s="477">
        <v>101.74222028106328</v>
      </c>
      <c r="J117" s="477">
        <v>-5.8598957094076809E-2</v>
      </c>
    </row>
    <row r="118" spans="1:10">
      <c r="A118" s="479" t="s">
        <v>300</v>
      </c>
      <c r="B118" s="442" t="s">
        <v>360</v>
      </c>
      <c r="C118" s="462"/>
      <c r="D118" s="462"/>
      <c r="E118" s="462"/>
      <c r="F118" s="462"/>
      <c r="G118" s="462"/>
      <c r="H118" s="462"/>
      <c r="I118" s="462"/>
      <c r="J118" s="462"/>
    </row>
    <row r="119" spans="1:10">
      <c r="A119" s="479" t="s">
        <v>300</v>
      </c>
      <c r="B119" s="441" t="s">
        <v>361</v>
      </c>
      <c r="C119" s="466"/>
      <c r="D119" s="466"/>
      <c r="E119" s="466"/>
      <c r="F119" s="466"/>
      <c r="G119" s="466"/>
      <c r="H119" s="466"/>
      <c r="I119" s="466"/>
      <c r="J119" s="466"/>
    </row>
    <row r="120" spans="1:10">
      <c r="A120" s="479" t="s">
        <v>300</v>
      </c>
      <c r="B120" s="442" t="s">
        <v>362</v>
      </c>
      <c r="C120" s="462"/>
      <c r="D120" s="462"/>
      <c r="E120" s="462"/>
      <c r="F120" s="462"/>
      <c r="G120" s="462"/>
      <c r="H120" s="462"/>
      <c r="I120" s="462"/>
      <c r="J120" s="462"/>
    </row>
    <row r="121" spans="1:10">
      <c r="A121" s="479" t="s">
        <v>300</v>
      </c>
      <c r="B121" s="441" t="s">
        <v>363</v>
      </c>
      <c r="C121" s="466"/>
      <c r="D121" s="466"/>
      <c r="E121" s="466"/>
      <c r="F121" s="466"/>
      <c r="G121" s="466"/>
      <c r="H121" s="466"/>
      <c r="I121" s="466"/>
      <c r="J121" s="466"/>
    </row>
    <row r="122" spans="1:10">
      <c r="A122" s="479" t="s">
        <v>300</v>
      </c>
      <c r="B122" s="442" t="s">
        <v>364</v>
      </c>
      <c r="C122" s="462"/>
      <c r="D122" s="462"/>
      <c r="E122" s="462"/>
      <c r="F122" s="462"/>
      <c r="G122" s="462"/>
      <c r="H122" s="462"/>
      <c r="I122" s="462"/>
      <c r="J122" s="462"/>
    </row>
    <row r="123" spans="1:10">
      <c r="A123" s="479" t="s">
        <v>300</v>
      </c>
      <c r="B123" s="441" t="s">
        <v>365</v>
      </c>
      <c r="C123" s="466"/>
      <c r="D123" s="466"/>
      <c r="E123" s="466"/>
      <c r="F123" s="466"/>
      <c r="G123" s="466"/>
      <c r="H123" s="466"/>
      <c r="I123" s="466"/>
      <c r="J123" s="466"/>
    </row>
    <row r="124" spans="1:10">
      <c r="A124" s="479" t="s">
        <v>300</v>
      </c>
      <c r="B124" s="442" t="s">
        <v>366</v>
      </c>
      <c r="C124" s="462"/>
      <c r="D124" s="462"/>
      <c r="E124" s="462"/>
      <c r="F124" s="462"/>
      <c r="G124" s="462"/>
      <c r="H124" s="462"/>
      <c r="I124" s="462"/>
      <c r="J124" s="462"/>
    </row>
    <row r="125" spans="1:10">
      <c r="A125" s="479" t="s">
        <v>300</v>
      </c>
      <c r="B125" s="441" t="s">
        <v>367</v>
      </c>
      <c r="C125" s="466"/>
      <c r="D125" s="466"/>
      <c r="E125" s="466"/>
      <c r="F125" s="466"/>
      <c r="G125" s="466"/>
      <c r="H125" s="466"/>
      <c r="I125" s="466"/>
      <c r="J125" s="466"/>
    </row>
    <row r="126" spans="1:10">
      <c r="A126" s="479" t="s">
        <v>300</v>
      </c>
      <c r="B126" s="442" t="s">
        <v>368</v>
      </c>
      <c r="C126" s="462"/>
      <c r="D126" s="462"/>
      <c r="E126" s="462"/>
      <c r="F126" s="462"/>
      <c r="G126" s="462"/>
      <c r="H126" s="462"/>
      <c r="I126" s="462"/>
      <c r="J126" s="462"/>
    </row>
    <row r="127" spans="1:10">
      <c r="A127" s="479" t="s">
        <v>300</v>
      </c>
      <c r="B127" s="441" t="s">
        <v>369</v>
      </c>
      <c r="C127" s="466"/>
      <c r="D127" s="466"/>
      <c r="E127" s="466"/>
      <c r="F127" s="466"/>
      <c r="G127" s="466"/>
      <c r="H127" s="466"/>
      <c r="I127" s="466"/>
      <c r="J127" s="466"/>
    </row>
    <row r="128" spans="1:10">
      <c r="A128" s="479" t="s">
        <v>300</v>
      </c>
      <c r="B128" s="442" t="s">
        <v>370</v>
      </c>
      <c r="C128" s="462"/>
      <c r="D128" s="462"/>
      <c r="E128" s="462"/>
      <c r="F128" s="462"/>
      <c r="G128" s="462"/>
      <c r="H128" s="462"/>
      <c r="I128" s="462"/>
      <c r="J128" s="462"/>
    </row>
    <row r="129" spans="1:11">
      <c r="A129" s="479" t="s">
        <v>300</v>
      </c>
      <c r="B129" s="441" t="s">
        <v>371</v>
      </c>
      <c r="C129" s="466"/>
      <c r="D129" s="466"/>
      <c r="E129" s="466"/>
      <c r="F129" s="466"/>
      <c r="G129" s="466"/>
      <c r="H129" s="466"/>
      <c r="I129" s="466"/>
      <c r="J129" s="466"/>
    </row>
    <row r="130" spans="1:11">
      <c r="A130" s="479" t="s">
        <v>300</v>
      </c>
      <c r="B130" s="442" t="s">
        <v>372</v>
      </c>
      <c r="C130" s="462"/>
      <c r="D130" s="462"/>
      <c r="E130" s="462"/>
      <c r="F130" s="462"/>
      <c r="G130" s="462"/>
      <c r="H130" s="462"/>
      <c r="I130" s="462"/>
      <c r="J130" s="462"/>
    </row>
    <row r="131" spans="1:11">
      <c r="A131" s="479" t="s">
        <v>300</v>
      </c>
      <c r="B131" s="441" t="s">
        <v>373</v>
      </c>
      <c r="C131" s="463">
        <v>3506121041.7022023</v>
      </c>
      <c r="D131" s="463">
        <v>91889569.637099266</v>
      </c>
      <c r="E131" s="468">
        <v>2.6913690647201411E-2</v>
      </c>
      <c r="F131" s="469">
        <v>19276081982.081833</v>
      </c>
      <c r="G131" s="469">
        <v>174751312.14079285</v>
      </c>
      <c r="H131" s="468">
        <v>9.1486459849518045E-3</v>
      </c>
      <c r="I131" s="466"/>
      <c r="J131" s="466"/>
    </row>
    <row r="132" spans="1:11">
      <c r="A132" s="479" t="s">
        <v>300</v>
      </c>
      <c r="B132" s="442" t="s">
        <v>374</v>
      </c>
      <c r="C132" s="463">
        <v>212255917.70383084</v>
      </c>
      <c r="D132" s="463">
        <v>9844475.4895843863</v>
      </c>
      <c r="E132" s="464">
        <v>4.8635963371894284E-2</v>
      </c>
      <c r="F132" s="465">
        <v>970601136.84441137</v>
      </c>
      <c r="G132" s="465">
        <v>17615463.065153837</v>
      </c>
      <c r="H132" s="464">
        <v>1.8484499347504516E-2</v>
      </c>
      <c r="I132" s="462"/>
      <c r="J132" s="462"/>
    </row>
    <row r="133" spans="1:11">
      <c r="A133" s="479" t="s">
        <v>300</v>
      </c>
      <c r="B133" s="441" t="s">
        <v>375</v>
      </c>
      <c r="C133" s="463">
        <v>199872292.92178082</v>
      </c>
      <c r="D133" s="463">
        <v>8389324.947638005</v>
      </c>
      <c r="E133" s="468">
        <v>4.3812382043142709E-2</v>
      </c>
      <c r="F133" s="469">
        <v>917125272.89455485</v>
      </c>
      <c r="G133" s="469">
        <v>16485038.552927017</v>
      </c>
      <c r="H133" s="468">
        <v>1.8303688780878923E-2</v>
      </c>
      <c r="I133" s="466"/>
      <c r="J133" s="466"/>
    </row>
    <row r="134" spans="1:11">
      <c r="A134" s="479" t="s">
        <v>300</v>
      </c>
      <c r="B134" s="442" t="s">
        <v>376</v>
      </c>
      <c r="C134" s="463">
        <v>193257061.54149079</v>
      </c>
      <c r="D134" s="463">
        <v>6227640.3091531992</v>
      </c>
      <c r="E134" s="464">
        <v>3.329765054139211E-2</v>
      </c>
      <c r="F134" s="465">
        <v>949893264.2029357</v>
      </c>
      <c r="G134" s="465">
        <v>12581726.836000919</v>
      </c>
      <c r="H134" s="464">
        <v>1.3423207049542033E-2</v>
      </c>
      <c r="I134" s="462"/>
      <c r="J134" s="462"/>
    </row>
    <row r="135" spans="1:11">
      <c r="A135" s="479" t="s">
        <v>300</v>
      </c>
      <c r="B135" s="441" t="s">
        <v>377</v>
      </c>
      <c r="C135" s="463">
        <v>151640682.01844338</v>
      </c>
      <c r="D135" s="463">
        <v>7478218.6363151968</v>
      </c>
      <c r="E135" s="468">
        <v>5.1873549194930528E-2</v>
      </c>
      <c r="F135" s="469">
        <v>676118499.65712595</v>
      </c>
      <c r="G135" s="469">
        <v>16228511.111320376</v>
      </c>
      <c r="H135" s="468">
        <v>2.4592752417843193E-2</v>
      </c>
      <c r="I135" s="466"/>
      <c r="J135" s="466"/>
    </row>
    <row r="136" spans="1:11">
      <c r="A136" s="479" t="s">
        <v>300</v>
      </c>
      <c r="B136" s="442" t="s">
        <v>378</v>
      </c>
      <c r="C136" s="463">
        <v>239700655.93414396</v>
      </c>
      <c r="D136" s="463">
        <v>10719925.389464051</v>
      </c>
      <c r="E136" s="464">
        <v>4.6815840634119747E-2</v>
      </c>
      <c r="F136" s="465">
        <v>1060070026.757252</v>
      </c>
      <c r="G136" s="465">
        <v>20799449.189364791</v>
      </c>
      <c r="H136" s="464">
        <v>2.0013507202368701E-2</v>
      </c>
      <c r="I136" s="462"/>
      <c r="J136" s="462"/>
    </row>
    <row r="137" spans="1:11">
      <c r="A137" s="479" t="s">
        <v>300</v>
      </c>
      <c r="B137" s="441" t="s">
        <v>379</v>
      </c>
      <c r="C137" s="463">
        <v>263608981.3379373</v>
      </c>
      <c r="D137" s="463">
        <v>11131302.260898888</v>
      </c>
      <c r="E137" s="468">
        <v>4.4088262778676758E-2</v>
      </c>
      <c r="F137" s="469">
        <v>1227117269.3222225</v>
      </c>
      <c r="G137" s="469">
        <v>25537382.165241718</v>
      </c>
      <c r="H137" s="468">
        <v>2.1253170461819973E-2</v>
      </c>
      <c r="I137" s="466"/>
      <c r="J137" s="466"/>
    </row>
    <row r="138" spans="1:11">
      <c r="A138" s="479" t="s">
        <v>300</v>
      </c>
      <c r="B138" s="442" t="s">
        <v>380</v>
      </c>
      <c r="C138" s="463">
        <v>246668386.31424284</v>
      </c>
      <c r="D138" s="463">
        <v>9172514.9796877205</v>
      </c>
      <c r="E138" s="464">
        <v>3.8621787099475946E-2</v>
      </c>
      <c r="F138" s="465">
        <v>1091060227.0503223</v>
      </c>
      <c r="G138" s="465">
        <v>25967429.398246288</v>
      </c>
      <c r="H138" s="464">
        <v>2.4380438451456724E-2</v>
      </c>
      <c r="I138" s="462"/>
      <c r="J138" s="462"/>
      <c r="K138" s="368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19"/>
  <sheetViews>
    <sheetView zoomScale="90" zoomScaleNormal="70" workbookViewId="0">
      <selection activeCell="D3" sqref="D3:Q884"/>
    </sheetView>
  </sheetViews>
  <sheetFormatPr defaultRowHeight="14.5"/>
  <cols>
    <col min="1" max="1" width="31.54296875" bestFit="1" customWidth="1"/>
    <col min="2" max="2" width="41.6328125" bestFit="1" customWidth="1"/>
    <col min="3" max="3" width="11.26953125" bestFit="1" customWidth="1"/>
    <col min="4" max="4" width="10.90625" bestFit="1" customWidth="1"/>
    <col min="5" max="5" width="8.453125" bestFit="1" customWidth="1"/>
    <col min="6" max="6" width="13.6328125" bestFit="1" customWidth="1"/>
    <col min="7" max="7" width="12.6328125" bestFit="1" customWidth="1"/>
    <col min="8" max="8" width="8.453125" bestFit="1" customWidth="1"/>
  </cols>
  <sheetData>
    <row r="1" spans="1:8" ht="15" customHeight="1">
      <c r="A1" s="480" t="s">
        <v>1</v>
      </c>
      <c r="B1" s="480" t="s">
        <v>0</v>
      </c>
      <c r="C1" s="480" t="s">
        <v>152</v>
      </c>
      <c r="D1" s="480"/>
      <c r="E1" s="480"/>
      <c r="F1" s="480"/>
      <c r="G1" s="480"/>
      <c r="H1" s="480"/>
    </row>
    <row r="2" spans="1:8" ht="15" customHeight="1">
      <c r="A2" s="481"/>
      <c r="B2" s="481"/>
      <c r="C2" s="480" t="s">
        <v>2</v>
      </c>
      <c r="D2" s="480"/>
      <c r="E2" s="480"/>
      <c r="F2" s="480" t="s">
        <v>5</v>
      </c>
      <c r="G2" s="480"/>
      <c r="H2" s="480"/>
    </row>
    <row r="3" spans="1:8" ht="29">
      <c r="A3" s="481"/>
      <c r="B3" s="481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8">
      <c r="A4" s="482" t="s">
        <v>298</v>
      </c>
      <c r="B4" s="442" t="s">
        <v>381</v>
      </c>
      <c r="C4" s="463">
        <v>62896247.467930436</v>
      </c>
      <c r="D4" s="463">
        <v>1382265.3416285589</v>
      </c>
      <c r="E4" s="464">
        <v>2.2470750451343908E-2</v>
      </c>
      <c r="F4" s="465">
        <v>338376499.38683718</v>
      </c>
      <c r="G4" s="465">
        <v>5224201.929569602</v>
      </c>
      <c r="H4" s="464">
        <v>1.5681122325862676E-2</v>
      </c>
    </row>
    <row r="5" spans="1:8">
      <c r="A5" s="482" t="s">
        <v>298</v>
      </c>
      <c r="B5" s="441" t="s">
        <v>382</v>
      </c>
      <c r="C5" s="463">
        <v>9626442.0144363251</v>
      </c>
      <c r="D5" s="463">
        <v>324471.80139597692</v>
      </c>
      <c r="E5" s="468">
        <v>3.4882051217612245E-2</v>
      </c>
      <c r="F5" s="469">
        <v>55684949.995125495</v>
      </c>
      <c r="G5" s="469">
        <v>510909.9903787896</v>
      </c>
      <c r="H5" s="468">
        <v>9.2599706371843584E-3</v>
      </c>
    </row>
    <row r="6" spans="1:8">
      <c r="A6" s="482" t="s">
        <v>298</v>
      </c>
      <c r="B6" s="442" t="s">
        <v>383</v>
      </c>
      <c r="C6" s="463">
        <v>4632930.9898704551</v>
      </c>
      <c r="D6" s="463">
        <v>7921.5138309327886</v>
      </c>
      <c r="E6" s="464">
        <v>1.7127562380079967E-3</v>
      </c>
      <c r="F6" s="465">
        <v>25246031.892303415</v>
      </c>
      <c r="G6" s="465">
        <v>-8462.4436009451747</v>
      </c>
      <c r="H6" s="464">
        <v>-3.3508663798166425E-4</v>
      </c>
    </row>
    <row r="7" spans="1:8">
      <c r="A7" s="482" t="s">
        <v>298</v>
      </c>
      <c r="B7" s="441" t="s">
        <v>384</v>
      </c>
      <c r="C7" s="466"/>
      <c r="D7" s="466"/>
      <c r="E7" s="466"/>
      <c r="F7" s="466"/>
      <c r="G7" s="466"/>
      <c r="H7" s="466"/>
    </row>
    <row r="8" spans="1:8">
      <c r="A8" s="482" t="s">
        <v>298</v>
      </c>
      <c r="B8" s="442" t="s">
        <v>385</v>
      </c>
      <c r="C8" s="463">
        <v>3110544.323445241</v>
      </c>
      <c r="D8" s="463">
        <v>54965.891203351784</v>
      </c>
      <c r="E8" s="464">
        <v>1.7988702441201324E-2</v>
      </c>
      <c r="F8" s="465">
        <v>16875973.336497627</v>
      </c>
      <c r="G8" s="465">
        <v>301149.5665533822</v>
      </c>
      <c r="H8" s="464">
        <v>1.8169096138413738E-2</v>
      </c>
    </row>
    <row r="9" spans="1:8">
      <c r="A9" s="482" t="s">
        <v>298</v>
      </c>
      <c r="B9" s="441" t="s">
        <v>386</v>
      </c>
      <c r="C9" s="463">
        <v>6073510.330544943</v>
      </c>
      <c r="D9" s="463">
        <v>34983.773313326761</v>
      </c>
      <c r="E9" s="468">
        <v>5.7934287415579728E-3</v>
      </c>
      <c r="F9" s="469">
        <v>34114737.380643837</v>
      </c>
      <c r="G9" s="469">
        <v>-65451.529110707343</v>
      </c>
      <c r="H9" s="468">
        <v>-1.9148966462273823E-3</v>
      </c>
    </row>
    <row r="10" spans="1:8">
      <c r="A10" s="482" t="s">
        <v>298</v>
      </c>
      <c r="B10" s="442" t="s">
        <v>387</v>
      </c>
      <c r="C10" s="463">
        <v>2924347.3664306565</v>
      </c>
      <c r="D10" s="463">
        <v>51399.614030605648</v>
      </c>
      <c r="E10" s="464">
        <v>1.789089759382731E-2</v>
      </c>
      <c r="F10" s="465">
        <v>15449192.328848343</v>
      </c>
      <c r="G10" s="465">
        <v>273956.28346018307</v>
      </c>
      <c r="H10" s="464">
        <v>1.8052851543185051E-2</v>
      </c>
    </row>
    <row r="11" spans="1:8">
      <c r="A11" s="482" t="s">
        <v>298</v>
      </c>
      <c r="B11" s="441" t="s">
        <v>388</v>
      </c>
      <c r="C11" s="466"/>
      <c r="D11" s="466"/>
      <c r="E11" s="466"/>
      <c r="F11" s="466"/>
      <c r="G11" s="466"/>
      <c r="H11" s="466"/>
    </row>
    <row r="12" spans="1:8">
      <c r="A12" s="482" t="s">
        <v>298</v>
      </c>
      <c r="B12" s="442" t="s">
        <v>389</v>
      </c>
      <c r="C12" s="463">
        <v>3495891.2824759753</v>
      </c>
      <c r="D12" s="463">
        <v>74294.03644791618</v>
      </c>
      <c r="E12" s="464">
        <v>2.1713261703772989E-2</v>
      </c>
      <c r="F12" s="465">
        <v>18313856.005386848</v>
      </c>
      <c r="G12" s="465">
        <v>256712.27160014212</v>
      </c>
      <c r="H12" s="464">
        <v>1.4216659920572489E-2</v>
      </c>
    </row>
    <row r="13" spans="1:8">
      <c r="A13" s="482" t="s">
        <v>298</v>
      </c>
      <c r="B13" s="441" t="s">
        <v>390</v>
      </c>
      <c r="C13" s="466"/>
      <c r="D13" s="466"/>
      <c r="E13" s="466"/>
      <c r="F13" s="466"/>
      <c r="G13" s="466"/>
      <c r="H13" s="466"/>
    </row>
    <row r="14" spans="1:8">
      <c r="A14" s="482" t="s">
        <v>298</v>
      </c>
      <c r="B14" s="442" t="s">
        <v>391</v>
      </c>
      <c r="C14" s="463">
        <v>2672532.5103118247</v>
      </c>
      <c r="D14" s="463">
        <v>35056.488873931114</v>
      </c>
      <c r="E14" s="464">
        <v>1.3291680602585759E-2</v>
      </c>
      <c r="F14" s="465">
        <v>13715845.390396617</v>
      </c>
      <c r="G14" s="465">
        <v>-6834.2124722450972</v>
      </c>
      <c r="H14" s="464">
        <v>-4.9802317550402743E-4</v>
      </c>
    </row>
    <row r="15" spans="1:8">
      <c r="A15" s="482" t="s">
        <v>298</v>
      </c>
      <c r="B15" s="441" t="s">
        <v>392</v>
      </c>
      <c r="C15" s="463">
        <v>2899049.0102143032</v>
      </c>
      <c r="D15" s="463">
        <v>41420.321278985124</v>
      </c>
      <c r="E15" s="468">
        <v>1.449464776139874E-2</v>
      </c>
      <c r="F15" s="469">
        <v>14588610.640502322</v>
      </c>
      <c r="G15" s="469">
        <v>184946.1972197108</v>
      </c>
      <c r="H15" s="468">
        <v>1.2840218400530951E-2</v>
      </c>
    </row>
    <row r="16" spans="1:8">
      <c r="A16" s="482" t="s">
        <v>298</v>
      </c>
      <c r="B16" s="442" t="s">
        <v>393</v>
      </c>
      <c r="C16" s="463">
        <v>43729488.490588449</v>
      </c>
      <c r="D16" s="463">
        <v>1243863.2511050627</v>
      </c>
      <c r="E16" s="464">
        <v>2.9277273056325336E-2</v>
      </c>
      <c r="F16" s="465">
        <v>221927232.76688722</v>
      </c>
      <c r="G16" s="465">
        <v>8178315.4301015437</v>
      </c>
      <c r="H16" s="464">
        <v>3.826131861625142E-2</v>
      </c>
    </row>
    <row r="17" spans="1:8">
      <c r="A17" s="482" t="s">
        <v>298</v>
      </c>
      <c r="B17" s="441" t="s">
        <v>394</v>
      </c>
      <c r="C17" s="463">
        <v>9137298.0382249933</v>
      </c>
      <c r="D17" s="463">
        <v>33514.570845181122</v>
      </c>
      <c r="E17" s="468">
        <v>3.6813892779050308E-3</v>
      </c>
      <c r="F17" s="469">
        <v>48013957.077294476</v>
      </c>
      <c r="G17" s="469">
        <v>256111.2679668963</v>
      </c>
      <c r="H17" s="468">
        <v>5.3627056167779496E-3</v>
      </c>
    </row>
    <row r="18" spans="1:8">
      <c r="A18" s="482" t="s">
        <v>298</v>
      </c>
      <c r="B18" s="442" t="s">
        <v>395</v>
      </c>
      <c r="C18" s="463">
        <v>6112656.8323525041</v>
      </c>
      <c r="D18" s="463">
        <v>218778.98628473096</v>
      </c>
      <c r="E18" s="464">
        <v>3.711970149342237E-2</v>
      </c>
      <c r="F18" s="465">
        <v>31473220.227654453</v>
      </c>
      <c r="G18" s="465">
        <v>1627851.9148796722</v>
      </c>
      <c r="H18" s="464">
        <v>5.4542865674165567E-2</v>
      </c>
    </row>
    <row r="19" spans="1:8">
      <c r="A19" s="482" t="s">
        <v>298</v>
      </c>
      <c r="B19" s="441" t="s">
        <v>396</v>
      </c>
      <c r="C19" s="466"/>
      <c r="D19" s="466"/>
      <c r="E19" s="466"/>
      <c r="F19" s="466"/>
      <c r="G19" s="466"/>
      <c r="H19" s="466"/>
    </row>
    <row r="20" spans="1:8">
      <c r="A20" s="482" t="s">
        <v>298</v>
      </c>
      <c r="B20" s="442" t="s">
        <v>397</v>
      </c>
      <c r="C20" s="463">
        <v>3569125.1353776376</v>
      </c>
      <c r="D20" s="463">
        <v>93980.122985444497</v>
      </c>
      <c r="E20" s="464">
        <v>2.7043511177322409E-2</v>
      </c>
      <c r="F20" s="465">
        <v>19094304.019412637</v>
      </c>
      <c r="G20" s="465">
        <v>636283.45380873606</v>
      </c>
      <c r="H20" s="464">
        <v>3.4471922465751051E-2</v>
      </c>
    </row>
    <row r="21" spans="1:8">
      <c r="A21" s="482" t="s">
        <v>298</v>
      </c>
      <c r="B21" s="441" t="s">
        <v>398</v>
      </c>
      <c r="C21" s="466"/>
      <c r="D21" s="466"/>
      <c r="E21" s="466"/>
      <c r="F21" s="466"/>
      <c r="G21" s="466"/>
      <c r="H21" s="466"/>
    </row>
    <row r="22" spans="1:8">
      <c r="A22" s="482" t="s">
        <v>298</v>
      </c>
      <c r="B22" s="442" t="s">
        <v>399</v>
      </c>
      <c r="C22" s="462"/>
      <c r="D22" s="462"/>
      <c r="E22" s="462"/>
      <c r="F22" s="462"/>
      <c r="G22" s="462"/>
      <c r="H22" s="462"/>
    </row>
    <row r="23" spans="1:8">
      <c r="A23" s="482" t="s">
        <v>298</v>
      </c>
      <c r="B23" s="441" t="s">
        <v>400</v>
      </c>
      <c r="C23" s="463">
        <v>32770398.474716835</v>
      </c>
      <c r="D23" s="463">
        <v>1238226.6490720324</v>
      </c>
      <c r="E23" s="468">
        <v>3.9268676319497757E-2</v>
      </c>
      <c r="F23" s="469">
        <v>169207271.72967964</v>
      </c>
      <c r="G23" s="469">
        <v>3946564.340362817</v>
      </c>
      <c r="H23" s="468">
        <v>2.3880838964737122E-2</v>
      </c>
    </row>
    <row r="24" spans="1:8">
      <c r="A24" s="482" t="s">
        <v>298</v>
      </c>
      <c r="B24" s="442" t="s">
        <v>401</v>
      </c>
      <c r="C24" s="462"/>
      <c r="D24" s="462"/>
      <c r="E24" s="462"/>
      <c r="F24" s="462"/>
      <c r="G24" s="462"/>
      <c r="H24" s="462"/>
    </row>
    <row r="25" spans="1:8">
      <c r="A25" s="482" t="s">
        <v>298</v>
      </c>
      <c r="B25" s="441" t="s">
        <v>402</v>
      </c>
      <c r="C25" s="466"/>
      <c r="D25" s="466"/>
      <c r="E25" s="466"/>
      <c r="F25" s="466"/>
      <c r="G25" s="466"/>
      <c r="H25" s="466"/>
    </row>
    <row r="26" spans="1:8">
      <c r="A26" s="482" t="s">
        <v>298</v>
      </c>
      <c r="B26" s="442" t="s">
        <v>403</v>
      </c>
      <c r="C26" s="462"/>
      <c r="D26" s="462"/>
      <c r="E26" s="462"/>
      <c r="F26" s="462"/>
      <c r="G26" s="462"/>
      <c r="H26" s="462"/>
    </row>
    <row r="27" spans="1:8">
      <c r="A27" s="482" t="s">
        <v>298</v>
      </c>
      <c r="B27" s="441" t="s">
        <v>404</v>
      </c>
      <c r="C27" s="466"/>
      <c r="D27" s="466"/>
      <c r="E27" s="466"/>
      <c r="F27" s="466"/>
      <c r="G27" s="466"/>
      <c r="H27" s="466"/>
    </row>
    <row r="28" spans="1:8">
      <c r="A28" s="482" t="s">
        <v>298</v>
      </c>
      <c r="B28" s="442" t="s">
        <v>405</v>
      </c>
      <c r="C28" s="463">
        <v>3661665.075503659</v>
      </c>
      <c r="D28" s="463">
        <v>32369.747257390525</v>
      </c>
      <c r="E28" s="464">
        <v>8.9190171451360191E-3</v>
      </c>
      <c r="F28" s="465">
        <v>19923392.796378214</v>
      </c>
      <c r="G28" s="465">
        <v>295420.74118056148</v>
      </c>
      <c r="H28" s="464">
        <v>1.5051006815670067E-2</v>
      </c>
    </row>
    <row r="29" spans="1:8">
      <c r="A29" s="482" t="s">
        <v>298</v>
      </c>
      <c r="B29" s="441" t="s">
        <v>406</v>
      </c>
      <c r="C29" s="463">
        <v>1351168.1508753104</v>
      </c>
      <c r="D29" s="463">
        <v>11292.204568102257</v>
      </c>
      <c r="E29" s="468">
        <v>8.4277985579369226E-3</v>
      </c>
      <c r="F29" s="469">
        <v>6397095.4238255192</v>
      </c>
      <c r="G29" s="469">
        <v>110816.70757495053</v>
      </c>
      <c r="H29" s="468">
        <v>1.7628347799546314E-2</v>
      </c>
    </row>
    <row r="30" spans="1:8">
      <c r="A30" s="482" t="s">
        <v>298</v>
      </c>
      <c r="B30" s="442" t="s">
        <v>407</v>
      </c>
      <c r="C30" s="463">
        <v>53293310.360645466</v>
      </c>
      <c r="D30" s="463">
        <v>829534.54552689195</v>
      </c>
      <c r="E30" s="464">
        <v>1.5811567746289501E-2</v>
      </c>
      <c r="F30" s="465">
        <v>297571915.4249928</v>
      </c>
      <c r="G30" s="465">
        <v>5393716.9497610331</v>
      </c>
      <c r="H30" s="464">
        <v>1.8460367604115624E-2</v>
      </c>
    </row>
    <row r="31" spans="1:8">
      <c r="A31" s="482" t="s">
        <v>298</v>
      </c>
      <c r="B31" s="441" t="s">
        <v>408</v>
      </c>
      <c r="C31" s="463">
        <v>9572080.4331213757</v>
      </c>
      <c r="D31" s="463">
        <v>111127.63465781137</v>
      </c>
      <c r="E31" s="468">
        <v>1.1745924224022999E-2</v>
      </c>
      <c r="F31" s="469">
        <v>59850838.023745343</v>
      </c>
      <c r="G31" s="469">
        <v>416771.73621243984</v>
      </c>
      <c r="H31" s="468">
        <v>7.0123375741474939E-3</v>
      </c>
    </row>
    <row r="32" spans="1:8">
      <c r="A32" s="482" t="s">
        <v>298</v>
      </c>
      <c r="B32" s="442" t="s">
        <v>409</v>
      </c>
      <c r="C32" s="463">
        <v>4281452.7732885955</v>
      </c>
      <c r="D32" s="463">
        <v>91533.247941922396</v>
      </c>
      <c r="E32" s="464">
        <v>2.1846063483605679E-2</v>
      </c>
      <c r="F32" s="465">
        <v>23951258.310351901</v>
      </c>
      <c r="G32" s="465">
        <v>628207.81814018264</v>
      </c>
      <c r="H32" s="464">
        <v>2.6935062304562624E-2</v>
      </c>
    </row>
    <row r="33" spans="1:8">
      <c r="A33" s="482" t="s">
        <v>298</v>
      </c>
      <c r="B33" s="441" t="s">
        <v>410</v>
      </c>
      <c r="C33" s="463">
        <v>1760825.7517789777</v>
      </c>
      <c r="D33" s="463">
        <v>44711.251535497606</v>
      </c>
      <c r="E33" s="468">
        <v>2.6053769447874273E-2</v>
      </c>
      <c r="F33" s="469">
        <v>9426496.9386806283</v>
      </c>
      <c r="G33" s="469">
        <v>197805.44546168856</v>
      </c>
      <c r="H33" s="468">
        <v>2.14337477427902E-2</v>
      </c>
    </row>
    <row r="34" spans="1:8">
      <c r="A34" s="482" t="s">
        <v>298</v>
      </c>
      <c r="B34" s="442" t="s">
        <v>411</v>
      </c>
      <c r="C34" s="463">
        <v>1889690.0859309656</v>
      </c>
      <c r="D34" s="463">
        <v>26326.616395308869</v>
      </c>
      <c r="E34" s="464">
        <v>1.4128545947006981E-2</v>
      </c>
      <c r="F34" s="465">
        <v>9935801.8409269135</v>
      </c>
      <c r="G34" s="465">
        <v>149171.43709547445</v>
      </c>
      <c r="H34" s="464">
        <v>1.5242369532732558E-2</v>
      </c>
    </row>
    <row r="35" spans="1:8">
      <c r="A35" s="482" t="s">
        <v>298</v>
      </c>
      <c r="B35" s="441" t="s">
        <v>412</v>
      </c>
      <c r="C35" s="466"/>
      <c r="D35" s="466"/>
      <c r="E35" s="466"/>
      <c r="F35" s="466"/>
      <c r="G35" s="466"/>
      <c r="H35" s="466"/>
    </row>
    <row r="36" spans="1:8">
      <c r="A36" s="482" t="s">
        <v>298</v>
      </c>
      <c r="B36" s="442" t="s">
        <v>413</v>
      </c>
      <c r="C36" s="463">
        <v>3093487.6333223931</v>
      </c>
      <c r="D36" s="463">
        <v>103757.30624778895</v>
      </c>
      <c r="E36" s="464">
        <v>3.4704570277852974E-2</v>
      </c>
      <c r="F36" s="465">
        <v>17040554.401092242</v>
      </c>
      <c r="G36" s="465">
        <v>468779.30567386001</v>
      </c>
      <c r="H36" s="464">
        <v>2.8287814852342764E-2</v>
      </c>
    </row>
    <row r="37" spans="1:8">
      <c r="A37" s="482" t="s">
        <v>298</v>
      </c>
      <c r="B37" s="441" t="s">
        <v>414</v>
      </c>
      <c r="C37" s="463">
        <v>5221056.2328080628</v>
      </c>
      <c r="D37" s="463">
        <v>76380.499149221927</v>
      </c>
      <c r="E37" s="468">
        <v>1.4846513775300838E-2</v>
      </c>
      <c r="F37" s="469">
        <v>29062602.811895955</v>
      </c>
      <c r="G37" s="469">
        <v>561813.44031717256</v>
      </c>
      <c r="H37" s="468">
        <v>1.9712206317956144E-2</v>
      </c>
    </row>
    <row r="38" spans="1:8">
      <c r="A38" s="482" t="s">
        <v>298</v>
      </c>
      <c r="B38" s="442" t="s">
        <v>415</v>
      </c>
      <c r="C38" s="463">
        <v>4143085.2867082977</v>
      </c>
      <c r="D38" s="463">
        <v>58697.072165626567</v>
      </c>
      <c r="E38" s="464">
        <v>1.4371080583533336E-2</v>
      </c>
      <c r="F38" s="465">
        <v>23499433.219012894</v>
      </c>
      <c r="G38" s="465">
        <v>463401.91105822101</v>
      </c>
      <c r="H38" s="464">
        <v>2.0116395261982549E-2</v>
      </c>
    </row>
    <row r="39" spans="1:8">
      <c r="A39" s="482" t="s">
        <v>298</v>
      </c>
      <c r="B39" s="441" t="s">
        <v>416</v>
      </c>
      <c r="C39" s="463">
        <v>3570784.1588285239</v>
      </c>
      <c r="D39" s="463">
        <v>22977.070756328758</v>
      </c>
      <c r="E39" s="468">
        <v>6.4764149193957503E-3</v>
      </c>
      <c r="F39" s="469">
        <v>18455722.428354912</v>
      </c>
      <c r="G39" s="469">
        <v>277150.67360976711</v>
      </c>
      <c r="H39" s="468">
        <v>1.5246009276687129E-2</v>
      </c>
    </row>
    <row r="40" spans="1:8">
      <c r="A40" s="482" t="s">
        <v>298</v>
      </c>
      <c r="B40" s="442" t="s">
        <v>417</v>
      </c>
      <c r="C40" s="463">
        <v>70849355.513088971</v>
      </c>
      <c r="D40" s="463">
        <v>471384.26332126558</v>
      </c>
      <c r="E40" s="464">
        <v>6.6978950224118811E-3</v>
      </c>
      <c r="F40" s="465">
        <v>439224811.59807426</v>
      </c>
      <c r="G40" s="465">
        <v>2164726.3593169451</v>
      </c>
      <c r="H40" s="464">
        <v>4.9529262278306604E-3</v>
      </c>
    </row>
    <row r="41" spans="1:8">
      <c r="A41" s="482" t="s">
        <v>298</v>
      </c>
      <c r="B41" s="441" t="s">
        <v>418</v>
      </c>
      <c r="C41" s="463">
        <v>1744364.4305514439</v>
      </c>
      <c r="D41" s="463">
        <v>4092.6052359188907</v>
      </c>
      <c r="E41" s="468">
        <v>2.3517045879754266E-3</v>
      </c>
      <c r="F41" s="469">
        <v>10648374.605393969</v>
      </c>
      <c r="G41" s="469">
        <v>60895.69333826378</v>
      </c>
      <c r="H41" s="468">
        <v>5.7516708032280791E-3</v>
      </c>
    </row>
    <row r="42" spans="1:8">
      <c r="A42" s="482" t="s">
        <v>298</v>
      </c>
      <c r="B42" s="442" t="s">
        <v>419</v>
      </c>
      <c r="C42" s="463">
        <v>6975610.2021580758</v>
      </c>
      <c r="D42" s="463">
        <v>1172.8122754795477</v>
      </c>
      <c r="E42" s="464">
        <v>1.6815869294072049E-4</v>
      </c>
      <c r="F42" s="465">
        <v>44640641.078769311</v>
      </c>
      <c r="G42" s="465">
        <v>-994384.00262208283</v>
      </c>
      <c r="H42" s="464">
        <v>-2.1789930012059158E-2</v>
      </c>
    </row>
    <row r="43" spans="1:8">
      <c r="A43" s="482" t="s">
        <v>298</v>
      </c>
      <c r="B43" s="441" t="s">
        <v>420</v>
      </c>
      <c r="C43" s="463">
        <v>3720748.0467182621</v>
      </c>
      <c r="D43" s="463">
        <v>81376.161999225616</v>
      </c>
      <c r="E43" s="468">
        <v>2.2359946874598649E-2</v>
      </c>
      <c r="F43" s="469">
        <v>21380393.714279652</v>
      </c>
      <c r="G43" s="469">
        <v>324185.00049606711</v>
      </c>
      <c r="H43" s="468">
        <v>1.5396171499945889E-2</v>
      </c>
    </row>
    <row r="44" spans="1:8">
      <c r="A44" s="482" t="s">
        <v>298</v>
      </c>
      <c r="B44" s="442" t="s">
        <v>421</v>
      </c>
      <c r="C44" s="463">
        <v>6650701.9089788478</v>
      </c>
      <c r="D44" s="463">
        <v>212186.85434669256</v>
      </c>
      <c r="E44" s="464">
        <v>3.2955868324643561E-2</v>
      </c>
      <c r="F44" s="465">
        <v>38238983.239236593</v>
      </c>
      <c r="G44" s="465">
        <v>1440662.4166580513</v>
      </c>
      <c r="H44" s="464">
        <v>3.9150221652888478E-2</v>
      </c>
    </row>
    <row r="45" spans="1:8">
      <c r="A45" s="482" t="s">
        <v>298</v>
      </c>
      <c r="B45" s="441" t="s">
        <v>422</v>
      </c>
      <c r="C45" s="463">
        <v>4580163.9751067553</v>
      </c>
      <c r="D45" s="463">
        <v>-59699.162800794467</v>
      </c>
      <c r="E45" s="468">
        <v>-1.2866578393887097E-2</v>
      </c>
      <c r="F45" s="469">
        <v>28584847.030845407</v>
      </c>
      <c r="G45" s="469">
        <v>-957852.96905734763</v>
      </c>
      <c r="H45" s="468">
        <v>-3.2422661742511703E-2</v>
      </c>
    </row>
    <row r="46" spans="1:8">
      <c r="A46" s="482" t="s">
        <v>298</v>
      </c>
      <c r="B46" s="442" t="s">
        <v>423</v>
      </c>
      <c r="C46" s="463">
        <v>6311015.576015492</v>
      </c>
      <c r="D46" s="463">
        <v>155650.66695277207</v>
      </c>
      <c r="E46" s="464">
        <v>2.5286992607636168E-2</v>
      </c>
      <c r="F46" s="465">
        <v>39013050.067268752</v>
      </c>
      <c r="G46" s="465">
        <v>881409.98162502795</v>
      </c>
      <c r="H46" s="464">
        <v>2.3114924499585639E-2</v>
      </c>
    </row>
    <row r="47" spans="1:8">
      <c r="A47" s="482" t="s">
        <v>298</v>
      </c>
      <c r="B47" s="441" t="s">
        <v>424</v>
      </c>
      <c r="C47" s="463">
        <v>18787151.79127349</v>
      </c>
      <c r="D47" s="463">
        <v>-75550.965692501515</v>
      </c>
      <c r="E47" s="468">
        <v>-4.0053096666966539E-3</v>
      </c>
      <c r="F47" s="469">
        <v>122924323.01718499</v>
      </c>
      <c r="G47" s="469">
        <v>-512737.82240022719</v>
      </c>
      <c r="H47" s="468">
        <v>-4.1538401750067962E-3</v>
      </c>
    </row>
    <row r="48" spans="1:8">
      <c r="A48" s="482" t="s">
        <v>298</v>
      </c>
      <c r="B48" s="442" t="s">
        <v>425</v>
      </c>
      <c r="C48" s="463">
        <v>8355114.207362012</v>
      </c>
      <c r="D48" s="463">
        <v>43233.386153222062</v>
      </c>
      <c r="E48" s="464">
        <v>5.201396300450644E-3</v>
      </c>
      <c r="F48" s="465">
        <v>52536737.469103605</v>
      </c>
      <c r="G48" s="465">
        <v>994694.06055781245</v>
      </c>
      <c r="H48" s="464">
        <v>1.9298692771518831E-2</v>
      </c>
    </row>
    <row r="49" spans="1:8">
      <c r="A49" s="482" t="s">
        <v>298</v>
      </c>
      <c r="B49" s="441" t="s">
        <v>426</v>
      </c>
      <c r="C49" s="463">
        <v>3579073.2222842337</v>
      </c>
      <c r="D49" s="463">
        <v>-19581.701514441054</v>
      </c>
      <c r="E49" s="468">
        <v>-5.4413946124545242E-3</v>
      </c>
      <c r="F49" s="469">
        <v>20483323.054392472</v>
      </c>
      <c r="G49" s="469">
        <v>432406.72103842348</v>
      </c>
      <c r="H49" s="468">
        <v>2.1565434409555086E-2</v>
      </c>
    </row>
    <row r="50" spans="1:8">
      <c r="A50" s="482" t="s">
        <v>298</v>
      </c>
      <c r="B50" s="442" t="s">
        <v>427</v>
      </c>
      <c r="C50" s="463">
        <v>1161118.0446696703</v>
      </c>
      <c r="D50" s="463">
        <v>16716.524142238777</v>
      </c>
      <c r="E50" s="464">
        <v>1.460721944386658E-2</v>
      </c>
      <c r="F50" s="465">
        <v>7495510.0934942737</v>
      </c>
      <c r="G50" s="465">
        <v>-128631.86665296275</v>
      </c>
      <c r="H50" s="464">
        <v>-1.687165156752651E-2</v>
      </c>
    </row>
    <row r="51" spans="1:8">
      <c r="A51" s="482" t="s">
        <v>298</v>
      </c>
      <c r="B51" s="441" t="s">
        <v>428</v>
      </c>
      <c r="C51" s="463">
        <v>1847809.8097357096</v>
      </c>
      <c r="D51" s="463">
        <v>41074.73654585355</v>
      </c>
      <c r="E51" s="468">
        <v>2.2734233233948693E-2</v>
      </c>
      <c r="F51" s="469">
        <v>10385624.712702947</v>
      </c>
      <c r="G51" s="469">
        <v>140682.64868704043</v>
      </c>
      <c r="H51" s="468">
        <v>1.3731912567975455E-2</v>
      </c>
    </row>
    <row r="52" spans="1:8">
      <c r="A52" s="482" t="s">
        <v>298</v>
      </c>
      <c r="B52" s="442" t="s">
        <v>429</v>
      </c>
      <c r="C52" s="463">
        <v>60014326.117580637</v>
      </c>
      <c r="D52" s="463">
        <v>1160000.1619335636</v>
      </c>
      <c r="E52" s="464">
        <v>1.9709683920392629E-2</v>
      </c>
      <c r="F52" s="465">
        <v>345257845.98651749</v>
      </c>
      <c r="G52" s="465">
        <v>5864819.8544740081</v>
      </c>
      <c r="H52" s="464">
        <v>1.7280319284440026E-2</v>
      </c>
    </row>
    <row r="53" spans="1:8">
      <c r="A53" s="482" t="s">
        <v>298</v>
      </c>
      <c r="B53" s="441" t="s">
        <v>430</v>
      </c>
      <c r="C53" s="463">
        <v>6595502.2426061686</v>
      </c>
      <c r="D53" s="463">
        <v>138829.0520212939</v>
      </c>
      <c r="E53" s="468">
        <v>2.1501638370629402E-2</v>
      </c>
      <c r="F53" s="469">
        <v>37691171.258603662</v>
      </c>
      <c r="G53" s="469">
        <v>466014.48562523723</v>
      </c>
      <c r="H53" s="468">
        <v>1.2518805185086959E-2</v>
      </c>
    </row>
    <row r="54" spans="1:8">
      <c r="A54" s="482" t="s">
        <v>298</v>
      </c>
      <c r="B54" s="442" t="s">
        <v>431</v>
      </c>
      <c r="C54" s="463">
        <v>5309929.7873372976</v>
      </c>
      <c r="D54" s="463">
        <v>62371.639337325469</v>
      </c>
      <c r="E54" s="464">
        <v>1.188584053348651E-2</v>
      </c>
      <c r="F54" s="465">
        <v>28314991.401388451</v>
      </c>
      <c r="G54" s="465">
        <v>506107.69289353117</v>
      </c>
      <c r="H54" s="464">
        <v>1.8199496901737479E-2</v>
      </c>
    </row>
    <row r="55" spans="1:8">
      <c r="A55" s="482" t="s">
        <v>298</v>
      </c>
      <c r="B55" s="441" t="s">
        <v>432</v>
      </c>
      <c r="C55" s="463">
        <v>2675548.6830720468</v>
      </c>
      <c r="D55" s="463">
        <v>49501.100622104481</v>
      </c>
      <c r="E55" s="468">
        <v>1.8850039486307774E-2</v>
      </c>
      <c r="F55" s="469">
        <v>15994053.141035931</v>
      </c>
      <c r="G55" s="469">
        <v>219266.93197506852</v>
      </c>
      <c r="H55" s="468">
        <v>1.3899835412610792E-2</v>
      </c>
    </row>
    <row r="56" spans="1:8">
      <c r="A56" s="482" t="s">
        <v>298</v>
      </c>
      <c r="B56" s="442" t="s">
        <v>433</v>
      </c>
      <c r="C56" s="463">
        <v>7497672.4129744833</v>
      </c>
      <c r="D56" s="463">
        <v>30575.042483728379</v>
      </c>
      <c r="E56" s="464">
        <v>4.094635568106823E-3</v>
      </c>
      <c r="F56" s="465">
        <v>48599953.12684273</v>
      </c>
      <c r="G56" s="465">
        <v>29139.966751158237</v>
      </c>
      <c r="H56" s="464">
        <v>5.9994809341798753E-4</v>
      </c>
    </row>
    <row r="57" spans="1:8">
      <c r="A57" s="482" t="s">
        <v>298</v>
      </c>
      <c r="B57" s="441" t="s">
        <v>434</v>
      </c>
      <c r="C57" s="466"/>
      <c r="D57" s="466"/>
      <c r="E57" s="466"/>
      <c r="F57" s="466"/>
      <c r="G57" s="466"/>
      <c r="H57" s="466"/>
    </row>
    <row r="58" spans="1:8">
      <c r="A58" s="482" t="s">
        <v>298</v>
      </c>
      <c r="B58" s="442" t="s">
        <v>435</v>
      </c>
      <c r="C58" s="463">
        <v>6021471.1537871817</v>
      </c>
      <c r="D58" s="463">
        <v>207397.6403722791</v>
      </c>
      <c r="E58" s="464">
        <v>3.5671657727365726E-2</v>
      </c>
      <c r="F58" s="465">
        <v>35130567.228603646</v>
      </c>
      <c r="G58" s="465">
        <v>919147.41481098533</v>
      </c>
      <c r="H58" s="464">
        <v>2.6866684277172918E-2</v>
      </c>
    </row>
    <row r="59" spans="1:8">
      <c r="A59" s="482" t="s">
        <v>298</v>
      </c>
      <c r="B59" s="441" t="s">
        <v>436</v>
      </c>
      <c r="C59" s="463">
        <v>8018711.1409678524</v>
      </c>
      <c r="D59" s="463">
        <v>100459.26862903032</v>
      </c>
      <c r="E59" s="468">
        <v>1.2687051415978458E-2</v>
      </c>
      <c r="F59" s="469">
        <v>44438080.025663689</v>
      </c>
      <c r="G59" s="469">
        <v>641282.992158629</v>
      </c>
      <c r="H59" s="468">
        <v>1.464223494855206E-2</v>
      </c>
    </row>
    <row r="60" spans="1:8">
      <c r="A60" s="482" t="s">
        <v>298</v>
      </c>
      <c r="B60" s="442" t="s">
        <v>437</v>
      </c>
      <c r="C60" s="463">
        <v>5755594.4642122518</v>
      </c>
      <c r="D60" s="463">
        <v>56689.190347268246</v>
      </c>
      <c r="E60" s="464">
        <v>9.9473824573367182E-3</v>
      </c>
      <c r="F60" s="465">
        <v>35078616.653543152</v>
      </c>
      <c r="G60" s="465">
        <v>44347.742078557611</v>
      </c>
      <c r="H60" s="464">
        <v>1.265838947306969E-3</v>
      </c>
    </row>
    <row r="61" spans="1:8">
      <c r="A61" s="482" t="s">
        <v>298</v>
      </c>
      <c r="B61" s="441" t="s">
        <v>438</v>
      </c>
      <c r="C61" s="463">
        <v>39278516.830159955</v>
      </c>
      <c r="D61" s="463">
        <v>718187.02943711728</v>
      </c>
      <c r="E61" s="468">
        <v>1.8625023000287056E-2</v>
      </c>
      <c r="F61" s="469">
        <v>227726229.98050526</v>
      </c>
      <c r="G61" s="469">
        <v>3322046.4574967325</v>
      </c>
      <c r="H61" s="468">
        <v>1.4803852608015739E-2</v>
      </c>
    </row>
    <row r="62" spans="1:8">
      <c r="A62" s="482" t="s">
        <v>298</v>
      </c>
      <c r="B62" s="442" t="s">
        <v>439</v>
      </c>
      <c r="C62" s="463">
        <v>16828254.186296012</v>
      </c>
      <c r="D62" s="463">
        <v>23021.417781315744</v>
      </c>
      <c r="E62" s="464">
        <v>1.3698957996254196E-3</v>
      </c>
      <c r="F62" s="465">
        <v>94692485.412842959</v>
      </c>
      <c r="G62" s="465">
        <v>533528.50546625257</v>
      </c>
      <c r="H62" s="464">
        <v>5.6662533548569325E-3</v>
      </c>
    </row>
    <row r="63" spans="1:8">
      <c r="A63" s="482" t="s">
        <v>298</v>
      </c>
      <c r="B63" s="441" t="s">
        <v>440</v>
      </c>
      <c r="C63" s="463">
        <v>3414987.3036038252</v>
      </c>
      <c r="D63" s="463">
        <v>132465.75313801132</v>
      </c>
      <c r="E63" s="468">
        <v>4.0354876914429842E-2</v>
      </c>
      <c r="F63" s="469">
        <v>20105349.390654415</v>
      </c>
      <c r="G63" s="469">
        <v>588489.05889682099</v>
      </c>
      <c r="H63" s="468">
        <v>3.015285496198581E-2</v>
      </c>
    </row>
    <row r="64" spans="1:8">
      <c r="A64" s="482" t="s">
        <v>298</v>
      </c>
      <c r="B64" s="442" t="s">
        <v>441</v>
      </c>
      <c r="C64" s="463">
        <v>3804636.6422673175</v>
      </c>
      <c r="D64" s="463">
        <v>44008.782435808331</v>
      </c>
      <c r="E64" s="464">
        <v>1.1702509281995293E-2</v>
      </c>
      <c r="F64" s="465">
        <v>22046442.834237337</v>
      </c>
      <c r="G64" s="465">
        <v>138003.62511752173</v>
      </c>
      <c r="H64" s="464">
        <v>6.2991080195286134E-3</v>
      </c>
    </row>
    <row r="65" spans="1:8">
      <c r="A65" s="482" t="s">
        <v>298</v>
      </c>
      <c r="B65" s="441" t="s">
        <v>442</v>
      </c>
      <c r="C65" s="463">
        <v>5681804.0682971086</v>
      </c>
      <c r="D65" s="463">
        <v>178155.02454976831</v>
      </c>
      <c r="E65" s="468">
        <v>3.2370346134655711E-2</v>
      </c>
      <c r="F65" s="469">
        <v>36613537.187112421</v>
      </c>
      <c r="G65" s="469">
        <v>546830.8381851539</v>
      </c>
      <c r="H65" s="468">
        <v>1.5161651659978048E-2</v>
      </c>
    </row>
    <row r="66" spans="1:8">
      <c r="A66" s="482" t="s">
        <v>298</v>
      </c>
      <c r="B66" s="442" t="s">
        <v>443</v>
      </c>
      <c r="C66" s="463">
        <v>53415440.642896287</v>
      </c>
      <c r="D66" s="463">
        <v>1017774.7187105268</v>
      </c>
      <c r="E66" s="464">
        <v>1.9424046868483535E-2</v>
      </c>
      <c r="F66" s="465">
        <v>295209558.70539767</v>
      </c>
      <c r="G66" s="465">
        <v>8325590.8876223564</v>
      </c>
      <c r="H66" s="464">
        <v>2.9020760382506474E-2</v>
      </c>
    </row>
    <row r="67" spans="1:8">
      <c r="A67" s="482" t="s">
        <v>298</v>
      </c>
      <c r="B67" s="441" t="s">
        <v>444</v>
      </c>
      <c r="C67" s="463">
        <v>1144475.9138152106</v>
      </c>
      <c r="D67" s="463">
        <v>47130.105134785874</v>
      </c>
      <c r="E67" s="468">
        <v>4.2949182255920357E-2</v>
      </c>
      <c r="F67" s="469">
        <v>6216913.4629661012</v>
      </c>
      <c r="G67" s="469">
        <v>348562.4317408856</v>
      </c>
      <c r="H67" s="468">
        <v>5.9396997535798648E-2</v>
      </c>
    </row>
    <row r="68" spans="1:8">
      <c r="A68" s="482" t="s">
        <v>298</v>
      </c>
      <c r="B68" s="442" t="s">
        <v>445</v>
      </c>
      <c r="C68" s="463">
        <v>6780989.9643175835</v>
      </c>
      <c r="D68" s="463">
        <v>208375.86326755583</v>
      </c>
      <c r="E68" s="464">
        <v>3.1703650946777191E-2</v>
      </c>
      <c r="F68" s="465">
        <v>39156627.697078913</v>
      </c>
      <c r="G68" s="465">
        <v>1083371.8234785274</v>
      </c>
      <c r="H68" s="464">
        <v>2.8454929808872126E-2</v>
      </c>
    </row>
    <row r="69" spans="1:8">
      <c r="A69" s="482" t="s">
        <v>298</v>
      </c>
      <c r="B69" s="441" t="s">
        <v>446</v>
      </c>
      <c r="C69" s="463">
        <v>2638644.3651193767</v>
      </c>
      <c r="D69" s="463">
        <v>88908.749041956384</v>
      </c>
      <c r="E69" s="468">
        <v>3.4869791393797887E-2</v>
      </c>
      <c r="F69" s="469">
        <v>14169703.028661609</v>
      </c>
      <c r="G69" s="469">
        <v>347980.23037949018</v>
      </c>
      <c r="H69" s="468">
        <v>2.5176328266599306E-2</v>
      </c>
    </row>
    <row r="70" spans="1:8">
      <c r="A70" s="482" t="s">
        <v>298</v>
      </c>
      <c r="B70" s="442" t="s">
        <v>447</v>
      </c>
      <c r="C70" s="463">
        <v>7818016.2495735437</v>
      </c>
      <c r="D70" s="463">
        <v>-4728.2924415655434</v>
      </c>
      <c r="E70" s="464">
        <v>-6.0442884414420024E-4</v>
      </c>
      <c r="F70" s="465">
        <v>41438630.598277025</v>
      </c>
      <c r="G70" s="465">
        <v>856300.34331433475</v>
      </c>
      <c r="H70" s="464">
        <v>2.1100324647070269E-2</v>
      </c>
    </row>
    <row r="71" spans="1:8">
      <c r="A71" s="482" t="s">
        <v>298</v>
      </c>
      <c r="B71" s="441" t="s">
        <v>448</v>
      </c>
      <c r="C71" s="463">
        <v>4702463.0282932026</v>
      </c>
      <c r="D71" s="463">
        <v>24978.671234232374</v>
      </c>
      <c r="E71" s="468">
        <v>5.3401934303716281E-3</v>
      </c>
      <c r="F71" s="469">
        <v>27646675.976220876</v>
      </c>
      <c r="G71" s="469">
        <v>480327.57863777131</v>
      </c>
      <c r="H71" s="468">
        <v>1.7680976905990957E-2</v>
      </c>
    </row>
    <row r="72" spans="1:8">
      <c r="A72" s="482" t="s">
        <v>298</v>
      </c>
      <c r="B72" s="442" t="s">
        <v>449</v>
      </c>
      <c r="C72" s="462"/>
      <c r="D72" s="462"/>
      <c r="E72" s="462"/>
      <c r="F72" s="462"/>
      <c r="G72" s="462"/>
      <c r="H72" s="462"/>
    </row>
    <row r="73" spans="1:8">
      <c r="A73" s="482" t="s">
        <v>298</v>
      </c>
      <c r="B73" s="441" t="s">
        <v>450</v>
      </c>
      <c r="C73" s="463">
        <v>5089527.9785649311</v>
      </c>
      <c r="D73" s="463">
        <v>132693.40710403211</v>
      </c>
      <c r="E73" s="468">
        <v>2.6769787288851193E-2</v>
      </c>
      <c r="F73" s="469">
        <v>30755919.15105309</v>
      </c>
      <c r="G73" s="469">
        <v>479298.17106634751</v>
      </c>
      <c r="H73" s="468">
        <v>1.583063616587763E-2</v>
      </c>
    </row>
    <row r="74" spans="1:8">
      <c r="A74" s="482" t="s">
        <v>298</v>
      </c>
      <c r="B74" s="442" t="s">
        <v>451</v>
      </c>
      <c r="C74" s="463">
        <v>1196980.6063427445</v>
      </c>
      <c r="D74" s="463">
        <v>14419.629283136223</v>
      </c>
      <c r="E74" s="464">
        <v>1.2193560892724591E-2</v>
      </c>
      <c r="F74" s="465">
        <v>6476968.0845697941</v>
      </c>
      <c r="G74" s="465">
        <v>196984.01376724057</v>
      </c>
      <c r="H74" s="464">
        <v>3.1366960735310735E-2</v>
      </c>
    </row>
    <row r="75" spans="1:8">
      <c r="A75" s="482" t="s">
        <v>298</v>
      </c>
      <c r="B75" s="441" t="s">
        <v>452</v>
      </c>
      <c r="C75" s="463">
        <v>5316356.1146548036</v>
      </c>
      <c r="D75" s="463">
        <v>197001.87563689332</v>
      </c>
      <c r="E75" s="468">
        <v>3.8481782357511929E-2</v>
      </c>
      <c r="F75" s="469">
        <v>26277434.166220073</v>
      </c>
      <c r="G75" s="469">
        <v>1070252.1130258627</v>
      </c>
      <c r="H75" s="468">
        <v>4.2458221262786582E-2</v>
      </c>
    </row>
    <row r="76" spans="1:8">
      <c r="A76" s="482" t="s">
        <v>299</v>
      </c>
      <c r="B76" s="442" t="s">
        <v>381</v>
      </c>
      <c r="C76" s="463">
        <v>813641939.43844295</v>
      </c>
      <c r="D76" s="463">
        <v>14704760.353859305</v>
      </c>
      <c r="E76" s="464">
        <v>1.8405402500742189E-2</v>
      </c>
      <c r="F76" s="465">
        <v>4357158430.6751375</v>
      </c>
      <c r="G76" s="465">
        <v>9930572.4561738968</v>
      </c>
      <c r="H76" s="464">
        <v>2.2843459740438817E-3</v>
      </c>
    </row>
    <row r="77" spans="1:8">
      <c r="A77" s="482" t="s">
        <v>299</v>
      </c>
      <c r="B77" s="441" t="s">
        <v>382</v>
      </c>
      <c r="C77" s="463">
        <v>123888231.55551173</v>
      </c>
      <c r="D77" s="463">
        <v>2233793.6620487124</v>
      </c>
      <c r="E77" s="468">
        <v>1.8361793459642815E-2</v>
      </c>
      <c r="F77" s="469">
        <v>721124450.70551991</v>
      </c>
      <c r="G77" s="469">
        <v>-2191691.7386809587</v>
      </c>
      <c r="H77" s="468">
        <v>-3.0300605918663478E-3</v>
      </c>
    </row>
    <row r="78" spans="1:8">
      <c r="A78" s="482" t="s">
        <v>299</v>
      </c>
      <c r="B78" s="442" t="s">
        <v>383</v>
      </c>
      <c r="C78" s="463">
        <v>60686708.789883427</v>
      </c>
      <c r="D78" s="463">
        <v>731382.74568326771</v>
      </c>
      <c r="E78" s="464">
        <v>1.2198795235373735E-2</v>
      </c>
      <c r="F78" s="465">
        <v>330861809.18556434</v>
      </c>
      <c r="G78" s="465">
        <v>-814621.85799652338</v>
      </c>
      <c r="H78" s="464">
        <v>-2.4560739978823961E-3</v>
      </c>
    </row>
    <row r="79" spans="1:8">
      <c r="A79" s="482" t="s">
        <v>299</v>
      </c>
      <c r="B79" s="441" t="s">
        <v>384</v>
      </c>
      <c r="C79" s="466"/>
      <c r="D79" s="466"/>
      <c r="E79" s="466"/>
      <c r="F79" s="466"/>
      <c r="G79" s="466"/>
      <c r="H79" s="466"/>
    </row>
    <row r="80" spans="1:8">
      <c r="A80" s="482" t="s">
        <v>299</v>
      </c>
      <c r="B80" s="442" t="s">
        <v>385</v>
      </c>
      <c r="C80" s="463">
        <v>40361397.358305499</v>
      </c>
      <c r="D80" s="463">
        <v>821481.97704397142</v>
      </c>
      <c r="E80" s="464">
        <v>2.0776017579270851E-2</v>
      </c>
      <c r="F80" s="465">
        <v>218906280.7483882</v>
      </c>
      <c r="G80" s="465">
        <v>1971786.6414186656</v>
      </c>
      <c r="H80" s="464">
        <v>9.0893181812127383E-3</v>
      </c>
    </row>
    <row r="81" spans="1:8">
      <c r="A81" s="482" t="s">
        <v>299</v>
      </c>
      <c r="B81" s="441" t="s">
        <v>386</v>
      </c>
      <c r="C81" s="463">
        <v>79222159.825225517</v>
      </c>
      <c r="D81" s="463">
        <v>1116075.5670295805</v>
      </c>
      <c r="E81" s="468">
        <v>1.4289226986980427E-2</v>
      </c>
      <c r="F81" s="469">
        <v>444178720.12971884</v>
      </c>
      <c r="G81" s="469">
        <v>-1103644.7256128192</v>
      </c>
      <c r="H81" s="468">
        <v>-2.4785278122824014E-3</v>
      </c>
    </row>
    <row r="82" spans="1:8">
      <c r="A82" s="482" t="s">
        <v>299</v>
      </c>
      <c r="B82" s="442" t="s">
        <v>387</v>
      </c>
      <c r="C82" s="463">
        <v>37762630.513976693</v>
      </c>
      <c r="D82" s="463">
        <v>439808.43893806636</v>
      </c>
      <c r="E82" s="464">
        <v>1.1783900961556943E-2</v>
      </c>
      <c r="F82" s="465">
        <v>195320603.63595578</v>
      </c>
      <c r="G82" s="465">
        <v>-40159.486761838198</v>
      </c>
      <c r="H82" s="464">
        <v>-2.0556577543982899E-4</v>
      </c>
    </row>
    <row r="83" spans="1:8">
      <c r="A83" s="482" t="s">
        <v>299</v>
      </c>
      <c r="B83" s="441" t="s">
        <v>388</v>
      </c>
      <c r="C83" s="466"/>
      <c r="D83" s="466"/>
      <c r="E83" s="466"/>
      <c r="F83" s="466"/>
      <c r="G83" s="466"/>
      <c r="H83" s="466"/>
    </row>
    <row r="84" spans="1:8">
      <c r="A84" s="482" t="s">
        <v>299</v>
      </c>
      <c r="B84" s="442" t="s">
        <v>389</v>
      </c>
      <c r="C84" s="463">
        <v>45632344.165313639</v>
      </c>
      <c r="D84" s="463">
        <v>1217484.9329771847</v>
      </c>
      <c r="E84" s="464">
        <v>2.7411658035624006E-2</v>
      </c>
      <c r="F84" s="465">
        <v>238667057.22067061</v>
      </c>
      <c r="G84" s="465">
        <v>3076994.0592368841</v>
      </c>
      <c r="H84" s="464">
        <v>1.3060797293171193E-2</v>
      </c>
    </row>
    <row r="85" spans="1:8">
      <c r="A85" s="482" t="s">
        <v>299</v>
      </c>
      <c r="B85" s="441" t="s">
        <v>390</v>
      </c>
      <c r="C85" s="466"/>
      <c r="D85" s="466"/>
      <c r="E85" s="466"/>
      <c r="F85" s="466"/>
      <c r="G85" s="466"/>
      <c r="H85" s="466"/>
    </row>
    <row r="86" spans="1:8">
      <c r="A86" s="482" t="s">
        <v>299</v>
      </c>
      <c r="B86" s="442" t="s">
        <v>391</v>
      </c>
      <c r="C86" s="463">
        <v>34855143.483207352</v>
      </c>
      <c r="D86" s="463">
        <v>300635.77582817525</v>
      </c>
      <c r="E86" s="464">
        <v>8.700334508425769E-3</v>
      </c>
      <c r="F86" s="465">
        <v>177987512.50336918</v>
      </c>
      <c r="G86" s="465">
        <v>-1838218.6211084723</v>
      </c>
      <c r="H86" s="464">
        <v>-1.0222222423975766E-2</v>
      </c>
    </row>
    <row r="87" spans="1:8">
      <c r="A87" s="482" t="s">
        <v>299</v>
      </c>
      <c r="B87" s="441" t="s">
        <v>392</v>
      </c>
      <c r="C87" s="463">
        <v>37821020.8786816</v>
      </c>
      <c r="D87" s="463">
        <v>416002.80056356639</v>
      </c>
      <c r="E87" s="468">
        <v>1.11215773160374E-2</v>
      </c>
      <c r="F87" s="469">
        <v>189232516.4815076</v>
      </c>
      <c r="G87" s="469">
        <v>-523087.85692748427</v>
      </c>
      <c r="H87" s="468">
        <v>-2.7566398302236207E-3</v>
      </c>
    </row>
    <row r="88" spans="1:8">
      <c r="A88" s="482" t="s">
        <v>299</v>
      </c>
      <c r="B88" s="442" t="s">
        <v>393</v>
      </c>
      <c r="C88" s="463">
        <v>571113328.86058927</v>
      </c>
      <c r="D88" s="463">
        <v>15546122.385816574</v>
      </c>
      <c r="E88" s="464">
        <v>2.7982433456540771E-2</v>
      </c>
      <c r="F88" s="465">
        <v>2861874041.2242761</v>
      </c>
      <c r="G88" s="465">
        <v>22537448.540396214</v>
      </c>
      <c r="H88" s="464">
        <v>7.937575488044803E-3</v>
      </c>
    </row>
    <row r="89" spans="1:8">
      <c r="A89" s="482" t="s">
        <v>299</v>
      </c>
      <c r="B89" s="441" t="s">
        <v>394</v>
      </c>
      <c r="C89" s="463">
        <v>121993943.60142435</v>
      </c>
      <c r="D89" s="463">
        <v>2363862.8780776709</v>
      </c>
      <c r="E89" s="468">
        <v>1.9759769982470185E-2</v>
      </c>
      <c r="F89" s="469">
        <v>635147766.68366897</v>
      </c>
      <c r="G89" s="469">
        <v>543169.66197991371</v>
      </c>
      <c r="H89" s="468">
        <v>8.5591825922646072E-4</v>
      </c>
    </row>
    <row r="90" spans="1:8">
      <c r="A90" s="482" t="s">
        <v>299</v>
      </c>
      <c r="B90" s="442" t="s">
        <v>395</v>
      </c>
      <c r="C90" s="463">
        <v>79554632.249011755</v>
      </c>
      <c r="D90" s="463">
        <v>2584288.4070704281</v>
      </c>
      <c r="E90" s="464">
        <v>3.3575118390756664E-2</v>
      </c>
      <c r="F90" s="465">
        <v>404152445.96427315</v>
      </c>
      <c r="G90" s="465">
        <v>4474103.548145473</v>
      </c>
      <c r="H90" s="464">
        <v>1.1194260667462515E-2</v>
      </c>
    </row>
    <row r="91" spans="1:8">
      <c r="A91" s="482" t="s">
        <v>299</v>
      </c>
      <c r="B91" s="441" t="s">
        <v>396</v>
      </c>
      <c r="C91" s="466"/>
      <c r="D91" s="466"/>
      <c r="E91" s="466"/>
      <c r="F91" s="466"/>
      <c r="G91" s="466"/>
      <c r="H91" s="466"/>
    </row>
    <row r="92" spans="1:8">
      <c r="A92" s="482" t="s">
        <v>299</v>
      </c>
      <c r="B92" s="442" t="s">
        <v>397</v>
      </c>
      <c r="C92" s="463">
        <v>46490316.389636755</v>
      </c>
      <c r="D92" s="463">
        <v>956774.20640212297</v>
      </c>
      <c r="E92" s="464">
        <v>2.1012514303233924E-2</v>
      </c>
      <c r="F92" s="465">
        <v>246194443.32588288</v>
      </c>
      <c r="G92" s="465">
        <v>-409817.65174993873</v>
      </c>
      <c r="H92" s="464">
        <v>-1.6618433522813682E-3</v>
      </c>
    </row>
    <row r="93" spans="1:8">
      <c r="A93" s="482" t="s">
        <v>299</v>
      </c>
      <c r="B93" s="441" t="s">
        <v>398</v>
      </c>
      <c r="C93" s="466"/>
      <c r="D93" s="466"/>
      <c r="E93" s="466"/>
      <c r="F93" s="466"/>
      <c r="G93" s="466"/>
      <c r="H93" s="466"/>
    </row>
    <row r="94" spans="1:8">
      <c r="A94" s="482" t="s">
        <v>299</v>
      </c>
      <c r="B94" s="442" t="s">
        <v>399</v>
      </c>
      <c r="C94" s="462"/>
      <c r="D94" s="462"/>
      <c r="E94" s="462"/>
      <c r="F94" s="462"/>
      <c r="G94" s="462"/>
      <c r="H94" s="462"/>
    </row>
    <row r="95" spans="1:8">
      <c r="A95" s="482" t="s">
        <v>299</v>
      </c>
      <c r="B95" s="441" t="s">
        <v>400</v>
      </c>
      <c r="C95" s="463">
        <v>425121380.52233523</v>
      </c>
      <c r="D95" s="463">
        <v>10892972.422239006</v>
      </c>
      <c r="E95" s="468">
        <v>2.6297019251288949E-2</v>
      </c>
      <c r="F95" s="469">
        <v>2186326743.4858227</v>
      </c>
      <c r="G95" s="469">
        <v>4612008.728249073</v>
      </c>
      <c r="H95" s="468">
        <v>2.1139375624015977E-3</v>
      </c>
    </row>
    <row r="96" spans="1:8">
      <c r="A96" s="482" t="s">
        <v>299</v>
      </c>
      <c r="B96" s="442" t="s">
        <v>401</v>
      </c>
      <c r="C96" s="462"/>
      <c r="D96" s="462"/>
      <c r="E96" s="462"/>
      <c r="F96" s="462"/>
      <c r="G96" s="462"/>
      <c r="H96" s="462"/>
    </row>
    <row r="97" spans="1:8">
      <c r="A97" s="482" t="s">
        <v>299</v>
      </c>
      <c r="B97" s="441" t="s">
        <v>402</v>
      </c>
      <c r="C97" s="466"/>
      <c r="D97" s="466"/>
      <c r="E97" s="466"/>
      <c r="F97" s="466"/>
      <c r="G97" s="466"/>
      <c r="H97" s="466"/>
    </row>
    <row r="98" spans="1:8">
      <c r="A98" s="482" t="s">
        <v>299</v>
      </c>
      <c r="B98" s="442" t="s">
        <v>403</v>
      </c>
      <c r="C98" s="462"/>
      <c r="D98" s="462"/>
      <c r="E98" s="462"/>
      <c r="F98" s="462"/>
      <c r="G98" s="462"/>
      <c r="H98" s="462"/>
    </row>
    <row r="99" spans="1:8">
      <c r="A99" s="482" t="s">
        <v>299</v>
      </c>
      <c r="B99" s="441" t="s">
        <v>404</v>
      </c>
      <c r="C99" s="466"/>
      <c r="D99" s="466"/>
      <c r="E99" s="466"/>
      <c r="F99" s="466"/>
      <c r="G99" s="466"/>
      <c r="H99" s="466"/>
    </row>
    <row r="100" spans="1:8">
      <c r="A100" s="482" t="s">
        <v>299</v>
      </c>
      <c r="B100" s="442" t="s">
        <v>405</v>
      </c>
      <c r="C100" s="463">
        <v>48465311.118384168</v>
      </c>
      <c r="D100" s="463">
        <v>554753.52325097471</v>
      </c>
      <c r="E100" s="464">
        <v>1.157894107471893E-2</v>
      </c>
      <c r="F100" s="465">
        <v>261001997.22142467</v>
      </c>
      <c r="G100" s="465">
        <v>-704469.80327090621</v>
      </c>
      <c r="H100" s="464">
        <v>-2.6918318499344913E-3</v>
      </c>
    </row>
    <row r="101" spans="1:8">
      <c r="A101" s="482" t="s">
        <v>299</v>
      </c>
      <c r="B101" s="441" t="s">
        <v>406</v>
      </c>
      <c r="C101" s="463">
        <v>17920094.968779601</v>
      </c>
      <c r="D101" s="463">
        <v>401430.13782698661</v>
      </c>
      <c r="E101" s="468">
        <v>2.2914425368634556E-2</v>
      </c>
      <c r="F101" s="469">
        <v>84334256.451825529</v>
      </c>
      <c r="G101" s="469">
        <v>615184.07369831204</v>
      </c>
      <c r="H101" s="468">
        <v>7.3481950554798257E-3</v>
      </c>
    </row>
    <row r="102" spans="1:8">
      <c r="A102" s="482" t="s">
        <v>299</v>
      </c>
      <c r="B102" s="442" t="s">
        <v>407</v>
      </c>
      <c r="C102" s="463">
        <v>695559101.59143102</v>
      </c>
      <c r="D102" s="463">
        <v>15320343.688368082</v>
      </c>
      <c r="E102" s="464">
        <v>2.2522009383286714E-2</v>
      </c>
      <c r="F102" s="465">
        <v>3864420626.9016962</v>
      </c>
      <c r="G102" s="465">
        <v>27680324.931677818</v>
      </c>
      <c r="H102" s="464">
        <v>7.2145422293672153E-3</v>
      </c>
    </row>
    <row r="103" spans="1:8">
      <c r="A103" s="482" t="s">
        <v>299</v>
      </c>
      <c r="B103" s="441" t="s">
        <v>408</v>
      </c>
      <c r="C103" s="463">
        <v>125326255.84211735</v>
      </c>
      <c r="D103" s="463">
        <v>1481128.6871638149</v>
      </c>
      <c r="E103" s="468">
        <v>1.1959523327152343E-2</v>
      </c>
      <c r="F103" s="469">
        <v>786088394.86429119</v>
      </c>
      <c r="G103" s="469">
        <v>-4591305.7714873552</v>
      </c>
      <c r="H103" s="468">
        <v>-5.8067834140620115E-3</v>
      </c>
    </row>
    <row r="104" spans="1:8">
      <c r="A104" s="482" t="s">
        <v>299</v>
      </c>
      <c r="B104" s="442" t="s">
        <v>409</v>
      </c>
      <c r="C104" s="463">
        <v>56122250.742093571</v>
      </c>
      <c r="D104" s="463">
        <v>1574290.1036668271</v>
      </c>
      <c r="E104" s="464">
        <v>2.8860659229811902E-2</v>
      </c>
      <c r="F104" s="465">
        <v>312017858.49802351</v>
      </c>
      <c r="G104" s="465">
        <v>4241227.3008182049</v>
      </c>
      <c r="H104" s="464">
        <v>1.3780212241327295E-2</v>
      </c>
    </row>
    <row r="105" spans="1:8">
      <c r="A105" s="482" t="s">
        <v>299</v>
      </c>
      <c r="B105" s="441" t="s">
        <v>410</v>
      </c>
      <c r="C105" s="463">
        <v>22849672.140180532</v>
      </c>
      <c r="D105" s="463">
        <v>655707.81355093047</v>
      </c>
      <c r="E105" s="468">
        <v>2.954442045147267E-2</v>
      </c>
      <c r="F105" s="469">
        <v>122911931.12986572</v>
      </c>
      <c r="G105" s="469">
        <v>2372624.4739418328</v>
      </c>
      <c r="H105" s="468">
        <v>1.9683409003790137E-2</v>
      </c>
    </row>
    <row r="106" spans="1:8">
      <c r="A106" s="482" t="s">
        <v>299</v>
      </c>
      <c r="B106" s="442" t="s">
        <v>411</v>
      </c>
      <c r="C106" s="463">
        <v>25113504.42676029</v>
      </c>
      <c r="D106" s="463">
        <v>510653.77538024634</v>
      </c>
      <c r="E106" s="464">
        <v>2.0755878358006546E-2</v>
      </c>
      <c r="F106" s="465">
        <v>132421673.41942449</v>
      </c>
      <c r="G106" s="465">
        <v>2150057.833717078</v>
      </c>
      <c r="H106" s="464">
        <v>1.6504422886369493E-2</v>
      </c>
    </row>
    <row r="107" spans="1:8">
      <c r="A107" s="482" t="s">
        <v>299</v>
      </c>
      <c r="B107" s="441" t="s">
        <v>412</v>
      </c>
      <c r="C107" s="466"/>
      <c r="D107" s="466"/>
      <c r="E107" s="466"/>
      <c r="F107" s="466"/>
      <c r="G107" s="466"/>
      <c r="H107" s="466"/>
    </row>
    <row r="108" spans="1:8">
      <c r="A108" s="482" t="s">
        <v>299</v>
      </c>
      <c r="B108" s="442" t="s">
        <v>413</v>
      </c>
      <c r="C108" s="463">
        <v>40386190.683433592</v>
      </c>
      <c r="D108" s="463">
        <v>1776659.8071516752</v>
      </c>
      <c r="E108" s="464">
        <v>4.601609413086883E-2</v>
      </c>
      <c r="F108" s="465">
        <v>223970476.79116178</v>
      </c>
      <c r="G108" s="465">
        <v>5589408.6206472516</v>
      </c>
      <c r="H108" s="464">
        <v>2.5594748974682068E-2</v>
      </c>
    </row>
    <row r="109" spans="1:8">
      <c r="A109" s="482" t="s">
        <v>299</v>
      </c>
      <c r="B109" s="441" t="s">
        <v>414</v>
      </c>
      <c r="C109" s="463">
        <v>68262899.259333223</v>
      </c>
      <c r="D109" s="463">
        <v>1539442.4036753997</v>
      </c>
      <c r="E109" s="468">
        <v>2.307198212175457E-2</v>
      </c>
      <c r="F109" s="469">
        <v>378018743.1056897</v>
      </c>
      <c r="G109" s="469">
        <v>2009704.5630890131</v>
      </c>
      <c r="H109" s="468">
        <v>5.3448304617318915E-3</v>
      </c>
    </row>
    <row r="110" spans="1:8">
      <c r="A110" s="482" t="s">
        <v>299</v>
      </c>
      <c r="B110" s="442" t="s">
        <v>415</v>
      </c>
      <c r="C110" s="463">
        <v>53869670.769203618</v>
      </c>
      <c r="D110" s="463">
        <v>873836.02220698446</v>
      </c>
      <c r="E110" s="464">
        <v>1.6488767964099409E-2</v>
      </c>
      <c r="F110" s="465">
        <v>304866933.20401895</v>
      </c>
      <c r="G110" s="465">
        <v>1523198.8544495702</v>
      </c>
      <c r="H110" s="464">
        <v>5.0213625071756241E-3</v>
      </c>
    </row>
    <row r="111" spans="1:8">
      <c r="A111" s="482" t="s">
        <v>299</v>
      </c>
      <c r="B111" s="441" t="s">
        <v>416</v>
      </c>
      <c r="C111" s="463">
        <v>46599245.135361604</v>
      </c>
      <c r="D111" s="463">
        <v>869614.33746056259</v>
      </c>
      <c r="E111" s="468">
        <v>1.901643031634704E-2</v>
      </c>
      <c r="F111" s="469">
        <v>238436610.86395717</v>
      </c>
      <c r="G111" s="469">
        <v>1602022.7882122397</v>
      </c>
      <c r="H111" s="468">
        <v>6.764310910954769E-3</v>
      </c>
    </row>
    <row r="112" spans="1:8">
      <c r="A112" s="482" t="s">
        <v>299</v>
      </c>
      <c r="B112" s="442" t="s">
        <v>417</v>
      </c>
      <c r="C112" s="463">
        <v>923039443.19470394</v>
      </c>
      <c r="D112" s="463">
        <v>3342420.4760290384</v>
      </c>
      <c r="E112" s="464">
        <v>3.6342625815495846E-3</v>
      </c>
      <c r="F112" s="465">
        <v>5684531986.6202211</v>
      </c>
      <c r="G112" s="465">
        <v>-56797865.353447914</v>
      </c>
      <c r="H112" s="464">
        <v>-9.8928065130977957E-3</v>
      </c>
    </row>
    <row r="113" spans="1:8">
      <c r="A113" s="482" t="s">
        <v>299</v>
      </c>
      <c r="B113" s="441" t="s">
        <v>418</v>
      </c>
      <c r="C113" s="463">
        <v>22722422.959295936</v>
      </c>
      <c r="D113" s="463">
        <v>-3601.4069099500775</v>
      </c>
      <c r="E113" s="468">
        <v>-1.584706084934702E-4</v>
      </c>
      <c r="F113" s="469">
        <v>136441879.79672897</v>
      </c>
      <c r="G113" s="469">
        <v>-1281301.8049190938</v>
      </c>
      <c r="H113" s="468">
        <v>-9.3034577768116352E-3</v>
      </c>
    </row>
    <row r="114" spans="1:8">
      <c r="A114" s="482" t="s">
        <v>299</v>
      </c>
      <c r="B114" s="442" t="s">
        <v>419</v>
      </c>
      <c r="C114" s="463">
        <v>92366346.606585369</v>
      </c>
      <c r="D114" s="463">
        <v>410167.15416452289</v>
      </c>
      <c r="E114" s="464">
        <v>4.4604631967854642E-3</v>
      </c>
      <c r="F114" s="465">
        <v>597005944.18020284</v>
      </c>
      <c r="G114" s="465">
        <v>-5000128.0886070728</v>
      </c>
      <c r="H114" s="464">
        <v>-8.3057768333844942E-3</v>
      </c>
    </row>
    <row r="115" spans="1:8">
      <c r="A115" s="482" t="s">
        <v>299</v>
      </c>
      <c r="B115" s="441" t="s">
        <v>420</v>
      </c>
      <c r="C115" s="463">
        <v>48121144.182061642</v>
      </c>
      <c r="D115" s="463">
        <v>400041.44958889484</v>
      </c>
      <c r="E115" s="468">
        <v>8.3829045575822148E-3</v>
      </c>
      <c r="F115" s="469">
        <v>275572308.32666254</v>
      </c>
      <c r="G115" s="469">
        <v>-2186466.3429389</v>
      </c>
      <c r="H115" s="468">
        <v>-7.8718173549683062E-3</v>
      </c>
    </row>
    <row r="116" spans="1:8">
      <c r="A116" s="482" t="s">
        <v>299</v>
      </c>
      <c r="B116" s="442" t="s">
        <v>421</v>
      </c>
      <c r="C116" s="463">
        <v>84995699.737366289</v>
      </c>
      <c r="D116" s="463">
        <v>1662688.3217603862</v>
      </c>
      <c r="E116" s="464">
        <v>1.9952336937256201E-2</v>
      </c>
      <c r="F116" s="465">
        <v>485243039.70026803</v>
      </c>
      <c r="G116" s="465">
        <v>4595777.7690706253</v>
      </c>
      <c r="H116" s="464">
        <v>9.5616435025661101E-3</v>
      </c>
    </row>
    <row r="117" spans="1:8">
      <c r="A117" s="482" t="s">
        <v>299</v>
      </c>
      <c r="B117" s="441" t="s">
        <v>422</v>
      </c>
      <c r="C117" s="463">
        <v>59997107.710473709</v>
      </c>
      <c r="D117" s="463">
        <v>457734.72222497314</v>
      </c>
      <c r="E117" s="468">
        <v>7.6879331986804108E-3</v>
      </c>
      <c r="F117" s="469">
        <v>376731139.14592052</v>
      </c>
      <c r="G117" s="469">
        <v>-4057031.6030165553</v>
      </c>
      <c r="H117" s="468">
        <v>-1.0654300513162357E-2</v>
      </c>
    </row>
    <row r="118" spans="1:8">
      <c r="A118" s="482" t="s">
        <v>299</v>
      </c>
      <c r="B118" s="442" t="s">
        <v>423</v>
      </c>
      <c r="C118" s="463">
        <v>78333771.169517651</v>
      </c>
      <c r="D118" s="463">
        <v>1246831.9347483665</v>
      </c>
      <c r="E118" s="464">
        <v>1.6174360366690958E-2</v>
      </c>
      <c r="F118" s="465">
        <v>474448679.39281774</v>
      </c>
      <c r="G118" s="465">
        <v>1866201.3484996557</v>
      </c>
      <c r="H118" s="464">
        <v>3.9489431690792522E-3</v>
      </c>
    </row>
    <row r="119" spans="1:8">
      <c r="A119" s="482" t="s">
        <v>299</v>
      </c>
      <c r="B119" s="441" t="s">
        <v>424</v>
      </c>
      <c r="C119" s="463">
        <v>251134168.47923282</v>
      </c>
      <c r="D119" s="463">
        <v>1039663.5767335594</v>
      </c>
      <c r="E119" s="468">
        <v>4.1570828480972741E-3</v>
      </c>
      <c r="F119" s="469">
        <v>1635985457.7465928</v>
      </c>
      <c r="G119" s="469">
        <v>-4385122.9519619942</v>
      </c>
      <c r="H119" s="468">
        <v>-2.6732514003601441E-3</v>
      </c>
    </row>
    <row r="120" spans="1:8">
      <c r="A120" s="482" t="s">
        <v>299</v>
      </c>
      <c r="B120" s="442" t="s">
        <v>425</v>
      </c>
      <c r="C120" s="463">
        <v>110891083.39608774</v>
      </c>
      <c r="D120" s="463">
        <v>1077712.6813958585</v>
      </c>
      <c r="E120" s="464">
        <v>9.8140388040349243E-3</v>
      </c>
      <c r="F120" s="465">
        <v>691548836.24472582</v>
      </c>
      <c r="G120" s="465">
        <v>1545468.804510951</v>
      </c>
      <c r="H120" s="464">
        <v>2.2397989306115348E-3</v>
      </c>
    </row>
    <row r="121" spans="1:8">
      <c r="A121" s="482" t="s">
        <v>299</v>
      </c>
      <c r="B121" s="441" t="s">
        <v>426</v>
      </c>
      <c r="C121" s="463">
        <v>46743326.87382739</v>
      </c>
      <c r="D121" s="463">
        <v>-2392439.6841963828</v>
      </c>
      <c r="E121" s="468">
        <v>-4.8690390967467308E-2</v>
      </c>
      <c r="F121" s="469">
        <v>263352222.50241509</v>
      </c>
      <c r="G121" s="469">
        <v>-27263160.694595844</v>
      </c>
      <c r="H121" s="468">
        <v>-9.381182921109818E-2</v>
      </c>
    </row>
    <row r="122" spans="1:8">
      <c r="A122" s="482" t="s">
        <v>299</v>
      </c>
      <c r="B122" s="442" t="s">
        <v>427</v>
      </c>
      <c r="C122" s="463">
        <v>14914457.519964209</v>
      </c>
      <c r="D122" s="463">
        <v>377193.6006306503</v>
      </c>
      <c r="E122" s="464">
        <v>2.5946670757556297E-2</v>
      </c>
      <c r="F122" s="465">
        <v>96531111.741789043</v>
      </c>
      <c r="G122" s="465">
        <v>215352.06790696084</v>
      </c>
      <c r="H122" s="464">
        <v>2.2358964787914954E-3</v>
      </c>
    </row>
    <row r="123" spans="1:8">
      <c r="A123" s="482" t="s">
        <v>299</v>
      </c>
      <c r="B123" s="441" t="s">
        <v>428</v>
      </c>
      <c r="C123" s="463">
        <v>23916972.133530688</v>
      </c>
      <c r="D123" s="463">
        <v>81979.542678587139</v>
      </c>
      <c r="E123" s="468">
        <v>3.4394616388532459E-3</v>
      </c>
      <c r="F123" s="469">
        <v>132888670.56983857</v>
      </c>
      <c r="G123" s="469">
        <v>-1557761.508640483</v>
      </c>
      <c r="H123" s="468">
        <v>-1.1586484554169401E-2</v>
      </c>
    </row>
    <row r="124" spans="1:8">
      <c r="A124" s="482" t="s">
        <v>299</v>
      </c>
      <c r="B124" s="442" t="s">
        <v>429</v>
      </c>
      <c r="C124" s="463">
        <v>793991908.83014143</v>
      </c>
      <c r="D124" s="463">
        <v>23122603.44519341</v>
      </c>
      <c r="E124" s="464">
        <v>2.9995491172977378E-2</v>
      </c>
      <c r="F124" s="465">
        <v>4594922536.8680363</v>
      </c>
      <c r="G124" s="465">
        <v>41108664.049815178</v>
      </c>
      <c r="H124" s="464">
        <v>9.0273044085515588E-3</v>
      </c>
    </row>
    <row r="125" spans="1:8">
      <c r="A125" s="482" t="s">
        <v>299</v>
      </c>
      <c r="B125" s="441" t="s">
        <v>430</v>
      </c>
      <c r="C125" s="463">
        <v>86380675.706341237</v>
      </c>
      <c r="D125" s="463">
        <v>1957182.9333964735</v>
      </c>
      <c r="E125" s="468">
        <v>2.3182918274422457E-2</v>
      </c>
      <c r="F125" s="469">
        <v>497667606.66189784</v>
      </c>
      <c r="G125" s="469">
        <v>6066.2668288946152</v>
      </c>
      <c r="H125" s="468">
        <v>1.2189543166383532E-5</v>
      </c>
    </row>
    <row r="126" spans="1:8">
      <c r="A126" s="482" t="s">
        <v>299</v>
      </c>
      <c r="B126" s="442" t="s">
        <v>431</v>
      </c>
      <c r="C126" s="463">
        <v>69252090.723285183</v>
      </c>
      <c r="D126" s="463">
        <v>1518512.0215748847</v>
      </c>
      <c r="E126" s="464">
        <v>2.2418895482581989E-2</v>
      </c>
      <c r="F126" s="465">
        <v>366026042.78452468</v>
      </c>
      <c r="G126" s="465">
        <v>1001705.9534817338</v>
      </c>
      <c r="H126" s="464">
        <v>2.7442168984622758E-3</v>
      </c>
    </row>
    <row r="127" spans="1:8">
      <c r="A127" s="482" t="s">
        <v>299</v>
      </c>
      <c r="B127" s="441" t="s">
        <v>432</v>
      </c>
      <c r="C127" s="463">
        <v>34731142.185157873</v>
      </c>
      <c r="D127" s="463">
        <v>1400053.0226282068</v>
      </c>
      <c r="E127" s="468">
        <v>4.2004418631543743E-2</v>
      </c>
      <c r="F127" s="469">
        <v>208378959.54884541</v>
      </c>
      <c r="G127" s="469">
        <v>3292300.5746214688</v>
      </c>
      <c r="H127" s="468">
        <v>1.6053216679663484E-2</v>
      </c>
    </row>
    <row r="128" spans="1:8">
      <c r="A128" s="482" t="s">
        <v>299</v>
      </c>
      <c r="B128" s="442" t="s">
        <v>433</v>
      </c>
      <c r="C128" s="463">
        <v>99423764.870307788</v>
      </c>
      <c r="D128" s="463">
        <v>2065202.3724370897</v>
      </c>
      <c r="E128" s="464">
        <v>2.1212334277041705E-2</v>
      </c>
      <c r="F128" s="465">
        <v>655781367.50005138</v>
      </c>
      <c r="G128" s="465">
        <v>1044267.9880871773</v>
      </c>
      <c r="H128" s="464">
        <v>1.5949424415777971E-3</v>
      </c>
    </row>
    <row r="129" spans="1:8">
      <c r="A129" s="482" t="s">
        <v>299</v>
      </c>
      <c r="B129" s="441" t="s">
        <v>434</v>
      </c>
      <c r="C129" s="466"/>
      <c r="D129" s="466"/>
      <c r="E129" s="466"/>
      <c r="F129" s="466"/>
      <c r="G129" s="466"/>
      <c r="H129" s="466"/>
    </row>
    <row r="130" spans="1:8">
      <c r="A130" s="482" t="s">
        <v>299</v>
      </c>
      <c r="B130" s="442" t="s">
        <v>435</v>
      </c>
      <c r="C130" s="463">
        <v>78942634.292552471</v>
      </c>
      <c r="D130" s="463">
        <v>3399068.0787440687</v>
      </c>
      <c r="E130" s="464">
        <v>4.4994805634722107E-2</v>
      </c>
      <c r="F130" s="465">
        <v>463526927.07327729</v>
      </c>
      <c r="G130" s="465">
        <v>6834829.7418119311</v>
      </c>
      <c r="H130" s="464">
        <v>1.4965947039042452E-2</v>
      </c>
    </row>
    <row r="131" spans="1:8">
      <c r="A131" s="482" t="s">
        <v>299</v>
      </c>
      <c r="B131" s="441" t="s">
        <v>436</v>
      </c>
      <c r="C131" s="463">
        <v>104918399.06965359</v>
      </c>
      <c r="D131" s="463">
        <v>2962444.2016538531</v>
      </c>
      <c r="E131" s="468">
        <v>2.9056117472385682E-2</v>
      </c>
      <c r="F131" s="469">
        <v>579061254.54561794</v>
      </c>
      <c r="G131" s="469">
        <v>7174873.90551579</v>
      </c>
      <c r="H131" s="468">
        <v>1.2545977922196857E-2</v>
      </c>
    </row>
    <row r="132" spans="1:8">
      <c r="A132" s="482" t="s">
        <v>299</v>
      </c>
      <c r="B132" s="442" t="s">
        <v>437</v>
      </c>
      <c r="C132" s="463">
        <v>77902111.773276985</v>
      </c>
      <c r="D132" s="463">
        <v>2117552.1698904186</v>
      </c>
      <c r="E132" s="464">
        <v>2.7941736165948403E-2</v>
      </c>
      <c r="F132" s="465">
        <v>481266999.48687744</v>
      </c>
      <c r="G132" s="465">
        <v>1430377.6770371199</v>
      </c>
      <c r="H132" s="464">
        <v>2.9809681296147084E-3</v>
      </c>
    </row>
    <row r="133" spans="1:8">
      <c r="A133" s="482" t="s">
        <v>299</v>
      </c>
      <c r="B133" s="441" t="s">
        <v>438</v>
      </c>
      <c r="C133" s="463">
        <v>516533853.72388333</v>
      </c>
      <c r="D133" s="463">
        <v>10474424.860363483</v>
      </c>
      <c r="E133" s="468">
        <v>2.0698013440607885E-2</v>
      </c>
      <c r="F133" s="469">
        <v>2985568290.0253758</v>
      </c>
      <c r="G133" s="469">
        <v>557982.333984375</v>
      </c>
      <c r="H133" s="468">
        <v>1.869281096104217E-4</v>
      </c>
    </row>
    <row r="134" spans="1:8">
      <c r="A134" s="482" t="s">
        <v>299</v>
      </c>
      <c r="B134" s="442" t="s">
        <v>439</v>
      </c>
      <c r="C134" s="463">
        <v>225134704.09379286</v>
      </c>
      <c r="D134" s="463">
        <v>4716298.6236721277</v>
      </c>
      <c r="E134" s="464">
        <v>2.1397027229250395E-2</v>
      </c>
      <c r="F134" s="465">
        <v>1261000144.5308774</v>
      </c>
      <c r="G134" s="465">
        <v>-726198.6632463932</v>
      </c>
      <c r="H134" s="464">
        <v>-5.7555956342164084E-4</v>
      </c>
    </row>
    <row r="135" spans="1:8">
      <c r="A135" s="482" t="s">
        <v>299</v>
      </c>
      <c r="B135" s="441" t="s">
        <v>440</v>
      </c>
      <c r="C135" s="463">
        <v>44394394.558991179</v>
      </c>
      <c r="D135" s="463">
        <v>785532.64039137214</v>
      </c>
      <c r="E135" s="468">
        <v>1.8013142417191381E-2</v>
      </c>
      <c r="F135" s="469">
        <v>260369342.85101178</v>
      </c>
      <c r="G135" s="469">
        <v>-1428551.4936218262</v>
      </c>
      <c r="H135" s="468">
        <v>-5.4566958882460125E-3</v>
      </c>
    </row>
    <row r="136" spans="1:8">
      <c r="A136" s="482" t="s">
        <v>299</v>
      </c>
      <c r="B136" s="442" t="s">
        <v>441</v>
      </c>
      <c r="C136" s="463">
        <v>50480031.229727484</v>
      </c>
      <c r="D136" s="463">
        <v>1127575.6112785116</v>
      </c>
      <c r="E136" s="464">
        <v>2.2847406418759847E-2</v>
      </c>
      <c r="F136" s="465">
        <v>291234298.34554183</v>
      </c>
      <c r="G136" s="465">
        <v>1065536.402115345</v>
      </c>
      <c r="H136" s="464">
        <v>3.6721265065847788E-3</v>
      </c>
    </row>
    <row r="137" spans="1:8">
      <c r="A137" s="482" t="s">
        <v>299</v>
      </c>
      <c r="B137" s="441" t="s">
        <v>442</v>
      </c>
      <c r="C137" s="463">
        <v>72703047.286543533</v>
      </c>
      <c r="D137" s="463">
        <v>443958.22504992783</v>
      </c>
      <c r="E137" s="468">
        <v>6.1439776063619139E-3</v>
      </c>
      <c r="F137" s="469">
        <v>472145193.0651558</v>
      </c>
      <c r="G137" s="469">
        <v>-3479835.2067955136</v>
      </c>
      <c r="H137" s="468">
        <v>-7.3163416556073771E-3</v>
      </c>
    </row>
    <row r="138" spans="1:8">
      <c r="A138" s="482" t="s">
        <v>299</v>
      </c>
      <c r="B138" s="442" t="s">
        <v>443</v>
      </c>
      <c r="C138" s="463">
        <v>696135538.61659431</v>
      </c>
      <c r="D138" s="463">
        <v>13368656.437458038</v>
      </c>
      <c r="E138" s="464">
        <v>1.9580118465603213E-2</v>
      </c>
      <c r="F138" s="465">
        <v>3822882294.4305959</v>
      </c>
      <c r="G138" s="465">
        <v>42731920.228181362</v>
      </c>
      <c r="H138" s="464">
        <v>1.130429109905383E-2</v>
      </c>
    </row>
    <row r="139" spans="1:8">
      <c r="A139" s="482" t="s">
        <v>299</v>
      </c>
      <c r="B139" s="441" t="s">
        <v>444</v>
      </c>
      <c r="C139" s="463">
        <v>14523261.127386793</v>
      </c>
      <c r="D139" s="463">
        <v>573432.70194718242</v>
      </c>
      <c r="E139" s="468">
        <v>4.1106792460718841E-2</v>
      </c>
      <c r="F139" s="469">
        <v>77938799.438252717</v>
      </c>
      <c r="G139" s="469">
        <v>2647559.7159344852</v>
      </c>
      <c r="H139" s="468">
        <v>3.5164246540486721E-2</v>
      </c>
    </row>
    <row r="140" spans="1:8">
      <c r="A140" s="482" t="s">
        <v>299</v>
      </c>
      <c r="B140" s="442" t="s">
        <v>445</v>
      </c>
      <c r="C140" s="463">
        <v>87521501.677407637</v>
      </c>
      <c r="D140" s="463">
        <v>1803368.061480552</v>
      </c>
      <c r="E140" s="464">
        <v>2.1038349593107245E-2</v>
      </c>
      <c r="F140" s="465">
        <v>506436981.44195086</v>
      </c>
      <c r="G140" s="465">
        <v>5083641.154270947</v>
      </c>
      <c r="H140" s="464">
        <v>1.0139837008673203E-2</v>
      </c>
    </row>
    <row r="141" spans="1:8">
      <c r="A141" s="482" t="s">
        <v>299</v>
      </c>
      <c r="B141" s="441" t="s">
        <v>446</v>
      </c>
      <c r="C141" s="463">
        <v>34904513.485293329</v>
      </c>
      <c r="D141" s="463">
        <v>1015101.2700521499</v>
      </c>
      <c r="E141" s="468">
        <v>2.9953345416702908E-2</v>
      </c>
      <c r="F141" s="469">
        <v>187533170.78116146</v>
      </c>
      <c r="G141" s="469">
        <v>1447294.4220341742</v>
      </c>
      <c r="H141" s="468">
        <v>7.7775618996523922E-3</v>
      </c>
    </row>
    <row r="142" spans="1:8">
      <c r="A142" s="482" t="s">
        <v>299</v>
      </c>
      <c r="B142" s="442" t="s">
        <v>447</v>
      </c>
      <c r="C142" s="463">
        <v>106834391.66511384</v>
      </c>
      <c r="D142" s="463">
        <v>2678523.8522208184</v>
      </c>
      <c r="E142" s="464">
        <v>2.5716494984541382E-2</v>
      </c>
      <c r="F142" s="465">
        <v>564944056.69564676</v>
      </c>
      <c r="G142" s="465">
        <v>8673661.9016786814</v>
      </c>
      <c r="H142" s="464">
        <v>1.5592528351057115E-2</v>
      </c>
    </row>
    <row r="143" spans="1:8">
      <c r="A143" s="482" t="s">
        <v>299</v>
      </c>
      <c r="B143" s="441" t="s">
        <v>448</v>
      </c>
      <c r="C143" s="463">
        <v>61331996.699222319</v>
      </c>
      <c r="D143" s="463">
        <v>657817.95014948398</v>
      </c>
      <c r="E143" s="468">
        <v>1.0841810531461641E-2</v>
      </c>
      <c r="F143" s="469">
        <v>361661044.29015189</v>
      </c>
      <c r="G143" s="469">
        <v>2927465.3944020271</v>
      </c>
      <c r="H143" s="468">
        <v>8.1605558180901875E-3</v>
      </c>
    </row>
    <row r="144" spans="1:8">
      <c r="A144" s="482" t="s">
        <v>299</v>
      </c>
      <c r="B144" s="442" t="s">
        <v>449</v>
      </c>
      <c r="C144" s="462"/>
      <c r="D144" s="462"/>
      <c r="E144" s="462"/>
      <c r="F144" s="462"/>
      <c r="G144" s="462"/>
      <c r="H144" s="462"/>
    </row>
    <row r="145" spans="1:8">
      <c r="A145" s="482" t="s">
        <v>299</v>
      </c>
      <c r="B145" s="441" t="s">
        <v>450</v>
      </c>
      <c r="C145" s="463">
        <v>65307018.065746717</v>
      </c>
      <c r="D145" s="463">
        <v>393964.0933945179</v>
      </c>
      <c r="E145" s="468">
        <v>6.0691042754253298E-3</v>
      </c>
      <c r="F145" s="469">
        <v>395065860.74410927</v>
      </c>
      <c r="G145" s="469">
        <v>-1770363.0219094753</v>
      </c>
      <c r="H145" s="468">
        <v>-4.4611930965085256E-3</v>
      </c>
    </row>
    <row r="146" spans="1:8">
      <c r="A146" s="482" t="s">
        <v>299</v>
      </c>
      <c r="B146" s="442" t="s">
        <v>451</v>
      </c>
      <c r="C146" s="463">
        <v>15390149.670827115</v>
      </c>
      <c r="D146" s="463">
        <v>149244.23691743985</v>
      </c>
      <c r="E146" s="464">
        <v>9.7923471518552001E-3</v>
      </c>
      <c r="F146" s="465">
        <v>81842877.883303449</v>
      </c>
      <c r="G146" s="465">
        <v>573140.27582092583</v>
      </c>
      <c r="H146" s="464">
        <v>7.0523209831079448E-3</v>
      </c>
    </row>
    <row r="147" spans="1:8">
      <c r="A147" s="482" t="s">
        <v>299</v>
      </c>
      <c r="B147" s="441" t="s">
        <v>452</v>
      </c>
      <c r="C147" s="463">
        <v>68794380.619689509</v>
      </c>
      <c r="D147" s="463">
        <v>1827378.9189290926</v>
      </c>
      <c r="E147" s="468">
        <v>2.728775176608127E-2</v>
      </c>
      <c r="F147" s="469">
        <v>337357373.99987704</v>
      </c>
      <c r="G147" s="469">
        <v>1604343.5601379871</v>
      </c>
      <c r="H147" s="468">
        <v>4.7783442431979318E-3</v>
      </c>
    </row>
    <row r="148" spans="1:8">
      <c r="A148" s="482" t="s">
        <v>300</v>
      </c>
      <c r="B148" s="442" t="s">
        <v>381</v>
      </c>
      <c r="C148" s="463">
        <v>549681739.42802942</v>
      </c>
      <c r="D148" s="463">
        <v>13445235.281281531</v>
      </c>
      <c r="E148" s="464">
        <v>2.5073330848065636E-2</v>
      </c>
      <c r="F148" s="465">
        <v>2940629497.1217318</v>
      </c>
      <c r="G148" s="465">
        <v>18908282.650354385</v>
      </c>
      <c r="H148" s="464">
        <v>6.4716245193761355E-3</v>
      </c>
    </row>
    <row r="149" spans="1:8">
      <c r="A149" s="482" t="s">
        <v>300</v>
      </c>
      <c r="B149" s="441" t="s">
        <v>382</v>
      </c>
      <c r="C149" s="463">
        <v>83820498.293461204</v>
      </c>
      <c r="D149" s="463">
        <v>2454082.2289701998</v>
      </c>
      <c r="E149" s="468">
        <v>3.0160874076413723E-2</v>
      </c>
      <c r="F149" s="469">
        <v>485420585.43770999</v>
      </c>
      <c r="G149" s="469">
        <v>715856.2355479598</v>
      </c>
      <c r="H149" s="468">
        <v>1.4768913782340846E-3</v>
      </c>
    </row>
    <row r="150" spans="1:8">
      <c r="A150" s="482" t="s">
        <v>300</v>
      </c>
      <c r="B150" s="442" t="s">
        <v>383</v>
      </c>
      <c r="C150" s="463">
        <v>40694049.233079784</v>
      </c>
      <c r="D150" s="463">
        <v>731732.38623633236</v>
      </c>
      <c r="E150" s="464">
        <v>1.8310559646496836E-2</v>
      </c>
      <c r="F150" s="465">
        <v>222292029.32031909</v>
      </c>
      <c r="G150" s="465">
        <v>673957.39139947295</v>
      </c>
      <c r="H150" s="464">
        <v>3.0410759625037879E-3</v>
      </c>
    </row>
    <row r="151" spans="1:8">
      <c r="A151" s="482" t="s">
        <v>300</v>
      </c>
      <c r="B151" s="441" t="s">
        <v>384</v>
      </c>
      <c r="C151" s="466"/>
      <c r="D151" s="466"/>
      <c r="E151" s="466"/>
      <c r="F151" s="466"/>
      <c r="G151" s="466"/>
      <c r="H151" s="466"/>
    </row>
    <row r="152" spans="1:8">
      <c r="A152" s="482" t="s">
        <v>300</v>
      </c>
      <c r="B152" s="442" t="s">
        <v>385</v>
      </c>
      <c r="C152" s="463">
        <v>27158209.153072733</v>
      </c>
      <c r="D152" s="463">
        <v>681983.34213274345</v>
      </c>
      <c r="E152" s="464">
        <v>2.5758329265002249E-2</v>
      </c>
      <c r="F152" s="465">
        <v>147345980.95979154</v>
      </c>
      <c r="G152" s="465">
        <v>1986535.3344956636</v>
      </c>
      <c r="H152" s="464">
        <v>1.3666365649305703E-2</v>
      </c>
    </row>
    <row r="153" spans="1:8">
      <c r="A153" s="482" t="s">
        <v>300</v>
      </c>
      <c r="B153" s="441" t="s">
        <v>386</v>
      </c>
      <c r="C153" s="463">
        <v>53325268.710227042</v>
      </c>
      <c r="D153" s="463">
        <v>1076052.7844344079</v>
      </c>
      <c r="E153" s="468">
        <v>2.0594620710915175E-2</v>
      </c>
      <c r="F153" s="469">
        <v>298480480.11973512</v>
      </c>
      <c r="G153" s="469">
        <v>444487.06303483248</v>
      </c>
      <c r="H153" s="468">
        <v>1.491387192788726E-3</v>
      </c>
    </row>
    <row r="154" spans="1:8">
      <c r="A154" s="482" t="s">
        <v>300</v>
      </c>
      <c r="B154" s="442" t="s">
        <v>387</v>
      </c>
      <c r="C154" s="463">
        <v>25626711.131406043</v>
      </c>
      <c r="D154" s="463">
        <v>570735.60852876306</v>
      </c>
      <c r="E154" s="464">
        <v>2.2778422975695146E-2</v>
      </c>
      <c r="F154" s="465">
        <v>132647891.8475481</v>
      </c>
      <c r="G154" s="465">
        <v>1216132.140724197</v>
      </c>
      <c r="H154" s="464">
        <v>9.2529548675064702E-3</v>
      </c>
    </row>
    <row r="155" spans="1:8">
      <c r="A155" s="482" t="s">
        <v>300</v>
      </c>
      <c r="B155" s="441" t="s">
        <v>388</v>
      </c>
      <c r="C155" s="466"/>
      <c r="D155" s="466"/>
      <c r="E155" s="466"/>
      <c r="F155" s="466"/>
      <c r="G155" s="466"/>
      <c r="H155" s="466"/>
    </row>
    <row r="156" spans="1:8">
      <c r="A156" s="482" t="s">
        <v>300</v>
      </c>
      <c r="B156" s="442" t="s">
        <v>389</v>
      </c>
      <c r="C156" s="463">
        <v>30838533.935164467</v>
      </c>
      <c r="D156" s="463">
        <v>1002311.3691914454</v>
      </c>
      <c r="E156" s="464">
        <v>3.3593775719267499E-2</v>
      </c>
      <c r="F156" s="465">
        <v>161186248.65756363</v>
      </c>
      <c r="G156" s="465">
        <v>2638835.7622596025</v>
      </c>
      <c r="H156" s="464">
        <v>1.6643827319983734E-2</v>
      </c>
    </row>
    <row r="157" spans="1:8">
      <c r="A157" s="482" t="s">
        <v>300</v>
      </c>
      <c r="B157" s="441" t="s">
        <v>390</v>
      </c>
      <c r="C157" s="466"/>
      <c r="D157" s="466"/>
      <c r="E157" s="466"/>
      <c r="F157" s="466"/>
      <c r="G157" s="466"/>
      <c r="H157" s="466"/>
    </row>
    <row r="158" spans="1:8">
      <c r="A158" s="482" t="s">
        <v>300</v>
      </c>
      <c r="B158" s="442" t="s">
        <v>391</v>
      </c>
      <c r="C158" s="463">
        <v>23419364.165925246</v>
      </c>
      <c r="D158" s="463">
        <v>300596.92164501175</v>
      </c>
      <c r="E158" s="464">
        <v>1.3002290237572326E-2</v>
      </c>
      <c r="F158" s="465">
        <v>119409396.84157482</v>
      </c>
      <c r="G158" s="465">
        <v>-995480.04399627447</v>
      </c>
      <c r="H158" s="464">
        <v>-8.2677717858749746E-3</v>
      </c>
    </row>
    <row r="159" spans="1:8">
      <c r="A159" s="482" t="s">
        <v>300</v>
      </c>
      <c r="B159" s="441" t="s">
        <v>392</v>
      </c>
      <c r="C159" s="463">
        <v>25440377.63710608</v>
      </c>
      <c r="D159" s="463">
        <v>369108.43288739398</v>
      </c>
      <c r="E159" s="468">
        <v>1.4722367259543644E-2</v>
      </c>
      <c r="F159" s="469">
        <v>127437437.99715723</v>
      </c>
      <c r="G159" s="469">
        <v>-48935.828761175275</v>
      </c>
      <c r="H159" s="468">
        <v>-3.8385144461004707E-4</v>
      </c>
    </row>
    <row r="160" spans="1:8">
      <c r="A160" s="482" t="s">
        <v>300</v>
      </c>
      <c r="B160" s="442" t="s">
        <v>393</v>
      </c>
      <c r="C160" s="463">
        <v>387817963.8520956</v>
      </c>
      <c r="D160" s="463">
        <v>12666165.611006737</v>
      </c>
      <c r="E160" s="464">
        <v>3.376277461654844E-2</v>
      </c>
      <c r="F160" s="465">
        <v>1939772459.6322949</v>
      </c>
      <c r="G160" s="465">
        <v>25873084.026134968</v>
      </c>
      <c r="H160" s="464">
        <v>1.3518518452904863E-2</v>
      </c>
    </row>
    <row r="161" spans="1:8">
      <c r="A161" s="482" t="s">
        <v>300</v>
      </c>
      <c r="B161" s="441" t="s">
        <v>394</v>
      </c>
      <c r="C161" s="463">
        <v>82379764.750837728</v>
      </c>
      <c r="D161" s="463">
        <v>1777466.8077306002</v>
      </c>
      <c r="E161" s="468">
        <v>2.2052309339681848E-2</v>
      </c>
      <c r="F161" s="469">
        <v>427194665.13493764</v>
      </c>
      <c r="G161" s="469">
        <v>667563.23777759075</v>
      </c>
      <c r="H161" s="468">
        <v>1.5651132948136714E-3</v>
      </c>
    </row>
    <row r="162" spans="1:8">
      <c r="A162" s="482" t="s">
        <v>300</v>
      </c>
      <c r="B162" s="442" t="s">
        <v>395</v>
      </c>
      <c r="C162" s="463">
        <v>54343752.559195951</v>
      </c>
      <c r="D162" s="463">
        <v>2435365.3932328522</v>
      </c>
      <c r="E162" s="464">
        <v>4.6916606856738333E-2</v>
      </c>
      <c r="F162" s="465">
        <v>275458543.62255031</v>
      </c>
      <c r="G162" s="465">
        <v>6999079.4078265429</v>
      </c>
      <c r="H162" s="464">
        <v>2.60712708650436E-2</v>
      </c>
    </row>
    <row r="163" spans="1:8">
      <c r="A163" s="482" t="s">
        <v>300</v>
      </c>
      <c r="B163" s="441" t="s">
        <v>396</v>
      </c>
      <c r="C163" s="466"/>
      <c r="D163" s="466"/>
      <c r="E163" s="466"/>
      <c r="F163" s="466"/>
      <c r="G163" s="466"/>
      <c r="H163" s="466"/>
    </row>
    <row r="164" spans="1:8">
      <c r="A164" s="482" t="s">
        <v>300</v>
      </c>
      <c r="B164" s="442" t="s">
        <v>397</v>
      </c>
      <c r="C164" s="463">
        <v>31429613.37918447</v>
      </c>
      <c r="D164" s="463">
        <v>768516.1275318861</v>
      </c>
      <c r="E164" s="464">
        <v>2.506486056986967E-2</v>
      </c>
      <c r="F164" s="465">
        <v>166876339.00241998</v>
      </c>
      <c r="G164" s="465">
        <v>760208.1957128644</v>
      </c>
      <c r="H164" s="464">
        <v>4.5763658954797318E-3</v>
      </c>
    </row>
    <row r="165" spans="1:8">
      <c r="A165" s="482" t="s">
        <v>300</v>
      </c>
      <c r="B165" s="441" t="s">
        <v>398</v>
      </c>
      <c r="C165" s="466"/>
      <c r="D165" s="466"/>
      <c r="E165" s="466"/>
      <c r="F165" s="466"/>
      <c r="G165" s="466"/>
      <c r="H165" s="466"/>
    </row>
    <row r="166" spans="1:8">
      <c r="A166" s="482" t="s">
        <v>300</v>
      </c>
      <c r="B166" s="442" t="s">
        <v>399</v>
      </c>
      <c r="C166" s="462"/>
      <c r="D166" s="462"/>
      <c r="E166" s="462"/>
      <c r="F166" s="462"/>
      <c r="G166" s="462"/>
      <c r="H166" s="462"/>
    </row>
    <row r="167" spans="1:8">
      <c r="A167" s="482" t="s">
        <v>300</v>
      </c>
      <c r="B167" s="441" t="s">
        <v>400</v>
      </c>
      <c r="C167" s="463">
        <v>287673560.50306773</v>
      </c>
      <c r="D167" s="463">
        <v>8396431.1516943574</v>
      </c>
      <c r="E167" s="468">
        <v>3.0064872018683499E-2</v>
      </c>
      <c r="F167" s="469">
        <v>1473845046.9101424</v>
      </c>
      <c r="G167" s="469">
        <v>4732674.80356884</v>
      </c>
      <c r="H167" s="468">
        <v>3.2214518735436248E-3</v>
      </c>
    </row>
    <row r="168" spans="1:8">
      <c r="A168" s="482" t="s">
        <v>300</v>
      </c>
      <c r="B168" s="442" t="s">
        <v>401</v>
      </c>
      <c r="C168" s="462"/>
      <c r="D168" s="462"/>
      <c r="E168" s="462"/>
      <c r="F168" s="462"/>
      <c r="G168" s="462"/>
      <c r="H168" s="462"/>
    </row>
    <row r="169" spans="1:8">
      <c r="A169" s="482" t="s">
        <v>300</v>
      </c>
      <c r="B169" s="441" t="s">
        <v>402</v>
      </c>
      <c r="C169" s="466"/>
      <c r="D169" s="466"/>
      <c r="E169" s="466"/>
      <c r="F169" s="466"/>
      <c r="G169" s="466"/>
      <c r="H169" s="466"/>
    </row>
    <row r="170" spans="1:8">
      <c r="A170" s="482" t="s">
        <v>300</v>
      </c>
      <c r="B170" s="442" t="s">
        <v>403</v>
      </c>
      <c r="C170" s="462"/>
      <c r="D170" s="462"/>
      <c r="E170" s="462"/>
      <c r="F170" s="462"/>
      <c r="G170" s="462"/>
      <c r="H170" s="462"/>
    </row>
    <row r="171" spans="1:8">
      <c r="A171" s="482" t="s">
        <v>300</v>
      </c>
      <c r="B171" s="441" t="s">
        <v>404</v>
      </c>
      <c r="C171" s="466"/>
      <c r="D171" s="466"/>
      <c r="E171" s="466"/>
      <c r="F171" s="466"/>
      <c r="G171" s="466"/>
      <c r="H171" s="466"/>
    </row>
    <row r="172" spans="1:8">
      <c r="A172" s="482" t="s">
        <v>300</v>
      </c>
      <c r="B172" s="442" t="s">
        <v>405</v>
      </c>
      <c r="C172" s="463">
        <v>32312150.026414417</v>
      </c>
      <c r="D172" s="463">
        <v>328682.86169977859</v>
      </c>
      <c r="E172" s="464">
        <v>1.0276648870088539E-2</v>
      </c>
      <c r="F172" s="465">
        <v>174055214.77616242</v>
      </c>
      <c r="G172" s="465">
        <v>-519431.00640654564</v>
      </c>
      <c r="H172" s="464">
        <v>-2.9754091957516671E-3</v>
      </c>
    </row>
    <row r="173" spans="1:8">
      <c r="A173" s="482" t="s">
        <v>300</v>
      </c>
      <c r="B173" s="441" t="s">
        <v>406</v>
      </c>
      <c r="C173" s="463">
        <v>12099360.064007493</v>
      </c>
      <c r="D173" s="463">
        <v>331224.82774442434</v>
      </c>
      <c r="E173" s="468">
        <v>2.8145905965098653E-2</v>
      </c>
      <c r="F173" s="469">
        <v>56884287.295623735</v>
      </c>
      <c r="G173" s="469">
        <v>578126.94536876678</v>
      </c>
      <c r="H173" s="468">
        <v>1.0267561165110576E-2</v>
      </c>
    </row>
    <row r="174" spans="1:8">
      <c r="A174" s="482" t="s">
        <v>300</v>
      </c>
      <c r="B174" s="442" t="s">
        <v>407</v>
      </c>
      <c r="C174" s="463">
        <v>469428298.29613239</v>
      </c>
      <c r="D174" s="463">
        <v>12130751.592704654</v>
      </c>
      <c r="E174" s="464">
        <v>2.6527042797742886E-2</v>
      </c>
      <c r="F174" s="465">
        <v>2611066034.1597943</v>
      </c>
      <c r="G174" s="465">
        <v>27880791.906085968</v>
      </c>
      <c r="H174" s="464">
        <v>1.0793183334293625E-2</v>
      </c>
    </row>
    <row r="175" spans="1:8">
      <c r="A175" s="482" t="s">
        <v>300</v>
      </c>
      <c r="B175" s="441" t="s">
        <v>408</v>
      </c>
      <c r="C175" s="463">
        <v>84301586.50663805</v>
      </c>
      <c r="D175" s="463">
        <v>1277947.2888103426</v>
      </c>
      <c r="E175" s="468">
        <v>1.5392571330888231E-2</v>
      </c>
      <c r="F175" s="469">
        <v>527136105.11419588</v>
      </c>
      <c r="G175" s="469">
        <v>-1544903.219004631</v>
      </c>
      <c r="H175" s="468">
        <v>-2.9221840668635438E-3</v>
      </c>
    </row>
    <row r="176" spans="1:8">
      <c r="A176" s="482" t="s">
        <v>300</v>
      </c>
      <c r="B176" s="442" t="s">
        <v>409</v>
      </c>
      <c r="C176" s="463">
        <v>37728951.093872383</v>
      </c>
      <c r="D176" s="463">
        <v>1225546.1760094762</v>
      </c>
      <c r="E176" s="464">
        <v>3.3573475646096682E-2</v>
      </c>
      <c r="F176" s="465">
        <v>209978562.72105625</v>
      </c>
      <c r="G176" s="465">
        <v>3605313.6806985438</v>
      </c>
      <c r="H176" s="464">
        <v>1.7469869265824757E-2</v>
      </c>
    </row>
    <row r="177" spans="1:8">
      <c r="A177" s="482" t="s">
        <v>300</v>
      </c>
      <c r="B177" s="441" t="s">
        <v>410</v>
      </c>
      <c r="C177" s="463">
        <v>15465378.390911898</v>
      </c>
      <c r="D177" s="463">
        <v>504314.73850944266</v>
      </c>
      <c r="E177" s="468">
        <v>3.3708481577675767E-2</v>
      </c>
      <c r="F177" s="469">
        <v>83228003.021201938</v>
      </c>
      <c r="G177" s="469">
        <v>1814643.7657213658</v>
      </c>
      <c r="H177" s="468">
        <v>2.2289262871795921E-2</v>
      </c>
    </row>
    <row r="178" spans="1:8">
      <c r="A178" s="482" t="s">
        <v>300</v>
      </c>
      <c r="B178" s="442" t="s">
        <v>411</v>
      </c>
      <c r="C178" s="463">
        <v>16872006.133200306</v>
      </c>
      <c r="D178" s="463">
        <v>423331.17822641693</v>
      </c>
      <c r="E178" s="464">
        <v>2.5736491199761138E-2</v>
      </c>
      <c r="F178" s="465">
        <v>89089257.745444149</v>
      </c>
      <c r="G178" s="465">
        <v>1713576.5536921471</v>
      </c>
      <c r="H178" s="464">
        <v>1.9611595930583755E-2</v>
      </c>
    </row>
    <row r="179" spans="1:8">
      <c r="A179" s="482" t="s">
        <v>300</v>
      </c>
      <c r="B179" s="441" t="s">
        <v>412</v>
      </c>
      <c r="C179" s="466"/>
      <c r="D179" s="466"/>
      <c r="E179" s="466"/>
      <c r="F179" s="466"/>
      <c r="G179" s="466"/>
      <c r="H179" s="466"/>
    </row>
    <row r="180" spans="1:8">
      <c r="A180" s="482" t="s">
        <v>300</v>
      </c>
      <c r="B180" s="442" t="s">
        <v>413</v>
      </c>
      <c r="C180" s="463">
        <v>27275886.12470036</v>
      </c>
      <c r="D180" s="463">
        <v>1299429.0839399323</v>
      </c>
      <c r="E180" s="464">
        <v>5.0023337743902475E-2</v>
      </c>
      <c r="F180" s="465">
        <v>151313505.25477022</v>
      </c>
      <c r="G180" s="465">
        <v>4204035.2971924245</v>
      </c>
      <c r="H180" s="464">
        <v>2.8577598018705044E-2</v>
      </c>
    </row>
    <row r="181" spans="1:8">
      <c r="A181" s="482" t="s">
        <v>300</v>
      </c>
      <c r="B181" s="441" t="s">
        <v>414</v>
      </c>
      <c r="C181" s="463">
        <v>45927339.883222483</v>
      </c>
      <c r="D181" s="463">
        <v>1192559.5524287522</v>
      </c>
      <c r="E181" s="468">
        <v>2.6658442125127399E-2</v>
      </c>
      <c r="F181" s="469">
        <v>254401539.8026481</v>
      </c>
      <c r="G181" s="469">
        <v>2043192.3527446985</v>
      </c>
      <c r="H181" s="468">
        <v>8.0963929800273414E-3</v>
      </c>
    </row>
    <row r="182" spans="1:8">
      <c r="A182" s="482" t="s">
        <v>300</v>
      </c>
      <c r="B182" s="442" t="s">
        <v>415</v>
      </c>
      <c r="C182" s="463">
        <v>36385598.68113333</v>
      </c>
      <c r="D182" s="463">
        <v>800487.1880935654</v>
      </c>
      <c r="E182" s="464">
        <v>2.2495002952291884E-2</v>
      </c>
      <c r="F182" s="465">
        <v>206186306.25261462</v>
      </c>
      <c r="G182" s="465">
        <v>2184467.2499606907</v>
      </c>
      <c r="H182" s="464">
        <v>1.0708076263627566E-2</v>
      </c>
    </row>
    <row r="183" spans="1:8">
      <c r="A183" s="482" t="s">
        <v>300</v>
      </c>
      <c r="B183" s="441" t="s">
        <v>416</v>
      </c>
      <c r="C183" s="463">
        <v>31395413.108507682</v>
      </c>
      <c r="D183" s="463">
        <v>718301.70299296081</v>
      </c>
      <c r="E183" s="468">
        <v>2.3414906752395017E-2</v>
      </c>
      <c r="F183" s="469">
        <v>161002789.6010887</v>
      </c>
      <c r="G183" s="469">
        <v>1656775.6467040777</v>
      </c>
      <c r="H183" s="468">
        <v>1.0397346037023284E-2</v>
      </c>
    </row>
    <row r="184" spans="1:8">
      <c r="A184" s="482" t="s">
        <v>300</v>
      </c>
      <c r="B184" s="442" t="s">
        <v>417</v>
      </c>
      <c r="C184" s="463">
        <v>621326199.90718424</v>
      </c>
      <c r="D184" s="463">
        <v>7354886.9044193029</v>
      </c>
      <c r="E184" s="464">
        <v>1.1979202853059328E-2</v>
      </c>
      <c r="F184" s="465">
        <v>3833736031.8381648</v>
      </c>
      <c r="G184" s="465">
        <v>-4719906.9105992317</v>
      </c>
      <c r="H184" s="464">
        <v>-1.2296368607367153E-3</v>
      </c>
    </row>
    <row r="185" spans="1:8">
      <c r="A185" s="482" t="s">
        <v>300</v>
      </c>
      <c r="B185" s="441" t="s">
        <v>418</v>
      </c>
      <c r="C185" s="463">
        <v>15259141.957631694</v>
      </c>
      <c r="D185" s="463">
        <v>53427.183055963367</v>
      </c>
      <c r="E185" s="468">
        <v>3.5136252289366047E-3</v>
      </c>
      <c r="F185" s="469">
        <v>92094324.932526052</v>
      </c>
      <c r="G185" s="469">
        <v>-647693.56506374478</v>
      </c>
      <c r="H185" s="468">
        <v>-6.9838200155259425E-3</v>
      </c>
    </row>
    <row r="186" spans="1:8">
      <c r="A186" s="482" t="s">
        <v>300</v>
      </c>
      <c r="B186" s="442" t="s">
        <v>419</v>
      </c>
      <c r="C186" s="463">
        <v>62230859.757110767</v>
      </c>
      <c r="D186" s="463">
        <v>361462.67340424657</v>
      </c>
      <c r="E186" s="464">
        <v>5.8423500218565856E-3</v>
      </c>
      <c r="F186" s="465">
        <v>400541715.34921283</v>
      </c>
      <c r="G186" s="465">
        <v>-5244014.5857201815</v>
      </c>
      <c r="H186" s="464">
        <v>-1.2923112369084663E-2</v>
      </c>
    </row>
    <row r="187" spans="1:8">
      <c r="A187" s="482" t="s">
        <v>300</v>
      </c>
      <c r="B187" s="441" t="s">
        <v>420</v>
      </c>
      <c r="C187" s="463">
        <v>32228882.809421673</v>
      </c>
      <c r="D187" s="463">
        <v>466636.52528238669</v>
      </c>
      <c r="E187" s="468">
        <v>1.4691546722103377E-2</v>
      </c>
      <c r="F187" s="469">
        <v>184374643.80819726</v>
      </c>
      <c r="G187" s="469">
        <v>-619179.60478621721</v>
      </c>
      <c r="H187" s="468">
        <v>-3.3470285297252855E-3</v>
      </c>
    </row>
    <row r="188" spans="1:8">
      <c r="A188" s="482" t="s">
        <v>300</v>
      </c>
      <c r="B188" s="442" t="s">
        <v>421</v>
      </c>
      <c r="C188" s="463">
        <v>57564597.505400434</v>
      </c>
      <c r="D188" s="463">
        <v>1533487.4398622215</v>
      </c>
      <c r="E188" s="464">
        <v>2.7368500071987489E-2</v>
      </c>
      <c r="F188" s="465">
        <v>329619419.30445951</v>
      </c>
      <c r="G188" s="465">
        <v>5604625.8927581906</v>
      </c>
      <c r="H188" s="464">
        <v>1.7297438285902002E-2</v>
      </c>
    </row>
    <row r="189" spans="1:8">
      <c r="A189" s="482" t="s">
        <v>300</v>
      </c>
      <c r="B189" s="441" t="s">
        <v>422</v>
      </c>
      <c r="C189" s="463">
        <v>40344545.518382937</v>
      </c>
      <c r="D189" s="463">
        <v>302859.25442602485</v>
      </c>
      <c r="E189" s="468">
        <v>7.5635989061389837E-3</v>
      </c>
      <c r="F189" s="469">
        <v>252185612.99521354</v>
      </c>
      <c r="G189" s="469">
        <v>-4863490.2448528409</v>
      </c>
      <c r="H189" s="468">
        <v>-1.8920471550179545E-2</v>
      </c>
    </row>
    <row r="190" spans="1:8">
      <c r="A190" s="482" t="s">
        <v>300</v>
      </c>
      <c r="B190" s="442" t="s">
        <v>423</v>
      </c>
      <c r="C190" s="463">
        <v>53549139.710250884</v>
      </c>
      <c r="D190" s="463">
        <v>900925.7151331529</v>
      </c>
      <c r="E190" s="464">
        <v>1.711218001082998E-2</v>
      </c>
      <c r="F190" s="465">
        <v>325126809.25084394</v>
      </c>
      <c r="G190" s="465">
        <v>2012692.701700747</v>
      </c>
      <c r="H190" s="464">
        <v>6.229046020013897E-3</v>
      </c>
    </row>
    <row r="191" spans="1:8">
      <c r="A191" s="482" t="s">
        <v>300</v>
      </c>
      <c r="B191" s="441" t="s">
        <v>424</v>
      </c>
      <c r="C191" s="463">
        <v>167945932.80700123</v>
      </c>
      <c r="D191" s="463">
        <v>1194325.9502379894</v>
      </c>
      <c r="E191" s="468">
        <v>7.1623054958858349E-3</v>
      </c>
      <c r="F191" s="469">
        <v>1099206485.8675897</v>
      </c>
      <c r="G191" s="469">
        <v>-2979237.580385685</v>
      </c>
      <c r="H191" s="468">
        <v>-2.7030268284239023E-3</v>
      </c>
    </row>
    <row r="192" spans="1:8">
      <c r="A192" s="482" t="s">
        <v>300</v>
      </c>
      <c r="B192" s="442" t="s">
        <v>425</v>
      </c>
      <c r="C192" s="463">
        <v>74069671.22080873</v>
      </c>
      <c r="D192" s="463">
        <v>972999.55212794244</v>
      </c>
      <c r="E192" s="464">
        <v>1.3311133460880089E-2</v>
      </c>
      <c r="F192" s="465">
        <v>463564477.38284028</v>
      </c>
      <c r="G192" s="465">
        <v>3359166.8711026907</v>
      </c>
      <c r="H192" s="464">
        <v>7.2992788096412345E-3</v>
      </c>
    </row>
    <row r="193" spans="1:8">
      <c r="A193" s="482" t="s">
        <v>300</v>
      </c>
      <c r="B193" s="441" t="s">
        <v>426</v>
      </c>
      <c r="C193" s="463">
        <v>31332370.092332408</v>
      </c>
      <c r="D193" s="463">
        <v>312230.78177008033</v>
      </c>
      <c r="E193" s="468">
        <v>1.0065421648953268E-2</v>
      </c>
      <c r="F193" s="469">
        <v>177129461.95660651</v>
      </c>
      <c r="G193" s="469">
        <v>245213.70867085457</v>
      </c>
      <c r="H193" s="468">
        <v>1.3862947724273484E-3</v>
      </c>
    </row>
    <row r="194" spans="1:8">
      <c r="A194" s="482" t="s">
        <v>300</v>
      </c>
      <c r="B194" s="442" t="s">
        <v>427</v>
      </c>
      <c r="C194" s="463">
        <v>10176821.847754659</v>
      </c>
      <c r="D194" s="463">
        <v>298892.33401328884</v>
      </c>
      <c r="E194" s="464">
        <v>3.0258601622687648E-2</v>
      </c>
      <c r="F194" s="465">
        <v>65534168.258504368</v>
      </c>
      <c r="G194" s="465">
        <v>-110983.01196514815</v>
      </c>
      <c r="H194" s="464">
        <v>-1.6906505631753168E-3</v>
      </c>
    </row>
    <row r="195" spans="1:8">
      <c r="A195" s="482" t="s">
        <v>300</v>
      </c>
      <c r="B195" s="441" t="s">
        <v>428</v>
      </c>
      <c r="C195" s="463">
        <v>16072836.860327579</v>
      </c>
      <c r="D195" s="463">
        <v>117317.48169363849</v>
      </c>
      <c r="E195" s="468">
        <v>7.3527836298916413E-3</v>
      </c>
      <c r="F195" s="469">
        <v>89321551.630176753</v>
      </c>
      <c r="G195" s="469">
        <v>-1032973.217433989</v>
      </c>
      <c r="H195" s="468">
        <v>-1.1432445903248023E-2</v>
      </c>
    </row>
    <row r="196" spans="1:8">
      <c r="A196" s="482" t="s">
        <v>300</v>
      </c>
      <c r="B196" s="442" t="s">
        <v>429</v>
      </c>
      <c r="C196" s="463">
        <v>537554382.8113749</v>
      </c>
      <c r="D196" s="463">
        <v>16977981.511898279</v>
      </c>
      <c r="E196" s="464">
        <v>3.2613813206894111E-2</v>
      </c>
      <c r="F196" s="465">
        <v>3118562629.6611633</v>
      </c>
      <c r="G196" s="465">
        <v>41110931.883660793</v>
      </c>
      <c r="H196" s="464">
        <v>1.3358757803851349E-2</v>
      </c>
    </row>
    <row r="197" spans="1:8">
      <c r="A197" s="482" t="s">
        <v>300</v>
      </c>
      <c r="B197" s="441" t="s">
        <v>430</v>
      </c>
      <c r="C197" s="463">
        <v>57962018.090378724</v>
      </c>
      <c r="D197" s="463">
        <v>1539904.5937780514</v>
      </c>
      <c r="E197" s="468">
        <v>2.7292571978375604E-2</v>
      </c>
      <c r="F197" s="469">
        <v>334542138.3947928</v>
      </c>
      <c r="G197" s="469">
        <v>1877939.3358228207</v>
      </c>
      <c r="H197" s="468">
        <v>5.6451500977113753E-3</v>
      </c>
    </row>
    <row r="198" spans="1:8">
      <c r="A198" s="482" t="s">
        <v>300</v>
      </c>
      <c r="B198" s="442" t="s">
        <v>431</v>
      </c>
      <c r="C198" s="463">
        <v>46332004.095293105</v>
      </c>
      <c r="D198" s="463">
        <v>1063796.7933451384</v>
      </c>
      <c r="E198" s="464">
        <v>2.3499865728046215E-2</v>
      </c>
      <c r="F198" s="465">
        <v>245929992.62846747</v>
      </c>
      <c r="G198" s="465">
        <v>1255668.0926171243</v>
      </c>
      <c r="H198" s="464">
        <v>5.131997789302737E-3</v>
      </c>
    </row>
    <row r="199" spans="1:8">
      <c r="A199" s="482" t="s">
        <v>300</v>
      </c>
      <c r="B199" s="441" t="s">
        <v>432</v>
      </c>
      <c r="C199" s="463">
        <v>23550545.818571929</v>
      </c>
      <c r="D199" s="463">
        <v>943443.92857528478</v>
      </c>
      <c r="E199" s="468">
        <v>4.1732192528081045E-2</v>
      </c>
      <c r="F199" s="469">
        <v>141467402.94080001</v>
      </c>
      <c r="G199" s="469">
        <v>2469234.4396924973</v>
      </c>
      <c r="H199" s="468">
        <v>1.7764510614201531E-2</v>
      </c>
    </row>
    <row r="200" spans="1:8">
      <c r="A200" s="482" t="s">
        <v>300</v>
      </c>
      <c r="B200" s="442" t="s">
        <v>433</v>
      </c>
      <c r="C200" s="463">
        <v>67645152.47374849</v>
      </c>
      <c r="D200" s="463">
        <v>1048980.626683481</v>
      </c>
      <c r="E200" s="464">
        <v>1.5751365245023633E-2</v>
      </c>
      <c r="F200" s="465">
        <v>446089195.24595582</v>
      </c>
      <c r="G200" s="465">
        <v>-167978.75529122353</v>
      </c>
      <c r="H200" s="464">
        <v>-3.7641692969344649E-4</v>
      </c>
    </row>
    <row r="201" spans="1:8">
      <c r="A201" s="482" t="s">
        <v>300</v>
      </c>
      <c r="B201" s="441" t="s">
        <v>434</v>
      </c>
      <c r="C201" s="466"/>
      <c r="D201" s="466"/>
      <c r="E201" s="466"/>
      <c r="F201" s="466"/>
      <c r="G201" s="466"/>
      <c r="H201" s="466"/>
    </row>
    <row r="202" spans="1:8">
      <c r="A202" s="482" t="s">
        <v>300</v>
      </c>
      <c r="B202" s="442" t="s">
        <v>435</v>
      </c>
      <c r="C202" s="463">
        <v>53985582.781874925</v>
      </c>
      <c r="D202" s="463">
        <v>2625375.4682814181</v>
      </c>
      <c r="E202" s="464">
        <v>5.1116917271215138E-2</v>
      </c>
      <c r="F202" s="465">
        <v>316698792.07825905</v>
      </c>
      <c r="G202" s="465">
        <v>7041295.638361752</v>
      </c>
      <c r="H202" s="464">
        <v>2.2738980064473995E-2</v>
      </c>
    </row>
    <row r="203" spans="1:8">
      <c r="A203" s="482" t="s">
        <v>300</v>
      </c>
      <c r="B203" s="441" t="s">
        <v>436</v>
      </c>
      <c r="C203" s="463">
        <v>70969124.226733834</v>
      </c>
      <c r="D203" s="463">
        <v>2206497.1508561969</v>
      </c>
      <c r="E203" s="468">
        <v>3.2088610407822099E-2</v>
      </c>
      <c r="F203" s="469">
        <v>393002481.92327845</v>
      </c>
      <c r="G203" s="469">
        <v>5984403.6186986566</v>
      </c>
      <c r="H203" s="468">
        <v>1.5462852910940723E-2</v>
      </c>
    </row>
    <row r="204" spans="1:8">
      <c r="A204" s="482" t="s">
        <v>300</v>
      </c>
      <c r="B204" s="442" t="s">
        <v>437</v>
      </c>
      <c r="C204" s="463">
        <v>52937511.491343021</v>
      </c>
      <c r="D204" s="463">
        <v>1611185.7741543576</v>
      </c>
      <c r="E204" s="464">
        <v>3.1391021111312235E-2</v>
      </c>
      <c r="F204" s="465">
        <v>327368866.11510503</v>
      </c>
      <c r="G204" s="465">
        <v>2913899.6033554077</v>
      </c>
      <c r="H204" s="464">
        <v>8.9809061475712854E-3</v>
      </c>
    </row>
    <row r="205" spans="1:8">
      <c r="A205" s="482" t="s">
        <v>300</v>
      </c>
      <c r="B205" s="441" t="s">
        <v>438</v>
      </c>
      <c r="C205" s="463">
        <v>354378347.43267763</v>
      </c>
      <c r="D205" s="463">
        <v>8903637.4612607956</v>
      </c>
      <c r="E205" s="468">
        <v>2.5772183040539919E-2</v>
      </c>
      <c r="F205" s="469">
        <v>2033294704.759228</v>
      </c>
      <c r="G205" s="469">
        <v>5072035.0085606575</v>
      </c>
      <c r="H205" s="468">
        <v>2.5007288815996572E-3</v>
      </c>
    </row>
    <row r="206" spans="1:8">
      <c r="A206" s="482" t="s">
        <v>300</v>
      </c>
      <c r="B206" s="442" t="s">
        <v>439</v>
      </c>
      <c r="C206" s="463">
        <v>154254019.42697769</v>
      </c>
      <c r="D206" s="463">
        <v>3864433.8301425278</v>
      </c>
      <c r="E206" s="464">
        <v>2.5696153193096184E-2</v>
      </c>
      <c r="F206" s="465">
        <v>860180841.46950912</v>
      </c>
      <c r="G206" s="465">
        <v>2455176.4020979404</v>
      </c>
      <c r="H206" s="464">
        <v>2.8624261836737519E-3</v>
      </c>
    </row>
    <row r="207" spans="1:8">
      <c r="A207" s="482" t="s">
        <v>300</v>
      </c>
      <c r="B207" s="441" t="s">
        <v>440</v>
      </c>
      <c r="C207" s="463">
        <v>30409089.333572302</v>
      </c>
      <c r="D207" s="463">
        <v>688852.61957165226</v>
      </c>
      <c r="E207" s="468">
        <v>2.3177898150694966E-2</v>
      </c>
      <c r="F207" s="469">
        <v>176650969.47905818</v>
      </c>
      <c r="G207" s="469">
        <v>-834730.01055184007</v>
      </c>
      <c r="H207" s="468">
        <v>-4.7030831946024195E-3</v>
      </c>
    </row>
    <row r="208" spans="1:8">
      <c r="A208" s="482" t="s">
        <v>300</v>
      </c>
      <c r="B208" s="442" t="s">
        <v>441</v>
      </c>
      <c r="C208" s="463">
        <v>34619451.750613771</v>
      </c>
      <c r="D208" s="463">
        <v>951501.02206256241</v>
      </c>
      <c r="E208" s="464">
        <v>2.8261328696066651E-2</v>
      </c>
      <c r="F208" s="465">
        <v>198151980.85193399</v>
      </c>
      <c r="G208" s="465">
        <v>725207.33437138796</v>
      </c>
      <c r="H208" s="464">
        <v>3.6732978078420318E-3</v>
      </c>
    </row>
    <row r="209" spans="1:9">
      <c r="A209" s="482" t="s">
        <v>300</v>
      </c>
      <c r="B209" s="441" t="s">
        <v>442</v>
      </c>
      <c r="C209" s="463">
        <v>49796495.315854184</v>
      </c>
      <c r="D209" s="463">
        <v>584327.71728231758</v>
      </c>
      <c r="E209" s="468">
        <v>1.1873643161763002E-2</v>
      </c>
      <c r="F209" s="469">
        <v>319497413.74374861</v>
      </c>
      <c r="G209" s="469">
        <v>-1748534.8000764251</v>
      </c>
      <c r="H209" s="468">
        <v>-5.4429785278300134E-3</v>
      </c>
    </row>
    <row r="210" spans="1:9">
      <c r="A210" s="482" t="s">
        <v>300</v>
      </c>
      <c r="B210" s="442" t="s">
        <v>443</v>
      </c>
      <c r="C210" s="463">
        <v>476881072.09775984</v>
      </c>
      <c r="D210" s="463">
        <v>11143191.14408648</v>
      </c>
      <c r="E210" s="464">
        <v>2.3925885352655878E-2</v>
      </c>
      <c r="F210" s="465">
        <v>2609594054.5075865</v>
      </c>
      <c r="G210" s="465">
        <v>42373825.347109318</v>
      </c>
      <c r="H210" s="464">
        <v>1.6505722752491028E-2</v>
      </c>
    </row>
    <row r="211" spans="1:9">
      <c r="A211" s="482" t="s">
        <v>300</v>
      </c>
      <c r="B211" s="441" t="s">
        <v>444</v>
      </c>
      <c r="C211" s="463">
        <v>9954956.1164719239</v>
      </c>
      <c r="D211" s="463">
        <v>456224.19634164684</v>
      </c>
      <c r="E211" s="468">
        <v>4.8030010761203758E-2</v>
      </c>
      <c r="F211" s="469">
        <v>52996350.815788418</v>
      </c>
      <c r="G211" s="469">
        <v>1936721.3086832464</v>
      </c>
      <c r="H211" s="468">
        <v>3.7930578959914765E-2</v>
      </c>
    </row>
    <row r="212" spans="1:9">
      <c r="A212" s="482" t="s">
        <v>300</v>
      </c>
      <c r="B212" s="442" t="s">
        <v>445</v>
      </c>
      <c r="C212" s="463">
        <v>59660384.677821748</v>
      </c>
      <c r="D212" s="463">
        <v>1584645.7663431987</v>
      </c>
      <c r="E212" s="464">
        <v>2.728584768862918E-2</v>
      </c>
      <c r="F212" s="465">
        <v>343279024.48417687</v>
      </c>
      <c r="G212" s="465">
        <v>4936214.5275651813</v>
      </c>
      <c r="H212" s="464">
        <v>1.4589387988467052E-2</v>
      </c>
    </row>
    <row r="213" spans="1:9">
      <c r="A213" s="482" t="s">
        <v>300</v>
      </c>
      <c r="B213" s="441" t="s">
        <v>446</v>
      </c>
      <c r="C213" s="463">
        <v>23863599.154439114</v>
      </c>
      <c r="D213" s="463">
        <v>919782.86321844906</v>
      </c>
      <c r="E213" s="468">
        <v>4.0088486219722712E-2</v>
      </c>
      <c r="F213" s="469">
        <v>127616962.61580522</v>
      </c>
      <c r="G213" s="469">
        <v>1866224.2431288362</v>
      </c>
      <c r="H213" s="468">
        <v>1.48406623076683E-2</v>
      </c>
    </row>
    <row r="214" spans="1:9">
      <c r="A214" s="482" t="s">
        <v>300</v>
      </c>
      <c r="B214" s="442" t="s">
        <v>447</v>
      </c>
      <c r="C214" s="463">
        <v>72770750.484449044</v>
      </c>
      <c r="D214" s="463">
        <v>1743212.6236422807</v>
      </c>
      <c r="E214" s="464">
        <v>2.4542771383381873E-2</v>
      </c>
      <c r="F214" s="465">
        <v>384129595.33049554</v>
      </c>
      <c r="G214" s="465">
        <v>5649985.1119573116</v>
      </c>
      <c r="H214" s="464">
        <v>1.4928109624439079E-2</v>
      </c>
    </row>
    <row r="215" spans="1:9">
      <c r="A215" s="482" t="s">
        <v>300</v>
      </c>
      <c r="B215" s="441" t="s">
        <v>448</v>
      </c>
      <c r="C215" s="463">
        <v>41952819.745677918</v>
      </c>
      <c r="D215" s="463">
        <v>503853.75183775276</v>
      </c>
      <c r="E215" s="468">
        <v>1.2156002924479025E-2</v>
      </c>
      <c r="F215" s="469">
        <v>246352358.6484147</v>
      </c>
      <c r="G215" s="469">
        <v>4154049.1923152804</v>
      </c>
      <c r="H215" s="468">
        <v>1.7151437603523976E-2</v>
      </c>
    </row>
    <row r="216" spans="1:9">
      <c r="A216" s="482" t="s">
        <v>300</v>
      </c>
      <c r="B216" s="442" t="s">
        <v>449</v>
      </c>
      <c r="C216" s="462"/>
      <c r="D216" s="462"/>
      <c r="E216" s="462"/>
      <c r="F216" s="462"/>
      <c r="G216" s="462"/>
      <c r="H216" s="462"/>
    </row>
    <row r="217" spans="1:9">
      <c r="A217" s="482" t="s">
        <v>300</v>
      </c>
      <c r="B217" s="441" t="s">
        <v>450</v>
      </c>
      <c r="C217" s="463">
        <v>44695448.094998159</v>
      </c>
      <c r="D217" s="463">
        <v>626807.43958108127</v>
      </c>
      <c r="E217" s="468">
        <v>1.4223434856596417E-2</v>
      </c>
      <c r="F217" s="469">
        <v>268356086.47896659</v>
      </c>
      <c r="G217" s="469">
        <v>865771.41472503543</v>
      </c>
      <c r="H217" s="468">
        <v>3.2366458371291245E-3</v>
      </c>
    </row>
    <row r="218" spans="1:9">
      <c r="A218" s="482" t="s">
        <v>300</v>
      </c>
      <c r="B218" s="442" t="s">
        <v>451</v>
      </c>
      <c r="C218" s="463">
        <v>10546071.138639193</v>
      </c>
      <c r="D218" s="463">
        <v>158007.77540103719</v>
      </c>
      <c r="E218" s="464">
        <v>1.5210513247368485E-2</v>
      </c>
      <c r="F218" s="465">
        <v>55708068.600075446</v>
      </c>
      <c r="G218" s="465">
        <v>618156.21024156362</v>
      </c>
      <c r="H218" s="464">
        <v>1.1220860288673034E-2</v>
      </c>
    </row>
    <row r="219" spans="1:9">
      <c r="A219" s="482" t="s">
        <v>300</v>
      </c>
      <c r="B219" s="441" t="s">
        <v>452</v>
      </c>
      <c r="C219" s="463">
        <v>47081596.669575065</v>
      </c>
      <c r="D219" s="463">
        <v>1553501.0137701705</v>
      </c>
      <c r="E219" s="468">
        <v>3.4121809651664996E-2</v>
      </c>
      <c r="F219" s="469">
        <v>230409723.9423041</v>
      </c>
      <c r="G219" s="469">
        <v>2713007.4587401152</v>
      </c>
      <c r="H219" s="468">
        <v>1.1915004751225521E-2</v>
      </c>
      <c r="I219" s="368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Q74"/>
  <sheetViews>
    <sheetView zoomScale="70" zoomScaleNormal="7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20.453125" bestFit="1" customWidth="1"/>
    <col min="4" max="4" width="13.54296875" bestFit="1" customWidth="1"/>
    <col min="5" max="5" width="12.726562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6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2.7265625" bestFit="1" customWidth="1"/>
    <col min="17" max="17" width="9.1796875" bestFit="1" customWidth="1"/>
  </cols>
  <sheetData>
    <row r="1" spans="1:17" ht="15" customHeight="1">
      <c r="A1" s="480" t="s">
        <v>0</v>
      </c>
      <c r="B1" s="480" t="s">
        <v>1</v>
      </c>
      <c r="C1" s="480" t="s">
        <v>90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81" t="s">
        <v>150</v>
      </c>
      <c r="D3" s="463">
        <v>398052244.54690725</v>
      </c>
      <c r="E3" s="463">
        <v>9049730.4890912175</v>
      </c>
      <c r="F3" s="464">
        <v>2.3263938309011002E-2</v>
      </c>
      <c r="G3" s="472">
        <v>95.342651175938727</v>
      </c>
      <c r="H3" s="472">
        <v>0.3524357164436509</v>
      </c>
      <c r="I3" s="473">
        <v>5.6416401429996528</v>
      </c>
      <c r="J3" s="473">
        <v>-6.5764890020298949E-3</v>
      </c>
      <c r="K3" s="464">
        <v>-1.1643478695149197E-3</v>
      </c>
      <c r="L3" s="465">
        <v>2245667521.8469467</v>
      </c>
      <c r="M3" s="465">
        <v>48497052.055121899</v>
      </c>
      <c r="N3" s="464">
        <v>2.2072503122489557E-2</v>
      </c>
      <c r="O3" s="463">
        <v>532650808.7210359</v>
      </c>
      <c r="P3" s="463">
        <v>5612037.7088356614</v>
      </c>
      <c r="Q3" s="464">
        <v>1.0648244526787859E-2</v>
      </c>
    </row>
    <row r="4" spans="1:17">
      <c r="A4" s="483"/>
      <c r="B4" s="479" t="s">
        <v>298</v>
      </c>
      <c r="C4" s="81" t="s">
        <v>149</v>
      </c>
      <c r="D4" s="463">
        <v>17960254.738200229</v>
      </c>
      <c r="E4" s="463">
        <v>-1082522.978073366</v>
      </c>
      <c r="F4" s="468">
        <v>-5.684690512079351E-2</v>
      </c>
      <c r="G4" s="474">
        <v>4.3018933469006857</v>
      </c>
      <c r="H4" s="474">
        <v>-0.34814744421680643</v>
      </c>
      <c r="I4" s="475">
        <v>5.3626208018244181</v>
      </c>
      <c r="J4" s="475">
        <v>-1.9542077228552834E-2</v>
      </c>
      <c r="K4" s="468">
        <v>-3.6308966613792632E-3</v>
      </c>
      <c r="L4" s="469">
        <v>96314035.665138111</v>
      </c>
      <c r="M4" s="469">
        <v>-6177295.6734467447</v>
      </c>
      <c r="N4" s="468">
        <v>-6.0271396544160041E-2</v>
      </c>
      <c r="O4" s="463">
        <v>22593370.155320805</v>
      </c>
      <c r="P4" s="463">
        <v>-1860486.8699008003</v>
      </c>
      <c r="Q4" s="468">
        <v>-7.608153053245964E-2</v>
      </c>
    </row>
    <row r="5" spans="1:17">
      <c r="A5" s="483"/>
      <c r="B5" s="479" t="s">
        <v>298</v>
      </c>
      <c r="C5" s="81" t="s">
        <v>65</v>
      </c>
      <c r="D5" s="463">
        <v>175042.97049816969</v>
      </c>
      <c r="E5" s="463">
        <v>-84859.74599203351</v>
      </c>
      <c r="F5" s="464">
        <v>-0.32650580624166819</v>
      </c>
      <c r="G5" s="472">
        <v>4.1926810125147915E-2</v>
      </c>
      <c r="H5" s="472">
        <v>-2.1538628132259194E-2</v>
      </c>
      <c r="I5" s="473">
        <v>4.7378373208840641</v>
      </c>
      <c r="J5" s="473">
        <v>0.10794531626986448</v>
      </c>
      <c r="K5" s="464">
        <v>2.3314866990911457E-2</v>
      </c>
      <c r="L5" s="465">
        <v>829325.11838463659</v>
      </c>
      <c r="M5" s="465">
        <v>-373996.39067086636</v>
      </c>
      <c r="N5" s="464">
        <v>-0.31080337869504154</v>
      </c>
      <c r="O5" s="463">
        <v>225526.03790198936</v>
      </c>
      <c r="P5" s="463">
        <v>-127816.81201295904</v>
      </c>
      <c r="Q5" s="464">
        <v>-0.36173595148090659</v>
      </c>
    </row>
    <row r="6" spans="1:17">
      <c r="A6" s="483"/>
      <c r="B6" s="479" t="s">
        <v>298</v>
      </c>
      <c r="C6" s="81" t="s">
        <v>13</v>
      </c>
      <c r="D6" s="463">
        <v>1308971.2537251203</v>
      </c>
      <c r="E6" s="463">
        <v>95656.731457784306</v>
      </c>
      <c r="F6" s="468">
        <v>7.8839187780452319E-2</v>
      </c>
      <c r="G6" s="474">
        <v>0.3135286670354111</v>
      </c>
      <c r="H6" s="474">
        <v>1.7250355905578829E-2</v>
      </c>
      <c r="I6" s="475">
        <v>6.0998075942159575</v>
      </c>
      <c r="J6" s="475">
        <v>-0.38005316783241661</v>
      </c>
      <c r="K6" s="468">
        <v>-5.8651440484390367E-2</v>
      </c>
      <c r="L6" s="469">
        <v>7984472.7940828716</v>
      </c>
      <c r="M6" s="469">
        <v>122363.62921929266</v>
      </c>
      <c r="N6" s="468">
        <v>1.5563715366119045E-2</v>
      </c>
      <c r="O6" s="463">
        <v>2437166.1789767742</v>
      </c>
      <c r="P6" s="463">
        <v>88305.534789662808</v>
      </c>
      <c r="Q6" s="468">
        <v>3.7595050608131501E-2</v>
      </c>
    </row>
    <row r="7" spans="1:17">
      <c r="A7" s="483"/>
      <c r="B7" s="479" t="s">
        <v>242</v>
      </c>
      <c r="C7" s="81" t="s">
        <v>150</v>
      </c>
      <c r="D7" s="463">
        <v>5184215331.8751764</v>
      </c>
      <c r="E7" s="463">
        <v>109459248.59354591</v>
      </c>
      <c r="F7" s="464">
        <v>2.1569361521463163E-2</v>
      </c>
      <c r="G7" s="472">
        <v>95.102025984228959</v>
      </c>
      <c r="H7" s="472">
        <v>0.16520382905945041</v>
      </c>
      <c r="I7" s="473">
        <v>5.6193528552329592</v>
      </c>
      <c r="J7" s="473">
        <v>-9.597002873382543E-2</v>
      </c>
      <c r="K7" s="464">
        <v>-1.6791707254729296E-2</v>
      </c>
      <c r="L7" s="465">
        <v>29131935227.315258</v>
      </c>
      <c r="M7" s="465">
        <v>128065653.98610687</v>
      </c>
      <c r="N7" s="464">
        <v>4.4154678623941667E-3</v>
      </c>
      <c r="O7" s="463">
        <v>6928541744.6578054</v>
      </c>
      <c r="P7" s="463">
        <v>101415579.25609684</v>
      </c>
      <c r="Q7" s="464">
        <v>1.485479787528279E-2</v>
      </c>
    </row>
    <row r="8" spans="1:17">
      <c r="A8" s="483"/>
      <c r="B8" s="479" t="s">
        <v>299</v>
      </c>
      <c r="C8" s="81" t="s">
        <v>149</v>
      </c>
      <c r="D8" s="463">
        <v>247618168.79645109</v>
      </c>
      <c r="E8" s="463">
        <v>-4127164.037512064</v>
      </c>
      <c r="F8" s="468">
        <v>-1.6394202788395311E-2</v>
      </c>
      <c r="G8" s="474">
        <v>4.5424404689088043</v>
      </c>
      <c r="H8" s="474">
        <v>-0.16712615841899847</v>
      </c>
      <c r="I8" s="475">
        <v>5.3076704809158546</v>
      </c>
      <c r="J8" s="475">
        <v>-8.0833287098950102E-2</v>
      </c>
      <c r="K8" s="468">
        <v>-1.5001063482364446E-2</v>
      </c>
      <c r="L8" s="469">
        <v>1314275645.0593629</v>
      </c>
      <c r="M8" s="469">
        <v>-42255029.496588707</v>
      </c>
      <c r="N8" s="468">
        <v>-3.1149335793988233E-2</v>
      </c>
      <c r="O8" s="463">
        <v>308840816.84965223</v>
      </c>
      <c r="P8" s="463">
        <v>-10962719.431610227</v>
      </c>
      <c r="Q8" s="468">
        <v>-3.427954411976445E-2</v>
      </c>
    </row>
    <row r="9" spans="1:17">
      <c r="A9" s="483"/>
      <c r="B9" s="479" t="s">
        <v>299</v>
      </c>
      <c r="C9" s="81" t="s">
        <v>65</v>
      </c>
      <c r="D9" s="463">
        <v>2862747.7703889506</v>
      </c>
      <c r="E9" s="463">
        <v>-809449.31243920093</v>
      </c>
      <c r="F9" s="464">
        <v>-0.22042643523255609</v>
      </c>
      <c r="G9" s="472">
        <v>5.2515780193749625E-2</v>
      </c>
      <c r="H9" s="472">
        <v>-1.6182442075437023E-2</v>
      </c>
      <c r="I9" s="473">
        <v>4.7606246868022417</v>
      </c>
      <c r="J9" s="473">
        <v>0.18717151273639221</v>
      </c>
      <c r="K9" s="464">
        <v>4.0925643187463688E-2</v>
      </c>
      <c r="L9" s="465">
        <v>13628467.707801715</v>
      </c>
      <c r="M9" s="465">
        <v>-3166153.6964540482</v>
      </c>
      <c r="N9" s="464">
        <v>-0.1885218856825045</v>
      </c>
      <c r="O9" s="463">
        <v>3904697.6373285297</v>
      </c>
      <c r="P9" s="463">
        <v>-1031776.4112049453</v>
      </c>
      <c r="Q9" s="464">
        <v>-0.20901080428275823</v>
      </c>
    </row>
    <row r="10" spans="1:17">
      <c r="A10" s="483"/>
      <c r="B10" s="479" t="s">
        <v>299</v>
      </c>
      <c r="C10" s="81" t="s">
        <v>13</v>
      </c>
      <c r="D10" s="463">
        <v>16518148.120657384</v>
      </c>
      <c r="E10" s="463">
        <v>1288399.2947672978</v>
      </c>
      <c r="F10" s="468">
        <v>8.4597540609275199E-2</v>
      </c>
      <c r="G10" s="474">
        <v>0.30301776666631819</v>
      </c>
      <c r="H10" s="474">
        <v>1.8104771435924871E-2</v>
      </c>
      <c r="I10" s="475">
        <v>6.0457345280868502</v>
      </c>
      <c r="J10" s="475">
        <v>-0.47999879460190353</v>
      </c>
      <c r="K10" s="468">
        <v>-7.3554767083882741E-2</v>
      </c>
      <c r="L10" s="469">
        <v>99864338.433111265</v>
      </c>
      <c r="M10" s="469">
        <v>479059.02382040024</v>
      </c>
      <c r="N10" s="468">
        <v>4.8202211300078729E-3</v>
      </c>
      <c r="O10" s="463">
        <v>30806900.459501453</v>
      </c>
      <c r="P10" s="463">
        <v>1983597.0235830806</v>
      </c>
      <c r="Q10" s="468">
        <v>6.8819211787889883E-2</v>
      </c>
    </row>
    <row r="11" spans="1:17">
      <c r="A11" s="483"/>
      <c r="B11" s="479" t="s">
        <v>241</v>
      </c>
      <c r="C11" s="81" t="s">
        <v>150</v>
      </c>
      <c r="D11" s="463">
        <v>3522103665.6398759</v>
      </c>
      <c r="E11" s="463">
        <v>94095078.8641572</v>
      </c>
      <c r="F11" s="464">
        <v>2.7448904074263182E-2</v>
      </c>
      <c r="G11" s="472">
        <v>95.300217629080308</v>
      </c>
      <c r="H11" s="472">
        <v>0.2237110588918938</v>
      </c>
      <c r="I11" s="473">
        <v>5.609175220642685</v>
      </c>
      <c r="J11" s="473">
        <v>-9.9394770009047839E-2</v>
      </c>
      <c r="K11" s="464">
        <v>-1.7411500633576396E-2</v>
      </c>
      <c r="L11" s="465">
        <v>19756096605.841961</v>
      </c>
      <c r="M11" s="465">
        <v>187069659.67763519</v>
      </c>
      <c r="N11" s="464">
        <v>9.5594768300067273E-3</v>
      </c>
      <c r="O11" s="463">
        <v>4700191273.8350563</v>
      </c>
      <c r="P11" s="463">
        <v>88214003.103675842</v>
      </c>
      <c r="Q11" s="464">
        <v>1.9127154780987594E-2</v>
      </c>
    </row>
    <row r="12" spans="1:17">
      <c r="A12" s="483"/>
      <c r="B12" s="479" t="s">
        <v>300</v>
      </c>
      <c r="C12" s="81" t="s">
        <v>149</v>
      </c>
      <c r="D12" s="463">
        <v>160220015.1916053</v>
      </c>
      <c r="E12" s="463">
        <v>-4169862.9961264431</v>
      </c>
      <c r="F12" s="468">
        <v>-2.5365691866773558E-2</v>
      </c>
      <c r="G12" s="474">
        <v>4.3351938971167536</v>
      </c>
      <c r="H12" s="474">
        <v>-0.22419238735258951</v>
      </c>
      <c r="I12" s="475">
        <v>5.3954624248553777</v>
      </c>
      <c r="J12" s="475">
        <v>-5.1962551104358212E-2</v>
      </c>
      <c r="K12" s="468">
        <v>-9.5389200096699569E-3</v>
      </c>
      <c r="L12" s="469">
        <v>864461071.67606425</v>
      </c>
      <c r="M12" s="469">
        <v>-31040456.558764219</v>
      </c>
      <c r="N12" s="468">
        <v>-3.4662650570736316E-2</v>
      </c>
      <c r="O12" s="463">
        <v>202991153.67513496</v>
      </c>
      <c r="P12" s="463">
        <v>-8817623.6165375412</v>
      </c>
      <c r="Q12" s="468">
        <v>-4.1630114338440195E-2</v>
      </c>
    </row>
    <row r="13" spans="1:17">
      <c r="A13" s="483"/>
      <c r="B13" s="479" t="s">
        <v>300</v>
      </c>
      <c r="C13" s="81" t="s">
        <v>65</v>
      </c>
      <c r="D13" s="463">
        <v>1767203.6898668529</v>
      </c>
      <c r="E13" s="463">
        <v>-561038.17007858166</v>
      </c>
      <c r="F13" s="464">
        <v>-0.24097074265803739</v>
      </c>
      <c r="G13" s="472">
        <v>4.7816564254541373E-2</v>
      </c>
      <c r="H13" s="472">
        <v>-1.6757691290802922E-2</v>
      </c>
      <c r="I13" s="473">
        <v>4.848350208843903</v>
      </c>
      <c r="J13" s="473">
        <v>0.14113442880654237</v>
      </c>
      <c r="K13" s="464">
        <v>2.9982570462368352E-2</v>
      </c>
      <c r="L13" s="465">
        <v>8568022.3788356725</v>
      </c>
      <c r="M13" s="465">
        <v>-2391514.4440430123</v>
      </c>
      <c r="N13" s="464">
        <v>-0.21821309446678291</v>
      </c>
      <c r="O13" s="463">
        <v>2440676.5461863009</v>
      </c>
      <c r="P13" s="463">
        <v>-780544.73340223962</v>
      </c>
      <c r="Q13" s="464">
        <v>-0.24231329227464365</v>
      </c>
    </row>
    <row r="14" spans="1:17">
      <c r="A14" s="483"/>
      <c r="B14" s="479" t="s">
        <v>300</v>
      </c>
      <c r="C14" s="81" t="s">
        <v>13</v>
      </c>
      <c r="D14" s="463">
        <v>11707250.324673183</v>
      </c>
      <c r="E14" s="463">
        <v>907512.77360359207</v>
      </c>
      <c r="F14" s="468">
        <v>8.403100254169725E-2</v>
      </c>
      <c r="G14" s="474">
        <v>0.31677190954479778</v>
      </c>
      <c r="H14" s="474">
        <v>1.7239019752255946E-2</v>
      </c>
      <c r="I14" s="475">
        <v>6.1174139791270949</v>
      </c>
      <c r="J14" s="475">
        <v>-0.47084063888276262</v>
      </c>
      <c r="K14" s="468">
        <v>-7.1466673069322181E-2</v>
      </c>
      <c r="L14" s="469">
        <v>71618096.79329595</v>
      </c>
      <c r="M14" s="469">
        <v>466675.99916724861</v>
      </c>
      <c r="N14" s="468">
        <v>6.5589132860402128E-3</v>
      </c>
      <c r="O14" s="463">
        <v>21887864.44322576</v>
      </c>
      <c r="P14" s="463">
        <v>1201001.4804566838</v>
      </c>
      <c r="Q14" s="468">
        <v>5.8056239973077177E-2</v>
      </c>
    </row>
    <row r="15" spans="1:17">
      <c r="A15" s="483" t="s">
        <v>80</v>
      </c>
      <c r="B15" s="479" t="s">
        <v>243</v>
      </c>
      <c r="C15" s="81" t="s">
        <v>150</v>
      </c>
      <c r="D15" s="463">
        <v>396820175.05366915</v>
      </c>
      <c r="E15" s="463">
        <v>9128310.5930763483</v>
      </c>
      <c r="F15" s="464">
        <v>2.3545272495663117E-2</v>
      </c>
      <c r="G15" s="472">
        <v>95.332842056087898</v>
      </c>
      <c r="H15" s="472">
        <v>0.35359022300799836</v>
      </c>
      <c r="I15" s="473">
        <v>5.6186289428962013</v>
      </c>
      <c r="J15" s="473">
        <v>-6.4040794163719994E-3</v>
      </c>
      <c r="K15" s="464">
        <v>-1.1384963236605397E-3</v>
      </c>
      <c r="L15" s="465">
        <v>2229585320.6816826</v>
      </c>
      <c r="M15" s="465">
        <v>48805780.608917713</v>
      </c>
      <c r="N15" s="464">
        <v>2.237996996582664E-2</v>
      </c>
      <c r="O15" s="463">
        <v>524095443.59008241</v>
      </c>
      <c r="P15" s="463">
        <v>6047193.7024901509</v>
      </c>
      <c r="Q15" s="464">
        <v>1.1673031814705078E-2</v>
      </c>
    </row>
    <row r="16" spans="1:17">
      <c r="A16" s="483"/>
      <c r="B16" s="479" t="s">
        <v>298</v>
      </c>
      <c r="C16" s="81" t="s">
        <v>149</v>
      </c>
      <c r="D16" s="463">
        <v>17952887.774584018</v>
      </c>
      <c r="E16" s="463">
        <v>-1079404.0447913446</v>
      </c>
      <c r="F16" s="468">
        <v>-5.6714349224746725E-2</v>
      </c>
      <c r="G16" s="474">
        <v>4.3130362876172121</v>
      </c>
      <c r="H16" s="474">
        <v>-0.34961723540212652</v>
      </c>
      <c r="I16" s="475">
        <v>5.3616330313926586</v>
      </c>
      <c r="J16" s="475">
        <v>-1.909696920197046E-2</v>
      </c>
      <c r="K16" s="468">
        <v>-3.5491409529673553E-3</v>
      </c>
      <c r="L16" s="469">
        <v>96256796.10109511</v>
      </c>
      <c r="M16" s="469">
        <v>-6150827.4714896381</v>
      </c>
      <c r="N16" s="468">
        <v>-6.0062202958259626E-2</v>
      </c>
      <c r="O16" s="463">
        <v>22583768.603328746</v>
      </c>
      <c r="P16" s="463">
        <v>-1852522.3278116919</v>
      </c>
      <c r="Q16" s="468">
        <v>-7.581029105570708E-2</v>
      </c>
    </row>
    <row r="17" spans="1:17">
      <c r="A17" s="483"/>
      <c r="B17" s="479" t="s">
        <v>298</v>
      </c>
      <c r="C17" s="81" t="s">
        <v>65</v>
      </c>
      <c r="D17" s="463">
        <v>175042.97049816969</v>
      </c>
      <c r="E17" s="463">
        <v>-84859.74599203351</v>
      </c>
      <c r="F17" s="464">
        <v>-0.32650580624166819</v>
      </c>
      <c r="G17" s="472">
        <v>4.2052659891280819E-2</v>
      </c>
      <c r="H17" s="472">
        <v>-2.1619982803891685E-2</v>
      </c>
      <c r="I17" s="473">
        <v>4.7378373208840641</v>
      </c>
      <c r="J17" s="473">
        <v>0.10794531626986448</v>
      </c>
      <c r="K17" s="464">
        <v>2.3314866990911457E-2</v>
      </c>
      <c r="L17" s="465">
        <v>829325.11838463659</v>
      </c>
      <c r="M17" s="465">
        <v>-373996.39067086636</v>
      </c>
      <c r="N17" s="464">
        <v>-0.31080337869504154</v>
      </c>
      <c r="O17" s="463">
        <v>225526.03790198936</v>
      </c>
      <c r="P17" s="463">
        <v>-127816.81201295904</v>
      </c>
      <c r="Q17" s="464">
        <v>-0.36173595148090659</v>
      </c>
    </row>
    <row r="18" spans="1:17">
      <c r="A18" s="483"/>
      <c r="B18" s="479" t="s">
        <v>298</v>
      </c>
      <c r="C18" s="81" t="s">
        <v>13</v>
      </c>
      <c r="D18" s="463">
        <v>1298978.0972732618</v>
      </c>
      <c r="E18" s="463">
        <v>97189.155134997796</v>
      </c>
      <c r="F18" s="468">
        <v>8.0870402220605833E-2</v>
      </c>
      <c r="G18" s="474">
        <v>0.31206899640352448</v>
      </c>
      <c r="H18" s="474">
        <v>1.764699519807178E-2</v>
      </c>
      <c r="I18" s="475">
        <v>6.0277564981972054</v>
      </c>
      <c r="J18" s="475">
        <v>-0.37178501446108037</v>
      </c>
      <c r="K18" s="468">
        <v>-5.8095570397612081E-2</v>
      </c>
      <c r="L18" s="469">
        <v>7829923.6668547448</v>
      </c>
      <c r="M18" s="469">
        <v>139025.44218723755</v>
      </c>
      <c r="N18" s="468">
        <v>1.8076619677703236E-2</v>
      </c>
      <c r="O18" s="463">
        <v>2363508.3569071293</v>
      </c>
      <c r="P18" s="463">
        <v>101645.6598511748</v>
      </c>
      <c r="Q18" s="468">
        <v>4.4938916930491415E-2</v>
      </c>
    </row>
    <row r="19" spans="1:17">
      <c r="A19" s="483"/>
      <c r="B19" s="479" t="s">
        <v>242</v>
      </c>
      <c r="C19" s="81" t="s">
        <v>150</v>
      </c>
      <c r="D19" s="463">
        <v>5168393236.0298615</v>
      </c>
      <c r="E19" s="463">
        <v>110376612.41748619</v>
      </c>
      <c r="F19" s="464">
        <v>2.1822113415407584E-2</v>
      </c>
      <c r="G19" s="472">
        <v>95.092243607588415</v>
      </c>
      <c r="H19" s="472">
        <v>0.16598777064591275</v>
      </c>
      <c r="I19" s="473">
        <v>5.5980152193706543</v>
      </c>
      <c r="J19" s="473">
        <v>-9.5090290504482589E-2</v>
      </c>
      <c r="K19" s="464">
        <v>-1.6702710030499356E-2</v>
      </c>
      <c r="L19" s="465">
        <v>28932743994.987511</v>
      </c>
      <c r="M19" s="465">
        <v>136921686.05986023</v>
      </c>
      <c r="N19" s="464">
        <v>4.7549149522779907E-3</v>
      </c>
      <c r="O19" s="463">
        <v>6819108939.9925003</v>
      </c>
      <c r="P19" s="463">
        <v>109106431.24311543</v>
      </c>
      <c r="Q19" s="464">
        <v>1.6260266833111926E-2</v>
      </c>
    </row>
    <row r="20" spans="1:17">
      <c r="A20" s="483"/>
      <c r="B20" s="479" t="s">
        <v>299</v>
      </c>
      <c r="C20" s="81" t="s">
        <v>149</v>
      </c>
      <c r="D20" s="463">
        <v>247483337.49505064</v>
      </c>
      <c r="E20" s="463">
        <v>-4098942.9343047738</v>
      </c>
      <c r="F20" s="468">
        <v>-1.6292653549802614E-2</v>
      </c>
      <c r="G20" s="474">
        <v>4.5533969152811578</v>
      </c>
      <c r="H20" s="474">
        <v>-0.16816999388853482</v>
      </c>
      <c r="I20" s="475">
        <v>5.3064557668694938</v>
      </c>
      <c r="J20" s="475">
        <v>-8.0673319599453563E-2</v>
      </c>
      <c r="K20" s="468">
        <v>-1.4975197049219359E-2</v>
      </c>
      <c r="L20" s="469">
        <v>1313259383.4547207</v>
      </c>
      <c r="M20" s="469">
        <v>-42046837.086447239</v>
      </c>
      <c r="N20" s="468">
        <v>-3.1023864901658989E-2</v>
      </c>
      <c r="O20" s="463">
        <v>308654321.35144353</v>
      </c>
      <c r="P20" s="463">
        <v>-10928973.509955347</v>
      </c>
      <c r="Q20" s="468">
        <v>-3.4197574421701765E-2</v>
      </c>
    </row>
    <row r="21" spans="1:17">
      <c r="A21" s="483"/>
      <c r="B21" s="479" t="s">
        <v>299</v>
      </c>
      <c r="C21" s="81" t="s">
        <v>65</v>
      </c>
      <c r="D21" s="463">
        <v>2862694.2265847819</v>
      </c>
      <c r="E21" s="463">
        <v>-809502.85624336964</v>
      </c>
      <c r="F21" s="464">
        <v>-0.22044101609599043</v>
      </c>
      <c r="G21" s="472">
        <v>5.2670144150553211E-2</v>
      </c>
      <c r="H21" s="472">
        <v>-1.6247762947834629E-2</v>
      </c>
      <c r="I21" s="473">
        <v>4.760657711028716</v>
      </c>
      <c r="J21" s="473">
        <v>0.18720453696286654</v>
      </c>
      <c r="K21" s="464">
        <v>4.0932864039021015E-2</v>
      </c>
      <c r="L21" s="465">
        <v>13628307.34410823</v>
      </c>
      <c r="M21" s="465">
        <v>-3166314.0601475332</v>
      </c>
      <c r="N21" s="464">
        <v>-0.18853143419745017</v>
      </c>
      <c r="O21" s="463">
        <v>3904670.8654264454</v>
      </c>
      <c r="P21" s="463">
        <v>-1031803.1831070296</v>
      </c>
      <c r="Q21" s="464">
        <v>-0.20901622756703384</v>
      </c>
    </row>
    <row r="22" spans="1:17">
      <c r="A22" s="483"/>
      <c r="B22" s="479" t="s">
        <v>299</v>
      </c>
      <c r="C22" s="81" t="s">
        <v>13</v>
      </c>
      <c r="D22" s="463">
        <v>16397227.037559502</v>
      </c>
      <c r="E22" s="463">
        <v>1304137.4365268163</v>
      </c>
      <c r="F22" s="468">
        <v>8.6406260812072949E-2</v>
      </c>
      <c r="G22" s="474">
        <v>0.30168933297774608</v>
      </c>
      <c r="H22" s="474">
        <v>1.8429986191675962E-2</v>
      </c>
      <c r="I22" s="475">
        <v>5.9798686847059654</v>
      </c>
      <c r="J22" s="475">
        <v>-0.47346499974112444</v>
      </c>
      <c r="K22" s="468">
        <v>-7.3367506298675153E-2</v>
      </c>
      <c r="L22" s="469">
        <v>98053264.477916032</v>
      </c>
      <c r="M22" s="469">
        <v>652520.95319370925</v>
      </c>
      <c r="N22" s="468">
        <v>6.6993426290230113E-3</v>
      </c>
      <c r="O22" s="463">
        <v>29905726.250196435</v>
      </c>
      <c r="P22" s="463">
        <v>2107329.3883671351</v>
      </c>
      <c r="Q22" s="468">
        <v>7.5807586992930651E-2</v>
      </c>
    </row>
    <row r="23" spans="1:17">
      <c r="A23" s="483"/>
      <c r="B23" s="479" t="s">
        <v>241</v>
      </c>
      <c r="C23" s="81" t="s">
        <v>150</v>
      </c>
      <c r="D23" s="463">
        <v>3511217621.3050952</v>
      </c>
      <c r="E23" s="463">
        <v>94810238.603404999</v>
      </c>
      <c r="F23" s="464">
        <v>2.7751444129133451E-2</v>
      </c>
      <c r="G23" s="472">
        <v>95.290743190658816</v>
      </c>
      <c r="H23" s="472">
        <v>0.22478755038504517</v>
      </c>
      <c r="I23" s="473">
        <v>5.5871640398622135</v>
      </c>
      <c r="J23" s="473">
        <v>-9.8305717466030451E-2</v>
      </c>
      <c r="K23" s="464">
        <v>-1.7290693937703216E-2</v>
      </c>
      <c r="L23" s="465">
        <v>19617748829.886368</v>
      </c>
      <c r="M23" s="465">
        <v>193867976.82296753</v>
      </c>
      <c r="N23" s="464">
        <v>9.9809084646641042E-3</v>
      </c>
      <c r="O23" s="463">
        <v>4624472810.0536232</v>
      </c>
      <c r="P23" s="463">
        <v>93597595.690574646</v>
      </c>
      <c r="Q23" s="464">
        <v>2.0657729745870438E-2</v>
      </c>
    </row>
    <row r="24" spans="1:17">
      <c r="A24" s="483"/>
      <c r="B24" s="479" t="s">
        <v>300</v>
      </c>
      <c r="C24" s="81" t="s">
        <v>149</v>
      </c>
      <c r="D24" s="463">
        <v>160130570.93111482</v>
      </c>
      <c r="E24" s="463">
        <v>-4155248.346226722</v>
      </c>
      <c r="F24" s="468">
        <v>-2.5292799856401347E-2</v>
      </c>
      <c r="G24" s="474">
        <v>4.3457748158312066</v>
      </c>
      <c r="H24" s="474">
        <v>-0.22569066185872266</v>
      </c>
      <c r="I24" s="475">
        <v>5.3942629221863543</v>
      </c>
      <c r="J24" s="475">
        <v>-5.1737471863777529E-2</v>
      </c>
      <c r="K24" s="468">
        <v>-9.5000859567145445E-3</v>
      </c>
      <c r="L24" s="469">
        <v>863786401.48224473</v>
      </c>
      <c r="M24" s="469">
        <v>-30914235.039005995</v>
      </c>
      <c r="N24" s="468">
        <v>-3.4552602040394016E-2</v>
      </c>
      <c r="O24" s="463">
        <v>202871548.32766584</v>
      </c>
      <c r="P24" s="463">
        <v>-8792170.880805254</v>
      </c>
      <c r="Q24" s="468">
        <v>-4.1538393607010657E-2</v>
      </c>
    </row>
    <row r="25" spans="1:17">
      <c r="A25" s="483"/>
      <c r="B25" s="479" t="s">
        <v>300</v>
      </c>
      <c r="C25" s="81" t="s">
        <v>65</v>
      </c>
      <c r="D25" s="463">
        <v>1767150.1460626842</v>
      </c>
      <c r="E25" s="463">
        <v>-561091.71388275037</v>
      </c>
      <c r="F25" s="464">
        <v>-0.2409937401846646</v>
      </c>
      <c r="G25" s="472">
        <v>4.795859126646896E-2</v>
      </c>
      <c r="H25" s="472">
        <v>-1.682775081266815E-2</v>
      </c>
      <c r="I25" s="473">
        <v>4.848406364468743</v>
      </c>
      <c r="J25" s="473">
        <v>0.14119058443138233</v>
      </c>
      <c r="K25" s="464">
        <v>2.9994500152330326E-2</v>
      </c>
      <c r="L25" s="465">
        <v>8567862.0151421875</v>
      </c>
      <c r="M25" s="465">
        <v>-2391674.8077364974</v>
      </c>
      <c r="N25" s="464">
        <v>-0.21822772680901387</v>
      </c>
      <c r="O25" s="463">
        <v>2440649.7742842166</v>
      </c>
      <c r="P25" s="463">
        <v>-780571.50530432397</v>
      </c>
      <c r="Q25" s="464">
        <v>-0.24232160337771935</v>
      </c>
    </row>
    <row r="26" spans="1:17">
      <c r="A26" s="483"/>
      <c r="B26" s="479" t="s">
        <v>300</v>
      </c>
      <c r="C26" s="81" t="s">
        <v>13</v>
      </c>
      <c r="D26" s="463">
        <v>11626221.947523605</v>
      </c>
      <c r="E26" s="463">
        <v>924382.10216487199</v>
      </c>
      <c r="F26" s="468">
        <v>8.6375998475230975E-2</v>
      </c>
      <c r="G26" s="474">
        <v>0.31552340223995712</v>
      </c>
      <c r="H26" s="474">
        <v>1.773086228717069E-2</v>
      </c>
      <c r="I26" s="475">
        <v>6.0550508595878965</v>
      </c>
      <c r="J26" s="475">
        <v>-0.46043755610419268</v>
      </c>
      <c r="K26" s="468">
        <v>-7.0668156664243573E-2</v>
      </c>
      <c r="L26" s="469">
        <v>70397365.197112471</v>
      </c>
      <c r="M26" s="469">
        <v>669651.65808562934</v>
      </c>
      <c r="N26" s="468">
        <v>9.6038092187093298E-3</v>
      </c>
      <c r="O26" s="463">
        <v>21279271.419806067</v>
      </c>
      <c r="P26" s="463">
        <v>1320870.2141762041</v>
      </c>
      <c r="Q26" s="468">
        <v>6.6181163539472954E-2</v>
      </c>
    </row>
    <row r="27" spans="1:17">
      <c r="A27" s="483" t="s">
        <v>81</v>
      </c>
      <c r="B27" s="479" t="s">
        <v>243</v>
      </c>
      <c r="C27" s="81" t="s">
        <v>150</v>
      </c>
      <c r="D27" s="463">
        <v>213165410.89364687</v>
      </c>
      <c r="E27" s="463">
        <v>-924771.5852997005</v>
      </c>
      <c r="F27" s="464">
        <v>-4.3195422349207521E-3</v>
      </c>
      <c r="G27" s="472">
        <v>94.732100577895309</v>
      </c>
      <c r="H27" s="472">
        <v>0.17229691072361675</v>
      </c>
      <c r="I27" s="473">
        <v>6.4603158113862724</v>
      </c>
      <c r="J27" s="473">
        <v>-6.3491224196443596E-4</v>
      </c>
      <c r="K27" s="464">
        <v>-9.8269166431266654E-5</v>
      </c>
      <c r="L27" s="465">
        <v>1377115874.4368784</v>
      </c>
      <c r="M27" s="465">
        <v>-6110244.9721727371</v>
      </c>
      <c r="N27" s="464">
        <v>-4.4173869235372646E-3</v>
      </c>
      <c r="O27" s="463">
        <v>345962312.30264628</v>
      </c>
      <c r="P27" s="463">
        <v>-2191467.5072145462</v>
      </c>
      <c r="Q27" s="464">
        <v>-6.294538891438676E-3</v>
      </c>
    </row>
    <row r="28" spans="1:17">
      <c r="A28" s="483"/>
      <c r="B28" s="479" t="s">
        <v>298</v>
      </c>
      <c r="C28" s="81" t="s">
        <v>149</v>
      </c>
      <c r="D28" s="463">
        <v>10989397.405444397</v>
      </c>
      <c r="E28" s="463">
        <v>-346230.05099480972</v>
      </c>
      <c r="F28" s="468">
        <v>-3.0543527680784326E-2</v>
      </c>
      <c r="G28" s="474">
        <v>4.8837599680861148</v>
      </c>
      <c r="H28" s="474">
        <v>-0.12298389243864882</v>
      </c>
      <c r="I28" s="475">
        <v>5.7156715263875286</v>
      </c>
      <c r="J28" s="475">
        <v>-2.4424461319553892E-2</v>
      </c>
      <c r="K28" s="468">
        <v>-4.2550614783900846E-3</v>
      </c>
      <c r="L28" s="469">
        <v>62811785.842455521</v>
      </c>
      <c r="M28" s="469">
        <v>-2255803.8383934051</v>
      </c>
      <c r="N28" s="468">
        <v>-3.4668624571125711E-2</v>
      </c>
      <c r="O28" s="463">
        <v>15656834.450079704</v>
      </c>
      <c r="P28" s="463">
        <v>-736181.34470411204</v>
      </c>
      <c r="Q28" s="468">
        <v>-4.4908231280931334E-2</v>
      </c>
    </row>
    <row r="29" spans="1:17">
      <c r="A29" s="483"/>
      <c r="B29" s="479" t="s">
        <v>298</v>
      </c>
      <c r="C29" s="81" t="s">
        <v>65</v>
      </c>
      <c r="D29" s="463">
        <v>175025.47049816969</v>
      </c>
      <c r="E29" s="463">
        <v>-84745.68349203351</v>
      </c>
      <c r="F29" s="464">
        <v>-0.3262320784671478</v>
      </c>
      <c r="G29" s="472">
        <v>7.7782462011149037E-2</v>
      </c>
      <c r="H29" s="472">
        <v>-3.6953809569748086E-2</v>
      </c>
      <c r="I29" s="473">
        <v>4.7378234494922173</v>
      </c>
      <c r="J29" s="473">
        <v>0.10840255120088305</v>
      </c>
      <c r="K29" s="464">
        <v>2.3416006792748779E-2</v>
      </c>
      <c r="L29" s="465">
        <v>829239.77838463662</v>
      </c>
      <c r="M29" s="465">
        <v>-373350.23067086632</v>
      </c>
      <c r="N29" s="464">
        <v>-0.31045512423979832</v>
      </c>
      <c r="O29" s="463">
        <v>225498.03790198936</v>
      </c>
      <c r="P29" s="463">
        <v>-127671.81201295904</v>
      </c>
      <c r="Q29" s="464">
        <v>-0.36150258025622917</v>
      </c>
    </row>
    <row r="30" spans="1:17">
      <c r="A30" s="483"/>
      <c r="B30" s="479" t="s">
        <v>298</v>
      </c>
      <c r="C30" s="81" t="s">
        <v>13</v>
      </c>
      <c r="D30" s="463">
        <v>689362.03972065717</v>
      </c>
      <c r="E30" s="463">
        <v>-32234.314390742336</v>
      </c>
      <c r="F30" s="468">
        <v>-4.4670838768908233E-2</v>
      </c>
      <c r="G30" s="474">
        <v>0.3063569920074059</v>
      </c>
      <c r="H30" s="474">
        <v>-1.2359208715300773E-2</v>
      </c>
      <c r="I30" s="475">
        <v>7.0059937492091624</v>
      </c>
      <c r="J30" s="475">
        <v>6.3243066942733073E-2</v>
      </c>
      <c r="K30" s="468">
        <v>9.1092233953139253E-3</v>
      </c>
      <c r="L30" s="469">
        <v>4829666.1412250027</v>
      </c>
      <c r="M30" s="469">
        <v>-180197.4386028843</v>
      </c>
      <c r="N30" s="468">
        <v>-3.5968532023196317E-2</v>
      </c>
      <c r="O30" s="463">
        <v>1331045.3443591595</v>
      </c>
      <c r="P30" s="463">
        <v>-86503.160419363296</v>
      </c>
      <c r="Q30" s="468">
        <v>-6.1023069142088028E-2</v>
      </c>
    </row>
    <row r="31" spans="1:17">
      <c r="A31" s="483"/>
      <c r="B31" s="479" t="s">
        <v>242</v>
      </c>
      <c r="C31" s="81" t="s">
        <v>150</v>
      </c>
      <c r="D31" s="463">
        <v>2812052649.1947527</v>
      </c>
      <c r="E31" s="463">
        <v>17040656.960428715</v>
      </c>
      <c r="F31" s="464">
        <v>6.0968099628103799E-3</v>
      </c>
      <c r="G31" s="472">
        <v>94.518486304507292</v>
      </c>
      <c r="H31" s="472">
        <v>0.21122068072779143</v>
      </c>
      <c r="I31" s="473">
        <v>6.4730831222125991</v>
      </c>
      <c r="J31" s="473">
        <v>-6.3991636394093554E-2</v>
      </c>
      <c r="K31" s="464">
        <v>-9.7890323664789614E-3</v>
      </c>
      <c r="L31" s="465">
        <v>18202650542.27578</v>
      </c>
      <c r="M31" s="465">
        <v>-68551802.162223816</v>
      </c>
      <c r="N31" s="464">
        <v>-3.7519042737267859E-3</v>
      </c>
      <c r="O31" s="463">
        <v>4534015229.9978228</v>
      </c>
      <c r="P31" s="463">
        <v>24816169.314961433</v>
      </c>
      <c r="Q31" s="464">
        <v>5.5034539351658911E-3</v>
      </c>
    </row>
    <row r="32" spans="1:17">
      <c r="A32" s="483"/>
      <c r="B32" s="479" t="s">
        <v>299</v>
      </c>
      <c r="C32" s="81" t="s">
        <v>149</v>
      </c>
      <c r="D32" s="463">
        <v>151365210.45162112</v>
      </c>
      <c r="E32" s="463">
        <v>-4626456.7961060405</v>
      </c>
      <c r="F32" s="468">
        <v>-2.9658358537567649E-2</v>
      </c>
      <c r="G32" s="474">
        <v>5.0876752165885835</v>
      </c>
      <c r="H32" s="474">
        <v>-0.1756823786922812</v>
      </c>
      <c r="I32" s="475">
        <v>5.6659247315720114</v>
      </c>
      <c r="J32" s="475">
        <v>-7.2272517931345703E-2</v>
      </c>
      <c r="K32" s="468">
        <v>-1.2594986681156859E-2</v>
      </c>
      <c r="L32" s="469">
        <v>857623889.39744234</v>
      </c>
      <c r="M32" s="469">
        <v>-37487066.548908472</v>
      </c>
      <c r="N32" s="468">
        <v>-4.1879798587958844E-2</v>
      </c>
      <c r="O32" s="463">
        <v>210917337.31372887</v>
      </c>
      <c r="P32" s="463">
        <v>-8941155.349958241</v>
      </c>
      <c r="Q32" s="468">
        <v>-4.0667773355634422E-2</v>
      </c>
    </row>
    <row r="33" spans="1:17">
      <c r="A33" s="483"/>
      <c r="B33" s="479" t="s">
        <v>299</v>
      </c>
      <c r="C33" s="81" t="s">
        <v>65</v>
      </c>
      <c r="D33" s="463">
        <v>2862023.5390847819</v>
      </c>
      <c r="E33" s="463">
        <v>-808950.62697484856</v>
      </c>
      <c r="F33" s="464">
        <v>-0.22036402066080574</v>
      </c>
      <c r="G33" s="472">
        <v>9.6198103815597374E-2</v>
      </c>
      <c r="H33" s="472">
        <v>-2.7665241579163238E-2</v>
      </c>
      <c r="I33" s="473">
        <v>4.7605294638719675</v>
      </c>
      <c r="J33" s="473">
        <v>0.18732106319368302</v>
      </c>
      <c r="K33" s="464">
        <v>4.0960535095208021E-2</v>
      </c>
      <c r="L33" s="465">
        <v>13624747.384108229</v>
      </c>
      <c r="M33" s="465">
        <v>-3163382.5107886326</v>
      </c>
      <c r="N33" s="464">
        <v>-0.18842971376759574</v>
      </c>
      <c r="O33" s="463">
        <v>3903697.8654264454</v>
      </c>
      <c r="P33" s="463">
        <v>-1031041.9385539405</v>
      </c>
      <c r="Q33" s="464">
        <v>-0.20893542101698998</v>
      </c>
    </row>
    <row r="34" spans="1:17">
      <c r="A34" s="483"/>
      <c r="B34" s="479" t="s">
        <v>299</v>
      </c>
      <c r="C34" s="81" t="s">
        <v>13</v>
      </c>
      <c r="D34" s="463">
        <v>8855203.2305945028</v>
      </c>
      <c r="E34" s="463">
        <v>-199387.74377443455</v>
      </c>
      <c r="F34" s="468">
        <v>-2.2020624050147219E-2</v>
      </c>
      <c r="G34" s="474">
        <v>0.29764037508837154</v>
      </c>
      <c r="H34" s="474">
        <v>-7.8730604557356587E-3</v>
      </c>
      <c r="I34" s="475">
        <v>7.0451677908670831</v>
      </c>
      <c r="J34" s="475">
        <v>-0.11306373185298391</v>
      </c>
      <c r="K34" s="468">
        <v>-1.57949252541109E-2</v>
      </c>
      <c r="L34" s="469">
        <v>62386392.581766531</v>
      </c>
      <c r="M34" s="469">
        <v>-2428465.9562977999</v>
      </c>
      <c r="N34" s="468">
        <v>-3.7467735193337119E-2</v>
      </c>
      <c r="O34" s="463">
        <v>17085924.294325843</v>
      </c>
      <c r="P34" s="463">
        <v>-309665.36664612219</v>
      </c>
      <c r="Q34" s="468">
        <v>-1.7801372226023172E-2</v>
      </c>
    </row>
    <row r="35" spans="1:17">
      <c r="A35" s="483"/>
      <c r="B35" s="479" t="s">
        <v>241</v>
      </c>
      <c r="C35" s="81" t="s">
        <v>150</v>
      </c>
      <c r="D35" s="463">
        <v>1895543671.9835508</v>
      </c>
      <c r="E35" s="463">
        <v>21353572.231123686</v>
      </c>
      <c r="F35" s="464">
        <v>1.1393493239530187E-2</v>
      </c>
      <c r="G35" s="472">
        <v>94.683458254599117</v>
      </c>
      <c r="H35" s="472">
        <v>0.20393616555608673</v>
      </c>
      <c r="I35" s="473">
        <v>6.4879227468814866</v>
      </c>
      <c r="J35" s="473">
        <v>-5.723771915557041E-2</v>
      </c>
      <c r="K35" s="464">
        <v>-8.7450444420083904E-3</v>
      </c>
      <c r="L35" s="465">
        <v>12298140907.169338</v>
      </c>
      <c r="M35" s="465">
        <v>31265960.431703568</v>
      </c>
      <c r="N35" s="464">
        <v>2.5488121927923235E-3</v>
      </c>
      <c r="O35" s="463">
        <v>3061339049.2470355</v>
      </c>
      <c r="P35" s="463">
        <v>28548554.698837757</v>
      </c>
      <c r="Q35" s="464">
        <v>9.4132960223125162E-3</v>
      </c>
    </row>
    <row r="36" spans="1:17">
      <c r="A36" s="483"/>
      <c r="B36" s="479" t="s">
        <v>300</v>
      </c>
      <c r="C36" s="81" t="s">
        <v>149</v>
      </c>
      <c r="D36" s="463">
        <v>98378783.781333387</v>
      </c>
      <c r="E36" s="463">
        <v>-2331904.6866422743</v>
      </c>
      <c r="F36" s="468">
        <v>-2.3154490572108256E-2</v>
      </c>
      <c r="G36" s="474">
        <v>4.9140748403600725</v>
      </c>
      <c r="H36" s="474">
        <v>-0.16283689712575811</v>
      </c>
      <c r="I36" s="475">
        <v>5.7745378932151592</v>
      </c>
      <c r="J36" s="475">
        <v>-6.3647502362178088E-2</v>
      </c>
      <c r="K36" s="468">
        <v>-1.0901932372752955E-2</v>
      </c>
      <c r="L36" s="469">
        <v>568092014.83373058</v>
      </c>
      <c r="M36" s="469">
        <v>-19875655.758543849</v>
      </c>
      <c r="N36" s="468">
        <v>-3.3803994254518466E-2</v>
      </c>
      <c r="O36" s="463">
        <v>139261930.43766046</v>
      </c>
      <c r="P36" s="463">
        <v>-5528546.7053590119</v>
      </c>
      <c r="Q36" s="468">
        <v>-3.8183082302423024E-2</v>
      </c>
    </row>
    <row r="37" spans="1:17">
      <c r="A37" s="483"/>
      <c r="B37" s="479" t="s">
        <v>300</v>
      </c>
      <c r="C37" s="81" t="s">
        <v>65</v>
      </c>
      <c r="D37" s="463">
        <v>1766810.1460626842</v>
      </c>
      <c r="E37" s="463">
        <v>-560679.46388275037</v>
      </c>
      <c r="F37" s="464">
        <v>-0.24089450775073271</v>
      </c>
      <c r="G37" s="472">
        <v>8.8253147200493542E-2</v>
      </c>
      <c r="H37" s="472">
        <v>-2.9077589977077586E-2</v>
      </c>
      <c r="I37" s="473">
        <v>4.8483138350951451</v>
      </c>
      <c r="J37" s="473">
        <v>0.141415000373593</v>
      </c>
      <c r="K37" s="464">
        <v>3.0044197961173889E-2</v>
      </c>
      <c r="L37" s="465">
        <v>8566050.0751421861</v>
      </c>
      <c r="M37" s="465">
        <v>-2389208.0577364992</v>
      </c>
      <c r="N37" s="464">
        <v>-0.21808779206818132</v>
      </c>
      <c r="O37" s="463">
        <v>2440137.7742842166</v>
      </c>
      <c r="P37" s="463">
        <v>-780030.50530432351</v>
      </c>
      <c r="Q37" s="464">
        <v>-0.24223283927385081</v>
      </c>
    </row>
    <row r="38" spans="1:17">
      <c r="A38" s="483"/>
      <c r="B38" s="479" t="s">
        <v>300</v>
      </c>
      <c r="C38" s="81" t="s">
        <v>13</v>
      </c>
      <c r="D38" s="463">
        <v>6290495.8405930204</v>
      </c>
      <c r="E38" s="463">
        <v>-181035.88787311874</v>
      </c>
      <c r="F38" s="468">
        <v>-2.7974194590872734E-2</v>
      </c>
      <c r="G38" s="474">
        <v>0.31421375783986011</v>
      </c>
      <c r="H38" s="474">
        <v>-1.2021678453569495E-2</v>
      </c>
      <c r="I38" s="475">
        <v>7.1281442130412369</v>
      </c>
      <c r="J38" s="475">
        <v>-4.412507406662769E-2</v>
      </c>
      <c r="K38" s="468">
        <v>-6.152177546643765E-3</v>
      </c>
      <c r="L38" s="469">
        <v>44839561.523283109</v>
      </c>
      <c r="M38" s="469">
        <v>-1576006.733338654</v>
      </c>
      <c r="N38" s="468">
        <v>-3.3954269925669106E-2</v>
      </c>
      <c r="O38" s="463">
        <v>12149516.520774581</v>
      </c>
      <c r="P38" s="463">
        <v>-385106.32692510821</v>
      </c>
      <c r="Q38" s="468">
        <v>-3.0723407605022724E-2</v>
      </c>
    </row>
    <row r="39" spans="1:17">
      <c r="A39" s="483" t="s">
        <v>82</v>
      </c>
      <c r="B39" s="479" t="s">
        <v>243</v>
      </c>
      <c r="C39" s="81" t="s">
        <v>150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3"/>
      <c r="B40" s="479" t="s">
        <v>298</v>
      </c>
      <c r="C40" s="81" t="s">
        <v>149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3"/>
      <c r="B41" s="479" t="s">
        <v>298</v>
      </c>
      <c r="C41" s="81" t="s">
        <v>65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3"/>
      <c r="B42" s="479" t="s">
        <v>298</v>
      </c>
      <c r="C42" s="81" t="s">
        <v>13</v>
      </c>
      <c r="D42" s="466"/>
      <c r="E42" s="466"/>
      <c r="F42" s="466"/>
      <c r="G42" s="466"/>
      <c r="H42" s="466"/>
      <c r="I42" s="466"/>
      <c r="J42" s="466"/>
      <c r="K42" s="466"/>
      <c r="L42" s="466"/>
      <c r="M42" s="466"/>
      <c r="N42" s="466"/>
      <c r="O42" s="466"/>
      <c r="P42" s="466"/>
      <c r="Q42" s="466"/>
    </row>
    <row r="43" spans="1:17">
      <c r="A43" s="483"/>
      <c r="B43" s="479" t="s">
        <v>242</v>
      </c>
      <c r="C43" s="81" t="s">
        <v>150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3"/>
      <c r="B44" s="479" t="s">
        <v>299</v>
      </c>
      <c r="C44" s="81" t="s">
        <v>149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3"/>
      <c r="B45" s="479" t="s">
        <v>299</v>
      </c>
      <c r="C45" s="81" t="s">
        <v>65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3"/>
      <c r="B46" s="479" t="s">
        <v>299</v>
      </c>
      <c r="C46" s="81" t="s">
        <v>13</v>
      </c>
      <c r="D46" s="463">
        <v>271.12494421005249</v>
      </c>
      <c r="E46" s="463">
        <v>242.62418282032013</v>
      </c>
      <c r="F46" s="468">
        <v>8.5129017959403548</v>
      </c>
      <c r="G46" s="474">
        <v>1.138890163721736E-2</v>
      </c>
      <c r="H46" s="474">
        <v>1.0376072547768608E-2</v>
      </c>
      <c r="I46" s="475">
        <v>5.144920220558701</v>
      </c>
      <c r="J46" s="475">
        <v>0.99316483081674622</v>
      </c>
      <c r="K46" s="468">
        <v>0.23921564195969519</v>
      </c>
      <c r="L46" s="469">
        <v>1394.9162077641488</v>
      </c>
      <c r="M46" s="469">
        <v>1276.588018052578</v>
      </c>
      <c r="N46" s="468">
        <v>10.788536705955764</v>
      </c>
      <c r="O46" s="463">
        <v>361.49992561340332</v>
      </c>
      <c r="P46" s="463">
        <v>311.87340307235718</v>
      </c>
      <c r="Q46" s="468">
        <v>6.2844097692802556</v>
      </c>
    </row>
    <row r="47" spans="1:17">
      <c r="A47" s="483"/>
      <c r="B47" s="479" t="s">
        <v>241</v>
      </c>
      <c r="C47" s="81" t="s">
        <v>150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3"/>
      <c r="B48" s="479" t="s">
        <v>300</v>
      </c>
      <c r="C48" s="81" t="s">
        <v>149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3"/>
      <c r="B49" s="479" t="s">
        <v>300</v>
      </c>
      <c r="C49" s="81" t="s">
        <v>65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3"/>
      <c r="B50" s="479" t="s">
        <v>300</v>
      </c>
      <c r="C50" s="81" t="s">
        <v>13</v>
      </c>
      <c r="D50" s="463">
        <v>199.52373772859573</v>
      </c>
      <c r="E50" s="463">
        <v>176.23245944082737</v>
      </c>
      <c r="F50" s="468">
        <v>7.5664571632110684</v>
      </c>
      <c r="G50" s="474">
        <v>1.2749037630039007E-2</v>
      </c>
      <c r="H50" s="474">
        <v>1.145961114197162E-2</v>
      </c>
      <c r="I50" s="475">
        <v>5.1070069700235017</v>
      </c>
      <c r="J50" s="475">
        <v>1.103432879972261</v>
      </c>
      <c r="K50" s="468">
        <v>0.27561195450691373</v>
      </c>
      <c r="L50" s="469">
        <v>1018.9691192650795</v>
      </c>
      <c r="M50" s="469">
        <v>925.72076098799698</v>
      </c>
      <c r="N50" s="468">
        <v>9.9274751651634219</v>
      </c>
      <c r="O50" s="463">
        <v>266.03165030479431</v>
      </c>
      <c r="P50" s="463">
        <v>227.57587969303131</v>
      </c>
      <c r="Q50" s="468">
        <v>5.9178603385838668</v>
      </c>
    </row>
    <row r="51" spans="1:17">
      <c r="A51" s="483" t="s">
        <v>83</v>
      </c>
      <c r="B51" s="479" t="s">
        <v>243</v>
      </c>
      <c r="C51" s="81" t="s">
        <v>150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3"/>
      <c r="B52" s="479" t="s">
        <v>298</v>
      </c>
      <c r="C52" s="81" t="s">
        <v>149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3"/>
      <c r="B53" s="479" t="s">
        <v>298</v>
      </c>
      <c r="C53" s="81" t="s">
        <v>65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3"/>
      <c r="B54" s="479" t="s">
        <v>298</v>
      </c>
      <c r="C54" s="81" t="s">
        <v>13</v>
      </c>
      <c r="D54" s="463">
        <v>9993.1564518585801</v>
      </c>
      <c r="E54" s="463">
        <v>-1532.42367721349</v>
      </c>
      <c r="F54" s="468">
        <v>-0.13295848539095326</v>
      </c>
      <c r="G54" s="474">
        <v>0.79981748034756528</v>
      </c>
      <c r="H54" s="474">
        <v>-6.5037084084940577E-2</v>
      </c>
      <c r="I54" s="475">
        <v>15.465496609870712</v>
      </c>
      <c r="J54" s="475">
        <v>0.61063132077268278</v>
      </c>
      <c r="K54" s="468">
        <v>4.1106486587988413E-2</v>
      </c>
      <c r="L54" s="469">
        <v>154549.12722812651</v>
      </c>
      <c r="M54" s="469">
        <v>-16661.812967944163</v>
      </c>
      <c r="N54" s="468">
        <v>-9.7317454999447259E-2</v>
      </c>
      <c r="O54" s="463">
        <v>73657.822069644928</v>
      </c>
      <c r="P54" s="463">
        <v>-13340.125061511993</v>
      </c>
      <c r="Q54" s="468">
        <v>-0.15333838902429045</v>
      </c>
    </row>
    <row r="55" spans="1:17">
      <c r="A55" s="483"/>
      <c r="B55" s="479" t="s">
        <v>242</v>
      </c>
      <c r="C55" s="81" t="s">
        <v>150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3"/>
      <c r="B56" s="479" t="s">
        <v>299</v>
      </c>
      <c r="C56" s="81" t="s">
        <v>149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3"/>
      <c r="B57" s="479" t="s">
        <v>299</v>
      </c>
      <c r="C57" s="81" t="s">
        <v>65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3"/>
      <c r="B58" s="479" t="s">
        <v>299</v>
      </c>
      <c r="C58" s="81" t="s">
        <v>13</v>
      </c>
      <c r="D58" s="463">
        <v>120921.08309788152</v>
      </c>
      <c r="E58" s="463">
        <v>-15738.141759518767</v>
      </c>
      <c r="F58" s="468">
        <v>-0.1151634057337954</v>
      </c>
      <c r="G58" s="474">
        <v>0.75209492383076793</v>
      </c>
      <c r="H58" s="474">
        <v>-4.9934837249852926E-2</v>
      </c>
      <c r="I58" s="475">
        <v>14.977321644805409</v>
      </c>
      <c r="J58" s="475">
        <v>0.45553662341865042</v>
      </c>
      <c r="K58" s="468">
        <v>3.1369189307496645E-2</v>
      </c>
      <c r="L58" s="469">
        <v>1811073.9551952144</v>
      </c>
      <c r="M58" s="469">
        <v>-173461.92937330622</v>
      </c>
      <c r="N58" s="468">
        <v>-8.7406799102058286E-2</v>
      </c>
      <c r="O58" s="463">
        <v>901174.20930502028</v>
      </c>
      <c r="P58" s="463">
        <v>-123732.36478405329</v>
      </c>
      <c r="Q58" s="468">
        <v>-0.12072550602382988</v>
      </c>
    </row>
    <row r="59" spans="1:17">
      <c r="A59" s="483"/>
      <c r="B59" s="479" t="s">
        <v>241</v>
      </c>
      <c r="C59" s="81" t="s">
        <v>150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3"/>
      <c r="B60" s="479" t="s">
        <v>300</v>
      </c>
      <c r="C60" s="81" t="s">
        <v>149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3"/>
      <c r="B61" s="479" t="s">
        <v>300</v>
      </c>
      <c r="C61" s="81" t="s">
        <v>65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3"/>
      <c r="B62" s="479" t="s">
        <v>300</v>
      </c>
      <c r="C62" s="81" t="s">
        <v>13</v>
      </c>
      <c r="D62" s="463">
        <v>81028.377149578737</v>
      </c>
      <c r="E62" s="463">
        <v>-16869.328561279632</v>
      </c>
      <c r="F62" s="468">
        <v>-0.17231587235663443</v>
      </c>
      <c r="G62" s="474">
        <v>0.73285271441640953</v>
      </c>
      <c r="H62" s="474">
        <v>-9.6566695188874285E-2</v>
      </c>
      <c r="I62" s="475">
        <v>15.065482478194106</v>
      </c>
      <c r="J62" s="475">
        <v>0.52267736581702984</v>
      </c>
      <c r="K62" s="468">
        <v>3.5940615429975759E-2</v>
      </c>
      <c r="L62" s="469">
        <v>1220731.5961834821</v>
      </c>
      <c r="M62" s="469">
        <v>-202975.65891837538</v>
      </c>
      <c r="N62" s="468">
        <v>-0.14256839542750924</v>
      </c>
      <c r="O62" s="463">
        <v>608593.02341969311</v>
      </c>
      <c r="P62" s="463">
        <v>-119868.73371951492</v>
      </c>
      <c r="Q62" s="468">
        <v>-0.16455048263653485</v>
      </c>
    </row>
    <row r="63" spans="1:17">
      <c r="A63" s="483" t="s">
        <v>84</v>
      </c>
      <c r="B63" s="479" t="s">
        <v>243</v>
      </c>
      <c r="C63" s="81" t="s">
        <v>150</v>
      </c>
      <c r="D63" s="463">
        <v>184886833.65326044</v>
      </c>
      <c r="E63" s="463">
        <v>9974502.0743907392</v>
      </c>
      <c r="F63" s="464">
        <v>5.7025722453954812E-2</v>
      </c>
      <c r="G63" s="472">
        <v>96.764779104624125</v>
      </c>
      <c r="H63" s="472">
        <v>0.4410260037516025</v>
      </c>
      <c r="I63" s="473">
        <v>4.697747428781021</v>
      </c>
      <c r="J63" s="473">
        <v>4.430565577625778E-2</v>
      </c>
      <c r="K63" s="464">
        <v>9.5210508560095893E-3</v>
      </c>
      <c r="L63" s="465">
        <v>868551647.41006851</v>
      </c>
      <c r="M63" s="465">
        <v>54607297.027296066</v>
      </c>
      <c r="N63" s="464">
        <v>6.7089718113549121E-2</v>
      </c>
      <c r="O63" s="463">
        <v>186688496.41838974</v>
      </c>
      <c r="P63" s="463">
        <v>7803505.216050446</v>
      </c>
      <c r="Q63" s="464">
        <v>4.3623029319568754E-2</v>
      </c>
    </row>
    <row r="64" spans="1:17">
      <c r="A64" s="483"/>
      <c r="B64" s="479" t="s">
        <v>298</v>
      </c>
      <c r="C64" s="81" t="s">
        <v>149</v>
      </c>
      <c r="D64" s="463">
        <v>6970857.3327558395</v>
      </c>
      <c r="E64" s="463">
        <v>-736292.92707854882</v>
      </c>
      <c r="F64" s="468">
        <v>-9.5533744932380538E-2</v>
      </c>
      <c r="G64" s="474">
        <v>3.6483586021003442</v>
      </c>
      <c r="H64" s="474">
        <v>-0.5959484289614756</v>
      </c>
      <c r="I64" s="475">
        <v>4.8060443964699369</v>
      </c>
      <c r="J64" s="475">
        <v>-4.9672748785264176E-2</v>
      </c>
      <c r="K64" s="468">
        <v>-1.0229745122983998E-2</v>
      </c>
      <c r="L64" s="469">
        <v>33502249.822682574</v>
      </c>
      <c r="M64" s="469">
        <v>-3921491.8350533396</v>
      </c>
      <c r="N64" s="468">
        <v>-0.104786204194062</v>
      </c>
      <c r="O64" s="463">
        <v>6936535.7052410897</v>
      </c>
      <c r="P64" s="463">
        <v>-1124305.5251966957</v>
      </c>
      <c r="Q64" s="468">
        <v>-0.13947744324144623</v>
      </c>
    </row>
    <row r="65" spans="1:17">
      <c r="A65" s="483"/>
      <c r="B65" s="479" t="s">
        <v>298</v>
      </c>
      <c r="C65" s="81" t="s">
        <v>65</v>
      </c>
      <c r="D65" s="463">
        <v>17.5</v>
      </c>
      <c r="E65" s="463">
        <v>-114.0625</v>
      </c>
      <c r="F65" s="464">
        <v>-0.8669833729216152</v>
      </c>
      <c r="G65" s="472">
        <v>9.1590277191220636E-6</v>
      </c>
      <c r="H65" s="472">
        <v>-6.3292089094327662E-5</v>
      </c>
      <c r="I65" s="473">
        <v>4.8765714285695658</v>
      </c>
      <c r="J65" s="473">
        <v>-0.68352358330691843</v>
      </c>
      <c r="K65" s="464">
        <v>-0.12293379552811547</v>
      </c>
      <c r="L65" s="465">
        <v>85.339999999967404</v>
      </c>
      <c r="M65" s="465">
        <v>-646.1600000000326</v>
      </c>
      <c r="N65" s="464">
        <v>-0.88333561175670894</v>
      </c>
      <c r="O65" s="463">
        <v>28</v>
      </c>
      <c r="P65" s="463">
        <v>-145</v>
      </c>
      <c r="Q65" s="464">
        <v>-0.83815028901734101</v>
      </c>
    </row>
    <row r="66" spans="1:17">
      <c r="A66" s="483"/>
      <c r="B66" s="479" t="s">
        <v>298</v>
      </c>
      <c r="C66" s="81" t="s">
        <v>13</v>
      </c>
      <c r="D66" s="463">
        <v>609616.05755260424</v>
      </c>
      <c r="E66" s="463">
        <v>129423.4695257399</v>
      </c>
      <c r="F66" s="468">
        <v>0.26952408836118752</v>
      </c>
      <c r="G66" s="474">
        <v>0.31905659252264074</v>
      </c>
      <c r="H66" s="474">
        <v>5.46158188364681E-2</v>
      </c>
      <c r="I66" s="475">
        <v>4.9215526534434311</v>
      </c>
      <c r="J66" s="475">
        <v>-0.66169605069864357</v>
      </c>
      <c r="K66" s="468">
        <v>-0.11851452187822971</v>
      </c>
      <c r="L66" s="469">
        <v>3000257.5256297425</v>
      </c>
      <c r="M66" s="469">
        <v>319222.88079012325</v>
      </c>
      <c r="N66" s="468">
        <v>0.11906704801616591</v>
      </c>
      <c r="O66" s="463">
        <v>1032463.0125479698</v>
      </c>
      <c r="P66" s="463">
        <v>188148.8202705381</v>
      </c>
      <c r="Q66" s="468">
        <v>0.22284218599124839</v>
      </c>
    </row>
    <row r="67" spans="1:17">
      <c r="A67" s="483"/>
      <c r="B67" s="479" t="s">
        <v>242</v>
      </c>
      <c r="C67" s="81" t="s">
        <v>150</v>
      </c>
      <c r="D67" s="463">
        <v>2372162682.6804242</v>
      </c>
      <c r="E67" s="463">
        <v>92418591.63312006</v>
      </c>
      <c r="F67" s="464">
        <v>4.0539020145310863E-2</v>
      </c>
      <c r="G67" s="472">
        <v>96.522729664819693</v>
      </c>
      <c r="H67" s="472">
        <v>-2.1170537926735733E-3</v>
      </c>
      <c r="I67" s="473">
        <v>4.6073082444286477</v>
      </c>
      <c r="J67" s="473">
        <v>-0.10053035510495523</v>
      </c>
      <c r="K67" s="464">
        <v>-2.1353823624054271E-2</v>
      </c>
      <c r="L67" s="465">
        <v>10929284685.039497</v>
      </c>
      <c r="M67" s="465">
        <v>196617456.14834976</v>
      </c>
      <c r="N67" s="464">
        <v>1.831953343518165E-2</v>
      </c>
      <c r="O67" s="463">
        <v>2394526514.6599827</v>
      </c>
      <c r="P67" s="463">
        <v>76599409.941135406</v>
      </c>
      <c r="Q67" s="464">
        <v>3.3046513751529956E-2</v>
      </c>
    </row>
    <row r="68" spans="1:17">
      <c r="A68" s="483"/>
      <c r="B68" s="479" t="s">
        <v>299</v>
      </c>
      <c r="C68" s="81" t="s">
        <v>149</v>
      </c>
      <c r="D68" s="463">
        <v>96252958.344830036</v>
      </c>
      <c r="E68" s="463">
        <v>499292.7585939765</v>
      </c>
      <c r="F68" s="468">
        <v>5.2143461614460266E-3</v>
      </c>
      <c r="G68" s="474">
        <v>3.9165097510341376</v>
      </c>
      <c r="H68" s="474">
        <v>-0.137720690774219</v>
      </c>
      <c r="I68" s="475">
        <v>4.7442880043847246</v>
      </c>
      <c r="J68" s="475">
        <v>-7.4532411362644879E-2</v>
      </c>
      <c r="K68" s="468">
        <v>-1.5466941062813058E-2</v>
      </c>
      <c r="L68" s="469">
        <v>456651755.66191971</v>
      </c>
      <c r="M68" s="469">
        <v>-4767962.9476809502</v>
      </c>
      <c r="N68" s="468">
        <v>-1.0333244886127291E-2</v>
      </c>
      <c r="O68" s="463">
        <v>97923479.535923302</v>
      </c>
      <c r="P68" s="463">
        <v>-2021564.0816521347</v>
      </c>
      <c r="Q68" s="468">
        <v>-2.022675671029114E-2</v>
      </c>
    </row>
    <row r="69" spans="1:17">
      <c r="A69" s="483"/>
      <c r="B69" s="479" t="s">
        <v>299</v>
      </c>
      <c r="C69" s="81" t="s">
        <v>65</v>
      </c>
      <c r="D69" s="463">
        <v>724.23130416870117</v>
      </c>
      <c r="E69" s="463">
        <v>-498.68546435236931</v>
      </c>
      <c r="F69" s="464">
        <v>-0.40778365068577199</v>
      </c>
      <c r="G69" s="472">
        <v>2.9468797775743805E-5</v>
      </c>
      <c r="H69" s="472">
        <v>-2.2309756709680559E-5</v>
      </c>
      <c r="I69" s="473">
        <v>5.1369274872152237</v>
      </c>
      <c r="J69" s="473">
        <v>-0.17129096721975134</v>
      </c>
      <c r="K69" s="464">
        <v>-3.2269012417271391E-2</v>
      </c>
      <c r="L69" s="465">
        <v>3720.3236934859306</v>
      </c>
      <c r="M69" s="465">
        <v>-2771.1856654155999</v>
      </c>
      <c r="N69" s="464">
        <v>-0.42689388741550394</v>
      </c>
      <c r="O69" s="463">
        <v>999.77190208435059</v>
      </c>
      <c r="P69" s="463">
        <v>-734.47265100385994</v>
      </c>
      <c r="Q69" s="464">
        <v>-0.42351158012632478</v>
      </c>
    </row>
    <row r="70" spans="1:17">
      <c r="A70" s="483"/>
      <c r="B70" s="479" t="s">
        <v>299</v>
      </c>
      <c r="C70" s="81" t="s">
        <v>13</v>
      </c>
      <c r="D70" s="463">
        <v>7541752.6820207881</v>
      </c>
      <c r="E70" s="463">
        <v>1503282.5561184306</v>
      </c>
      <c r="F70" s="468">
        <v>0.24895089729267939</v>
      </c>
      <c r="G70" s="474">
        <v>0.30687210478459848</v>
      </c>
      <c r="H70" s="474">
        <v>5.120200321197832E-2</v>
      </c>
      <c r="I70" s="475">
        <v>4.7290700827364311</v>
      </c>
      <c r="J70" s="475">
        <v>-0.66729124373429016</v>
      </c>
      <c r="K70" s="468">
        <v>-0.12365577532049839</v>
      </c>
      <c r="L70" s="469">
        <v>35665476.979941748</v>
      </c>
      <c r="M70" s="469">
        <v>3079710.3214734793</v>
      </c>
      <c r="N70" s="468">
        <v>9.4510905750720936E-2</v>
      </c>
      <c r="O70" s="463">
        <v>12819440.455944987</v>
      </c>
      <c r="P70" s="463">
        <v>2416682.8816101868</v>
      </c>
      <c r="Q70" s="468">
        <v>0.23231175621861211</v>
      </c>
    </row>
    <row r="71" spans="1:17">
      <c r="A71" s="483"/>
      <c r="B71" s="479" t="s">
        <v>241</v>
      </c>
      <c r="C71" s="81" t="s">
        <v>150</v>
      </c>
      <c r="D71" s="463">
        <v>1626559993.6563237</v>
      </c>
      <c r="E71" s="463">
        <v>72741506.63303256</v>
      </c>
      <c r="F71" s="464">
        <v>4.6814674455564122E-2</v>
      </c>
      <c r="G71" s="472">
        <v>96.750124733656506</v>
      </c>
      <c r="H71" s="472">
        <v>0.13266910829599965</v>
      </c>
      <c r="I71" s="473">
        <v>4.5851095119510363</v>
      </c>
      <c r="J71" s="473">
        <v>-0.11437891633745689</v>
      </c>
      <c r="K71" s="464">
        <v>-2.433858878105857E-2</v>
      </c>
      <c r="L71" s="465">
        <v>7457955698.6726265</v>
      </c>
      <c r="M71" s="465">
        <v>155803699.24593544</v>
      </c>
      <c r="N71" s="464">
        <v>2.1336682564012357E-2</v>
      </c>
      <c r="O71" s="463">
        <v>1638852224.5880232</v>
      </c>
      <c r="P71" s="463">
        <v>59665448.404838562</v>
      </c>
      <c r="Q71" s="464">
        <v>3.778238857157034E-2</v>
      </c>
    </row>
    <row r="72" spans="1:17">
      <c r="A72" s="483"/>
      <c r="B72" s="479" t="s">
        <v>300</v>
      </c>
      <c r="C72" s="81" t="s">
        <v>149</v>
      </c>
      <c r="D72" s="463">
        <v>61841231.410271972</v>
      </c>
      <c r="E72" s="463">
        <v>-1837958.3094841391</v>
      </c>
      <c r="F72" s="468">
        <v>-2.8862777896087502E-2</v>
      </c>
      <c r="G72" s="474">
        <v>3.6784052699939394</v>
      </c>
      <c r="H72" s="474">
        <v>-0.28120863496999693</v>
      </c>
      <c r="I72" s="475">
        <v>4.7924184251141178</v>
      </c>
      <c r="J72" s="475">
        <v>-3.7006368071406115E-2</v>
      </c>
      <c r="K72" s="468">
        <v>-7.6626864805148867E-3</v>
      </c>
      <c r="L72" s="469">
        <v>296369056.84233332</v>
      </c>
      <c r="M72" s="469">
        <v>-11164800.800221562</v>
      </c>
      <c r="N72" s="468">
        <v>-3.6304297958627878E-2</v>
      </c>
      <c r="O72" s="463">
        <v>63729223.237474531</v>
      </c>
      <c r="P72" s="463">
        <v>-3289076.9111784697</v>
      </c>
      <c r="Q72" s="468">
        <v>-4.9077295363848118E-2</v>
      </c>
    </row>
    <row r="73" spans="1:17">
      <c r="A73" s="483"/>
      <c r="B73" s="479" t="s">
        <v>300</v>
      </c>
      <c r="C73" s="81" t="s">
        <v>65</v>
      </c>
      <c r="D73" s="463">
        <v>393.54380416870117</v>
      </c>
      <c r="E73" s="463">
        <v>-358.70619583129883</v>
      </c>
      <c r="F73" s="464">
        <v>-0.47684439459129124</v>
      </c>
      <c r="G73" s="472">
        <v>2.3408550738968004E-5</v>
      </c>
      <c r="H73" s="472">
        <v>-2.3366849091300586E-5</v>
      </c>
      <c r="I73" s="473">
        <v>5.0116497136895752</v>
      </c>
      <c r="J73" s="473">
        <v>-0.67620671701760759</v>
      </c>
      <c r="K73" s="464">
        <v>-0.11888603822117455</v>
      </c>
      <c r="L73" s="465">
        <v>1972.3036934863776</v>
      </c>
      <c r="M73" s="465">
        <v>-2306.3863065131009</v>
      </c>
      <c r="N73" s="464">
        <v>-0.53904029189153269</v>
      </c>
      <c r="O73" s="463">
        <v>538.77190208435059</v>
      </c>
      <c r="P73" s="463">
        <v>-514.22809791564941</v>
      </c>
      <c r="Q73" s="464">
        <v>-0.48834577199966706</v>
      </c>
    </row>
    <row r="74" spans="1:17">
      <c r="A74" s="483"/>
      <c r="B74" s="479" t="s">
        <v>300</v>
      </c>
      <c r="C74" s="81" t="s">
        <v>13</v>
      </c>
      <c r="D74" s="463">
        <v>5335526.5831928588</v>
      </c>
      <c r="E74" s="463">
        <v>1105241.7575785602</v>
      </c>
      <c r="F74" s="468">
        <v>0.26126887506163676</v>
      </c>
      <c r="G74" s="474">
        <v>0.31736478485694269</v>
      </c>
      <c r="H74" s="474">
        <v>5.4322891717658084E-2</v>
      </c>
      <c r="I74" s="475">
        <v>4.7899273494794441</v>
      </c>
      <c r="J74" s="475">
        <v>-0.7208249981858339</v>
      </c>
      <c r="K74" s="468">
        <v>-0.13080337360673147</v>
      </c>
      <c r="L74" s="469">
        <v>25556784.704710085</v>
      </c>
      <c r="M74" s="469">
        <v>2244732.670663286</v>
      </c>
      <c r="N74" s="468">
        <v>9.629065117840753E-2</v>
      </c>
      <c r="O74" s="463">
        <v>9129488.8673811834</v>
      </c>
      <c r="P74" s="463">
        <v>1705748.9652216174</v>
      </c>
      <c r="Q74" s="468">
        <v>0.22976949458121707</v>
      </c>
    </row>
  </sheetData>
  <mergeCells count="32">
    <mergeCell ref="A15:A26"/>
    <mergeCell ref="B15:B18"/>
    <mergeCell ref="B19:B22"/>
    <mergeCell ref="B23:B26"/>
    <mergeCell ref="A27:A38"/>
    <mergeCell ref="B27:B30"/>
    <mergeCell ref="B31:B34"/>
    <mergeCell ref="B35:B38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B47:B50"/>
    <mergeCell ref="A51:A62"/>
    <mergeCell ref="B51:B54"/>
    <mergeCell ref="B55:B58"/>
    <mergeCell ref="B59:B62"/>
    <mergeCell ref="A39:A50"/>
    <mergeCell ref="B39:B42"/>
    <mergeCell ref="B43:B4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topLeftCell="A335" zoomScale="70" zoomScaleNormal="70" workbookViewId="0">
      <selection activeCell="D3" sqref="D3:Q884"/>
    </sheetView>
  </sheetViews>
  <sheetFormatPr defaultColWidth="9" defaultRowHeight="14.5"/>
  <cols>
    <col min="1" max="1" width="27.453125" bestFit="1" customWidth="1"/>
    <col min="2" max="2" width="32.54296875" bestFit="1" customWidth="1"/>
    <col min="3" max="3" width="15.26953125" bestFit="1" customWidth="1"/>
    <col min="4" max="4" width="11.26953125" bestFit="1" customWidth="1"/>
    <col min="5" max="5" width="11.81640625" bestFit="1" customWidth="1"/>
    <col min="6" max="6" width="7.72656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.26953125" bestFit="1" customWidth="1"/>
    <col min="11" max="11" width="7.7265625" bestFit="1" customWidth="1"/>
    <col min="12" max="12" width="14" bestFit="1" customWidth="1"/>
    <col min="13" max="13" width="13.08984375" bestFit="1" customWidth="1"/>
    <col min="14" max="14" width="7.7265625" bestFit="1" customWidth="1"/>
    <col min="15" max="15" width="12.90625" bestFit="1" customWidth="1"/>
    <col min="16" max="16" width="10.90625" bestFit="1" customWidth="1"/>
    <col min="17" max="17" width="7.7265625" bestFit="1" customWidth="1"/>
  </cols>
  <sheetData>
    <row r="1" spans="1:17">
      <c r="A1" s="480" t="s">
        <v>0</v>
      </c>
      <c r="B1" s="480" t="s">
        <v>1</v>
      </c>
      <c r="C1" s="480" t="s">
        <v>85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367" t="s">
        <v>148</v>
      </c>
      <c r="D3" s="463">
        <v>4374229.5450851694</v>
      </c>
      <c r="E3" s="463">
        <v>62403.287759070285</v>
      </c>
      <c r="F3" s="464">
        <v>1.4472588651512261E-2</v>
      </c>
      <c r="G3" s="472">
        <v>1.047728400967211</v>
      </c>
      <c r="H3" s="472">
        <v>-5.173033871433752E-3</v>
      </c>
      <c r="I3" s="473">
        <v>8.7407016175161427</v>
      </c>
      <c r="J3" s="473">
        <v>0.13673378604631203</v>
      </c>
      <c r="K3" s="464">
        <v>1.5891945289032254E-2</v>
      </c>
      <c r="L3" s="465">
        <v>38233835.260112844</v>
      </c>
      <c r="M3" s="465">
        <v>1135020.847192131</v>
      </c>
      <c r="N3" s="464">
        <v>3.0594531527585091E-2</v>
      </c>
      <c r="O3" s="463">
        <v>6916837.593071945</v>
      </c>
      <c r="P3" s="463">
        <v>56394.427805318497</v>
      </c>
      <c r="Q3" s="464">
        <v>8.2202310327173685E-3</v>
      </c>
    </row>
    <row r="4" spans="1:17">
      <c r="A4" s="483"/>
      <c r="B4" s="479"/>
      <c r="C4" s="367" t="s">
        <v>147</v>
      </c>
      <c r="D4" s="463">
        <v>73509352.966727272</v>
      </c>
      <c r="E4" s="463">
        <v>4449462.9181782901</v>
      </c>
      <c r="F4" s="468">
        <v>6.442904723784422E-2</v>
      </c>
      <c r="G4" s="474">
        <v>17.607177686068113</v>
      </c>
      <c r="H4" s="474">
        <v>0.74349789415365919</v>
      </c>
      <c r="I4" s="475">
        <v>5.2254904647264704</v>
      </c>
      <c r="J4" s="475">
        <v>2.2674362001643189E-2</v>
      </c>
      <c r="K4" s="468">
        <v>4.3580940694344615E-3</v>
      </c>
      <c r="L4" s="469">
        <v>384122422.99584585</v>
      </c>
      <c r="M4" s="469">
        <v>24816514.998849154</v>
      </c>
      <c r="N4" s="468">
        <v>6.9067929155945257E-2</v>
      </c>
      <c r="O4" s="463">
        <v>97324815.84271346</v>
      </c>
      <c r="P4" s="463">
        <v>3684446.4811159968</v>
      </c>
      <c r="Q4" s="468">
        <v>3.9346774326447849E-2</v>
      </c>
    </row>
    <row r="5" spans="1:17">
      <c r="A5" s="483"/>
      <c r="B5" s="479"/>
      <c r="C5" s="367" t="s">
        <v>146</v>
      </c>
      <c r="D5" s="463">
        <v>247667.26261163095</v>
      </c>
      <c r="E5" s="463">
        <v>-17121.924030042661</v>
      </c>
      <c r="F5" s="464">
        <v>-6.4662474503586628E-2</v>
      </c>
      <c r="G5" s="472">
        <v>5.9321995417357096E-2</v>
      </c>
      <c r="H5" s="472">
        <v>-5.3366661117525555E-3</v>
      </c>
      <c r="I5" s="473">
        <v>7.3861488284836598</v>
      </c>
      <c r="J5" s="473">
        <v>3.7296888388866911E-2</v>
      </c>
      <c r="K5" s="464">
        <v>5.0751993226830225E-3</v>
      </c>
      <c r="L5" s="465">
        <v>1829307.2615926529</v>
      </c>
      <c r="M5" s="465">
        <v>-116589.2663751326</v>
      </c>
      <c r="N5" s="464">
        <v>-5.9915450127707277E-2</v>
      </c>
      <c r="O5" s="463">
        <v>344917.95458282705</v>
      </c>
      <c r="P5" s="463">
        <v>-30546.993644345377</v>
      </c>
      <c r="Q5" s="464">
        <v>-8.1357777306719808E-2</v>
      </c>
    </row>
    <row r="6" spans="1:17">
      <c r="A6" s="483"/>
      <c r="B6" s="479"/>
      <c r="C6" s="367" t="s">
        <v>145</v>
      </c>
      <c r="D6" s="463">
        <v>4317661.7074509151</v>
      </c>
      <c r="E6" s="463">
        <v>-20346.176848129369</v>
      </c>
      <c r="F6" s="468">
        <v>-4.6902120491228655E-3</v>
      </c>
      <c r="G6" s="474">
        <v>1.0341791051518363</v>
      </c>
      <c r="H6" s="474">
        <v>-2.5115600417368711E-2</v>
      </c>
      <c r="I6" s="475">
        <v>10.296669792769062</v>
      </c>
      <c r="J6" s="475">
        <v>-5.6738010265467764E-2</v>
      </c>
      <c r="K6" s="468">
        <v>-5.4801289918125461E-3</v>
      </c>
      <c r="L6" s="469">
        <v>44457536.878505528</v>
      </c>
      <c r="M6" s="469">
        <v>-455627.80042151362</v>
      </c>
      <c r="N6" s="468">
        <v>-1.0144638073907341E-2</v>
      </c>
      <c r="O6" s="463">
        <v>9723099.0541404597</v>
      </c>
      <c r="P6" s="463">
        <v>-202292.65132730082</v>
      </c>
      <c r="Q6" s="468">
        <v>-2.0381326735534337E-2</v>
      </c>
    </row>
    <row r="7" spans="1:17">
      <c r="A7" s="483"/>
      <c r="B7" s="479"/>
      <c r="C7" s="367" t="s">
        <v>144</v>
      </c>
      <c r="D7" s="463">
        <v>2311952.6249571401</v>
      </c>
      <c r="E7" s="463">
        <v>85178.772070207167</v>
      </c>
      <c r="F7" s="464">
        <v>3.8252098191190777E-2</v>
      </c>
      <c r="G7" s="472">
        <v>0.55376573220304703</v>
      </c>
      <c r="H7" s="472">
        <v>1.0011590722454611E-2</v>
      </c>
      <c r="I7" s="473">
        <v>6.2012033562174746</v>
      </c>
      <c r="J7" s="473">
        <v>-9.674036479659609E-2</v>
      </c>
      <c r="K7" s="464">
        <v>-1.5360627068452006E-2</v>
      </c>
      <c r="L7" s="465">
        <v>14336888.377300018</v>
      </c>
      <c r="M7" s="465">
        <v>312791.97239244916</v>
      </c>
      <c r="N7" s="464">
        <v>2.2303894907838143E-2</v>
      </c>
      <c r="O7" s="463">
        <v>4220030.0586370789</v>
      </c>
      <c r="P7" s="463">
        <v>135696.31183605688</v>
      </c>
      <c r="Q7" s="464">
        <v>3.3223610078960485E-2</v>
      </c>
    </row>
    <row r="8" spans="1:17">
      <c r="A8" s="483"/>
      <c r="B8" s="479"/>
      <c r="C8" s="367" t="s">
        <v>143</v>
      </c>
      <c r="D8" s="463">
        <v>549845.92661223747</v>
      </c>
      <c r="E8" s="463">
        <v>-14475.365825682413</v>
      </c>
      <c r="F8" s="468">
        <v>-2.5650929744556513E-2</v>
      </c>
      <c r="G8" s="474">
        <v>0.13170072295704296</v>
      </c>
      <c r="H8" s="474">
        <v>-6.1004459811394018E-3</v>
      </c>
      <c r="I8" s="475">
        <v>8.5391295670489615</v>
      </c>
      <c r="J8" s="475">
        <v>-1.2486951296017068E-2</v>
      </c>
      <c r="K8" s="468">
        <v>-1.4601860676551604E-3</v>
      </c>
      <c r="L8" s="469">
        <v>4695205.60925599</v>
      </c>
      <c r="M8" s="469">
        <v>-130653.67680991255</v>
      </c>
      <c r="N8" s="468">
        <v>-2.707366068197628E-2</v>
      </c>
      <c r="O8" s="463">
        <v>865756.53122829483</v>
      </c>
      <c r="P8" s="463">
        <v>-22285.92286335316</v>
      </c>
      <c r="Q8" s="468">
        <v>-2.509556019610432E-2</v>
      </c>
    </row>
    <row r="9" spans="1:17">
      <c r="A9" s="483"/>
      <c r="B9" s="479"/>
      <c r="C9" s="367" t="s">
        <v>142</v>
      </c>
      <c r="D9" s="463">
        <v>8978526.4557216</v>
      </c>
      <c r="E9" s="463">
        <v>510085.85733296722</v>
      </c>
      <c r="F9" s="464">
        <v>6.0233740959348039E-2</v>
      </c>
      <c r="G9" s="472">
        <v>2.1505632179419223</v>
      </c>
      <c r="H9" s="472">
        <v>8.266142302623658E-2</v>
      </c>
      <c r="I9" s="473">
        <v>7.8712066405554912</v>
      </c>
      <c r="J9" s="473">
        <v>-0.19597402937214792</v>
      </c>
      <c r="K9" s="464">
        <v>-2.429275324187152E-2</v>
      </c>
      <c r="L9" s="465">
        <v>70671837.060679018</v>
      </c>
      <c r="M9" s="465">
        <v>2355396.7609277964</v>
      </c>
      <c r="N9" s="464">
        <v>3.4477744311516387E-2</v>
      </c>
      <c r="O9" s="463">
        <v>15330632.498346187</v>
      </c>
      <c r="P9" s="463">
        <v>379891.09490820952</v>
      </c>
      <c r="Q9" s="464">
        <v>2.5409515465290047E-2</v>
      </c>
    </row>
    <row r="10" spans="1:17">
      <c r="A10" s="483"/>
      <c r="B10" s="479"/>
      <c r="C10" s="367" t="s">
        <v>141</v>
      </c>
      <c r="D10" s="463">
        <v>8981755.5465794802</v>
      </c>
      <c r="E10" s="463">
        <v>335440.96444973163</v>
      </c>
      <c r="F10" s="468">
        <v>3.8795831595466457E-2</v>
      </c>
      <c r="G10" s="474">
        <v>2.1513366593368546</v>
      </c>
      <c r="H10" s="474">
        <v>3.9999957371452233E-2</v>
      </c>
      <c r="I10" s="475">
        <v>4.2367890839288611</v>
      </c>
      <c r="J10" s="475">
        <v>-8.8506365119593866E-2</v>
      </c>
      <c r="K10" s="468">
        <v>-2.0462501616869862E-2</v>
      </c>
      <c r="L10" s="469">
        <v>38053803.854265444</v>
      </c>
      <c r="M10" s="469">
        <v>655938.74113834649</v>
      </c>
      <c r="N10" s="468">
        <v>1.7539470211846507E-2</v>
      </c>
      <c r="O10" s="463">
        <v>4697830.1515649557</v>
      </c>
      <c r="P10" s="463">
        <v>157835.11239411216</v>
      </c>
      <c r="Q10" s="468">
        <v>3.4765481246635498E-2</v>
      </c>
    </row>
    <row r="11" spans="1:17">
      <c r="A11" s="483"/>
      <c r="B11" s="479"/>
      <c r="C11" s="367" t="s">
        <v>140</v>
      </c>
      <c r="D11" s="463">
        <v>1759328.6624337176</v>
      </c>
      <c r="E11" s="463">
        <v>-93252.475636851741</v>
      </c>
      <c r="F11" s="464">
        <v>-5.0336513592043018E-2</v>
      </c>
      <c r="G11" s="472">
        <v>0.42139960586626474</v>
      </c>
      <c r="H11" s="472">
        <v>-3.0980713288601247E-2</v>
      </c>
      <c r="I11" s="473">
        <v>10.202446204936004</v>
      </c>
      <c r="J11" s="473">
        <v>-0.1980692041768819</v>
      </c>
      <c r="K11" s="464">
        <v>-1.9044171984335941E-2</v>
      </c>
      <c r="L11" s="465">
        <v>17949456.03528202</v>
      </c>
      <c r="M11" s="465">
        <v>-1318342.6378528252</v>
      </c>
      <c r="N11" s="464">
        <v>-6.842206835444023E-2</v>
      </c>
      <c r="O11" s="463">
        <v>3488188.0911634569</v>
      </c>
      <c r="P11" s="463">
        <v>-79561.256719729863</v>
      </c>
      <c r="Q11" s="464">
        <v>-2.2300125082199248E-2</v>
      </c>
    </row>
    <row r="12" spans="1:17">
      <c r="A12" s="483"/>
      <c r="B12" s="479"/>
      <c r="C12" s="367" t="s">
        <v>139</v>
      </c>
      <c r="D12" s="463">
        <v>4912859.1426229831</v>
      </c>
      <c r="E12" s="463">
        <v>313984.66702234652</v>
      </c>
      <c r="F12" s="468">
        <v>6.8274241597198304E-2</v>
      </c>
      <c r="G12" s="474">
        <v>1.1767425556029658</v>
      </c>
      <c r="H12" s="474">
        <v>5.3747043950437057E-2</v>
      </c>
      <c r="I12" s="475">
        <v>11.16537983991296</v>
      </c>
      <c r="J12" s="475">
        <v>7.6700766265917153E-2</v>
      </c>
      <c r="K12" s="468">
        <v>6.9170336481467337E-3</v>
      </c>
      <c r="L12" s="469">
        <v>54853938.427374728</v>
      </c>
      <c r="M12" s="469">
        <v>3858495.2674524263</v>
      </c>
      <c r="N12" s="468">
        <v>7.5663530471774515E-2</v>
      </c>
      <c r="O12" s="463">
        <v>9713293.9996071775</v>
      </c>
      <c r="P12" s="463">
        <v>682519.93189349771</v>
      </c>
      <c r="Q12" s="468">
        <v>7.557712404007591E-2</v>
      </c>
    </row>
    <row r="13" spans="1:17">
      <c r="A13" s="483"/>
      <c r="B13" s="479"/>
      <c r="C13" s="367" t="s">
        <v>138</v>
      </c>
      <c r="D13" s="463">
        <v>12037509.693348704</v>
      </c>
      <c r="E13" s="463">
        <v>1508886.2749538664</v>
      </c>
      <c r="F13" s="464">
        <v>0.14331277841295484</v>
      </c>
      <c r="G13" s="472">
        <v>2.8832599324400507</v>
      </c>
      <c r="H13" s="472">
        <v>0.31228372826938067</v>
      </c>
      <c r="I13" s="473">
        <v>7.0897912884413667</v>
      </c>
      <c r="J13" s="473">
        <v>-0.2021235254722713</v>
      </c>
      <c r="K13" s="464">
        <v>-2.7718854461464798E-2</v>
      </c>
      <c r="L13" s="465">
        <v>85343431.358432144</v>
      </c>
      <c r="M13" s="465">
        <v>8569606.2837207764</v>
      </c>
      <c r="N13" s="464">
        <v>0.11162145790419306</v>
      </c>
      <c r="O13" s="463">
        <v>14196996.167344172</v>
      </c>
      <c r="P13" s="463">
        <v>1388771.326152036</v>
      </c>
      <c r="Q13" s="464">
        <v>0.10842808768359932</v>
      </c>
    </row>
    <row r="14" spans="1:17">
      <c r="A14" s="483"/>
      <c r="B14" s="479"/>
      <c r="C14" s="367" t="s">
        <v>137</v>
      </c>
      <c r="D14" s="463">
        <v>1002649.366873064</v>
      </c>
      <c r="E14" s="463">
        <v>58786.861531417235</v>
      </c>
      <c r="F14" s="468">
        <v>6.2283289354881567E-2</v>
      </c>
      <c r="G14" s="474">
        <v>0.24015754250140697</v>
      </c>
      <c r="H14" s="474">
        <v>9.6765057304816771E-3</v>
      </c>
      <c r="I14" s="475">
        <v>10.872958948426991</v>
      </c>
      <c r="J14" s="475">
        <v>0.20982038746093856</v>
      </c>
      <c r="K14" s="468">
        <v>1.9677169743345189E-2</v>
      </c>
      <c r="L14" s="469">
        <v>10901765.405677138</v>
      </c>
      <c r="M14" s="469">
        <v>837228.72871859744</v>
      </c>
      <c r="N14" s="468">
        <v>8.3186017955036592E-2</v>
      </c>
      <c r="O14" s="463">
        <v>2276429.2802484958</v>
      </c>
      <c r="P14" s="463">
        <v>106331.68164057611</v>
      </c>
      <c r="Q14" s="468">
        <v>4.8998571174303888E-2</v>
      </c>
    </row>
    <row r="15" spans="1:17">
      <c r="A15" s="483"/>
      <c r="B15" s="479"/>
      <c r="C15" s="367" t="s">
        <v>136</v>
      </c>
      <c r="D15" s="463">
        <v>72625342.360016257</v>
      </c>
      <c r="E15" s="463">
        <v>552130.2412070781</v>
      </c>
      <c r="F15" s="464">
        <v>7.6606859188809058E-3</v>
      </c>
      <c r="G15" s="472">
        <v>17.395436850370992</v>
      </c>
      <c r="H15" s="472">
        <v>-0.20406366855378977</v>
      </c>
      <c r="I15" s="473">
        <v>4.7151062222894753</v>
      </c>
      <c r="J15" s="473">
        <v>8.8091043613164999E-2</v>
      </c>
      <c r="K15" s="464">
        <v>1.9038416821957768E-2</v>
      </c>
      <c r="L15" s="465">
        <v>342436203.65761608</v>
      </c>
      <c r="M15" s="465">
        <v>8952357.2079285979</v>
      </c>
      <c r="N15" s="464">
        <v>2.6844950072504443E-2</v>
      </c>
      <c r="O15" s="463">
        <v>80617180.482763052</v>
      </c>
      <c r="P15" s="463">
        <v>-93838.484692871571</v>
      </c>
      <c r="Q15" s="464">
        <v>-1.1626477511169678E-3</v>
      </c>
    </row>
    <row r="16" spans="1:17">
      <c r="A16" s="483"/>
      <c r="B16" s="479"/>
      <c r="C16" s="367" t="s">
        <v>135</v>
      </c>
      <c r="D16" s="463">
        <v>50957717.488626212</v>
      </c>
      <c r="E16" s="463">
        <v>25160.158898755908</v>
      </c>
      <c r="F16" s="468">
        <v>4.9398970359713023E-4</v>
      </c>
      <c r="G16" s="474">
        <v>12.205543241617349</v>
      </c>
      <c r="H16" s="474">
        <v>-0.23163754723181995</v>
      </c>
      <c r="I16" s="475">
        <v>4.4911491458856609</v>
      </c>
      <c r="J16" s="475">
        <v>8.8572356701934751E-2</v>
      </c>
      <c r="K16" s="468">
        <v>2.0118299110543577E-2</v>
      </c>
      <c r="L16" s="469">
        <v>228858709.37532642</v>
      </c>
      <c r="M16" s="469">
        <v>4624214.661698848</v>
      </c>
      <c r="N16" s="468">
        <v>2.0622227046755162E-2</v>
      </c>
      <c r="O16" s="463">
        <v>71173303.435853064</v>
      </c>
      <c r="P16" s="463">
        <v>518897.45886662602</v>
      </c>
      <c r="Q16" s="468">
        <v>7.3441627835020137E-3</v>
      </c>
    </row>
    <row r="17" spans="1:17">
      <c r="A17" s="483"/>
      <c r="B17" s="479"/>
      <c r="C17" s="367" t="s">
        <v>134</v>
      </c>
      <c r="D17" s="463">
        <v>92135015.369684666</v>
      </c>
      <c r="E17" s="463">
        <v>1054450.8963567019</v>
      </c>
      <c r="F17" s="464">
        <v>1.1577122983965337E-2</v>
      </c>
      <c r="G17" s="472">
        <v>22.068451445313794</v>
      </c>
      <c r="H17" s="472">
        <v>-0.17243937373109119</v>
      </c>
      <c r="I17" s="473">
        <v>5.2644302180718086</v>
      </c>
      <c r="J17" s="473">
        <v>-6.5023604015051362E-2</v>
      </c>
      <c r="K17" s="464">
        <v>-1.2200800717246857E-2</v>
      </c>
      <c r="L17" s="465">
        <v>485038359.0546785</v>
      </c>
      <c r="M17" s="465">
        <v>-371303.39552789927</v>
      </c>
      <c r="N17" s="464">
        <v>-7.6492790368792418E-4</v>
      </c>
      <c r="O17" s="463">
        <v>127981452.72688697</v>
      </c>
      <c r="P17" s="463">
        <v>2028106.9662253261</v>
      </c>
      <c r="Q17" s="464">
        <v>1.6102049167309649E-2</v>
      </c>
    </row>
    <row r="18" spans="1:17">
      <c r="A18" s="483"/>
      <c r="B18" s="479"/>
      <c r="C18" s="367" t="s">
        <v>301</v>
      </c>
      <c r="D18" s="463">
        <v>23577751.417314537</v>
      </c>
      <c r="E18" s="463">
        <v>192976.91001276299</v>
      </c>
      <c r="F18" s="468">
        <v>8.2522459197760054E-3</v>
      </c>
      <c r="G18" s="474">
        <v>5.6474127697805505</v>
      </c>
      <c r="H18" s="474">
        <v>-6.2896774877448713E-2</v>
      </c>
      <c r="I18" s="475">
        <v>6.9344982990702926</v>
      </c>
      <c r="J18" s="475">
        <v>5.7095605363142177E-2</v>
      </c>
      <c r="K18" s="468">
        <v>8.3019139500708425E-3</v>
      </c>
      <c r="L18" s="469">
        <v>163499877.09926984</v>
      </c>
      <c r="M18" s="469">
        <v>2673365.911018312</v>
      </c>
      <c r="N18" s="468">
        <v>1.6622669305367627E-2</v>
      </c>
      <c r="O18" s="463">
        <v>37896817.497700281</v>
      </c>
      <c r="P18" s="463">
        <v>-365108.81645015627</v>
      </c>
      <c r="Q18" s="468">
        <v>-9.542353237848555E-3</v>
      </c>
    </row>
    <row r="19" spans="1:17">
      <c r="A19" s="483"/>
      <c r="B19" s="479"/>
      <c r="C19" s="367" t="s">
        <v>132</v>
      </c>
      <c r="D19" s="463">
        <v>4654132.394639777</v>
      </c>
      <c r="E19" s="463">
        <v>22949.480261267163</v>
      </c>
      <c r="F19" s="464">
        <v>4.9554251441927578E-3</v>
      </c>
      <c r="G19" s="472">
        <v>1.1147715595320193</v>
      </c>
      <c r="H19" s="472">
        <v>-1.6113324167637E-2</v>
      </c>
      <c r="I19" s="473">
        <v>7.6750406645519611</v>
      </c>
      <c r="J19" s="473">
        <v>-6.9331024601041236E-2</v>
      </c>
      <c r="K19" s="464">
        <v>-8.9524402216061422E-3</v>
      </c>
      <c r="L19" s="465">
        <v>35720655.387068883</v>
      </c>
      <c r="M19" s="465">
        <v>-144946.46233314276</v>
      </c>
      <c r="N19" s="464">
        <v>-4.041378224789483E-3</v>
      </c>
      <c r="O19" s="463">
        <v>9925344.7946493588</v>
      </c>
      <c r="P19" s="463">
        <v>-94816.219402005896</v>
      </c>
      <c r="Q19" s="464">
        <v>-9.4625444909562061E-3</v>
      </c>
    </row>
    <row r="20" spans="1:17">
      <c r="A20" s="483"/>
      <c r="B20" s="479"/>
      <c r="C20" s="367" t="s">
        <v>131</v>
      </c>
      <c r="D20" s="463">
        <v>21118725.304985017</v>
      </c>
      <c r="E20" s="463">
        <v>596449.23601676151</v>
      </c>
      <c r="F20" s="468">
        <v>2.9063503190986342E-2</v>
      </c>
      <c r="G20" s="474">
        <v>5.0584195607930553</v>
      </c>
      <c r="H20" s="474">
        <v>4.7101240056442784E-2</v>
      </c>
      <c r="I20" s="475">
        <v>5.1529005206383234</v>
      </c>
      <c r="J20" s="475">
        <v>-2.709527345692031E-2</v>
      </c>
      <c r="K20" s="468">
        <v>-5.2307520187191321E-3</v>
      </c>
      <c r="L20" s="469">
        <v>108822690.61927503</v>
      </c>
      <c r="M20" s="469">
        <v>2517386.896758005</v>
      </c>
      <c r="N20" s="468">
        <v>2.3680727194280011E-2</v>
      </c>
      <c r="O20" s="463">
        <v>21428687.616208222</v>
      </c>
      <c r="P20" s="463">
        <v>-726788.26552778855</v>
      </c>
      <c r="Q20" s="468">
        <v>-3.2804001566354102E-2</v>
      </c>
    </row>
    <row r="21" spans="1:17">
      <c r="A21" s="483"/>
      <c r="B21" s="484"/>
      <c r="C21" s="367" t="s">
        <v>130</v>
      </c>
      <c r="D21" s="463">
        <v>6924420.0194529779</v>
      </c>
      <c r="E21" s="463">
        <v>143808.82232809532</v>
      </c>
      <c r="F21" s="464">
        <v>2.1208828842608347E-2</v>
      </c>
      <c r="G21" s="472">
        <v>1.6585575676425903</v>
      </c>
      <c r="H21" s="472">
        <v>2.8054959060341833E-3</v>
      </c>
      <c r="I21" s="473">
        <v>3.2091157922835314</v>
      </c>
      <c r="J21" s="473">
        <v>1.6634528482164512E-3</v>
      </c>
      <c r="K21" s="464">
        <v>5.1862122088751253E-4</v>
      </c>
      <c r="L21" s="465">
        <v>22221265.636830788</v>
      </c>
      <c r="M21" s="465">
        <v>472778.38981129229</v>
      </c>
      <c r="N21" s="464">
        <v>2.1738449412203778E-2</v>
      </c>
      <c r="O21" s="463">
        <v>5348155.9708733559</v>
      </c>
      <c r="P21" s="463">
        <v>128960.6513152793</v>
      </c>
      <c r="Q21" s="464">
        <v>2.4708914577697534E-2</v>
      </c>
    </row>
    <row r="22" spans="1:17">
      <c r="A22" s="483"/>
      <c r="B22" s="479" t="s">
        <v>242</v>
      </c>
      <c r="C22" s="367" t="s">
        <v>148</v>
      </c>
      <c r="D22" s="463">
        <v>48831078.714742675</v>
      </c>
      <c r="E22" s="463">
        <v>4417972.2265008017</v>
      </c>
      <c r="F22" s="468">
        <v>9.9474514976123904E-2</v>
      </c>
      <c r="G22" s="474">
        <v>0.89578349267518453</v>
      </c>
      <c r="H22" s="474">
        <v>6.4918102725992854E-2</v>
      </c>
      <c r="I22" s="475">
        <v>8.4796115012365743</v>
      </c>
      <c r="J22" s="475">
        <v>-0.34444315120625646</v>
      </c>
      <c r="K22" s="468">
        <v>-3.9034566848574724E-2</v>
      </c>
      <c r="L22" s="469">
        <v>414068576.68732047</v>
      </c>
      <c r="M22" s="469">
        <v>22164897.750310898</v>
      </c>
      <c r="N22" s="468">
        <v>5.6557003522984144E-2</v>
      </c>
      <c r="O22" s="463">
        <v>76838363.427415356</v>
      </c>
      <c r="P22" s="463">
        <v>5545795.3181171119</v>
      </c>
      <c r="Q22" s="468">
        <v>7.7789248798204091E-2</v>
      </c>
    </row>
    <row r="23" spans="1:17">
      <c r="A23" s="483"/>
      <c r="B23" s="479"/>
      <c r="C23" s="367" t="s">
        <v>147</v>
      </c>
      <c r="D23" s="463">
        <v>1014445831.148978</v>
      </c>
      <c r="E23" s="463">
        <v>37867066.548634768</v>
      </c>
      <c r="F23" s="464">
        <v>3.877523034625021E-2</v>
      </c>
      <c r="G23" s="472">
        <v>18.609538303770005</v>
      </c>
      <c r="H23" s="472">
        <v>0.34003274057371868</v>
      </c>
      <c r="I23" s="473">
        <v>5.1451578195270473</v>
      </c>
      <c r="J23" s="473">
        <v>-4.4628468878893379E-2</v>
      </c>
      <c r="K23" s="464">
        <v>-8.5992883711982597E-3</v>
      </c>
      <c r="L23" s="465">
        <v>5219483900.6227789</v>
      </c>
      <c r="M23" s="465">
        <v>151248818.55150509</v>
      </c>
      <c r="N23" s="464">
        <v>2.9842502587644988E-2</v>
      </c>
      <c r="O23" s="463">
        <v>1347318944.2988248</v>
      </c>
      <c r="P23" s="463">
        <v>39153155.491961479</v>
      </c>
      <c r="Q23" s="464">
        <v>2.9929811516988099E-2</v>
      </c>
    </row>
    <row r="24" spans="1:17">
      <c r="A24" s="483"/>
      <c r="B24" s="479"/>
      <c r="C24" s="367" t="s">
        <v>146</v>
      </c>
      <c r="D24" s="463">
        <v>3689856.1434738161</v>
      </c>
      <c r="E24" s="463">
        <v>-1416352.182813216</v>
      </c>
      <c r="F24" s="468">
        <v>-0.27737845624546098</v>
      </c>
      <c r="G24" s="474">
        <v>6.7688699710662936E-2</v>
      </c>
      <c r="H24" s="474">
        <v>-2.7836520379615648E-2</v>
      </c>
      <c r="I24" s="475">
        <v>7.3357204157511067</v>
      </c>
      <c r="J24" s="475">
        <v>0.5628373725261131</v>
      </c>
      <c r="K24" s="468">
        <v>8.3101593358994572E-2</v>
      </c>
      <c r="L24" s="469">
        <v>27067753.042865518</v>
      </c>
      <c r="M24" s="469">
        <v>-7515998.7454181947</v>
      </c>
      <c r="N24" s="468">
        <v>-0.21732745456392227</v>
      </c>
      <c r="O24" s="463">
        <v>5110057.2566917436</v>
      </c>
      <c r="P24" s="463">
        <v>-1115642.0887726406</v>
      </c>
      <c r="Q24" s="468">
        <v>-0.17919948055079477</v>
      </c>
    </row>
    <row r="25" spans="1:17">
      <c r="A25" s="483"/>
      <c r="B25" s="479"/>
      <c r="C25" s="367" t="s">
        <v>145</v>
      </c>
      <c r="D25" s="463">
        <v>53792170.118434004</v>
      </c>
      <c r="E25" s="463">
        <v>1776342.1130682975</v>
      </c>
      <c r="F25" s="464">
        <v>3.4150030503889289E-2</v>
      </c>
      <c r="G25" s="472">
        <v>0.98679241367487014</v>
      </c>
      <c r="H25" s="472">
        <v>1.369787837930303E-2</v>
      </c>
      <c r="I25" s="473">
        <v>10.326197225043348</v>
      </c>
      <c r="J25" s="473">
        <v>-0.22205918294474181</v>
      </c>
      <c r="K25" s="464">
        <v>-2.1051742994849708E-2</v>
      </c>
      <c r="L25" s="465">
        <v>555468557.8060329</v>
      </c>
      <c r="M25" s="465">
        <v>6792266.7316277027</v>
      </c>
      <c r="N25" s="464">
        <v>1.2379369843605314E-2</v>
      </c>
      <c r="O25" s="463">
        <v>122541074.72746243</v>
      </c>
      <c r="P25" s="463">
        <v>2051686.0646200478</v>
      </c>
      <c r="Q25" s="464">
        <v>1.7027939865817954E-2</v>
      </c>
    </row>
    <row r="26" spans="1:17">
      <c r="A26" s="483"/>
      <c r="B26" s="479"/>
      <c r="C26" s="367" t="s">
        <v>144</v>
      </c>
      <c r="D26" s="463">
        <v>30121707.914626081</v>
      </c>
      <c r="E26" s="463">
        <v>830080.7687240392</v>
      </c>
      <c r="F26" s="468">
        <v>2.8338499755899329E-2</v>
      </c>
      <c r="G26" s="474">
        <v>0.55256876217561735</v>
      </c>
      <c r="H26" s="474">
        <v>4.5908985404892189E-3</v>
      </c>
      <c r="I26" s="475">
        <v>6.3579072587194947</v>
      </c>
      <c r="J26" s="475">
        <v>6.0276573186285098E-2</v>
      </c>
      <c r="K26" s="468">
        <v>9.5713096235940341E-3</v>
      </c>
      <c r="L26" s="469">
        <v>191511025.39542961</v>
      </c>
      <c r="M26" s="469">
        <v>7043175.4521993697</v>
      </c>
      <c r="N26" s="468">
        <v>3.8181045934925238E-2</v>
      </c>
      <c r="O26" s="463">
        <v>53883714.217411883</v>
      </c>
      <c r="P26" s="463">
        <v>1273311.2130892277</v>
      </c>
      <c r="Q26" s="468">
        <v>2.4202650813843946E-2</v>
      </c>
    </row>
    <row r="27" spans="1:17">
      <c r="A27" s="483"/>
      <c r="B27" s="479"/>
      <c r="C27" s="367" t="s">
        <v>143</v>
      </c>
      <c r="D27" s="463">
        <v>6957890.6252069268</v>
      </c>
      <c r="E27" s="463">
        <v>-127059.56896614935</v>
      </c>
      <c r="F27" s="464">
        <v>-1.7933727899830238E-2</v>
      </c>
      <c r="G27" s="472">
        <v>0.12763927666455666</v>
      </c>
      <c r="H27" s="472">
        <v>-4.9035777158427385E-3</v>
      </c>
      <c r="I27" s="473">
        <v>8.4822141384497254</v>
      </c>
      <c r="J27" s="473">
        <v>3.4857710273531239E-2</v>
      </c>
      <c r="K27" s="464">
        <v>4.1264637724132483E-3</v>
      </c>
      <c r="L27" s="465">
        <v>59018318.234917</v>
      </c>
      <c r="M27" s="465">
        <v>-830781.33113911003</v>
      </c>
      <c r="N27" s="464">
        <v>-1.3881267005899854E-2</v>
      </c>
      <c r="O27" s="463">
        <v>10968847.756474128</v>
      </c>
      <c r="P27" s="463">
        <v>-251307.04851792753</v>
      </c>
      <c r="Q27" s="464">
        <v>-2.2397823638415072E-2</v>
      </c>
    </row>
    <row r="28" spans="1:17">
      <c r="A28" s="483"/>
      <c r="B28" s="479"/>
      <c r="C28" s="367" t="s">
        <v>142</v>
      </c>
      <c r="D28" s="463">
        <v>113312730.41419257</v>
      </c>
      <c r="E28" s="463">
        <v>-233355.59249839187</v>
      </c>
      <c r="F28" s="468">
        <v>-2.0551619232796882E-3</v>
      </c>
      <c r="G28" s="474">
        <v>2.0786694885022454</v>
      </c>
      <c r="H28" s="474">
        <v>-4.5512323732170845E-2</v>
      </c>
      <c r="I28" s="475">
        <v>7.960924238844779</v>
      </c>
      <c r="J28" s="475">
        <v>9.7474335196562123E-2</v>
      </c>
      <c r="K28" s="468">
        <v>1.2395874125342782E-2</v>
      </c>
      <c r="L28" s="469">
        <v>902074062.12402964</v>
      </c>
      <c r="M28" s="469">
        <v>9210103.0550833941</v>
      </c>
      <c r="N28" s="468">
        <v>1.0315236673554875E-2</v>
      </c>
      <c r="O28" s="463">
        <v>196493395.3409586</v>
      </c>
      <c r="P28" s="463">
        <v>-572917.15787547827</v>
      </c>
      <c r="Q28" s="468">
        <v>-2.9072303155764784E-3</v>
      </c>
    </row>
    <row r="29" spans="1:17">
      <c r="A29" s="483"/>
      <c r="B29" s="479"/>
      <c r="C29" s="367" t="s">
        <v>141</v>
      </c>
      <c r="D29" s="463">
        <v>129032129.87395206</v>
      </c>
      <c r="E29" s="463">
        <v>-1689751.0547097921</v>
      </c>
      <c r="F29" s="464">
        <v>-1.2926306160113553E-2</v>
      </c>
      <c r="G29" s="472">
        <v>2.367034581419361</v>
      </c>
      <c r="H29" s="472">
        <v>-7.8466198883834881E-2</v>
      </c>
      <c r="I29" s="473">
        <v>4.1959308687072365</v>
      </c>
      <c r="J29" s="473">
        <v>3.5185684730564937E-2</v>
      </c>
      <c r="K29" s="464">
        <v>8.456582456928036E-3</v>
      </c>
      <c r="L29" s="465">
        <v>541409896.79315662</v>
      </c>
      <c r="M29" s="465">
        <v>-2490539.721145153</v>
      </c>
      <c r="N29" s="464">
        <v>-4.5790360770921442E-3</v>
      </c>
      <c r="O29" s="463">
        <v>67387460.155808315</v>
      </c>
      <c r="P29" s="463">
        <v>500938.02144956589</v>
      </c>
      <c r="Q29" s="464">
        <v>7.4893716321997317E-3</v>
      </c>
    </row>
    <row r="30" spans="1:17">
      <c r="A30" s="483"/>
      <c r="B30" s="479"/>
      <c r="C30" s="367" t="s">
        <v>140</v>
      </c>
      <c r="D30" s="463">
        <v>23782761.779226955</v>
      </c>
      <c r="E30" s="463">
        <v>473082.21894538403</v>
      </c>
      <c r="F30" s="468">
        <v>2.0295526488124292E-2</v>
      </c>
      <c r="G30" s="474">
        <v>0.4362837351292389</v>
      </c>
      <c r="H30" s="474">
        <v>2.141257545509867E-4</v>
      </c>
      <c r="I30" s="475">
        <v>10.40955746968919</v>
      </c>
      <c r="J30" s="475">
        <v>-2.7711265411483055E-3</v>
      </c>
      <c r="K30" s="468">
        <v>-2.6613898279694703E-4</v>
      </c>
      <c r="L30" s="469">
        <v>247568025.5287905</v>
      </c>
      <c r="M30" s="469">
        <v>4859982.4743048847</v>
      </c>
      <c r="N30" s="468">
        <v>2.00239860745524E-2</v>
      </c>
      <c r="O30" s="463">
        <v>47718803.717821658</v>
      </c>
      <c r="P30" s="463">
        <v>1240309.2819943205</v>
      </c>
      <c r="Q30" s="468">
        <v>2.6685659616337409E-2</v>
      </c>
    </row>
    <row r="31" spans="1:17">
      <c r="A31" s="483"/>
      <c r="B31" s="479"/>
      <c r="C31" s="367" t="s">
        <v>139</v>
      </c>
      <c r="D31" s="463">
        <v>62081408.953554109</v>
      </c>
      <c r="E31" s="463">
        <v>6603908.6947175637</v>
      </c>
      <c r="F31" s="464">
        <v>0.11903760378362907</v>
      </c>
      <c r="G31" s="472">
        <v>1.1388546558120864</v>
      </c>
      <c r="H31" s="472">
        <v>0.10100032562314021</v>
      </c>
      <c r="I31" s="473">
        <v>11.676837017217737</v>
      </c>
      <c r="J31" s="473">
        <v>-0.22579865067692495</v>
      </c>
      <c r="K31" s="464">
        <v>-1.8970474857596325E-2</v>
      </c>
      <c r="L31" s="465">
        <v>724914494.14989328</v>
      </c>
      <c r="M31" s="465">
        <v>64586020.80343008</v>
      </c>
      <c r="N31" s="464">
        <v>9.7808929056346916E-2</v>
      </c>
      <c r="O31" s="463">
        <v>126702705.73983592</v>
      </c>
      <c r="P31" s="463">
        <v>11741783.652663961</v>
      </c>
      <c r="Q31" s="464">
        <v>0.10213717356720976</v>
      </c>
    </row>
    <row r="32" spans="1:17">
      <c r="A32" s="483"/>
      <c r="B32" s="479"/>
      <c r="C32" s="367" t="s">
        <v>138</v>
      </c>
      <c r="D32" s="463">
        <v>138771059.76638964</v>
      </c>
      <c r="E32" s="463">
        <v>7926649.9298135638</v>
      </c>
      <c r="F32" s="468">
        <v>6.0580730500553327E-2</v>
      </c>
      <c r="G32" s="474">
        <v>2.5456907336811092</v>
      </c>
      <c r="H32" s="474">
        <v>9.7897723968535022E-2</v>
      </c>
      <c r="I32" s="475">
        <v>7.3344489316067438</v>
      </c>
      <c r="J32" s="475">
        <v>-3.7528458599850545E-2</v>
      </c>
      <c r="K32" s="468">
        <v>-5.0906909521596941E-3</v>
      </c>
      <c r="L32" s="469">
        <v>1017809251.041532</v>
      </c>
      <c r="M32" s="469">
        <v>53227220.09136796</v>
      </c>
      <c r="N32" s="468">
        <v>5.5181641771759264E-2</v>
      </c>
      <c r="O32" s="463">
        <v>171279211.22185382</v>
      </c>
      <c r="P32" s="463">
        <v>8640579.6288847923</v>
      </c>
      <c r="Q32" s="468">
        <v>5.3127473738891998E-2</v>
      </c>
    </row>
    <row r="33" spans="1:17">
      <c r="A33" s="483"/>
      <c r="B33" s="479"/>
      <c r="C33" s="367" t="s">
        <v>137</v>
      </c>
      <c r="D33" s="463">
        <v>12917631.165609917</v>
      </c>
      <c r="E33" s="463">
        <v>1090213.8599193431</v>
      </c>
      <c r="F33" s="464">
        <v>9.2176832163925096E-2</v>
      </c>
      <c r="G33" s="472">
        <v>0.23696795293457903</v>
      </c>
      <c r="H33" s="472">
        <v>1.5704626209481348E-2</v>
      </c>
      <c r="I33" s="473">
        <v>10.674111067627955</v>
      </c>
      <c r="J33" s="473">
        <v>-6.3919471660774718E-2</v>
      </c>
      <c r="K33" s="464">
        <v>-5.9526252441640609E-3</v>
      </c>
      <c r="L33" s="465">
        <v>137884229.79237261</v>
      </c>
      <c r="M33" s="465">
        <v>10881061.562955216</v>
      </c>
      <c r="N33" s="464">
        <v>8.5675512781695037E-2</v>
      </c>
      <c r="O33" s="463">
        <v>29471415.03562976</v>
      </c>
      <c r="P33" s="463">
        <v>2057066.3117565028</v>
      </c>
      <c r="Q33" s="464">
        <v>7.5036118219549253E-2</v>
      </c>
    </row>
    <row r="34" spans="1:17">
      <c r="A34" s="483"/>
      <c r="B34" s="479"/>
      <c r="C34" s="367" t="s">
        <v>136</v>
      </c>
      <c r="D34" s="463">
        <v>976142646.56070197</v>
      </c>
      <c r="E34" s="463">
        <v>18833860.94373405</v>
      </c>
      <c r="F34" s="468">
        <v>1.9673757544798852E-2</v>
      </c>
      <c r="G34" s="474">
        <v>17.906884146332576</v>
      </c>
      <c r="H34" s="474">
        <v>-2.1251609539021388E-3</v>
      </c>
      <c r="I34" s="475">
        <v>4.6487656890494522</v>
      </c>
      <c r="J34" s="475">
        <v>-0.11346069289801353</v>
      </c>
      <c r="K34" s="468">
        <v>-2.3825136353894813E-2</v>
      </c>
      <c r="L34" s="469">
        <v>4537858442.9493179</v>
      </c>
      <c r="M34" s="469">
        <v>-21062711.585897446</v>
      </c>
      <c r="N34" s="468">
        <v>-4.6201087651942079E-3</v>
      </c>
      <c r="O34" s="463">
        <v>1080620938.2572794</v>
      </c>
      <c r="P34" s="463">
        <v>13158501.527507663</v>
      </c>
      <c r="Q34" s="468">
        <v>1.2326898890999327E-2</v>
      </c>
    </row>
    <row r="35" spans="1:17">
      <c r="A35" s="483"/>
      <c r="B35" s="479"/>
      <c r="C35" s="367" t="s">
        <v>135</v>
      </c>
      <c r="D35" s="463">
        <v>672349603.37899458</v>
      </c>
      <c r="E35" s="463">
        <v>9264195.8355954885</v>
      </c>
      <c r="F35" s="464">
        <v>1.3971346270335689E-2</v>
      </c>
      <c r="G35" s="472">
        <v>12.333941658998729</v>
      </c>
      <c r="H35" s="472">
        <v>-7.0836103034691789E-2</v>
      </c>
      <c r="I35" s="473">
        <v>4.4044615035304195</v>
      </c>
      <c r="J35" s="473">
        <v>-0.1259150238586102</v>
      </c>
      <c r="K35" s="464">
        <v>-2.7793500848632156E-2</v>
      </c>
      <c r="L35" s="465">
        <v>2961337944.9967275</v>
      </c>
      <c r="M35" s="465">
        <v>-42688620.992076397</v>
      </c>
      <c r="N35" s="464">
        <v>-1.421046720271764E-2</v>
      </c>
      <c r="O35" s="463">
        <v>925877337.76080704</v>
      </c>
      <c r="P35" s="463">
        <v>7589998.7346946001</v>
      </c>
      <c r="Q35" s="464">
        <v>8.2653853670074072E-3</v>
      </c>
    </row>
    <row r="36" spans="1:17">
      <c r="A36" s="483"/>
      <c r="B36" s="479"/>
      <c r="C36" s="367" t="s">
        <v>134</v>
      </c>
      <c r="D36" s="463">
        <v>1142541595.0174267</v>
      </c>
      <c r="E36" s="463">
        <v>37760478.679851055</v>
      </c>
      <c r="F36" s="468">
        <v>3.4179149264453035E-2</v>
      </c>
      <c r="G36" s="474">
        <v>20.959395685076053</v>
      </c>
      <c r="H36" s="474">
        <v>0.29152384239514006</v>
      </c>
      <c r="I36" s="475">
        <v>5.3332876758312162</v>
      </c>
      <c r="J36" s="475">
        <v>-8.2315914490614261E-2</v>
      </c>
      <c r="K36" s="468">
        <v>-1.5199767323760584E-2</v>
      </c>
      <c r="L36" s="469">
        <v>6093503007.8309822</v>
      </c>
      <c r="M36" s="469">
        <v>110446427.67344761</v>
      </c>
      <c r="N36" s="468">
        <v>1.8459866824548657E-2</v>
      </c>
      <c r="O36" s="463">
        <v>1582496359.7867172</v>
      </c>
      <c r="P36" s="463">
        <v>70340416.885630846</v>
      </c>
      <c r="Q36" s="468">
        <v>4.6516642159724647E-2</v>
      </c>
    </row>
    <row r="37" spans="1:17">
      <c r="A37" s="483"/>
      <c r="B37" s="479"/>
      <c r="C37" s="367" t="s">
        <v>301</v>
      </c>
      <c r="D37" s="463">
        <v>306467931.92167419</v>
      </c>
      <c r="E37" s="463">
        <v>1012733.2693659067</v>
      </c>
      <c r="F37" s="464">
        <v>3.3154887323383706E-3</v>
      </c>
      <c r="G37" s="472">
        <v>5.6220120807377221</v>
      </c>
      <c r="H37" s="472">
        <v>-9.234056891194875E-2</v>
      </c>
      <c r="I37" s="473">
        <v>6.9627711598847704</v>
      </c>
      <c r="J37" s="473">
        <v>2.7933919698567067E-2</v>
      </c>
      <c r="K37" s="464">
        <v>4.0280570013517761E-3</v>
      </c>
      <c r="L37" s="465">
        <v>2133866077.8137622</v>
      </c>
      <c r="M37" s="465">
        <v>15583990.991260052</v>
      </c>
      <c r="N37" s="464">
        <v>7.3569007112912841E-3</v>
      </c>
      <c r="O37" s="463">
        <v>492559360.76647818</v>
      </c>
      <c r="P37" s="463">
        <v>-4573347.239146769</v>
      </c>
      <c r="Q37" s="464">
        <v>-9.1994494940675336E-3</v>
      </c>
    </row>
    <row r="38" spans="1:17">
      <c r="A38" s="483"/>
      <c r="B38" s="479"/>
      <c r="C38" s="367" t="s">
        <v>132</v>
      </c>
      <c r="D38" s="463">
        <v>55226586.486364044</v>
      </c>
      <c r="E38" s="463">
        <v>-2537558.2257700115</v>
      </c>
      <c r="F38" s="468">
        <v>-4.3929642486976297E-2</v>
      </c>
      <c r="G38" s="474">
        <v>1.0131061167065194</v>
      </c>
      <c r="H38" s="474">
        <v>-6.7525985306768233E-2</v>
      </c>
      <c r="I38" s="475">
        <v>7.8392973863562725</v>
      </c>
      <c r="J38" s="475">
        <v>-0.15367515240726703</v>
      </c>
      <c r="K38" s="468">
        <v>-1.9226283045761544E-2</v>
      </c>
      <c r="L38" s="469">
        <v>432937635.09993231</v>
      </c>
      <c r="M38" s="469">
        <v>-28769587.309318304</v>
      </c>
      <c r="N38" s="468">
        <v>-6.2311321792184043E-2</v>
      </c>
      <c r="O38" s="463">
        <v>120961952.25724983</v>
      </c>
      <c r="P38" s="463">
        <v>-6032304.8606301844</v>
      </c>
      <c r="Q38" s="468">
        <v>-4.750061142552936E-2</v>
      </c>
    </row>
    <row r="39" spans="1:17">
      <c r="A39" s="483"/>
      <c r="B39" s="479"/>
      <c r="C39" s="367" t="s">
        <v>131</v>
      </c>
      <c r="D39" s="463">
        <v>252718089.79971945</v>
      </c>
      <c r="E39" s="463">
        <v>15005192.917434275</v>
      </c>
      <c r="F39" s="464">
        <v>6.3123175537525875E-2</v>
      </c>
      <c r="G39" s="472">
        <v>4.6359961545278461</v>
      </c>
      <c r="H39" s="472">
        <v>0.18894359772592839</v>
      </c>
      <c r="I39" s="473">
        <v>5.125435898025863</v>
      </c>
      <c r="J39" s="473">
        <v>-0.23102782373057895</v>
      </c>
      <c r="K39" s="464">
        <v>-4.3130661520623996E-2</v>
      </c>
      <c r="L39" s="465">
        <v>1295290369.5400057</v>
      </c>
      <c r="M39" s="465">
        <v>21989861.196415186</v>
      </c>
      <c r="N39" s="464">
        <v>1.7269969698685921E-2</v>
      </c>
      <c r="O39" s="463">
        <v>262283590.66719806</v>
      </c>
      <c r="P39" s="463">
        <v>2503923.2895802259</v>
      </c>
      <c r="Q39" s="464">
        <v>9.6386422958210302E-3</v>
      </c>
    </row>
    <row r="40" spans="1:17">
      <c r="A40" s="483"/>
      <c r="B40" s="484"/>
      <c r="C40" s="367" t="s">
        <v>130</v>
      </c>
      <c r="D40" s="463">
        <v>101951979.83407611</v>
      </c>
      <c r="E40" s="463">
        <v>959096.62752376497</v>
      </c>
      <c r="F40" s="468">
        <v>9.4966753802067858E-3</v>
      </c>
      <c r="G40" s="474">
        <v>1.8702617878753927</v>
      </c>
      <c r="H40" s="474">
        <v>-1.9078947831090431E-2</v>
      </c>
      <c r="I40" s="475">
        <v>3.1455384341137069</v>
      </c>
      <c r="J40" s="475">
        <v>2.6857269028677244E-3</v>
      </c>
      <c r="K40" s="468">
        <v>8.5455067515753983E-4</v>
      </c>
      <c r="L40" s="469">
        <v>320693871.00207198</v>
      </c>
      <c r="M40" s="469">
        <v>3288114.6073308587</v>
      </c>
      <c r="N40" s="468">
        <v>1.035934144572224E-2</v>
      </c>
      <c r="O40" s="463">
        <v>76762066.144368485</v>
      </c>
      <c r="P40" s="463">
        <v>1195168.3835325092</v>
      </c>
      <c r="Q40" s="468">
        <v>1.5816030814380322E-2</v>
      </c>
    </row>
    <row r="41" spans="1:17">
      <c r="A41" s="483"/>
      <c r="B41" s="479" t="s">
        <v>241</v>
      </c>
      <c r="C41" s="367" t="s">
        <v>148</v>
      </c>
      <c r="D41" s="463">
        <v>34122434.04516194</v>
      </c>
      <c r="E41" s="463">
        <v>2796936.2024407275</v>
      </c>
      <c r="F41" s="464">
        <v>8.928624906405512E-2</v>
      </c>
      <c r="G41" s="472">
        <v>0.92327645613096643</v>
      </c>
      <c r="H41" s="472">
        <v>5.4457482646649069E-2</v>
      </c>
      <c r="I41" s="473">
        <v>8.6634854564074146</v>
      </c>
      <c r="J41" s="473">
        <v>-0.24701412281779334</v>
      </c>
      <c r="K41" s="464">
        <v>-2.7721691766161544E-2</v>
      </c>
      <c r="L41" s="465">
        <v>295619211.08748168</v>
      </c>
      <c r="M41" s="465">
        <v>16493375.740894139</v>
      </c>
      <c r="N41" s="464">
        <v>5.9089391422383002E-2</v>
      </c>
      <c r="O41" s="463">
        <v>54098311.22999765</v>
      </c>
      <c r="P41" s="463">
        <v>3432356.8395818174</v>
      </c>
      <c r="Q41" s="464">
        <v>6.7744837354353576E-2</v>
      </c>
    </row>
    <row r="42" spans="1:17">
      <c r="A42" s="483"/>
      <c r="B42" s="479" t="s">
        <v>300</v>
      </c>
      <c r="C42" s="367" t="s">
        <v>147</v>
      </c>
      <c r="D42" s="463">
        <v>657372262.68832719</v>
      </c>
      <c r="E42" s="463">
        <v>32324645.021677613</v>
      </c>
      <c r="F42" s="468">
        <v>5.1715491920996323E-2</v>
      </c>
      <c r="G42" s="474">
        <v>17.78701754541828</v>
      </c>
      <c r="H42" s="474">
        <v>0.4511963467732194</v>
      </c>
      <c r="I42" s="475">
        <v>5.1760875057707594</v>
      </c>
      <c r="J42" s="475">
        <v>-4.3555389323760352E-2</v>
      </c>
      <c r="K42" s="468">
        <v>-8.3445151707014689E-3</v>
      </c>
      <c r="L42" s="469">
        <v>3402616355.5413041</v>
      </c>
      <c r="M42" s="469">
        <v>140090998.89182091</v>
      </c>
      <c r="N42" s="468">
        <v>4.2939436043399892E-2</v>
      </c>
      <c r="O42" s="463">
        <v>868336700.19865596</v>
      </c>
      <c r="P42" s="463">
        <v>33641293.698718786</v>
      </c>
      <c r="Q42" s="468">
        <v>4.030367657081544E-2</v>
      </c>
    </row>
    <row r="43" spans="1:17">
      <c r="A43" s="483"/>
      <c r="B43" s="479" t="s">
        <v>300</v>
      </c>
      <c r="C43" s="367" t="s">
        <v>146</v>
      </c>
      <c r="D43" s="463">
        <v>2238521.9656665036</v>
      </c>
      <c r="E43" s="463">
        <v>-916643.90021399362</v>
      </c>
      <c r="F43" s="464">
        <v>-0.29052162047214281</v>
      </c>
      <c r="G43" s="472">
        <v>6.0569378629216894E-2</v>
      </c>
      <c r="H43" s="472">
        <v>-2.6939780284406287E-2</v>
      </c>
      <c r="I43" s="473">
        <v>7.4385435817324161</v>
      </c>
      <c r="J43" s="473">
        <v>0.68272071139623769</v>
      </c>
      <c r="K43" s="464">
        <v>0.10105663284837789</v>
      </c>
      <c r="L43" s="465">
        <v>16651343.200275602</v>
      </c>
      <c r="M43" s="465">
        <v>-4664398.5161439124</v>
      </c>
      <c r="N43" s="464">
        <v>-0.21882412435833404</v>
      </c>
      <c r="O43" s="463">
        <v>3122358.1377616753</v>
      </c>
      <c r="P43" s="463">
        <v>-721738.32231953181</v>
      </c>
      <c r="Q43" s="464">
        <v>-0.1877523963860899</v>
      </c>
    </row>
    <row r="44" spans="1:17">
      <c r="A44" s="483"/>
      <c r="B44" s="479" t="s">
        <v>300</v>
      </c>
      <c r="C44" s="367" t="s">
        <v>145</v>
      </c>
      <c r="D44" s="463">
        <v>39068502.159860216</v>
      </c>
      <c r="E44" s="463">
        <v>993316.18979749829</v>
      </c>
      <c r="F44" s="468">
        <v>2.6088282026475472E-2</v>
      </c>
      <c r="G44" s="474">
        <v>1.0571059547733257</v>
      </c>
      <c r="H44" s="474">
        <v>1.0830255983649284E-3</v>
      </c>
      <c r="I44" s="475">
        <v>10.287121960758851</v>
      </c>
      <c r="J44" s="475">
        <v>-0.1978052108932129</v>
      </c>
      <c r="K44" s="468">
        <v>-1.8865673328472495E-2</v>
      </c>
      <c r="L44" s="469">
        <v>401902446.54265267</v>
      </c>
      <c r="M44" s="469">
        <v>2686894.5994366407</v>
      </c>
      <c r="N44" s="468">
        <v>6.730435691590546E-3</v>
      </c>
      <c r="O44" s="463">
        <v>88563440.426193461</v>
      </c>
      <c r="P44" s="463">
        <v>1107334.7098988295</v>
      </c>
      <c r="Q44" s="468">
        <v>1.2661605508607883E-2</v>
      </c>
    </row>
    <row r="45" spans="1:17">
      <c r="A45" s="483"/>
      <c r="B45" s="479" t="s">
        <v>300</v>
      </c>
      <c r="C45" s="367" t="s">
        <v>144</v>
      </c>
      <c r="D45" s="463">
        <v>20225709.234333124</v>
      </c>
      <c r="E45" s="463">
        <v>697642.17189678922</v>
      </c>
      <c r="F45" s="464">
        <v>3.5725101192363017E-2</v>
      </c>
      <c r="G45" s="472">
        <v>0.54726228263479171</v>
      </c>
      <c r="H45" s="472">
        <v>5.647421013010856E-3</v>
      </c>
      <c r="I45" s="473">
        <v>6.3525454305363249</v>
      </c>
      <c r="J45" s="473">
        <v>4.191226727526054E-2</v>
      </c>
      <c r="K45" s="464">
        <v>6.6415312364000697E-3</v>
      </c>
      <c r="L45" s="465">
        <v>128484736.77591924</v>
      </c>
      <c r="M45" s="465">
        <v>5250269.1573224366</v>
      </c>
      <c r="N45" s="464">
        <v>4.260390180425578E-2</v>
      </c>
      <c r="O45" s="463">
        <v>36146858.668412901</v>
      </c>
      <c r="P45" s="463">
        <v>599327.77544381469</v>
      </c>
      <c r="Q45" s="464">
        <v>1.6859898856220003E-2</v>
      </c>
    </row>
    <row r="46" spans="1:17">
      <c r="A46" s="483"/>
      <c r="B46" s="479" t="s">
        <v>300</v>
      </c>
      <c r="C46" s="367" t="s">
        <v>143</v>
      </c>
      <c r="D46" s="463">
        <v>4751254.4412678657</v>
      </c>
      <c r="E46" s="463">
        <v>-84345.174884645268</v>
      </c>
      <c r="F46" s="468">
        <v>-1.7442547270229803E-2</v>
      </c>
      <c r="G46" s="474">
        <v>0.12855827802038886</v>
      </c>
      <c r="H46" s="474">
        <v>-5.5580484233419547E-3</v>
      </c>
      <c r="I46" s="475">
        <v>8.5182237107206813</v>
      </c>
      <c r="J46" s="475">
        <v>5.298838159752961E-4</v>
      </c>
      <c r="K46" s="468">
        <v>6.2209774939498341E-5</v>
      </c>
      <c r="L46" s="469">
        <v>40472248.237274878</v>
      </c>
      <c r="M46" s="469">
        <v>-715908.76261013001</v>
      </c>
      <c r="N46" s="468">
        <v>-1.7381422592230304E-2</v>
      </c>
      <c r="O46" s="463">
        <v>7492259.0897576688</v>
      </c>
      <c r="P46" s="463">
        <v>-190639.84885842633</v>
      </c>
      <c r="Q46" s="468">
        <v>-2.4813530723438865E-2</v>
      </c>
    </row>
    <row r="47" spans="1:17">
      <c r="A47" s="483"/>
      <c r="B47" s="479" t="s">
        <v>300</v>
      </c>
      <c r="C47" s="367" t="s">
        <v>142</v>
      </c>
      <c r="D47" s="463">
        <v>77520091.273100942</v>
      </c>
      <c r="E47" s="463">
        <v>470825.69705659151</v>
      </c>
      <c r="F47" s="464">
        <v>6.1107097327476349E-3</v>
      </c>
      <c r="G47" s="472">
        <v>2.0975196275520567</v>
      </c>
      <c r="H47" s="472">
        <v>-3.9457226306756077E-2</v>
      </c>
      <c r="I47" s="473">
        <v>7.9394766310448333</v>
      </c>
      <c r="J47" s="473">
        <v>4.6191026592412143E-2</v>
      </c>
      <c r="K47" s="464">
        <v>5.8519390919235005E-3</v>
      </c>
      <c r="L47" s="465">
        <v>615468953.09924746</v>
      </c>
      <c r="M47" s="465">
        <v>7297094.2942250967</v>
      </c>
      <c r="N47" s="464">
        <v>1.1998408325835605E-2</v>
      </c>
      <c r="O47" s="463">
        <v>134356554.89358601</v>
      </c>
      <c r="P47" s="463">
        <v>747327.2512203306</v>
      </c>
      <c r="Q47" s="464">
        <v>5.5933805202490611E-3</v>
      </c>
    </row>
    <row r="48" spans="1:17">
      <c r="A48" s="483"/>
      <c r="B48" s="479" t="s">
        <v>300</v>
      </c>
      <c r="C48" s="367" t="s">
        <v>141</v>
      </c>
      <c r="D48" s="463">
        <v>80440377.439704537</v>
      </c>
      <c r="E48" s="463">
        <v>-1490514.18619138</v>
      </c>
      <c r="F48" s="468">
        <v>-1.8192334498167147E-2</v>
      </c>
      <c r="G48" s="474">
        <v>2.1765360148127524</v>
      </c>
      <c r="H48" s="474">
        <v>-9.5833717871506963E-2</v>
      </c>
      <c r="I48" s="475">
        <v>4.2079657176619696</v>
      </c>
      <c r="J48" s="475">
        <v>7.5456547632501092E-2</v>
      </c>
      <c r="K48" s="468">
        <v>1.8259257155372029E-2</v>
      </c>
      <c r="L48" s="469">
        <v>338490350.582066</v>
      </c>
      <c r="M48" s="469">
        <v>-89810.370639503002</v>
      </c>
      <c r="N48" s="468">
        <v>-2.6525585665383434E-4</v>
      </c>
      <c r="O48" s="463">
        <v>41766661.72743386</v>
      </c>
      <c r="P48" s="463">
        <v>279161.91039263457</v>
      </c>
      <c r="Q48" s="468">
        <v>6.7288198041272965E-3</v>
      </c>
    </row>
    <row r="49" spans="1:17">
      <c r="A49" s="483"/>
      <c r="B49" s="479" t="s">
        <v>300</v>
      </c>
      <c r="C49" s="367" t="s">
        <v>140</v>
      </c>
      <c r="D49" s="463">
        <v>14811309.413378786</v>
      </c>
      <c r="E49" s="463">
        <v>-160288.88522038795</v>
      </c>
      <c r="F49" s="464">
        <v>-1.0706197295941708E-2</v>
      </c>
      <c r="G49" s="472">
        <v>0.40076077948438427</v>
      </c>
      <c r="H49" s="472">
        <v>-1.4479505937956827E-2</v>
      </c>
      <c r="I49" s="473">
        <v>10.407315629935443</v>
      </c>
      <c r="J49" s="473">
        <v>-5.6756700131073146E-2</v>
      </c>
      <c r="K49" s="464">
        <v>-5.423959080251538E-3</v>
      </c>
      <c r="L49" s="465">
        <v>154145971.95766699</v>
      </c>
      <c r="M49" s="465">
        <v>-2517915.5355755687</v>
      </c>
      <c r="N49" s="464">
        <v>-1.6072086400155075E-2</v>
      </c>
      <c r="O49" s="463">
        <v>29620223.980454993</v>
      </c>
      <c r="P49" s="463">
        <v>-97993.307445205748</v>
      </c>
      <c r="Q49" s="464">
        <v>-3.2974154033493732E-3</v>
      </c>
    </row>
    <row r="50" spans="1:17">
      <c r="A50" s="483"/>
      <c r="B50" s="479" t="s">
        <v>300</v>
      </c>
      <c r="C50" s="367" t="s">
        <v>139</v>
      </c>
      <c r="D50" s="463">
        <v>41450332.722525232</v>
      </c>
      <c r="E50" s="463">
        <v>4329487.0557261258</v>
      </c>
      <c r="F50" s="468">
        <v>0.11663223124246924</v>
      </c>
      <c r="G50" s="474">
        <v>1.1215529422916029</v>
      </c>
      <c r="H50" s="474">
        <v>9.1998833079190989E-2</v>
      </c>
      <c r="I50" s="475">
        <v>11.537114948171144</v>
      </c>
      <c r="J50" s="475">
        <v>-0.25188209180908316</v>
      </c>
      <c r="K50" s="468">
        <v>-2.13658626730392E-2</v>
      </c>
      <c r="L50" s="469">
        <v>478217253.25971335</v>
      </c>
      <c r="M50" s="469">
        <v>40599713.57225585</v>
      </c>
      <c r="N50" s="468">
        <v>9.2774420333453261E-2</v>
      </c>
      <c r="O50" s="463">
        <v>84220906.631261036</v>
      </c>
      <c r="P50" s="463">
        <v>8010575.0293979496</v>
      </c>
      <c r="Q50" s="468">
        <v>0.10511140498963684</v>
      </c>
    </row>
    <row r="51" spans="1:17">
      <c r="A51" s="483"/>
      <c r="B51" s="479" t="s">
        <v>300</v>
      </c>
      <c r="C51" s="367" t="s">
        <v>138</v>
      </c>
      <c r="D51" s="463">
        <v>95453986.008264095</v>
      </c>
      <c r="E51" s="463">
        <v>5783779.2781397849</v>
      </c>
      <c r="F51" s="464">
        <v>6.4500568126790656E-2</v>
      </c>
      <c r="G51" s="472">
        <v>2.5827705552494296</v>
      </c>
      <c r="H51" s="472">
        <v>9.5749363932732923E-2</v>
      </c>
      <c r="I51" s="473">
        <v>7.2450631287377485</v>
      </c>
      <c r="J51" s="473">
        <v>-2.3068489710259321E-2</v>
      </c>
      <c r="K51" s="464">
        <v>-3.1739229448881699E-3</v>
      </c>
      <c r="L51" s="465">
        <v>691570154.51952314</v>
      </c>
      <c r="M51" s="465">
        <v>39835289.751537323</v>
      </c>
      <c r="N51" s="464">
        <v>6.1121925348766599E-2</v>
      </c>
      <c r="O51" s="463">
        <v>116304962.53206713</v>
      </c>
      <c r="P51" s="463">
        <v>6508211.259319663</v>
      </c>
      <c r="Q51" s="464">
        <v>5.9275080399715421E-2</v>
      </c>
    </row>
    <row r="52" spans="1:17">
      <c r="A52" s="483"/>
      <c r="B52" s="479" t="s">
        <v>300</v>
      </c>
      <c r="C52" s="367" t="s">
        <v>137</v>
      </c>
      <c r="D52" s="463">
        <v>8942800.1639660951</v>
      </c>
      <c r="E52" s="463">
        <v>786768.52270285599</v>
      </c>
      <c r="F52" s="468">
        <v>9.6464623643980632E-2</v>
      </c>
      <c r="G52" s="474">
        <v>0.24197209473234277</v>
      </c>
      <c r="H52" s="474">
        <v>1.5762919259830116E-2</v>
      </c>
      <c r="I52" s="475">
        <v>10.68671560534891</v>
      </c>
      <c r="J52" s="475">
        <v>-6.8347392421410191E-2</v>
      </c>
      <c r="K52" s="468">
        <v>-6.3549039587754708E-3</v>
      </c>
      <c r="L52" s="469">
        <v>95569162.067773268</v>
      </c>
      <c r="M52" s="469">
        <v>7850527.9541790634</v>
      </c>
      <c r="N52" s="468">
        <v>8.9496696266528245E-2</v>
      </c>
      <c r="O52" s="463">
        <v>20330046.658925381</v>
      </c>
      <c r="P52" s="463">
        <v>1536665.104846511</v>
      </c>
      <c r="Q52" s="468">
        <v>8.1766290990510804E-2</v>
      </c>
    </row>
    <row r="53" spans="1:17">
      <c r="A53" s="483"/>
      <c r="B53" s="479" t="s">
        <v>300</v>
      </c>
      <c r="C53" s="367" t="s">
        <v>136</v>
      </c>
      <c r="D53" s="463">
        <v>658263827.45691752</v>
      </c>
      <c r="E53" s="463">
        <v>16232562.050731182</v>
      </c>
      <c r="F53" s="464">
        <v>2.5283133276167661E-2</v>
      </c>
      <c r="G53" s="472">
        <v>17.811141286381947</v>
      </c>
      <c r="H53" s="472">
        <v>4.2752070084439708E-3</v>
      </c>
      <c r="I53" s="473">
        <v>4.641212915603222</v>
      </c>
      <c r="J53" s="473">
        <v>-0.11475989794702102</v>
      </c>
      <c r="K53" s="464">
        <v>-2.4129637078676852E-2</v>
      </c>
      <c r="L53" s="465">
        <v>3055142577.8674564</v>
      </c>
      <c r="M53" s="465">
        <v>1659334.1463732719</v>
      </c>
      <c r="N53" s="464">
        <v>5.4342336732496636E-4</v>
      </c>
      <c r="O53" s="463">
        <v>724902853.03661513</v>
      </c>
      <c r="P53" s="463">
        <v>10346113.632887721</v>
      </c>
      <c r="Q53" s="464">
        <v>1.4479065219539027E-2</v>
      </c>
    </row>
    <row r="54" spans="1:17">
      <c r="A54" s="483"/>
      <c r="B54" s="479" t="s">
        <v>300</v>
      </c>
      <c r="C54" s="367" t="s">
        <v>135</v>
      </c>
      <c r="D54" s="463">
        <v>458269554.21936661</v>
      </c>
      <c r="E54" s="463">
        <v>6072097.1204025745</v>
      </c>
      <c r="F54" s="468">
        <v>1.3427977148207818E-2</v>
      </c>
      <c r="G54" s="474">
        <v>12.399745264724611</v>
      </c>
      <c r="H54" s="474">
        <v>-0.1420420186410869</v>
      </c>
      <c r="I54" s="475">
        <v>4.3816674809066374</v>
      </c>
      <c r="J54" s="475">
        <v>-0.12729521106157193</v>
      </c>
      <c r="K54" s="468">
        <v>-2.8231595548200521E-2</v>
      </c>
      <c r="L54" s="469">
        <v>2007984803.2125797</v>
      </c>
      <c r="M54" s="469">
        <v>-30956660.249543905</v>
      </c>
      <c r="N54" s="468">
        <v>-1.5182711619871362E-2</v>
      </c>
      <c r="O54" s="463">
        <v>630166301.30126321</v>
      </c>
      <c r="P54" s="463">
        <v>4977034.8445495367</v>
      </c>
      <c r="Q54" s="468">
        <v>7.9608449977989701E-3</v>
      </c>
    </row>
    <row r="55" spans="1:17">
      <c r="A55" s="483"/>
      <c r="B55" s="479" t="s">
        <v>300</v>
      </c>
      <c r="C55" s="367" t="s">
        <v>134</v>
      </c>
      <c r="D55" s="463">
        <v>808823404.62839484</v>
      </c>
      <c r="E55" s="463">
        <v>30239577.964090943</v>
      </c>
      <c r="F55" s="464">
        <v>3.8839206426425181E-2</v>
      </c>
      <c r="G55" s="472">
        <v>21.884945419565337</v>
      </c>
      <c r="H55" s="472">
        <v>0.29076663108196144</v>
      </c>
      <c r="I55" s="473">
        <v>5.2871005109241658</v>
      </c>
      <c r="J55" s="473">
        <v>-9.5356860663295961E-2</v>
      </c>
      <c r="K55" s="464">
        <v>-1.7716231468299048E-2</v>
      </c>
      <c r="L55" s="465">
        <v>4276330635.8582096</v>
      </c>
      <c r="M55" s="465">
        <v>85636378.630152225</v>
      </c>
      <c r="N55" s="464">
        <v>2.0434890587030456E-2</v>
      </c>
      <c r="O55" s="463">
        <v>1122057707.7299237</v>
      </c>
      <c r="P55" s="463">
        <v>54106826.292002559</v>
      </c>
      <c r="Q55" s="464">
        <v>5.066415247408336E-2</v>
      </c>
    </row>
    <row r="56" spans="1:17">
      <c r="A56" s="483"/>
      <c r="B56" s="479" t="s">
        <v>300</v>
      </c>
      <c r="C56" s="367" t="s">
        <v>301</v>
      </c>
      <c r="D56" s="463">
        <v>203928664.18260607</v>
      </c>
      <c r="E56" s="463">
        <v>-572353.78280562162</v>
      </c>
      <c r="F56" s="468">
        <v>-2.7987820720893758E-3</v>
      </c>
      <c r="G56" s="474">
        <v>5.5178518074309002</v>
      </c>
      <c r="H56" s="474">
        <v>-0.15402499392985813</v>
      </c>
      <c r="I56" s="475">
        <v>7.0166471178108818</v>
      </c>
      <c r="J56" s="475">
        <v>6.3412851867679976E-2</v>
      </c>
      <c r="K56" s="468">
        <v>9.1199072895148687E-3</v>
      </c>
      <c r="L56" s="469">
        <v>1430895473.7759061</v>
      </c>
      <c r="M56" s="469">
        <v>8951988.2385392189</v>
      </c>
      <c r="N56" s="468">
        <v>6.2956005844045006E-3</v>
      </c>
      <c r="O56" s="463">
        <v>325977390.97040361</v>
      </c>
      <c r="P56" s="463">
        <v>-6368619.9255517721</v>
      </c>
      <c r="Q56" s="468">
        <v>-1.9162618827236473E-2</v>
      </c>
    </row>
    <row r="57" spans="1:17">
      <c r="A57" s="483"/>
      <c r="B57" s="479" t="s">
        <v>300</v>
      </c>
      <c r="C57" s="367" t="s">
        <v>132</v>
      </c>
      <c r="D57" s="463">
        <v>38988647.397276074</v>
      </c>
      <c r="E57" s="463">
        <v>-1304558.355689019</v>
      </c>
      <c r="F57" s="464">
        <v>-3.2376633512041154E-2</v>
      </c>
      <c r="G57" s="472">
        <v>1.0549452641817261</v>
      </c>
      <c r="H57" s="472">
        <v>-6.2594889096886819E-2</v>
      </c>
      <c r="I57" s="473">
        <v>7.806587244506237</v>
      </c>
      <c r="J57" s="473">
        <v>-0.14555475669539053</v>
      </c>
      <c r="K57" s="464">
        <v>-1.8303842747450453E-2</v>
      </c>
      <c r="L57" s="465">
        <v>304368277.45212668</v>
      </c>
      <c r="M57" s="465">
        <v>-16049016.379086077</v>
      </c>
      <c r="N57" s="464">
        <v>-5.0087859450995392E-2</v>
      </c>
      <c r="O57" s="463">
        <v>85156896.5542496</v>
      </c>
      <c r="P57" s="463">
        <v>-2780681.9111504704</v>
      </c>
      <c r="Q57" s="464">
        <v>-3.1621088045363427E-2</v>
      </c>
    </row>
    <row r="58" spans="1:17">
      <c r="A58" s="483"/>
      <c r="B58" s="479" t="s">
        <v>300</v>
      </c>
      <c r="C58" s="367" t="s">
        <v>131</v>
      </c>
      <c r="D58" s="463">
        <v>179462950.48798212</v>
      </c>
      <c r="E58" s="463">
        <v>11166636.783022135</v>
      </c>
      <c r="F58" s="468">
        <v>6.6351047965306886E-2</v>
      </c>
      <c r="G58" s="474">
        <v>4.8558645234408244</v>
      </c>
      <c r="H58" s="474">
        <v>0.18813246540703954</v>
      </c>
      <c r="I58" s="475">
        <v>5.0899559985978531</v>
      </c>
      <c r="J58" s="475">
        <v>-0.24196697882750762</v>
      </c>
      <c r="K58" s="468">
        <v>-4.5380809109952076E-2</v>
      </c>
      <c r="L58" s="469">
        <v>913458521.36237407</v>
      </c>
      <c r="M58" s="469">
        <v>16115539.302911282</v>
      </c>
      <c r="N58" s="468">
        <v>1.7959174613395905E-2</v>
      </c>
      <c r="O58" s="463">
        <v>183994334.89107931</v>
      </c>
      <c r="P58" s="463">
        <v>296694.88639354706</v>
      </c>
      <c r="Q58" s="468">
        <v>1.6151262824387889E-3</v>
      </c>
    </row>
    <row r="59" spans="1:17">
      <c r="A59" s="483"/>
      <c r="B59" s="484" t="s">
        <v>300</v>
      </c>
      <c r="C59" s="367" t="s">
        <v>130</v>
      </c>
      <c r="D59" s="463">
        <v>63394127.410734065</v>
      </c>
      <c r="E59" s="463">
        <v>189987.26433977485</v>
      </c>
      <c r="F59" s="464">
        <v>3.0059306858652574E-3</v>
      </c>
      <c r="G59" s="472">
        <v>1.7153027599915969</v>
      </c>
      <c r="H59" s="472">
        <v>-3.7676759684537542E-2</v>
      </c>
      <c r="I59" s="473">
        <v>3.1828218148182779</v>
      </c>
      <c r="J59" s="473">
        <v>-7.8033808560724616E-3</v>
      </c>
      <c r="K59" s="464">
        <v>-2.4457215678769777E-3</v>
      </c>
      <c r="L59" s="465">
        <v>201772211.65425372</v>
      </c>
      <c r="M59" s="465">
        <v>111489.63223537803</v>
      </c>
      <c r="N59" s="464">
        <v>5.5285744847826648E-4</v>
      </c>
      <c r="O59" s="463">
        <v>48553629.851300962</v>
      </c>
      <c r="P59" s="463">
        <v>426999.72279227525</v>
      </c>
      <c r="Q59" s="464">
        <v>8.8724209788238247E-3</v>
      </c>
    </row>
    <row r="60" spans="1:17">
      <c r="A60" s="483" t="s">
        <v>80</v>
      </c>
      <c r="B60" s="479" t="s">
        <v>243</v>
      </c>
      <c r="C60" s="367" t="s">
        <v>148</v>
      </c>
      <c r="D60" s="463">
        <v>4373420.042510502</v>
      </c>
      <c r="E60" s="463">
        <v>63108.5433613481</v>
      </c>
      <c r="F60" s="468">
        <v>1.4641295269217917E-2</v>
      </c>
      <c r="G60" s="474">
        <v>1.0506788423778961</v>
      </c>
      <c r="H60" s="474">
        <v>-5.2890509032903488E-3</v>
      </c>
      <c r="I60" s="475">
        <v>8.7381266522983356</v>
      </c>
      <c r="J60" s="475">
        <v>0.13958788126047494</v>
      </c>
      <c r="K60" s="468">
        <v>1.6233907292555756E-2</v>
      </c>
      <c r="L60" s="469">
        <v>38215498.235156737</v>
      </c>
      <c r="M60" s="469">
        <v>1153117.6944724098</v>
      </c>
      <c r="N60" s="468">
        <v>3.1112887991817009E-2</v>
      </c>
      <c r="O60" s="463">
        <v>6911335.0779074505</v>
      </c>
      <c r="P60" s="463">
        <v>60783.542068257928</v>
      </c>
      <c r="Q60" s="468">
        <v>8.8727953873880237E-3</v>
      </c>
    </row>
    <row r="61" spans="1:17">
      <c r="A61" s="483"/>
      <c r="B61" s="479"/>
      <c r="C61" s="367" t="s">
        <v>147</v>
      </c>
      <c r="D61" s="463">
        <v>73300238.027879745</v>
      </c>
      <c r="E61" s="463">
        <v>4471608.1404858381</v>
      </c>
      <c r="F61" s="464">
        <v>6.4967269402304656E-2</v>
      </c>
      <c r="G61" s="472">
        <v>17.609790161602568</v>
      </c>
      <c r="H61" s="472">
        <v>0.74770877514850653</v>
      </c>
      <c r="I61" s="473">
        <v>5.2061455680923867</v>
      </c>
      <c r="J61" s="473">
        <v>2.7297441647263554E-2</v>
      </c>
      <c r="K61" s="464">
        <v>5.2709484774949612E-3</v>
      </c>
      <c r="L61" s="465">
        <v>381611709.34896314</v>
      </c>
      <c r="M61" s="465">
        <v>25158688.410848379</v>
      </c>
      <c r="N61" s="464">
        <v>7.058065700954258E-2</v>
      </c>
      <c r="O61" s="463">
        <v>96208573.699106678</v>
      </c>
      <c r="P61" s="463">
        <v>3875103.1045706421</v>
      </c>
      <c r="Q61" s="464">
        <v>4.1968563291500026E-2</v>
      </c>
    </row>
    <row r="62" spans="1:17">
      <c r="A62" s="483"/>
      <c r="B62" s="479"/>
      <c r="C62" s="367" t="s">
        <v>146</v>
      </c>
      <c r="D62" s="463">
        <v>245359.70509025792</v>
      </c>
      <c r="E62" s="463">
        <v>-15745.052774264856</v>
      </c>
      <c r="F62" s="468">
        <v>-6.030166934925927E-2</v>
      </c>
      <c r="G62" s="474">
        <v>5.894568744931962E-2</v>
      </c>
      <c r="H62" s="474">
        <v>-5.0214390895211569E-3</v>
      </c>
      <c r="I62" s="475">
        <v>7.3691372893240077</v>
      </c>
      <c r="J62" s="475">
        <v>3.6151152035619916E-2</v>
      </c>
      <c r="K62" s="468">
        <v>4.9299359577117639E-3</v>
      </c>
      <c r="L62" s="469">
        <v>1808089.3520781612</v>
      </c>
      <c r="M62" s="469">
        <v>-106588.21772242547</v>
      </c>
      <c r="N62" s="468">
        <v>-5.5669016759582454E-2</v>
      </c>
      <c r="O62" s="463">
        <v>340741.88349916216</v>
      </c>
      <c r="P62" s="463">
        <v>-28315.994097340677</v>
      </c>
      <c r="Q62" s="468">
        <v>-7.6725077057693991E-2</v>
      </c>
    </row>
    <row r="63" spans="1:17">
      <c r="A63" s="483"/>
      <c r="B63" s="479"/>
      <c r="C63" s="367" t="s">
        <v>145</v>
      </c>
      <c r="D63" s="463">
        <v>4316667.1991732456</v>
      </c>
      <c r="E63" s="463">
        <v>-20312.640914813615</v>
      </c>
      <c r="F63" s="464">
        <v>-4.6835912694491982E-3</v>
      </c>
      <c r="G63" s="472">
        <v>1.0370444301422459</v>
      </c>
      <c r="H63" s="472">
        <v>-2.5456845193606137E-2</v>
      </c>
      <c r="I63" s="473">
        <v>10.296065591445311</v>
      </c>
      <c r="J63" s="473">
        <v>-5.6339413798227156E-2</v>
      </c>
      <c r="K63" s="464">
        <v>-5.4421570417396729E-3</v>
      </c>
      <c r="L63" s="465">
        <v>44444688.619128257</v>
      </c>
      <c r="M63" s="465">
        <v>-453483.18503968418</v>
      </c>
      <c r="N63" s="464">
        <v>-1.0100259471981149E-2</v>
      </c>
      <c r="O63" s="463">
        <v>9720210.7552023046</v>
      </c>
      <c r="P63" s="463">
        <v>-202123.99862294272</v>
      </c>
      <c r="Q63" s="464">
        <v>-2.0370608696206313E-2</v>
      </c>
    </row>
    <row r="64" spans="1:17">
      <c r="A64" s="483"/>
      <c r="B64" s="479"/>
      <c r="C64" s="367" t="s">
        <v>144</v>
      </c>
      <c r="D64" s="463">
        <v>2297815.7489770046</v>
      </c>
      <c r="E64" s="463">
        <v>83626.304555986542</v>
      </c>
      <c r="F64" s="468">
        <v>3.7768360230736146E-2</v>
      </c>
      <c r="G64" s="474">
        <v>0.55203167490561478</v>
      </c>
      <c r="H64" s="474">
        <v>9.5852731983967487E-3</v>
      </c>
      <c r="I64" s="475">
        <v>6.1304950418128694</v>
      </c>
      <c r="J64" s="475">
        <v>-0.11204494415043786</v>
      </c>
      <c r="K64" s="468">
        <v>-1.7948614570731953E-2</v>
      </c>
      <c r="L64" s="469">
        <v>14086748.056103051</v>
      </c>
      <c r="M64" s="469">
        <v>264581.91280696541</v>
      </c>
      <c r="N64" s="468">
        <v>1.9141855919254071E-2</v>
      </c>
      <c r="O64" s="463">
        <v>4137256.3916576467</v>
      </c>
      <c r="P64" s="463">
        <v>127198.29971139925</v>
      </c>
      <c r="Q64" s="468">
        <v>3.1719814724595334E-2</v>
      </c>
    </row>
    <row r="65" spans="1:17">
      <c r="A65" s="483"/>
      <c r="B65" s="479"/>
      <c r="C65" s="367" t="s">
        <v>143</v>
      </c>
      <c r="D65" s="463">
        <v>403660.93613749929</v>
      </c>
      <c r="E65" s="463">
        <v>-9495.9167276393273</v>
      </c>
      <c r="F65" s="464">
        <v>-2.2983805452547957E-2</v>
      </c>
      <c r="G65" s="472">
        <v>9.6976279655650546E-2</v>
      </c>
      <c r="H65" s="472">
        <v>-4.2415491719890314E-3</v>
      </c>
      <c r="I65" s="473">
        <v>8.1793841347735334</v>
      </c>
      <c r="J65" s="473">
        <v>3.5034674050836045E-2</v>
      </c>
      <c r="K65" s="464">
        <v>4.301715467858523E-3</v>
      </c>
      <c r="L65" s="465">
        <v>3301697.8568708943</v>
      </c>
      <c r="M65" s="465">
        <v>-63195.934955184348</v>
      </c>
      <c r="N65" s="464">
        <v>-1.8780959776114905E-2</v>
      </c>
      <c r="O65" s="463">
        <v>609949.32289957104</v>
      </c>
      <c r="P65" s="463">
        <v>3824.3601058541099</v>
      </c>
      <c r="Q65" s="464">
        <v>6.3095241750596867E-3</v>
      </c>
    </row>
    <row r="66" spans="1:17">
      <c r="A66" s="483"/>
      <c r="B66" s="479"/>
      <c r="C66" s="367" t="s">
        <v>142</v>
      </c>
      <c r="D66" s="463">
        <v>8967644.9693786111</v>
      </c>
      <c r="E66" s="463">
        <v>509295.53244440444</v>
      </c>
      <c r="F66" s="468">
        <v>6.0212165061485384E-2</v>
      </c>
      <c r="G66" s="474">
        <v>2.1544042748462013</v>
      </c>
      <c r="H66" s="474">
        <v>8.2223311285068768E-2</v>
      </c>
      <c r="I66" s="475">
        <v>7.8623932035296136</v>
      </c>
      <c r="J66" s="475">
        <v>-0.19644583985954434</v>
      </c>
      <c r="K66" s="468">
        <v>-2.4376444150562004E-2</v>
      </c>
      <c r="L66" s="469">
        <v>70507150.858908921</v>
      </c>
      <c r="M66" s="469">
        <v>2342674.1739148349</v>
      </c>
      <c r="N66" s="468">
        <v>3.4367962432117628E-2</v>
      </c>
      <c r="O66" s="463">
        <v>15296692.710462548</v>
      </c>
      <c r="P66" s="463">
        <v>379926.44687297009</v>
      </c>
      <c r="Q66" s="468">
        <v>2.5469759340557261E-2</v>
      </c>
    </row>
    <row r="67" spans="1:17">
      <c r="A67" s="483"/>
      <c r="B67" s="479"/>
      <c r="C67" s="367" t="s">
        <v>141</v>
      </c>
      <c r="D67" s="463">
        <v>8977829.3215510845</v>
      </c>
      <c r="E67" s="463">
        <v>338448.49375185184</v>
      </c>
      <c r="F67" s="464">
        <v>3.9175086791268014E-2</v>
      </c>
      <c r="G67" s="472">
        <v>2.156850983199603</v>
      </c>
      <c r="H67" s="472">
        <v>4.0319782662038506E-2</v>
      </c>
      <c r="I67" s="473">
        <v>4.2357499827804013</v>
      </c>
      <c r="J67" s="473">
        <v>-8.746323899568953E-2</v>
      </c>
      <c r="K67" s="464">
        <v>-2.0231072239309377E-2</v>
      </c>
      <c r="L67" s="465">
        <v>38027840.394165389</v>
      </c>
      <c r="M67" s="465">
        <v>677954.97146487981</v>
      </c>
      <c r="N67" s="464">
        <v>1.8151460541103358E-2</v>
      </c>
      <c r="O67" s="463">
        <v>4694840.6964548826</v>
      </c>
      <c r="P67" s="463">
        <v>160802.14765276294</v>
      </c>
      <c r="Q67" s="464">
        <v>3.5465544882772648E-2</v>
      </c>
    </row>
    <row r="68" spans="1:17">
      <c r="A68" s="483"/>
      <c r="B68" s="479"/>
      <c r="C68" s="367" t="s">
        <v>140</v>
      </c>
      <c r="D68" s="463">
        <v>1759013.4354191686</v>
      </c>
      <c r="E68" s="463">
        <v>-93264.198040296091</v>
      </c>
      <c r="F68" s="468">
        <v>-5.0351090114989012E-2</v>
      </c>
      <c r="G68" s="474">
        <v>0.42258877082212937</v>
      </c>
      <c r="H68" s="474">
        <v>-3.1194142724177421E-2</v>
      </c>
      <c r="I68" s="475">
        <v>10.200437298283566</v>
      </c>
      <c r="J68" s="475">
        <v>-0.19843270734660301</v>
      </c>
      <c r="K68" s="468">
        <v>-1.9082141351816816E-2</v>
      </c>
      <c r="L68" s="469">
        <v>17942706.254831597</v>
      </c>
      <c r="M68" s="469">
        <v>-1318888.0698496625</v>
      </c>
      <c r="N68" s="468">
        <v>-6.847242484801358E-2</v>
      </c>
      <c r="O68" s="463">
        <v>3486933.3287581806</v>
      </c>
      <c r="P68" s="463">
        <v>-79602.000680587254</v>
      </c>
      <c r="Q68" s="468">
        <v>-2.2319139817160726E-2</v>
      </c>
    </row>
    <row r="69" spans="1:17">
      <c r="A69" s="483"/>
      <c r="B69" s="479"/>
      <c r="C69" s="367" t="s">
        <v>139</v>
      </c>
      <c r="D69" s="463">
        <v>4908330.6209751163</v>
      </c>
      <c r="E69" s="463">
        <v>314846.07827127539</v>
      </c>
      <c r="F69" s="464">
        <v>6.8541882604431073E-2</v>
      </c>
      <c r="G69" s="472">
        <v>1.1791867885376417</v>
      </c>
      <c r="H69" s="472">
        <v>5.384533784755563E-2</v>
      </c>
      <c r="I69" s="473">
        <v>11.165557672202782</v>
      </c>
      <c r="J69" s="473">
        <v>7.8092261040774602E-2</v>
      </c>
      <c r="K69" s="464">
        <v>7.0432924157902959E-3</v>
      </c>
      <c r="L69" s="465">
        <v>54804248.622736551</v>
      </c>
      <c r="M69" s="465">
        <v>3874147.6388003826</v>
      </c>
      <c r="N69" s="464">
        <v>7.6067935542133036E-2</v>
      </c>
      <c r="O69" s="463">
        <v>9703353.0898859221</v>
      </c>
      <c r="P69" s="463">
        <v>684503.04300859571</v>
      </c>
      <c r="Q69" s="464">
        <v>7.5896931366055589E-2</v>
      </c>
    </row>
    <row r="70" spans="1:17">
      <c r="A70" s="483"/>
      <c r="B70" s="479"/>
      <c r="C70" s="367" t="s">
        <v>138</v>
      </c>
      <c r="D70" s="463">
        <v>11980891.443347145</v>
      </c>
      <c r="E70" s="463">
        <v>1497838.183348028</v>
      </c>
      <c r="F70" s="468">
        <v>0.14288186334638103</v>
      </c>
      <c r="G70" s="474">
        <v>2.8783124031061988</v>
      </c>
      <c r="H70" s="474">
        <v>0.31010644669193788</v>
      </c>
      <c r="I70" s="475">
        <v>7.0326696618498934</v>
      </c>
      <c r="J70" s="475">
        <v>-0.21299930890070851</v>
      </c>
      <c r="K70" s="468">
        <v>-2.9396776165257689E-2</v>
      </c>
      <c r="L70" s="469">
        <v>84257651.77554445</v>
      </c>
      <c r="M70" s="469">
        <v>8300918.050842911</v>
      </c>
      <c r="N70" s="468">
        <v>0.10928482102625495</v>
      </c>
      <c r="O70" s="463">
        <v>13508212.127500253</v>
      </c>
      <c r="P70" s="463">
        <v>1304750.5799780954</v>
      </c>
      <c r="Q70" s="468">
        <v>0.10691643308721839</v>
      </c>
    </row>
    <row r="71" spans="1:17">
      <c r="A71" s="483"/>
      <c r="B71" s="479"/>
      <c r="C71" s="367" t="s">
        <v>137</v>
      </c>
      <c r="D71" s="463">
        <v>1002422.980514326</v>
      </c>
      <c r="E71" s="463">
        <v>59092.792199212476</v>
      </c>
      <c r="F71" s="464">
        <v>6.2642744747476373E-2</v>
      </c>
      <c r="G71" s="472">
        <v>0.2408240247911799</v>
      </c>
      <c r="H71" s="472">
        <v>9.7209149996280719E-3</v>
      </c>
      <c r="I71" s="473">
        <v>10.872886204488752</v>
      </c>
      <c r="J71" s="473">
        <v>0.21048240733169266</v>
      </c>
      <c r="K71" s="464">
        <v>1.9740614905975895E-2</v>
      </c>
      <c r="L71" s="465">
        <v>10899230.995896712</v>
      </c>
      <c r="M71" s="465">
        <v>841063.61403276026</v>
      </c>
      <c r="N71" s="464">
        <v>8.3619965954165362E-2</v>
      </c>
      <c r="O71" s="463">
        <v>2275704.8439005343</v>
      </c>
      <c r="P71" s="463">
        <v>107150.4134541261</v>
      </c>
      <c r="Q71" s="464">
        <v>4.9410986392473731E-2</v>
      </c>
    </row>
    <row r="72" spans="1:17">
      <c r="A72" s="483"/>
      <c r="B72" s="479"/>
      <c r="C72" s="367" t="s">
        <v>136</v>
      </c>
      <c r="D72" s="463">
        <v>72544732.761382878</v>
      </c>
      <c r="E72" s="463">
        <v>563621.41676324606</v>
      </c>
      <c r="F72" s="468">
        <v>7.8301294080446986E-3</v>
      </c>
      <c r="G72" s="474">
        <v>17.428286123321886</v>
      </c>
      <c r="H72" s="474">
        <v>-0.20611048992072156</v>
      </c>
      <c r="I72" s="475">
        <v>4.7108690598033833</v>
      </c>
      <c r="J72" s="475">
        <v>8.8931069564989862E-2</v>
      </c>
      <c r="K72" s="468">
        <v>1.9241078039734349E-2</v>
      </c>
      <c r="L72" s="469">
        <v>341748737.01730347</v>
      </c>
      <c r="M72" s="469">
        <v>9056503.9140262008</v>
      </c>
      <c r="N72" s="468">
        <v>2.7221867578780538E-2</v>
      </c>
      <c r="O72" s="463">
        <v>80469514.071779609</v>
      </c>
      <c r="P72" s="463">
        <v>-69395.29642957449</v>
      </c>
      <c r="Q72" s="468">
        <v>-8.6163690288270321E-4</v>
      </c>
    </row>
    <row r="73" spans="1:17">
      <c r="A73" s="483"/>
      <c r="B73" s="479"/>
      <c r="C73" s="367" t="s">
        <v>135</v>
      </c>
      <c r="D73" s="463">
        <v>50899087.834208891</v>
      </c>
      <c r="E73" s="463">
        <v>28072.940169669688</v>
      </c>
      <c r="F73" s="464">
        <v>5.518454905636081E-4</v>
      </c>
      <c r="G73" s="472">
        <v>12.22809475511499</v>
      </c>
      <c r="H73" s="472">
        <v>-0.23461436401440494</v>
      </c>
      <c r="I73" s="473">
        <v>4.4865191603456127</v>
      </c>
      <c r="J73" s="473">
        <v>8.83952141964226E-2</v>
      </c>
      <c r="K73" s="464">
        <v>2.0098390877277956E-2</v>
      </c>
      <c r="L73" s="465">
        <v>228359732.81229246</v>
      </c>
      <c r="M73" s="465">
        <v>4622704.0419064462</v>
      </c>
      <c r="N73" s="464">
        <v>2.0661327574214711E-2</v>
      </c>
      <c r="O73" s="463">
        <v>71060059.324182093</v>
      </c>
      <c r="P73" s="463">
        <v>520077.77359776199</v>
      </c>
      <c r="Q73" s="464">
        <v>7.3728084720976767E-3</v>
      </c>
    </row>
    <row r="74" spans="1:17">
      <c r="A74" s="483"/>
      <c r="B74" s="479"/>
      <c r="C74" s="367" t="s">
        <v>134</v>
      </c>
      <c r="D74" s="463">
        <v>91972944.817084804</v>
      </c>
      <c r="E74" s="463">
        <v>1071004.0550758094</v>
      </c>
      <c r="F74" s="468">
        <v>1.1781971276936897E-2</v>
      </c>
      <c r="G74" s="474">
        <v>22.095757153714725</v>
      </c>
      <c r="H74" s="474">
        <v>-0.17398620487501049</v>
      </c>
      <c r="I74" s="475">
        <v>5.2593240617516246</v>
      </c>
      <c r="J74" s="475">
        <v>-6.488352390891361E-2</v>
      </c>
      <c r="K74" s="468">
        <v>-1.218651280308109E-2</v>
      </c>
      <c r="L74" s="469">
        <v>483715521.70664847</v>
      </c>
      <c r="M74" s="469">
        <v>-265280.84970468283</v>
      </c>
      <c r="N74" s="468">
        <v>-5.4812266995609685E-4</v>
      </c>
      <c r="O74" s="463">
        <v>127728904.72942112</v>
      </c>
      <c r="P74" s="463">
        <v>2051144.8122665882</v>
      </c>
      <c r="Q74" s="468">
        <v>1.6320666549266009E-2</v>
      </c>
    </row>
    <row r="75" spans="1:17">
      <c r="A75" s="483"/>
      <c r="B75" s="479"/>
      <c r="C75" s="367" t="s">
        <v>301</v>
      </c>
      <c r="D75" s="463">
        <v>23543897.014941026</v>
      </c>
      <c r="E75" s="463">
        <v>198836.17085886747</v>
      </c>
      <c r="F75" s="464">
        <v>8.5172693353365719E-3</v>
      </c>
      <c r="G75" s="472">
        <v>5.6562311006657069</v>
      </c>
      <c r="H75" s="472">
        <v>-6.2992376085969859E-2</v>
      </c>
      <c r="I75" s="473">
        <v>6.9285339948780678</v>
      </c>
      <c r="J75" s="473">
        <v>5.7294607247266427E-2</v>
      </c>
      <c r="K75" s="464">
        <v>8.3383221010178733E-3</v>
      </c>
      <c r="L75" s="465">
        <v>163124690.83992717</v>
      </c>
      <c r="M75" s="465">
        <v>2715189.2614322901</v>
      </c>
      <c r="N75" s="464">
        <v>1.6926611171493716E-2</v>
      </c>
      <c r="O75" s="463">
        <v>37823736.661493845</v>
      </c>
      <c r="P75" s="463">
        <v>-355937.80480742455</v>
      </c>
      <c r="Q75" s="464">
        <v>-9.3227040246659995E-3</v>
      </c>
    </row>
    <row r="76" spans="1:17">
      <c r="A76" s="483"/>
      <c r="B76" s="479"/>
      <c r="C76" s="367" t="s">
        <v>132</v>
      </c>
      <c r="D76" s="463">
        <v>4441835.272304954</v>
      </c>
      <c r="E76" s="463">
        <v>20536.574723298661</v>
      </c>
      <c r="F76" s="468">
        <v>4.6449190900700009E-3</v>
      </c>
      <c r="G76" s="474">
        <v>1.0671150487662011</v>
      </c>
      <c r="H76" s="474">
        <v>-1.6043203757718505E-2</v>
      </c>
      <c r="I76" s="475">
        <v>7.1443975147766068</v>
      </c>
      <c r="J76" s="475">
        <v>-0.13588151123326586</v>
      </c>
      <c r="K76" s="468">
        <v>-1.8664327390174068E-2</v>
      </c>
      <c r="L76" s="469">
        <v>31734236.880502585</v>
      </c>
      <c r="M76" s="469">
        <v>-454051.29522590712</v>
      </c>
      <c r="N76" s="468">
        <v>-1.4106102590702028E-2</v>
      </c>
      <c r="O76" s="463">
        <v>6854045.0221633874</v>
      </c>
      <c r="P76" s="463">
        <v>-198788.84325517248</v>
      </c>
      <c r="Q76" s="468">
        <v>-2.8185669342060293E-2</v>
      </c>
    </row>
    <row r="77" spans="1:17">
      <c r="A77" s="483"/>
      <c r="B77" s="479"/>
      <c r="C77" s="367" t="s">
        <v>131</v>
      </c>
      <c r="D77" s="463">
        <v>20878250.75420009</v>
      </c>
      <c r="E77" s="463">
        <v>619633.45053133741</v>
      </c>
      <c r="F77" s="464">
        <v>3.0586166925574153E-2</v>
      </c>
      <c r="G77" s="472">
        <v>5.0158311161683269</v>
      </c>
      <c r="H77" s="472">
        <v>5.274447169548413E-2</v>
      </c>
      <c r="I77" s="473">
        <v>5.0354944675281716</v>
      </c>
      <c r="J77" s="473">
        <v>-2.4848227348236662E-2</v>
      </c>
      <c r="K77" s="464">
        <v>-4.9103843052755039E-3</v>
      </c>
      <c r="L77" s="465">
        <v>105132316.16444044</v>
      </c>
      <c r="M77" s="465">
        <v>2616770.0835234672</v>
      </c>
      <c r="N77" s="464">
        <v>2.5525592786268859E-2</v>
      </c>
      <c r="O77" s="463">
        <v>18691944.702765729</v>
      </c>
      <c r="P77" s="463">
        <v>-403025.32761207595</v>
      </c>
      <c r="Q77" s="464">
        <v>-2.1106360835911817E-2</v>
      </c>
    </row>
    <row r="78" spans="1:17">
      <c r="A78" s="483"/>
      <c r="B78" s="484"/>
      <c r="C78" s="367" t="s">
        <v>130</v>
      </c>
      <c r="D78" s="463">
        <v>6919082.4460348822</v>
      </c>
      <c r="E78" s="463">
        <v>143635.73805891443</v>
      </c>
      <c r="F78" s="468">
        <v>2.1199449165444442E-2</v>
      </c>
      <c r="G78" s="474">
        <v>1.6622536742535392</v>
      </c>
      <c r="H78" s="474">
        <v>2.3610684238570823E-3</v>
      </c>
      <c r="I78" s="475">
        <v>3.2082345641157275</v>
      </c>
      <c r="J78" s="475">
        <v>1.5059206206178288E-3</v>
      </c>
      <c r="K78" s="468">
        <v>4.6961273872443438E-4</v>
      </c>
      <c r="L78" s="469">
        <v>22198039.455335502</v>
      </c>
      <c r="M78" s="469">
        <v>471020.4243943207</v>
      </c>
      <c r="N78" s="468">
        <v>2.1679017435550927E-2</v>
      </c>
      <c r="O78" s="463">
        <v>5344418.9870698452</v>
      </c>
      <c r="P78" s="463">
        <v>129259.1049304679</v>
      </c>
      <c r="Q78" s="468">
        <v>2.4785262168691726E-2</v>
      </c>
    </row>
    <row r="79" spans="1:17">
      <c r="A79" s="483"/>
      <c r="B79" s="479" t="s">
        <v>242</v>
      </c>
      <c r="C79" s="367" t="s">
        <v>148</v>
      </c>
      <c r="D79" s="463">
        <v>48821502.951900296</v>
      </c>
      <c r="E79" s="463">
        <v>4421830.8956778347</v>
      </c>
      <c r="F79" s="464">
        <v>9.9591521533730118E-2</v>
      </c>
      <c r="G79" s="472">
        <v>0.8982571642626993</v>
      </c>
      <c r="H79" s="472">
        <v>6.4986943478957504E-2</v>
      </c>
      <c r="I79" s="473">
        <v>8.4764460388018446</v>
      </c>
      <c r="J79" s="473">
        <v>-0.34175356593290118</v>
      </c>
      <c r="K79" s="464">
        <v>-3.8755480852282344E-2</v>
      </c>
      <c r="L79" s="465">
        <v>413832835.30498785</v>
      </c>
      <c r="M79" s="465">
        <v>22307664.72845459</v>
      </c>
      <c r="N79" s="464">
        <v>5.6976323375597653E-2</v>
      </c>
      <c r="O79" s="463">
        <v>76765401.038786992</v>
      </c>
      <c r="P79" s="463">
        <v>5603265.116370663</v>
      </c>
      <c r="Q79" s="464">
        <v>7.8739417300227696E-2</v>
      </c>
    </row>
    <row r="80" spans="1:17">
      <c r="A80" s="483"/>
      <c r="B80" s="479"/>
      <c r="C80" s="367" t="s">
        <v>147</v>
      </c>
      <c r="D80" s="463">
        <v>1011673521.9198066</v>
      </c>
      <c r="E80" s="463">
        <v>38075838.722743511</v>
      </c>
      <c r="F80" s="468">
        <v>3.9108390847553701E-2</v>
      </c>
      <c r="G80" s="474">
        <v>18.61358077924498</v>
      </c>
      <c r="H80" s="474">
        <v>0.34159995459247838</v>
      </c>
      <c r="I80" s="475">
        <v>5.126204002506193</v>
      </c>
      <c r="J80" s="475">
        <v>-4.2104188897326367E-2</v>
      </c>
      <c r="K80" s="468">
        <v>-8.1466095553973609E-3</v>
      </c>
      <c r="L80" s="469">
        <v>5186044857.2948494</v>
      </c>
      <c r="M80" s="469">
        <v>154191976.09597969</v>
      </c>
      <c r="N80" s="468">
        <v>3.0643180501581459E-2</v>
      </c>
      <c r="O80" s="463">
        <v>1332202202.7399082</v>
      </c>
      <c r="P80" s="463">
        <v>41133365.318549633</v>
      </c>
      <c r="Q80" s="468">
        <v>3.1859931962036181E-2</v>
      </c>
    </row>
    <row r="81" spans="1:17">
      <c r="A81" s="483"/>
      <c r="B81" s="479"/>
      <c r="C81" s="367" t="s">
        <v>146</v>
      </c>
      <c r="D81" s="463">
        <v>3654107.1640314576</v>
      </c>
      <c r="E81" s="463">
        <v>-1395286.6541273673</v>
      </c>
      <c r="F81" s="464">
        <v>-0.27632755621270488</v>
      </c>
      <c r="G81" s="472">
        <v>6.7231194056207408E-2</v>
      </c>
      <c r="H81" s="472">
        <v>-2.7533233400675067E-2</v>
      </c>
      <c r="I81" s="473">
        <v>7.3181923715695198</v>
      </c>
      <c r="J81" s="473">
        <v>0.56730547699731115</v>
      </c>
      <c r="K81" s="464">
        <v>8.4034214445724356E-2</v>
      </c>
      <c r="L81" s="465">
        <v>26741459.172712546</v>
      </c>
      <c r="M81" s="465">
        <v>-7346427.3798297904</v>
      </c>
      <c r="N81" s="464">
        <v>-0.21551431088302189</v>
      </c>
      <c r="O81" s="463">
        <v>5045528.631188442</v>
      </c>
      <c r="P81" s="463">
        <v>-1085696.7602395676</v>
      </c>
      <c r="Q81" s="464">
        <v>-0.17707663491827699</v>
      </c>
    </row>
    <row r="82" spans="1:17">
      <c r="A82" s="483"/>
      <c r="B82" s="479"/>
      <c r="C82" s="367" t="s">
        <v>145</v>
      </c>
      <c r="D82" s="463">
        <v>53783899.679816417</v>
      </c>
      <c r="E82" s="463">
        <v>1776894.2177204788</v>
      </c>
      <c r="F82" s="468">
        <v>3.4166439731192093E-2</v>
      </c>
      <c r="G82" s="474">
        <v>0.98955931891279358</v>
      </c>
      <c r="H82" s="474">
        <v>1.3518575440036984E-2</v>
      </c>
      <c r="I82" s="475">
        <v>10.325555371836384</v>
      </c>
      <c r="J82" s="475">
        <v>-0.22195193789559298</v>
      </c>
      <c r="K82" s="468">
        <v>-2.1043070308261583E-2</v>
      </c>
      <c r="L82" s="469">
        <v>555348634.25723755</v>
      </c>
      <c r="M82" s="469">
        <v>6804363.9885097742</v>
      </c>
      <c r="N82" s="468">
        <v>1.2404402629483974E-2</v>
      </c>
      <c r="O82" s="463">
        <v>122516405.7038268</v>
      </c>
      <c r="P82" s="463">
        <v>2054356.6238919795</v>
      </c>
      <c r="Q82" s="468">
        <v>1.7053973758397328E-2</v>
      </c>
    </row>
    <row r="83" spans="1:17">
      <c r="A83" s="483"/>
      <c r="B83" s="479"/>
      <c r="C83" s="367" t="s">
        <v>144</v>
      </c>
      <c r="D83" s="463">
        <v>29948504.223835528</v>
      </c>
      <c r="E83" s="463">
        <v>827269.69186444581</v>
      </c>
      <c r="F83" s="464">
        <v>2.8407782333410979E-2</v>
      </c>
      <c r="G83" s="472">
        <v>0.55101659825007254</v>
      </c>
      <c r="H83" s="472">
        <v>4.4842387942802819E-3</v>
      </c>
      <c r="I83" s="473">
        <v>6.2977331025770269</v>
      </c>
      <c r="J83" s="473">
        <v>5.5157969420503328E-2</v>
      </c>
      <c r="K83" s="464">
        <v>8.8357718159513769E-3</v>
      </c>
      <c r="L83" s="465">
        <v>188607686.42311692</v>
      </c>
      <c r="M83" s="465">
        <v>6816191.8870151937</v>
      </c>
      <c r="N83" s="464">
        <v>3.7494558831857643E-2</v>
      </c>
      <c r="O83" s="463">
        <v>52866864.169923626</v>
      </c>
      <c r="P83" s="463">
        <v>1241550.4456331059</v>
      </c>
      <c r="Q83" s="464">
        <v>2.404925715829475E-2</v>
      </c>
    </row>
    <row r="84" spans="1:17">
      <c r="A84" s="483"/>
      <c r="B84" s="479"/>
      <c r="C84" s="367" t="s">
        <v>143</v>
      </c>
      <c r="D84" s="463">
        <v>5224561.3058551811</v>
      </c>
      <c r="E84" s="463">
        <v>-21955.522785127163</v>
      </c>
      <c r="F84" s="468">
        <v>-4.1847807797496719E-3</v>
      </c>
      <c r="G84" s="474">
        <v>9.6125668800850245E-2</v>
      </c>
      <c r="H84" s="474">
        <v>-2.3382619824862255E-3</v>
      </c>
      <c r="I84" s="475">
        <v>8.1156439962987719</v>
      </c>
      <c r="J84" s="475">
        <v>4.0308666035267393E-2</v>
      </c>
      <c r="K84" s="468">
        <v>4.9915779824281411E-3</v>
      </c>
      <c r="L84" s="469">
        <v>42400679.595158473</v>
      </c>
      <c r="M84" s="469">
        <v>33296.888017356396</v>
      </c>
      <c r="N84" s="468">
        <v>7.8590854307703396E-4</v>
      </c>
      <c r="O84" s="463">
        <v>7804298.5450629331</v>
      </c>
      <c r="P84" s="463">
        <v>-28403.934128899127</v>
      </c>
      <c r="Q84" s="468">
        <v>-3.6263261887396247E-3</v>
      </c>
    </row>
    <row r="85" spans="1:17">
      <c r="A85" s="483"/>
      <c r="B85" s="479"/>
      <c r="C85" s="367" t="s">
        <v>142</v>
      </c>
      <c r="D85" s="463">
        <v>113174985.96532468</v>
      </c>
      <c r="E85" s="463">
        <v>-230508.64997005463</v>
      </c>
      <c r="F85" s="464">
        <v>-2.0326056577065223E-3</v>
      </c>
      <c r="G85" s="472">
        <v>2.0822841537434971</v>
      </c>
      <c r="H85" s="472">
        <v>-4.6051871272989597E-2</v>
      </c>
      <c r="I85" s="473">
        <v>7.952732976233821</v>
      </c>
      <c r="J85" s="473">
        <v>9.7082038652274605E-2</v>
      </c>
      <c r="K85" s="464">
        <v>1.2358242419839805E-2</v>
      </c>
      <c r="L85" s="465">
        <v>900050442.97123754</v>
      </c>
      <c r="M85" s="465">
        <v>9176462.8696984053</v>
      </c>
      <c r="N85" s="464">
        <v>1.0300517328671446E-2</v>
      </c>
      <c r="O85" s="463">
        <v>196053826.82793802</v>
      </c>
      <c r="P85" s="463">
        <v>-569438.16225510836</v>
      </c>
      <c r="Q85" s="464">
        <v>-2.8960874100199176E-3</v>
      </c>
    </row>
    <row r="86" spans="1:17">
      <c r="A86" s="483"/>
      <c r="B86" s="479"/>
      <c r="C86" s="367" t="s">
        <v>141</v>
      </c>
      <c r="D86" s="463">
        <v>128948623.70302846</v>
      </c>
      <c r="E86" s="463">
        <v>-1669531.4065035731</v>
      </c>
      <c r="F86" s="468">
        <v>-1.2781771455151542E-2</v>
      </c>
      <c r="G86" s="474">
        <v>2.3725001906880414</v>
      </c>
      <c r="H86" s="474">
        <v>-7.887419803858009E-2</v>
      </c>
      <c r="I86" s="475">
        <v>4.1942341389586195</v>
      </c>
      <c r="J86" s="475">
        <v>3.5550194535047375E-2</v>
      </c>
      <c r="K86" s="468">
        <v>8.5484242154821709E-3</v>
      </c>
      <c r="L86" s="469">
        <v>540840719.70697057</v>
      </c>
      <c r="M86" s="469">
        <v>-2358904.797268033</v>
      </c>
      <c r="N86" s="468">
        <v>-4.3426112442933517E-3</v>
      </c>
      <c r="O86" s="463">
        <v>67315008.098797172</v>
      </c>
      <c r="P86" s="463">
        <v>517848.56736527383</v>
      </c>
      <c r="Q86" s="468">
        <v>7.7525537163237656E-3</v>
      </c>
    </row>
    <row r="87" spans="1:17">
      <c r="A87" s="483"/>
      <c r="B87" s="479"/>
      <c r="C87" s="367" t="s">
        <v>140</v>
      </c>
      <c r="D87" s="463">
        <v>23779517.971424166</v>
      </c>
      <c r="E87" s="463">
        <v>473808.46910031885</v>
      </c>
      <c r="F87" s="464">
        <v>2.0330145668943256E-2</v>
      </c>
      <c r="G87" s="472">
        <v>0.43751464189026901</v>
      </c>
      <c r="H87" s="472">
        <v>1.2506662646927236E-4</v>
      </c>
      <c r="I87" s="473">
        <v>10.40816473488783</v>
      </c>
      <c r="J87" s="473">
        <v>-2.7028796369243935E-3</v>
      </c>
      <c r="K87" s="464">
        <v>-2.5962097848151121E-4</v>
      </c>
      <c r="L87" s="465">
        <v>247501140.36280838</v>
      </c>
      <c r="M87" s="465">
        <v>4868484.0715431869</v>
      </c>
      <c r="N87" s="464">
        <v>2.0065246558150354E-2</v>
      </c>
      <c r="O87" s="463">
        <v>47706079.409278929</v>
      </c>
      <c r="P87" s="463">
        <v>1241655.1447450891</v>
      </c>
      <c r="Q87" s="464">
        <v>2.6722705906696037E-2</v>
      </c>
    </row>
    <row r="88" spans="1:17">
      <c r="A88" s="483"/>
      <c r="B88" s="479"/>
      <c r="C88" s="367" t="s">
        <v>139</v>
      </c>
      <c r="D88" s="463">
        <v>62031751.62254671</v>
      </c>
      <c r="E88" s="463">
        <v>6621260.4940923229</v>
      </c>
      <c r="F88" s="468">
        <v>0.11949470865982226</v>
      </c>
      <c r="G88" s="474">
        <v>1.1413099134128168</v>
      </c>
      <c r="H88" s="474">
        <v>0.10139430057053866</v>
      </c>
      <c r="I88" s="475">
        <v>11.676011972284666</v>
      </c>
      <c r="J88" s="475">
        <v>-0.22499690385543225</v>
      </c>
      <c r="K88" s="468">
        <v>-1.8905700029055554E-2</v>
      </c>
      <c r="L88" s="469">
        <v>724283474.60664415</v>
      </c>
      <c r="M88" s="469">
        <v>64842727.855626345</v>
      </c>
      <c r="N88" s="468">
        <v>9.8329877513784775E-2</v>
      </c>
      <c r="O88" s="463">
        <v>126591579.09829074</v>
      </c>
      <c r="P88" s="463">
        <v>11780798.93942143</v>
      </c>
      <c r="Q88" s="468">
        <v>0.10261056429648645</v>
      </c>
    </row>
    <row r="89" spans="1:17">
      <c r="A89" s="483"/>
      <c r="B89" s="479"/>
      <c r="C89" s="367" t="s">
        <v>138</v>
      </c>
      <c r="D89" s="463">
        <v>138110442.4155255</v>
      </c>
      <c r="E89" s="463">
        <v>7900561.8021338284</v>
      </c>
      <c r="F89" s="464">
        <v>6.0675593625582981E-2</v>
      </c>
      <c r="G89" s="472">
        <v>2.5410666787841687</v>
      </c>
      <c r="H89" s="472">
        <v>9.7354575921020814E-2</v>
      </c>
      <c r="I89" s="473">
        <v>7.2834087699465222</v>
      </c>
      <c r="J89" s="473">
        <v>-4.0175624426919576E-2</v>
      </c>
      <c r="K89" s="464">
        <v>-5.4857870495471691E-3</v>
      </c>
      <c r="L89" s="465">
        <v>1005914807.5104325</v>
      </c>
      <c r="M89" s="465">
        <v>52311757.856968284</v>
      </c>
      <c r="N89" s="464">
        <v>5.4856953190300914E-2</v>
      </c>
      <c r="O89" s="463">
        <v>163043065.76866332</v>
      </c>
      <c r="P89" s="463">
        <v>8462970.2266392708</v>
      </c>
      <c r="Q89" s="464">
        <v>5.4748123922193678E-2</v>
      </c>
    </row>
    <row r="90" spans="1:17">
      <c r="A90" s="483"/>
      <c r="B90" s="479"/>
      <c r="C90" s="367" t="s">
        <v>137</v>
      </c>
      <c r="D90" s="463">
        <v>12913790.212148553</v>
      </c>
      <c r="E90" s="463">
        <v>1090477.1023162566</v>
      </c>
      <c r="F90" s="468">
        <v>9.2231093957024043E-2</v>
      </c>
      <c r="G90" s="474">
        <v>0.23759826868247721</v>
      </c>
      <c r="H90" s="474">
        <v>1.5704406201919985E-2</v>
      </c>
      <c r="I90" s="475">
        <v>10.673970069391407</v>
      </c>
      <c r="J90" s="475">
        <v>-6.380322847276787E-2</v>
      </c>
      <c r="K90" s="468">
        <v>-5.9419422167777394E-3</v>
      </c>
      <c r="L90" s="469">
        <v>137841410.20687336</v>
      </c>
      <c r="M90" s="469">
        <v>10885354.403828681</v>
      </c>
      <c r="N90" s="468">
        <v>8.5741119909363367E-2</v>
      </c>
      <c r="O90" s="463">
        <v>29459402.094595682</v>
      </c>
      <c r="P90" s="463">
        <v>2057045.7751376741</v>
      </c>
      <c r="Q90" s="468">
        <v>7.5068207680994078E-2</v>
      </c>
    </row>
    <row r="91" spans="1:17">
      <c r="A91" s="483"/>
      <c r="B91" s="479"/>
      <c r="C91" s="367" t="s">
        <v>136</v>
      </c>
      <c r="D91" s="463">
        <v>974991019.60908723</v>
      </c>
      <c r="E91" s="463">
        <v>18907035.511389017</v>
      </c>
      <c r="F91" s="464">
        <v>1.9775496531544229E-2</v>
      </c>
      <c r="G91" s="472">
        <v>17.938666683786881</v>
      </c>
      <c r="H91" s="472">
        <v>-4.6260393682011625E-3</v>
      </c>
      <c r="I91" s="473">
        <v>4.6443177558296327</v>
      </c>
      <c r="J91" s="473">
        <v>-0.11340765318460999</v>
      </c>
      <c r="K91" s="464">
        <v>-2.3836527633507756E-2</v>
      </c>
      <c r="L91" s="465">
        <v>4528168104.1449213</v>
      </c>
      <c r="M91" s="465">
        <v>-20616960.148266792</v>
      </c>
      <c r="N91" s="464">
        <v>-4.5324102715040802E-3</v>
      </c>
      <c r="O91" s="463">
        <v>1078511469.1160145</v>
      </c>
      <c r="P91" s="463">
        <v>13245317.76789999</v>
      </c>
      <c r="Q91" s="464">
        <v>1.2433810790981943E-2</v>
      </c>
    </row>
    <row r="92" spans="1:17">
      <c r="A92" s="483"/>
      <c r="B92" s="479"/>
      <c r="C92" s="367" t="s">
        <v>135</v>
      </c>
      <c r="D92" s="463">
        <v>671570976.31598628</v>
      </c>
      <c r="E92" s="463">
        <v>9253193.570053339</v>
      </c>
      <c r="F92" s="468">
        <v>1.3970927266500545E-2</v>
      </c>
      <c r="G92" s="474">
        <v>12.35610139616257</v>
      </c>
      <c r="H92" s="474">
        <v>-7.3938275275867937E-2</v>
      </c>
      <c r="I92" s="475">
        <v>4.3999264131421842</v>
      </c>
      <c r="J92" s="475">
        <v>-0.12644864787481147</v>
      </c>
      <c r="K92" s="468">
        <v>-2.7935963363672458E-2</v>
      </c>
      <c r="L92" s="469">
        <v>2954862876.9923921</v>
      </c>
      <c r="M92" s="469">
        <v>-43035817.296871185</v>
      </c>
      <c r="N92" s="468">
        <v>-1.4355327409445383E-2</v>
      </c>
      <c r="O92" s="463">
        <v>924394515.44221187</v>
      </c>
      <c r="P92" s="463">
        <v>7529397.808953166</v>
      </c>
      <c r="Q92" s="468">
        <v>8.2121106628956584E-3</v>
      </c>
    </row>
    <row r="93" spans="1:17">
      <c r="A93" s="483"/>
      <c r="B93" s="479"/>
      <c r="C93" s="367" t="s">
        <v>134</v>
      </c>
      <c r="D93" s="463">
        <v>1140439243.8614411</v>
      </c>
      <c r="E93" s="463">
        <v>37908171.444467783</v>
      </c>
      <c r="F93" s="464">
        <v>3.4382859941865698E-2</v>
      </c>
      <c r="G93" s="472">
        <v>20.982715796646769</v>
      </c>
      <c r="H93" s="472">
        <v>0.29097940340299289</v>
      </c>
      <c r="I93" s="473">
        <v>5.3283229728267729</v>
      </c>
      <c r="J93" s="473">
        <v>-8.208772407384668E-2</v>
      </c>
      <c r="K93" s="464">
        <v>-1.5172179834863745E-2</v>
      </c>
      <c r="L93" s="465">
        <v>6076628622.1801109</v>
      </c>
      <c r="M93" s="465">
        <v>111482714.3100071</v>
      </c>
      <c r="N93" s="464">
        <v>1.8689017172727088E-2</v>
      </c>
      <c r="O93" s="463">
        <v>1579235979.5792103</v>
      </c>
      <c r="P93" s="463">
        <v>70576827.780419827</v>
      </c>
      <c r="Q93" s="464">
        <v>4.6781161733099437E-2</v>
      </c>
    </row>
    <row r="94" spans="1:17">
      <c r="A94" s="483"/>
      <c r="B94" s="479"/>
      <c r="C94" s="367" t="s">
        <v>301</v>
      </c>
      <c r="D94" s="463">
        <v>306017715.16813356</v>
      </c>
      <c r="E94" s="463">
        <v>1082257.9118720889</v>
      </c>
      <c r="F94" s="468">
        <v>3.5491376490290587E-3</v>
      </c>
      <c r="G94" s="474">
        <v>5.6303593380133483</v>
      </c>
      <c r="H94" s="474">
        <v>-9.2512566782757766E-2</v>
      </c>
      <c r="I94" s="475">
        <v>6.9571912031465093</v>
      </c>
      <c r="J94" s="475">
        <v>2.7749445433296493E-2</v>
      </c>
      <c r="K94" s="468">
        <v>4.0045715663037905E-3</v>
      </c>
      <c r="L94" s="469">
        <v>2129023755.9747329</v>
      </c>
      <c r="M94" s="469">
        <v>15991265.055822134</v>
      </c>
      <c r="N94" s="468">
        <v>7.5679219910470422E-3</v>
      </c>
      <c r="O94" s="463">
        <v>491586045.22495204</v>
      </c>
      <c r="P94" s="463">
        <v>-4451834.0265313983</v>
      </c>
      <c r="Q94" s="468">
        <v>-8.9747864281033828E-3</v>
      </c>
    </row>
    <row r="95" spans="1:17">
      <c r="A95" s="483"/>
      <c r="B95" s="479"/>
      <c r="C95" s="367" t="s">
        <v>132</v>
      </c>
      <c r="D95" s="463">
        <v>52484019.991204679</v>
      </c>
      <c r="E95" s="463">
        <v>-2497868.8532846719</v>
      </c>
      <c r="F95" s="464">
        <v>-4.5430757396306233E-2</v>
      </c>
      <c r="G95" s="472">
        <v>0.96564308994857218</v>
      </c>
      <c r="H95" s="472">
        <v>-6.622873555816633E-2</v>
      </c>
      <c r="I95" s="473">
        <v>7.3256407482438703</v>
      </c>
      <c r="J95" s="473">
        <v>-0.1948071125109907</v>
      </c>
      <c r="K95" s="464">
        <v>-2.5903658414757898E-2</v>
      </c>
      <c r="L95" s="465">
        <v>384479075.47921491</v>
      </c>
      <c r="M95" s="465">
        <v>-29009352.861586571</v>
      </c>
      <c r="N95" s="464">
        <v>-7.0157592989946407E-2</v>
      </c>
      <c r="O95" s="463">
        <v>82187664.793402165</v>
      </c>
      <c r="P95" s="463">
        <v>-5615222.01054959</v>
      </c>
      <c r="Q95" s="464">
        <v>-6.3952589885653569E-2</v>
      </c>
    </row>
    <row r="96" spans="1:17">
      <c r="A96" s="483"/>
      <c r="B96" s="479"/>
      <c r="C96" s="367" t="s">
        <v>131</v>
      </c>
      <c r="D96" s="463">
        <v>249708279.31613085</v>
      </c>
      <c r="E96" s="463">
        <v>15241988.226602644</v>
      </c>
      <c r="F96" s="468">
        <v>6.5007162248251149E-2</v>
      </c>
      <c r="G96" s="474">
        <v>4.5943331792225202</v>
      </c>
      <c r="H96" s="474">
        <v>0.19399035923236063</v>
      </c>
      <c r="I96" s="475">
        <v>5.0124202399641211</v>
      </c>
      <c r="J96" s="475">
        <v>-0.21884370922047225</v>
      </c>
      <c r="K96" s="468">
        <v>-4.1833811359219181E-2</v>
      </c>
      <c r="L96" s="469">
        <v>1251642833.3307884</v>
      </c>
      <c r="M96" s="469">
        <v>25087777.455118656</v>
      </c>
      <c r="N96" s="468">
        <v>2.0453853526540507E-2</v>
      </c>
      <c r="O96" s="463">
        <v>227426458.43023279</v>
      </c>
      <c r="P96" s="463">
        <v>7034676.4205949605</v>
      </c>
      <c r="Q96" s="468">
        <v>3.1918959756345774E-2</v>
      </c>
    </row>
    <row r="97" spans="1:17">
      <c r="A97" s="483"/>
      <c r="B97" s="484"/>
      <c r="C97" s="367" t="s">
        <v>130</v>
      </c>
      <c r="D97" s="463">
        <v>101886254.70226946</v>
      </c>
      <c r="E97" s="463">
        <v>970725.53296513855</v>
      </c>
      <c r="F97" s="464">
        <v>9.6191888498802624E-3</v>
      </c>
      <c r="G97" s="472">
        <v>1.8745850228407486</v>
      </c>
      <c r="H97" s="472">
        <v>-1.9345751353549767E-2</v>
      </c>
      <c r="I97" s="473">
        <v>3.1449409438762554</v>
      </c>
      <c r="J97" s="473">
        <v>2.9258231758233499E-3</v>
      </c>
      <c r="K97" s="464">
        <v>9.3119321945564428E-4</v>
      </c>
      <c r="L97" s="465">
        <v>320426254.03137189</v>
      </c>
      <c r="M97" s="465">
        <v>3348135.4679321647</v>
      </c>
      <c r="N97" s="464">
        <v>1.0559339392769491E-2</v>
      </c>
      <c r="O97" s="463">
        <v>76713198.766306952</v>
      </c>
      <c r="P97" s="463">
        <v>1210244.6397662014</v>
      </c>
      <c r="Q97" s="464">
        <v>1.6029103149233958E-2</v>
      </c>
    </row>
    <row r="98" spans="1:17">
      <c r="A98" s="483"/>
      <c r="B98" s="479" t="s">
        <v>241</v>
      </c>
      <c r="C98" s="367" t="s">
        <v>148</v>
      </c>
      <c r="D98" s="463">
        <v>34115998.720682837</v>
      </c>
      <c r="E98" s="463">
        <v>2799791.5594295077</v>
      </c>
      <c r="F98" s="468">
        <v>8.940391615794431E-2</v>
      </c>
      <c r="G98" s="474">
        <v>0.92587222536695934</v>
      </c>
      <c r="H98" s="474">
        <v>5.4458243566274933E-2</v>
      </c>
      <c r="I98" s="475">
        <v>8.6605431873573711</v>
      </c>
      <c r="J98" s="475">
        <v>-0.24408446252103566</v>
      </c>
      <c r="K98" s="468">
        <v>-2.7410967883016273E-2</v>
      </c>
      <c r="L98" s="469">
        <v>295463080.30030251</v>
      </c>
      <c r="M98" s="469">
        <v>16603916.122885942</v>
      </c>
      <c r="N98" s="468">
        <v>5.9542300400506662E-2</v>
      </c>
      <c r="O98" s="463">
        <v>54048610.103846997</v>
      </c>
      <c r="P98" s="463">
        <v>3468772.9717889875</v>
      </c>
      <c r="Q98" s="468">
        <v>6.8580153050561019E-2</v>
      </c>
    </row>
    <row r="99" spans="1:17">
      <c r="A99" s="483"/>
      <c r="B99" s="479" t="s">
        <v>300</v>
      </c>
      <c r="C99" s="367" t="s">
        <v>147</v>
      </c>
      <c r="D99" s="463">
        <v>655517626.95855856</v>
      </c>
      <c r="E99" s="463">
        <v>32529349.641352892</v>
      </c>
      <c r="F99" s="464">
        <v>5.2215026872471933E-2</v>
      </c>
      <c r="G99" s="472">
        <v>17.790057064090583</v>
      </c>
      <c r="H99" s="472">
        <v>0.45460221297354408</v>
      </c>
      <c r="I99" s="473">
        <v>5.1564716179492329</v>
      </c>
      <c r="J99" s="473">
        <v>-3.9631709458198827E-2</v>
      </c>
      <c r="K99" s="464">
        <v>-7.6271981061571499E-3</v>
      </c>
      <c r="L99" s="465">
        <v>3380158038.4772401</v>
      </c>
      <c r="M99" s="465">
        <v>143046577.77348375</v>
      </c>
      <c r="N99" s="464">
        <v>4.4189574412240057E-2</v>
      </c>
      <c r="O99" s="463">
        <v>858154068.96391356</v>
      </c>
      <c r="P99" s="463">
        <v>35282588.031683326</v>
      </c>
      <c r="Q99" s="464">
        <v>4.2877398049707249E-2</v>
      </c>
    </row>
    <row r="100" spans="1:17">
      <c r="A100" s="483"/>
      <c r="B100" s="479" t="s">
        <v>300</v>
      </c>
      <c r="C100" s="367" t="s">
        <v>146</v>
      </c>
      <c r="D100" s="463">
        <v>2215328.9119110708</v>
      </c>
      <c r="E100" s="463">
        <v>-903716.10084442608</v>
      </c>
      <c r="F100" s="468">
        <v>-0.28974128207468375</v>
      </c>
      <c r="G100" s="474">
        <v>6.0121690306764515E-2</v>
      </c>
      <c r="H100" s="474">
        <v>-2.6669772656340233E-2</v>
      </c>
      <c r="I100" s="475">
        <v>7.4202605760299694</v>
      </c>
      <c r="J100" s="475">
        <v>0.68048769299178158</v>
      </c>
      <c r="K100" s="468">
        <v>0.10096596796374954</v>
      </c>
      <c r="L100" s="469">
        <v>16438317.787993088</v>
      </c>
      <c r="M100" s="469">
        <v>-4583337.2099519074</v>
      </c>
      <c r="N100" s="468">
        <v>-0.21802932311466242</v>
      </c>
      <c r="O100" s="463">
        <v>3080030.9306313633</v>
      </c>
      <c r="P100" s="463">
        <v>-703288.99969697278</v>
      </c>
      <c r="Q100" s="468">
        <v>-0.18589202410802666</v>
      </c>
    </row>
    <row r="101" spans="1:17">
      <c r="A101" s="483"/>
      <c r="B101" s="479" t="s">
        <v>300</v>
      </c>
      <c r="C101" s="367" t="s">
        <v>145</v>
      </c>
      <c r="D101" s="463">
        <v>39062721.555770017</v>
      </c>
      <c r="E101" s="463">
        <v>994403.96490509063</v>
      </c>
      <c r="F101" s="464">
        <v>2.6121563227257331E-2</v>
      </c>
      <c r="G101" s="472">
        <v>1.0601210661262093</v>
      </c>
      <c r="H101" s="472">
        <v>8.2087560527677184E-4</v>
      </c>
      <c r="I101" s="473">
        <v>10.286465825648015</v>
      </c>
      <c r="J101" s="473">
        <v>-0.19765287709710044</v>
      </c>
      <c r="K101" s="464">
        <v>-1.8852598172638763E-2</v>
      </c>
      <c r="L101" s="465">
        <v>401817350.34023237</v>
      </c>
      <c r="M101" s="465">
        <v>2704589.903804481</v>
      </c>
      <c r="N101" s="464">
        <v>6.7765057194538831E-3</v>
      </c>
      <c r="O101" s="463">
        <v>88546139.694107994</v>
      </c>
      <c r="P101" s="463">
        <v>1111311.59141469</v>
      </c>
      <c r="Q101" s="464">
        <v>1.271017071262999E-2</v>
      </c>
    </row>
    <row r="102" spans="1:17">
      <c r="A102" s="483"/>
      <c r="B102" s="479" t="s">
        <v>300</v>
      </c>
      <c r="C102" s="367" t="s">
        <v>144</v>
      </c>
      <c r="D102" s="463">
        <v>20105490.770104893</v>
      </c>
      <c r="E102" s="463">
        <v>697036.23458676785</v>
      </c>
      <c r="F102" s="468">
        <v>3.5914051441404984E-2</v>
      </c>
      <c r="G102" s="474">
        <v>0.54564181555460245</v>
      </c>
      <c r="H102" s="474">
        <v>5.5764570548945125E-3</v>
      </c>
      <c r="I102" s="475">
        <v>6.2892654291475498</v>
      </c>
      <c r="J102" s="475">
        <v>3.8442923833758691E-2</v>
      </c>
      <c r="K102" s="468">
        <v>6.1500584604791712E-3</v>
      </c>
      <c r="L102" s="469">
        <v>126448768.03646585</v>
      </c>
      <c r="M102" s="469">
        <v>5129963.6324896365</v>
      </c>
      <c r="N102" s="468">
        <v>4.2284983417801486E-2</v>
      </c>
      <c r="O102" s="463">
        <v>35448549.143765025</v>
      </c>
      <c r="P102" s="463">
        <v>610950.88381698728</v>
      </c>
      <c r="Q102" s="468">
        <v>1.753711261201904E-2</v>
      </c>
    </row>
    <row r="103" spans="1:17">
      <c r="A103" s="483"/>
      <c r="B103" s="479" t="s">
        <v>300</v>
      </c>
      <c r="C103" s="367" t="s">
        <v>143</v>
      </c>
      <c r="D103" s="463">
        <v>3541303.4829653143</v>
      </c>
      <c r="E103" s="463">
        <v>563.55175042804331</v>
      </c>
      <c r="F103" s="464">
        <v>1.5916214163593748E-4</v>
      </c>
      <c r="G103" s="472">
        <v>9.6107241746526656E-2</v>
      </c>
      <c r="H103" s="472">
        <v>-2.4184279200793052E-3</v>
      </c>
      <c r="I103" s="473">
        <v>8.1618259954969847</v>
      </c>
      <c r="J103" s="473">
        <v>2.3128241717238041E-2</v>
      </c>
      <c r="K103" s="464">
        <v>2.8417619644981779E-3</v>
      </c>
      <c r="L103" s="465">
        <v>28903502.825210318</v>
      </c>
      <c r="M103" s="465">
        <v>86490.700313467532</v>
      </c>
      <c r="N103" s="464">
        <v>3.0013764070544536E-3</v>
      </c>
      <c r="O103" s="463">
        <v>5312646.9076907197</v>
      </c>
      <c r="P103" s="463">
        <v>33438.437504750676</v>
      </c>
      <c r="Q103" s="464">
        <v>6.3339869401999108E-3</v>
      </c>
    </row>
    <row r="104" spans="1:17">
      <c r="A104" s="483"/>
      <c r="B104" s="479" t="s">
        <v>300</v>
      </c>
      <c r="C104" s="367" t="s">
        <v>142</v>
      </c>
      <c r="D104" s="463">
        <v>77424739.282751188</v>
      </c>
      <c r="E104" s="463">
        <v>473153.65309554338</v>
      </c>
      <c r="F104" s="468">
        <v>6.1487186940199865E-3</v>
      </c>
      <c r="G104" s="474">
        <v>2.1012257693255854</v>
      </c>
      <c r="H104" s="474">
        <v>-4.0051662329098736E-2</v>
      </c>
      <c r="I104" s="475">
        <v>7.9310544460370851</v>
      </c>
      <c r="J104" s="475">
        <v>4.5748467316323094E-2</v>
      </c>
      <c r="K104" s="468">
        <v>5.8017364753859425E-3</v>
      </c>
      <c r="L104" s="469">
        <v>614059822.72172594</v>
      </c>
      <c r="M104" s="469">
        <v>7273024.4841595888</v>
      </c>
      <c r="N104" s="468">
        <v>1.1986128414929832E-2</v>
      </c>
      <c r="O104" s="463">
        <v>134053947.36941513</v>
      </c>
      <c r="P104" s="463">
        <v>751759.15821494162</v>
      </c>
      <c r="Q104" s="468">
        <v>5.6395110110561411E-3</v>
      </c>
    </row>
    <row r="105" spans="1:17">
      <c r="A105" s="483"/>
      <c r="B105" s="479" t="s">
        <v>300</v>
      </c>
      <c r="C105" s="367" t="s">
        <v>141</v>
      </c>
      <c r="D105" s="463">
        <v>80386305.100004435</v>
      </c>
      <c r="E105" s="463">
        <v>-1479770.6388989091</v>
      </c>
      <c r="F105" s="464">
        <v>-1.8075504725771428E-2</v>
      </c>
      <c r="G105" s="472">
        <v>2.1815995422360825</v>
      </c>
      <c r="H105" s="472">
        <v>-9.6429935174586312E-2</v>
      </c>
      <c r="I105" s="473">
        <v>4.206178583226639</v>
      </c>
      <c r="J105" s="473">
        <v>7.5771863988120636E-2</v>
      </c>
      <c r="K105" s="464">
        <v>1.8344891711315522E-2</v>
      </c>
      <c r="L105" s="465">
        <v>338119154.89636099</v>
      </c>
      <c r="M105" s="465">
        <v>-21034.41329485178</v>
      </c>
      <c r="N105" s="464">
        <v>-6.2206191277633876E-5</v>
      </c>
      <c r="O105" s="463">
        <v>41720247.029488623</v>
      </c>
      <c r="P105" s="463">
        <v>288199.34672044963</v>
      </c>
      <c r="Q105" s="464">
        <v>6.9559522842582893E-3</v>
      </c>
    </row>
    <row r="106" spans="1:17">
      <c r="A106" s="483"/>
      <c r="B106" s="479" t="s">
        <v>300</v>
      </c>
      <c r="C106" s="367" t="s">
        <v>140</v>
      </c>
      <c r="D106" s="463">
        <v>14809281.174360137</v>
      </c>
      <c r="E106" s="463">
        <v>-159469.86849680729</v>
      </c>
      <c r="F106" s="468">
        <v>-1.0653518656314748E-2</v>
      </c>
      <c r="G106" s="474">
        <v>0.40190827269193308</v>
      </c>
      <c r="H106" s="474">
        <v>-1.4616591946785606E-2</v>
      </c>
      <c r="I106" s="475">
        <v>10.405883425675778</v>
      </c>
      <c r="J106" s="475">
        <v>-5.6528494704384258E-2</v>
      </c>
      <c r="K106" s="468">
        <v>-5.4030079425825394E-3</v>
      </c>
      <c r="L106" s="469">
        <v>154103653.51844648</v>
      </c>
      <c r="M106" s="469">
        <v>-2505585.8255430162</v>
      </c>
      <c r="N106" s="468">
        <v>-1.5998965552980818E-2</v>
      </c>
      <c r="O106" s="463">
        <v>29612355.738202762</v>
      </c>
      <c r="P106" s="463">
        <v>-95758.807055033743</v>
      </c>
      <c r="Q106" s="468">
        <v>-3.223321591451161E-3</v>
      </c>
    </row>
    <row r="107" spans="1:17">
      <c r="A107" s="483"/>
      <c r="B107" s="479" t="s">
        <v>300</v>
      </c>
      <c r="C107" s="367" t="s">
        <v>139</v>
      </c>
      <c r="D107" s="463">
        <v>41415798.396460928</v>
      </c>
      <c r="E107" s="463">
        <v>4339137.1480211988</v>
      </c>
      <c r="F107" s="464">
        <v>0.11703149641619362</v>
      </c>
      <c r="G107" s="472">
        <v>1.1239810899463281</v>
      </c>
      <c r="H107" s="472">
        <v>9.2275020178301581E-2</v>
      </c>
      <c r="I107" s="473">
        <v>11.536681745686906</v>
      </c>
      <c r="J107" s="473">
        <v>-0.25086901735661726</v>
      </c>
      <c r="K107" s="464">
        <v>-2.1282539723446618E-2</v>
      </c>
      <c r="L107" s="465">
        <v>477800885.34349984</v>
      </c>
      <c r="M107" s="465">
        <v>40757858.753347874</v>
      </c>
      <c r="N107" s="464">
        <v>9.3258229221374986E-2</v>
      </c>
      <c r="O107" s="463">
        <v>84144963.826512501</v>
      </c>
      <c r="P107" s="463">
        <v>8034435.6754062027</v>
      </c>
      <c r="Q107" s="464">
        <v>0.10556273712166349</v>
      </c>
    </row>
    <row r="108" spans="1:17">
      <c r="A108" s="483"/>
      <c r="B108" s="479" t="s">
        <v>300</v>
      </c>
      <c r="C108" s="367" t="s">
        <v>138</v>
      </c>
      <c r="D108" s="463">
        <v>94973749.860532925</v>
      </c>
      <c r="E108" s="463">
        <v>5732484.0787862241</v>
      </c>
      <c r="F108" s="468">
        <v>6.4235799756649573E-2</v>
      </c>
      <c r="G108" s="474">
        <v>2.5774874086129809</v>
      </c>
      <c r="H108" s="474">
        <v>9.4233726090952263E-2</v>
      </c>
      <c r="I108" s="475">
        <v>7.1894429700554747</v>
      </c>
      <c r="J108" s="475">
        <v>-3.1221155902358966E-2</v>
      </c>
      <c r="K108" s="468">
        <v>-4.3238620932555044E-3</v>
      </c>
      <c r="L108" s="469">
        <v>682808358.27461553</v>
      </c>
      <c r="M108" s="469">
        <v>38427151.889288783</v>
      </c>
      <c r="N108" s="468">
        <v>5.9634190923796335E-2</v>
      </c>
      <c r="O108" s="463">
        <v>110413886.2469504</v>
      </c>
      <c r="P108" s="463">
        <v>5959140.3921888024</v>
      </c>
      <c r="Q108" s="468">
        <v>5.704997263096738E-2</v>
      </c>
    </row>
    <row r="109" spans="1:17">
      <c r="A109" s="483"/>
      <c r="B109" s="479" t="s">
        <v>300</v>
      </c>
      <c r="C109" s="367" t="s">
        <v>137</v>
      </c>
      <c r="D109" s="463">
        <v>8940283.7748810109</v>
      </c>
      <c r="E109" s="463">
        <v>786905.0549982097</v>
      </c>
      <c r="F109" s="464">
        <v>9.6512756494343349E-2</v>
      </c>
      <c r="G109" s="472">
        <v>0.24262987291774424</v>
      </c>
      <c r="H109" s="472">
        <v>1.575156103159675E-2</v>
      </c>
      <c r="I109" s="473">
        <v>10.686661468663099</v>
      </c>
      <c r="J109" s="473">
        <v>-6.8155268166137262E-2</v>
      </c>
      <c r="K109" s="464">
        <v>-6.3371854522396055E-3</v>
      </c>
      <c r="L109" s="465">
        <v>95541786.13593477</v>
      </c>
      <c r="M109" s="465">
        <v>7853692.2176318914</v>
      </c>
      <c r="N109" s="464">
        <v>8.956395180569221E-2</v>
      </c>
      <c r="O109" s="463">
        <v>20322203.141707744</v>
      </c>
      <c r="P109" s="463">
        <v>1536534.2122570612</v>
      </c>
      <c r="Q109" s="464">
        <v>8.1792893190415203E-2</v>
      </c>
    </row>
    <row r="110" spans="1:17">
      <c r="A110" s="483"/>
      <c r="B110" s="479" t="s">
        <v>300</v>
      </c>
      <c r="C110" s="367" t="s">
        <v>136</v>
      </c>
      <c r="D110" s="463">
        <v>657499601.53391933</v>
      </c>
      <c r="E110" s="463">
        <v>16291458.839595795</v>
      </c>
      <c r="F110" s="468">
        <v>2.5407442224828783E-2</v>
      </c>
      <c r="G110" s="474">
        <v>17.843845763806929</v>
      </c>
      <c r="H110" s="474">
        <v>1.399585343232701E-3</v>
      </c>
      <c r="I110" s="475">
        <v>4.6368053213449443</v>
      </c>
      <c r="J110" s="475">
        <v>-0.11462714464765522</v>
      </c>
      <c r="K110" s="468">
        <v>-2.4124755106607415E-2</v>
      </c>
      <c r="L110" s="469">
        <v>3048697651.1746578</v>
      </c>
      <c r="M110" s="469">
        <v>2040464.5180335045</v>
      </c>
      <c r="N110" s="468">
        <v>6.6973879666215185E-4</v>
      </c>
      <c r="O110" s="463">
        <v>723507805.47741568</v>
      </c>
      <c r="P110" s="463">
        <v>10432460.326965332</v>
      </c>
      <c r="Q110" s="468">
        <v>1.4630235637671933E-2</v>
      </c>
    </row>
    <row r="111" spans="1:17">
      <c r="A111" s="483"/>
      <c r="B111" s="479" t="s">
        <v>300</v>
      </c>
      <c r="C111" s="367" t="s">
        <v>135</v>
      </c>
      <c r="D111" s="463">
        <v>457746385.82818651</v>
      </c>
      <c r="E111" s="463">
        <v>6077678.4501619339</v>
      </c>
      <c r="F111" s="464">
        <v>1.3456053852929898E-2</v>
      </c>
      <c r="G111" s="472">
        <v>12.422754156204375</v>
      </c>
      <c r="H111" s="472">
        <v>-0.14551200464894265</v>
      </c>
      <c r="I111" s="473">
        <v>4.377121958474909</v>
      </c>
      <c r="J111" s="473">
        <v>-0.12765428534310974</v>
      </c>
      <c r="K111" s="464">
        <v>-2.8337541852004725E-2</v>
      </c>
      <c r="L111" s="465">
        <v>2003611756.8210831</v>
      </c>
      <c r="M111" s="465">
        <v>-31054706.251434326</v>
      </c>
      <c r="N111" s="464">
        <v>-1.5262799488295054E-2</v>
      </c>
      <c r="O111" s="463">
        <v>629160711.3244741</v>
      </c>
      <c r="P111" s="463">
        <v>4953029.5673397779</v>
      </c>
      <c r="Q111" s="464">
        <v>7.9349064615755471E-3</v>
      </c>
    </row>
    <row r="112" spans="1:17">
      <c r="A112" s="483"/>
      <c r="B112" s="479" t="s">
        <v>300</v>
      </c>
      <c r="C112" s="367" t="s">
        <v>134</v>
      </c>
      <c r="D112" s="463">
        <v>807359237.28289783</v>
      </c>
      <c r="E112" s="463">
        <v>30357985.939838767</v>
      </c>
      <c r="F112" s="468">
        <v>3.9070704052747027E-2</v>
      </c>
      <c r="G112" s="474">
        <v>21.910878230878478</v>
      </c>
      <c r="H112" s="474">
        <v>0.28981311240800878</v>
      </c>
      <c r="I112" s="475">
        <v>5.2821113569636067</v>
      </c>
      <c r="J112" s="475">
        <v>-9.4961748135268031E-2</v>
      </c>
      <c r="K112" s="468">
        <v>-1.7660490433953631E-2</v>
      </c>
      <c r="L112" s="469">
        <v>4264561396.4014697</v>
      </c>
      <c r="M112" s="469">
        <v>86568865.176535606</v>
      </c>
      <c r="N112" s="468">
        <v>2.0720205823621881E-2</v>
      </c>
      <c r="O112" s="463">
        <v>1119788712.9197061</v>
      </c>
      <c r="P112" s="463">
        <v>54299659.614622593</v>
      </c>
      <c r="Q112" s="468">
        <v>5.0962193789028887E-2</v>
      </c>
    </row>
    <row r="113" spans="1:17">
      <c r="A113" s="483"/>
      <c r="B113" s="479" t="s">
        <v>300</v>
      </c>
      <c r="C113" s="367" t="s">
        <v>301</v>
      </c>
      <c r="D113" s="463">
        <v>203622791.26460904</v>
      </c>
      <c r="E113" s="463">
        <v>-535623.01548928022</v>
      </c>
      <c r="F113" s="464">
        <v>-2.6235657118419027E-3</v>
      </c>
      <c r="G113" s="472">
        <v>5.5261078072822132</v>
      </c>
      <c r="H113" s="472">
        <v>-0.15486421432495412</v>
      </c>
      <c r="I113" s="473">
        <v>7.0108959760906044</v>
      </c>
      <c r="J113" s="473">
        <v>6.3136305565070217E-2</v>
      </c>
      <c r="K113" s="464">
        <v>9.0872897968698064E-3</v>
      </c>
      <c r="L113" s="465">
        <v>1427578207.9173846</v>
      </c>
      <c r="M113" s="465">
        <v>9134610.7836732864</v>
      </c>
      <c r="N113" s="464">
        <v>6.4398829831033462E-3</v>
      </c>
      <c r="O113" s="463">
        <v>325310148.86839819</v>
      </c>
      <c r="P113" s="463">
        <v>-6316619.9936095476</v>
      </c>
      <c r="Q113" s="464">
        <v>-1.9047376709923975E-2</v>
      </c>
    </row>
    <row r="114" spans="1:17">
      <c r="A114" s="483"/>
      <c r="B114" s="479" t="s">
        <v>300</v>
      </c>
      <c r="C114" s="367" t="s">
        <v>132</v>
      </c>
      <c r="D114" s="463">
        <v>37077312.056590408</v>
      </c>
      <c r="E114" s="463">
        <v>-1286159.4223395884</v>
      </c>
      <c r="F114" s="468">
        <v>-3.3525626664051338E-2</v>
      </c>
      <c r="G114" s="474">
        <v>1.0062391462000106</v>
      </c>
      <c r="H114" s="474">
        <v>-6.1274083132370372E-2</v>
      </c>
      <c r="I114" s="475">
        <v>7.28398744293224</v>
      </c>
      <c r="J114" s="475">
        <v>-0.19350299917614233</v>
      </c>
      <c r="K114" s="468">
        <v>-2.5878067069997013E-2</v>
      </c>
      <c r="L114" s="469">
        <v>270070675.43788469</v>
      </c>
      <c r="M114" s="469">
        <v>-16791815.871911883</v>
      </c>
      <c r="N114" s="468">
        <v>-5.8536115318672303E-2</v>
      </c>
      <c r="O114" s="463">
        <v>58030167.202584557</v>
      </c>
      <c r="P114" s="463">
        <v>-2732747.9273033887</v>
      </c>
      <c r="Q114" s="468">
        <v>-4.4973943752728382E-2</v>
      </c>
    </row>
    <row r="115" spans="1:17">
      <c r="A115" s="483"/>
      <c r="B115" s="479" t="s">
        <v>300</v>
      </c>
      <c r="C115" s="367" t="s">
        <v>131</v>
      </c>
      <c r="D115" s="463">
        <v>177370571.6706481</v>
      </c>
      <c r="E115" s="463">
        <v>11348216.733639538</v>
      </c>
      <c r="F115" s="464">
        <v>6.835354635190681E-2</v>
      </c>
      <c r="G115" s="472">
        <v>4.8136502540009998</v>
      </c>
      <c r="H115" s="472">
        <v>0.19386342481606267</v>
      </c>
      <c r="I115" s="473">
        <v>4.9776860862588332</v>
      </c>
      <c r="J115" s="473">
        <v>-0.22809483624504701</v>
      </c>
      <c r="K115" s="464">
        <v>-4.3815680997835345E-2</v>
      </c>
      <c r="L115" s="465">
        <v>882895026.71676016</v>
      </c>
      <c r="M115" s="465">
        <v>18619018.676513076</v>
      </c>
      <c r="N115" s="464">
        <v>2.1542908172045471E-2</v>
      </c>
      <c r="O115" s="463">
        <v>159940663.14873028</v>
      </c>
      <c r="P115" s="463">
        <v>3711900.6058921516</v>
      </c>
      <c r="Q115" s="464">
        <v>2.3759393247926058E-2</v>
      </c>
    </row>
    <row r="116" spans="1:17">
      <c r="A116" s="483"/>
      <c r="B116" s="484" t="s">
        <v>300</v>
      </c>
      <c r="C116" s="367" t="s">
        <v>130</v>
      </c>
      <c r="D116" s="463">
        <v>63353158.18435999</v>
      </c>
      <c r="E116" s="463">
        <v>200200.90795333683</v>
      </c>
      <c r="F116" s="468">
        <v>3.1700955360981962E-3</v>
      </c>
      <c r="G116" s="474">
        <v>1.7193378986914312</v>
      </c>
      <c r="H116" s="474">
        <v>-3.7974846091150427E-2</v>
      </c>
      <c r="I116" s="475">
        <v>3.1821504100761389</v>
      </c>
      <c r="J116" s="475">
        <v>-7.5953665926085101E-3</v>
      </c>
      <c r="K116" s="468">
        <v>-2.3811824278174389E-3</v>
      </c>
      <c r="L116" s="469">
        <v>201599278.29597965</v>
      </c>
      <c r="M116" s="469">
        <v>157399.53941968083</v>
      </c>
      <c r="N116" s="468">
        <v>7.8136453249572915E-4</v>
      </c>
      <c r="O116" s="463">
        <v>48523032.498067863</v>
      </c>
      <c r="P116" s="463">
        <v>439059.07854855806</v>
      </c>
      <c r="Q116" s="468">
        <v>9.1310897857356677E-3</v>
      </c>
    </row>
    <row r="117" spans="1:17">
      <c r="A117" s="483" t="s">
        <v>81</v>
      </c>
      <c r="B117" s="479" t="s">
        <v>243</v>
      </c>
      <c r="C117" s="367" t="s">
        <v>148</v>
      </c>
      <c r="D117" s="463">
        <v>2706790.0146529288</v>
      </c>
      <c r="E117" s="463">
        <v>35553.979065821506</v>
      </c>
      <c r="F117" s="464">
        <v>1.3309935397755723E-2</v>
      </c>
      <c r="G117" s="472">
        <v>1.2029151579346884</v>
      </c>
      <c r="H117" s="472">
        <v>2.3077987686908719E-2</v>
      </c>
      <c r="I117" s="473">
        <v>9.8471363525392732</v>
      </c>
      <c r="J117" s="473">
        <v>0.12788320704718181</v>
      </c>
      <c r="K117" s="464">
        <v>1.3157719542112719E-2</v>
      </c>
      <c r="L117" s="465">
        <v>26654130.351979166</v>
      </c>
      <c r="M117" s="465">
        <v>691711.11074734852</v>
      </c>
      <c r="N117" s="464">
        <v>2.6642783336955678E-2</v>
      </c>
      <c r="O117" s="463">
        <v>5158553.4457966769</v>
      </c>
      <c r="P117" s="463">
        <v>3841.6992407925427</v>
      </c>
      <c r="Q117" s="464">
        <v>7.4527916005378387E-4</v>
      </c>
    </row>
    <row r="118" spans="1:17">
      <c r="A118" s="483"/>
      <c r="B118" s="479"/>
      <c r="C118" s="367" t="s">
        <v>147</v>
      </c>
      <c r="D118" s="463">
        <v>41634397.276782557</v>
      </c>
      <c r="E118" s="463">
        <v>486465.64763658494</v>
      </c>
      <c r="F118" s="468">
        <v>1.1822359675838744E-2</v>
      </c>
      <c r="G118" s="474">
        <v>18.502598023710444</v>
      </c>
      <c r="H118" s="474">
        <v>0.32829273278529314</v>
      </c>
      <c r="I118" s="475">
        <v>5.8328684044666286</v>
      </c>
      <c r="J118" s="475">
        <v>0.11674993266952161</v>
      </c>
      <c r="K118" s="468">
        <v>2.0424687354811989E-2</v>
      </c>
      <c r="L118" s="469">
        <v>242847960.41475642</v>
      </c>
      <c r="M118" s="469">
        <v>7641508.3531506956</v>
      </c>
      <c r="N118" s="468">
        <v>3.2488515030825844E-2</v>
      </c>
      <c r="O118" s="463">
        <v>64720197.988150209</v>
      </c>
      <c r="P118" s="463">
        <v>406518.89565449208</v>
      </c>
      <c r="Q118" s="468">
        <v>6.3208776327325009E-3</v>
      </c>
    </row>
    <row r="119" spans="1:17">
      <c r="A119" s="483"/>
      <c r="B119" s="479"/>
      <c r="C119" s="367" t="s">
        <v>146</v>
      </c>
      <c r="D119" s="463">
        <v>175344.48805860025</v>
      </c>
      <c r="E119" s="463">
        <v>-14158.262947326468</v>
      </c>
      <c r="F119" s="464">
        <v>-7.4712704022347767E-2</v>
      </c>
      <c r="G119" s="472">
        <v>7.7924235498198949E-2</v>
      </c>
      <c r="H119" s="472">
        <v>-5.7757395404581385E-3</v>
      </c>
      <c r="I119" s="473">
        <v>7.9797219506100729</v>
      </c>
      <c r="J119" s="473">
        <v>5.0191976932452143E-2</v>
      </c>
      <c r="K119" s="464">
        <v>6.3297543611117351E-3</v>
      </c>
      <c r="L119" s="465">
        <v>1399200.2602796983</v>
      </c>
      <c r="M119" s="465">
        <v>-103467.48391616461</v>
      </c>
      <c r="N119" s="464">
        <v>-6.8855862725351949E-2</v>
      </c>
      <c r="O119" s="463">
        <v>275042.3765052724</v>
      </c>
      <c r="P119" s="463">
        <v>-27586.253921378055</v>
      </c>
      <c r="Q119" s="464">
        <v>-9.1155466297047086E-2</v>
      </c>
    </row>
    <row r="120" spans="1:17">
      <c r="A120" s="483"/>
      <c r="B120" s="479"/>
      <c r="C120" s="367" t="s">
        <v>145</v>
      </c>
      <c r="D120" s="463">
        <v>2459536.0232643983</v>
      </c>
      <c r="E120" s="463">
        <v>-86081.37043248117</v>
      </c>
      <c r="F120" s="468">
        <v>-3.3815517856542174E-2</v>
      </c>
      <c r="G120" s="474">
        <v>1.0930338695853767</v>
      </c>
      <c r="H120" s="474">
        <v>-3.1319793775089977E-2</v>
      </c>
      <c r="I120" s="475">
        <v>12.871593727711044</v>
      </c>
      <c r="J120" s="475">
        <v>5.5828081227781823E-2</v>
      </c>
      <c r="K120" s="468">
        <v>4.3562033488885972E-3</v>
      </c>
      <c r="L120" s="469">
        <v>31658148.450129393</v>
      </c>
      <c r="M120" s="469">
        <v>-965887.49310133234</v>
      </c>
      <c r="N120" s="468">
        <v>-2.9606621779784657E-2</v>
      </c>
      <c r="O120" s="463">
        <v>7144554.9326165989</v>
      </c>
      <c r="P120" s="463">
        <v>-284558.67023406178</v>
      </c>
      <c r="Q120" s="468">
        <v>-3.8303179281694175E-2</v>
      </c>
    </row>
    <row r="121" spans="1:17">
      <c r="A121" s="483"/>
      <c r="B121" s="479"/>
      <c r="C121" s="367" t="s">
        <v>144</v>
      </c>
      <c r="D121" s="463">
        <v>1187924.4829776008</v>
      </c>
      <c r="E121" s="463">
        <v>5280.9318740232848</v>
      </c>
      <c r="F121" s="464">
        <v>4.4653622548361353E-3</v>
      </c>
      <c r="G121" s="472">
        <v>0.52792139741904209</v>
      </c>
      <c r="H121" s="472">
        <v>5.5688976186440975E-3</v>
      </c>
      <c r="I121" s="473">
        <v>7.0200400005953414</v>
      </c>
      <c r="J121" s="473">
        <v>-0.32428913922834202</v>
      </c>
      <c r="K121" s="464">
        <v>-4.4155038949701443E-2</v>
      </c>
      <c r="L121" s="465">
        <v>8339277.3881892972</v>
      </c>
      <c r="M121" s="465">
        <v>-346446.10620526597</v>
      </c>
      <c r="N121" s="464">
        <v>-3.9886844939152066E-2</v>
      </c>
      <c r="O121" s="463">
        <v>2487469.7252859422</v>
      </c>
      <c r="P121" s="463">
        <v>-4349.4465044229291</v>
      </c>
      <c r="Q121" s="464">
        <v>-1.7454904246915572E-3</v>
      </c>
    </row>
    <row r="122" spans="1:17">
      <c r="A122" s="483"/>
      <c r="B122" s="479"/>
      <c r="C122" s="367" t="s">
        <v>143</v>
      </c>
      <c r="D122" s="463">
        <v>351496.29154187627</v>
      </c>
      <c r="E122" s="463">
        <v>11318.230316855304</v>
      </c>
      <c r="F122" s="468">
        <v>3.3271488102721951E-2</v>
      </c>
      <c r="G122" s="474">
        <v>0.15620724724291862</v>
      </c>
      <c r="H122" s="474">
        <v>5.9566831635479711E-3</v>
      </c>
      <c r="I122" s="475">
        <v>8.2011729983758972</v>
      </c>
      <c r="J122" s="475">
        <v>-7.2390727064679083E-2</v>
      </c>
      <c r="K122" s="468">
        <v>-8.749642773897193E-3</v>
      </c>
      <c r="L122" s="469">
        <v>2882681.8952224981</v>
      </c>
      <c r="M122" s="469">
        <v>68197.027680461295</v>
      </c>
      <c r="N122" s="468">
        <v>2.4230731693370072E-2</v>
      </c>
      <c r="O122" s="463">
        <v>547438.43617998611</v>
      </c>
      <c r="P122" s="463">
        <v>18890.55497394118</v>
      </c>
      <c r="Q122" s="468">
        <v>3.5740479993669742E-2</v>
      </c>
    </row>
    <row r="123" spans="1:17">
      <c r="A123" s="483"/>
      <c r="B123" s="479"/>
      <c r="C123" s="367" t="s">
        <v>142</v>
      </c>
      <c r="D123" s="463">
        <v>4681128.5223040301</v>
      </c>
      <c r="E123" s="463">
        <v>-35158.584847049788</v>
      </c>
      <c r="F123" s="464">
        <v>-7.4547168245420242E-3</v>
      </c>
      <c r="G123" s="472">
        <v>2.0803240832266581</v>
      </c>
      <c r="H123" s="472">
        <v>-2.7755607006199057E-3</v>
      </c>
      <c r="I123" s="473">
        <v>9.2993040932716919</v>
      </c>
      <c r="J123" s="473">
        <v>0.14488045335180288</v>
      </c>
      <c r="K123" s="464">
        <v>1.5826277988711338E-2</v>
      </c>
      <c r="L123" s="465">
        <v>43531237.628592737</v>
      </c>
      <c r="M123" s="465">
        <v>356347.44223950803</v>
      </c>
      <c r="N123" s="464">
        <v>8.253580743377148E-3</v>
      </c>
      <c r="O123" s="463">
        <v>9668897.0015815198</v>
      </c>
      <c r="P123" s="463">
        <v>-86733.462639473379</v>
      </c>
      <c r="Q123" s="464">
        <v>-8.8906055797798433E-3</v>
      </c>
    </row>
    <row r="124" spans="1:17">
      <c r="A124" s="483"/>
      <c r="B124" s="479"/>
      <c r="C124" s="367" t="s">
        <v>141</v>
      </c>
      <c r="D124" s="463">
        <v>3564262.8918312192</v>
      </c>
      <c r="E124" s="463">
        <v>18333.027738356963</v>
      </c>
      <c r="F124" s="468">
        <v>5.1701608438459654E-3</v>
      </c>
      <c r="G124" s="474">
        <v>1.5839817038772601</v>
      </c>
      <c r="H124" s="474">
        <v>1.7807917280785013E-2</v>
      </c>
      <c r="I124" s="475">
        <v>4.8579776245966437</v>
      </c>
      <c r="J124" s="475">
        <v>5.5166283400405192E-3</v>
      </c>
      <c r="K124" s="468">
        <v>1.1368722683801648E-3</v>
      </c>
      <c r="L124" s="469">
        <v>17315109.376696192</v>
      </c>
      <c r="M124" s="469">
        <v>108623.01572410017</v>
      </c>
      <c r="N124" s="468">
        <v>6.3129109247126646E-3</v>
      </c>
      <c r="O124" s="463">
        <v>2090713.0313705206</v>
      </c>
      <c r="P124" s="463">
        <v>6038.5183627139777</v>
      </c>
      <c r="Q124" s="468">
        <v>2.8966240653086378E-3</v>
      </c>
    </row>
    <row r="125" spans="1:17">
      <c r="A125" s="483"/>
      <c r="B125" s="479"/>
      <c r="C125" s="367" t="s">
        <v>140</v>
      </c>
      <c r="D125" s="463">
        <v>1271401.2486979295</v>
      </c>
      <c r="E125" s="463">
        <v>-64853.949976738775</v>
      </c>
      <c r="F125" s="464">
        <v>-4.8534104893333672E-2</v>
      </c>
      <c r="G125" s="472">
        <v>0.56501901721103098</v>
      </c>
      <c r="H125" s="472">
        <v>-2.5180999309296737E-2</v>
      </c>
      <c r="I125" s="473">
        <v>10.98012877976741</v>
      </c>
      <c r="J125" s="473">
        <v>-2.7745680523924676E-2</v>
      </c>
      <c r="K125" s="464">
        <v>-2.5205302462352353E-3</v>
      </c>
      <c r="L125" s="465">
        <v>13960149.44146036</v>
      </c>
      <c r="M125" s="465">
        <v>-749180.03246204555</v>
      </c>
      <c r="N125" s="464">
        <v>-5.0932303460211256E-2</v>
      </c>
      <c r="O125" s="463">
        <v>2845627.8965464239</v>
      </c>
      <c r="P125" s="463">
        <v>-31020.189263961744</v>
      </c>
      <c r="Q125" s="464">
        <v>-1.0783449465707931E-2</v>
      </c>
    </row>
    <row r="126" spans="1:17">
      <c r="A126" s="483"/>
      <c r="B126" s="479"/>
      <c r="C126" s="367" t="s">
        <v>139</v>
      </c>
      <c r="D126" s="463">
        <v>2987482.0542126196</v>
      </c>
      <c r="E126" s="463">
        <v>159698.03614762146</v>
      </c>
      <c r="F126" s="468">
        <v>5.6474622929971845E-2</v>
      </c>
      <c r="G126" s="474">
        <v>1.3276565332427577</v>
      </c>
      <c r="H126" s="474">
        <v>7.8674919675831623E-2</v>
      </c>
      <c r="I126" s="475">
        <v>13.152011441448758</v>
      </c>
      <c r="J126" s="475">
        <v>1.6384232881920369E-2</v>
      </c>
      <c r="K126" s="468">
        <v>1.2473125661814492E-3</v>
      </c>
      <c r="L126" s="469">
        <v>39291398.158127211</v>
      </c>
      <c r="M126" s="469">
        <v>2146681.4704821631</v>
      </c>
      <c r="N126" s="468">
        <v>5.7792377003004179E-2</v>
      </c>
      <c r="O126" s="463">
        <v>7023768.3451962098</v>
      </c>
      <c r="P126" s="463">
        <v>414070.68348230701</v>
      </c>
      <c r="Q126" s="468">
        <v>6.2645934001002088E-2</v>
      </c>
    </row>
    <row r="127" spans="1:17">
      <c r="A127" s="483"/>
      <c r="B127" s="479"/>
      <c r="C127" s="367" t="s">
        <v>138</v>
      </c>
      <c r="D127" s="463">
        <v>4523048.7470503151</v>
      </c>
      <c r="E127" s="463">
        <v>331358.97937139217</v>
      </c>
      <c r="F127" s="464">
        <v>7.9051408319007491E-2</v>
      </c>
      <c r="G127" s="472">
        <v>2.0100723988380613</v>
      </c>
      <c r="H127" s="472">
        <v>0.15867801505126633</v>
      </c>
      <c r="I127" s="473">
        <v>9.1698613534208917</v>
      </c>
      <c r="J127" s="473">
        <v>-9.1020103571905153E-2</v>
      </c>
      <c r="K127" s="464">
        <v>-9.8284492674481656E-3</v>
      </c>
      <c r="L127" s="465">
        <v>41475729.905215472</v>
      </c>
      <c r="M127" s="465">
        <v>2656987.8622512892</v>
      </c>
      <c r="N127" s="464">
        <v>6.844600629537563E-2</v>
      </c>
      <c r="O127" s="463">
        <v>7580132.1545302486</v>
      </c>
      <c r="P127" s="463">
        <v>584592.6412678929</v>
      </c>
      <c r="Q127" s="464">
        <v>8.3566484065968671E-2</v>
      </c>
    </row>
    <row r="128" spans="1:17">
      <c r="A128" s="483"/>
      <c r="B128" s="479"/>
      <c r="C128" s="367" t="s">
        <v>137</v>
      </c>
      <c r="D128" s="463">
        <v>627497.20693367079</v>
      </c>
      <c r="E128" s="463">
        <v>30416.88984595181</v>
      </c>
      <c r="F128" s="468">
        <v>5.0942710679714412E-2</v>
      </c>
      <c r="G128" s="474">
        <v>0.27886385633758815</v>
      </c>
      <c r="H128" s="474">
        <v>1.5144161657522304E-2</v>
      </c>
      <c r="I128" s="475">
        <v>12.036354644090302</v>
      </c>
      <c r="J128" s="475">
        <v>3.3563850207032786E-2</v>
      </c>
      <c r="K128" s="468">
        <v>2.796337183860376E-3</v>
      </c>
      <c r="L128" s="469">
        <v>7552778.9208297823</v>
      </c>
      <c r="M128" s="469">
        <v>386148.78768040519</v>
      </c>
      <c r="N128" s="468">
        <v>5.3881500859695133E-2</v>
      </c>
      <c r="O128" s="463">
        <v>1710621.1232555839</v>
      </c>
      <c r="P128" s="463">
        <v>65719.541038584197</v>
      </c>
      <c r="Q128" s="468">
        <v>3.9953479131564419E-2</v>
      </c>
    </row>
    <row r="129" spans="1:17">
      <c r="A129" s="483"/>
      <c r="B129" s="479"/>
      <c r="C129" s="367" t="s">
        <v>136</v>
      </c>
      <c r="D129" s="463">
        <v>39723219.638717309</v>
      </c>
      <c r="E129" s="463">
        <v>-243655.11101169884</v>
      </c>
      <c r="F129" s="464">
        <v>-6.0964264165626544E-3</v>
      </c>
      <c r="G129" s="472">
        <v>17.653258201304872</v>
      </c>
      <c r="H129" s="472">
        <v>6.046056806603417E-4</v>
      </c>
      <c r="I129" s="473">
        <v>5.2292562234606326</v>
      </c>
      <c r="J129" s="473">
        <v>5.089600585433729E-2</v>
      </c>
      <c r="K129" s="464">
        <v>9.8285950987519449E-3</v>
      </c>
      <c r="L129" s="465">
        <v>207722893.51165611</v>
      </c>
      <c r="M129" s="465">
        <v>760019.28560584784</v>
      </c>
      <c r="N129" s="464">
        <v>3.672249375391525E-3</v>
      </c>
      <c r="O129" s="463">
        <v>57186930.925767601</v>
      </c>
      <c r="P129" s="463">
        <v>-183854.79204061627</v>
      </c>
      <c r="Q129" s="464">
        <v>-3.2046762082874299E-3</v>
      </c>
    </row>
    <row r="130" spans="1:17">
      <c r="A130" s="483"/>
      <c r="B130" s="479"/>
      <c r="C130" s="367" t="s">
        <v>135</v>
      </c>
      <c r="D130" s="463">
        <v>24394468.494212504</v>
      </c>
      <c r="E130" s="463">
        <v>-678108.84948101267</v>
      </c>
      <c r="F130" s="468">
        <v>-2.7045837377846469E-2</v>
      </c>
      <c r="G130" s="474">
        <v>10.841061095465522</v>
      </c>
      <c r="H130" s="474">
        <v>-0.23304778518240887</v>
      </c>
      <c r="I130" s="475">
        <v>5.0682050553785736</v>
      </c>
      <c r="J130" s="475">
        <v>4.9815468454780465E-2</v>
      </c>
      <c r="K130" s="468">
        <v>9.926584533130417E-3</v>
      </c>
      <c r="L130" s="469">
        <v>123636168.54564115</v>
      </c>
      <c r="M130" s="469">
        <v>-2187792.513291806</v>
      </c>
      <c r="N130" s="468">
        <v>-1.7387725635716521E-2</v>
      </c>
      <c r="O130" s="463">
        <v>42344164.700469494</v>
      </c>
      <c r="P130" s="463">
        <v>-1217408.6713443398</v>
      </c>
      <c r="Q130" s="468">
        <v>-2.7946848038598496E-2</v>
      </c>
    </row>
    <row r="131" spans="1:17">
      <c r="A131" s="483"/>
      <c r="B131" s="479"/>
      <c r="C131" s="367" t="s">
        <v>134</v>
      </c>
      <c r="D131" s="463">
        <v>48053850.674511895</v>
      </c>
      <c r="E131" s="463">
        <v>535897.32232774794</v>
      </c>
      <c r="F131" s="464">
        <v>1.1277786279133076E-2</v>
      </c>
      <c r="G131" s="472">
        <v>21.355445032891577</v>
      </c>
      <c r="H131" s="472">
        <v>0.36761510243587026</v>
      </c>
      <c r="I131" s="473">
        <v>5.934160458393217</v>
      </c>
      <c r="J131" s="473">
        <v>-0.10503572622116941</v>
      </c>
      <c r="K131" s="464">
        <v>-1.7392335504642351E-2</v>
      </c>
      <c r="L131" s="465">
        <v>285159260.54622072</v>
      </c>
      <c r="M131" s="465">
        <v>-1810982.0389741659</v>
      </c>
      <c r="N131" s="464">
        <v>-6.3106962682255349E-3</v>
      </c>
      <c r="O131" s="463">
        <v>80885905.484754384</v>
      </c>
      <c r="P131" s="463">
        <v>906049.16192597151</v>
      </c>
      <c r="Q131" s="464">
        <v>1.1328466986347419E-2</v>
      </c>
    </row>
    <row r="132" spans="1:17">
      <c r="A132" s="483"/>
      <c r="B132" s="479"/>
      <c r="C132" s="367" t="s">
        <v>301</v>
      </c>
      <c r="D132" s="463">
        <v>13663683.529693322</v>
      </c>
      <c r="E132" s="463">
        <v>291690.78867935203</v>
      </c>
      <c r="F132" s="468">
        <v>2.18135616978531E-2</v>
      </c>
      <c r="G132" s="474">
        <v>6.0722301848738498</v>
      </c>
      <c r="H132" s="474">
        <v>0.16606020739965111</v>
      </c>
      <c r="I132" s="475">
        <v>7.8821810669738683</v>
      </c>
      <c r="J132" s="475">
        <v>-7.6494950020170371E-2</v>
      </c>
      <c r="K132" s="468">
        <v>-9.6115170232877779E-3</v>
      </c>
      <c r="L132" s="469">
        <v>107699627.62287138</v>
      </c>
      <c r="M132" s="469">
        <v>1276269.695545122</v>
      </c>
      <c r="N132" s="468">
        <v>1.1992383254967893E-2</v>
      </c>
      <c r="O132" s="463">
        <v>23799201.354912765</v>
      </c>
      <c r="P132" s="463">
        <v>332914.78028762341</v>
      </c>
      <c r="Q132" s="468">
        <v>1.4186939174586532E-2</v>
      </c>
    </row>
    <row r="133" spans="1:17">
      <c r="A133" s="483"/>
      <c r="B133" s="479"/>
      <c r="C133" s="367" t="s">
        <v>132</v>
      </c>
      <c r="D133" s="463">
        <v>1995043.3302650193</v>
      </c>
      <c r="E133" s="463">
        <v>-59564.090308542829</v>
      </c>
      <c r="F133" s="464">
        <v>-2.8990497022499305E-2</v>
      </c>
      <c r="G133" s="472">
        <v>0.88661028366473016</v>
      </c>
      <c r="H133" s="472">
        <v>-2.0873058415450729E-2</v>
      </c>
      <c r="I133" s="473">
        <v>8.098398887045871</v>
      </c>
      <c r="J133" s="473">
        <v>-0.1461886577466629</v>
      </c>
      <c r="K133" s="464">
        <v>-1.7731470125391405E-2</v>
      </c>
      <c r="L133" s="465">
        <v>16156656.685426522</v>
      </c>
      <c r="M133" s="465">
        <v>-782734.06367258355</v>
      </c>
      <c r="N133" s="464">
        <v>-4.6207923016015909E-2</v>
      </c>
      <c r="O133" s="463">
        <v>3851249.3036426269</v>
      </c>
      <c r="P133" s="463">
        <v>-100100.53838720452</v>
      </c>
      <c r="Q133" s="464">
        <v>-2.5333251265795866E-2</v>
      </c>
    </row>
    <row r="134" spans="1:17">
      <c r="A134" s="483"/>
      <c r="B134" s="479"/>
      <c r="C134" s="367" t="s">
        <v>131</v>
      </c>
      <c r="D134" s="463">
        <v>9244998.9137186464</v>
      </c>
      <c r="E134" s="463">
        <v>-26423.141295336187</v>
      </c>
      <c r="F134" s="468">
        <v>-2.8499556096733356E-3</v>
      </c>
      <c r="G134" s="474">
        <v>4.1085378873868219</v>
      </c>
      <c r="H134" s="474">
        <v>1.3516625382794523E-2</v>
      </c>
      <c r="I134" s="475">
        <v>5.8355749137951252</v>
      </c>
      <c r="J134" s="475">
        <v>4.4277407449371253E-3</v>
      </c>
      <c r="K134" s="468">
        <v>7.5932584336077373E-4</v>
      </c>
      <c r="L134" s="469">
        <v>53949883.738959715</v>
      </c>
      <c r="M134" s="469">
        <v>-113142.76729023457</v>
      </c>
      <c r="N134" s="468">
        <v>-2.0927938112594328E-3</v>
      </c>
      <c r="O134" s="463">
        <v>10596805.423083454</v>
      </c>
      <c r="P134" s="463">
        <v>-174453.98074636608</v>
      </c>
      <c r="Q134" s="468">
        <v>-1.6196247273028944E-2</v>
      </c>
    </row>
    <row r="135" spans="1:17">
      <c r="A135" s="483"/>
      <c r="B135" s="484"/>
      <c r="C135" s="367" t="s">
        <v>130</v>
      </c>
      <c r="D135" s="463">
        <v>5004821.6979078911</v>
      </c>
      <c r="E135" s="463">
        <v>37372.008596433327</v>
      </c>
      <c r="F135" s="464">
        <v>7.5233793865788481E-3</v>
      </c>
      <c r="G135" s="472">
        <v>2.2241754441915118</v>
      </c>
      <c r="H135" s="472">
        <v>3.0141780858833123E-2</v>
      </c>
      <c r="I135" s="473">
        <v>3.4234133447985378</v>
      </c>
      <c r="J135" s="473">
        <v>1.0833687543697401E-2</v>
      </c>
      <c r="K135" s="464">
        <v>3.1746328677386172E-3</v>
      </c>
      <c r="L135" s="465">
        <v>17133573.38895515</v>
      </c>
      <c r="M135" s="465">
        <v>181755.63077399135</v>
      </c>
      <c r="N135" s="464">
        <v>1.0721896221794492E-2</v>
      </c>
      <c r="O135" s="463">
        <v>3973994.7493739128</v>
      </c>
      <c r="P135" s="463">
        <v>51778.837065167725</v>
      </c>
      <c r="Q135" s="464">
        <v>1.3201424455669245E-2</v>
      </c>
    </row>
    <row r="136" spans="1:17">
      <c r="A136" s="483"/>
      <c r="B136" s="479" t="s">
        <v>242</v>
      </c>
      <c r="C136" s="367" t="s">
        <v>148</v>
      </c>
      <c r="D136" s="463">
        <v>29313306.826058168</v>
      </c>
      <c r="E136" s="463">
        <v>1973697.809581764</v>
      </c>
      <c r="F136" s="468">
        <v>7.2191881324721999E-2</v>
      </c>
      <c r="G136" s="474">
        <v>0.9852764992049452</v>
      </c>
      <c r="H136" s="474">
        <v>6.2803258757052283E-2</v>
      </c>
      <c r="I136" s="475">
        <v>9.6127440841703375</v>
      </c>
      <c r="J136" s="475">
        <v>-0.36886446273922147</v>
      </c>
      <c r="K136" s="468">
        <v>-3.6954410805203022E-2</v>
      </c>
      <c r="L136" s="469">
        <v>281781316.77966064</v>
      </c>
      <c r="M136" s="469">
        <v>8888041.7516341209</v>
      </c>
      <c r="N136" s="468">
        <v>3.2569662080244761E-2</v>
      </c>
      <c r="O136" s="463">
        <v>56549357.139577284</v>
      </c>
      <c r="P136" s="463">
        <v>2979105.7737619132</v>
      </c>
      <c r="Q136" s="468">
        <v>5.5611196472058394E-2</v>
      </c>
    </row>
    <row r="137" spans="1:17">
      <c r="A137" s="483"/>
      <c r="B137" s="479"/>
      <c r="C137" s="367" t="s">
        <v>147</v>
      </c>
      <c r="D137" s="463">
        <v>587032396.5828625</v>
      </c>
      <c r="E137" s="463">
        <v>8804129.7609890699</v>
      </c>
      <c r="F137" s="464">
        <v>1.5226045259563959E-2</v>
      </c>
      <c r="G137" s="472">
        <v>19.731285455344487</v>
      </c>
      <c r="H137" s="472">
        <v>0.22112703675535528</v>
      </c>
      <c r="I137" s="473">
        <v>5.7161860466079064</v>
      </c>
      <c r="J137" s="473">
        <v>-8.647450688048508E-4</v>
      </c>
      <c r="K137" s="464">
        <v>-1.5125719541687614E-4</v>
      </c>
      <c r="L137" s="465">
        <v>3355586394.2537575</v>
      </c>
      <c r="M137" s="465">
        <v>49826023.649913311</v>
      </c>
      <c r="N137" s="464">
        <v>1.5072485015243824E-2</v>
      </c>
      <c r="O137" s="463">
        <v>909623842.80193233</v>
      </c>
      <c r="P137" s="463">
        <v>11520939.60069406</v>
      </c>
      <c r="Q137" s="464">
        <v>1.2828084131148342E-2</v>
      </c>
    </row>
    <row r="138" spans="1:17">
      <c r="A138" s="483"/>
      <c r="B138" s="479"/>
      <c r="C138" s="367" t="s">
        <v>146</v>
      </c>
      <c r="D138" s="463">
        <v>2573202.243744784</v>
      </c>
      <c r="E138" s="463">
        <v>-180687.18518568762</v>
      </c>
      <c r="F138" s="468">
        <v>-6.5611633963045896E-2</v>
      </c>
      <c r="G138" s="474">
        <v>8.6490265786369522E-2</v>
      </c>
      <c r="H138" s="474">
        <v>-6.4294721590307247E-3</v>
      </c>
      <c r="I138" s="475">
        <v>8.0176612998262442</v>
      </c>
      <c r="J138" s="475">
        <v>0.22885985046158464</v>
      </c>
      <c r="K138" s="468">
        <v>2.9383192259991808E-2</v>
      </c>
      <c r="L138" s="469">
        <v>20631064.046298612</v>
      </c>
      <c r="M138" s="469">
        <v>-818433.92914506048</v>
      </c>
      <c r="N138" s="468">
        <v>-3.8156320958282551E-2</v>
      </c>
      <c r="O138" s="463">
        <v>4085337.7489772178</v>
      </c>
      <c r="P138" s="463">
        <v>-238097.44423849694</v>
      </c>
      <c r="Q138" s="468">
        <v>-5.5071357288324047E-2</v>
      </c>
    </row>
    <row r="139" spans="1:17">
      <c r="A139" s="483"/>
      <c r="B139" s="479"/>
      <c r="C139" s="367" t="s">
        <v>145</v>
      </c>
      <c r="D139" s="463">
        <v>31002209.754587259</v>
      </c>
      <c r="E139" s="463">
        <v>445097.8941407688</v>
      </c>
      <c r="F139" s="464">
        <v>1.4566098267844125E-2</v>
      </c>
      <c r="G139" s="472">
        <v>1.0420437678994097</v>
      </c>
      <c r="H139" s="472">
        <v>1.1007882212564102E-2</v>
      </c>
      <c r="I139" s="473">
        <v>12.852108233305522</v>
      </c>
      <c r="J139" s="473">
        <v>-0.11327575431155168</v>
      </c>
      <c r="K139" s="464">
        <v>-8.7367836093199119E-3</v>
      </c>
      <c r="L139" s="465">
        <v>398443755.23759568</v>
      </c>
      <c r="M139" s="465">
        <v>2259066.4143390059</v>
      </c>
      <c r="N139" s="464">
        <v>5.7020538099260215E-3</v>
      </c>
      <c r="O139" s="463">
        <v>90777279.259122744</v>
      </c>
      <c r="P139" s="463">
        <v>688186.7239625603</v>
      </c>
      <c r="Q139" s="464">
        <v>7.6389572210861503E-3</v>
      </c>
    </row>
    <row r="140" spans="1:17">
      <c r="A140" s="483"/>
      <c r="B140" s="479"/>
      <c r="C140" s="367" t="s">
        <v>144</v>
      </c>
      <c r="D140" s="463">
        <v>15558527.797557015</v>
      </c>
      <c r="E140" s="463">
        <v>94075.957592064515</v>
      </c>
      <c r="F140" s="468">
        <v>6.0833683964757806E-3</v>
      </c>
      <c r="G140" s="474">
        <v>0.52295197850324526</v>
      </c>
      <c r="H140" s="474">
        <v>1.1616708230725026E-3</v>
      </c>
      <c r="I140" s="475">
        <v>7.3831667636707774</v>
      </c>
      <c r="J140" s="475">
        <v>4.1401281933755918E-2</v>
      </c>
      <c r="K140" s="468">
        <v>5.639145248747526E-3</v>
      </c>
      <c r="L140" s="469">
        <v>114871205.32657085</v>
      </c>
      <c r="M140" s="469">
        <v>1334826.6139316112</v>
      </c>
      <c r="N140" s="468">
        <v>1.1756818643212669E-2</v>
      </c>
      <c r="O140" s="463">
        <v>31655777.376667649</v>
      </c>
      <c r="P140" s="463">
        <v>280298.06479956582</v>
      </c>
      <c r="Q140" s="468">
        <v>8.9336663836571354E-3</v>
      </c>
    </row>
    <row r="141" spans="1:17">
      <c r="A141" s="483"/>
      <c r="B141" s="479"/>
      <c r="C141" s="367" t="s">
        <v>143</v>
      </c>
      <c r="D141" s="463">
        <v>4518639.6378350873</v>
      </c>
      <c r="E141" s="463">
        <v>56805.043939170428</v>
      </c>
      <c r="F141" s="464">
        <v>1.2731319985927641E-2</v>
      </c>
      <c r="G141" s="472">
        <v>0.15188015019776402</v>
      </c>
      <c r="H141" s="472">
        <v>1.3321663662035355E-3</v>
      </c>
      <c r="I141" s="473">
        <v>8.1212341966289117</v>
      </c>
      <c r="J141" s="473">
        <v>3.4313339247420416E-2</v>
      </c>
      <c r="K141" s="464">
        <v>4.2430660386765457E-3</v>
      </c>
      <c r="L141" s="465">
        <v>36696930.749029189</v>
      </c>
      <c r="M141" s="465">
        <v>614427.50946602225</v>
      </c>
      <c r="N141" s="464">
        <v>1.7028405856063904E-2</v>
      </c>
      <c r="O141" s="463">
        <v>6966370.674644595</v>
      </c>
      <c r="P141" s="463">
        <v>84941.947752947919</v>
      </c>
      <c r="Q141" s="464">
        <v>1.2343650007011892E-2</v>
      </c>
    </row>
    <row r="142" spans="1:17">
      <c r="A142" s="483"/>
      <c r="B142" s="479"/>
      <c r="C142" s="367" t="s">
        <v>142</v>
      </c>
      <c r="D142" s="463">
        <v>61400175.619170271</v>
      </c>
      <c r="E142" s="463">
        <v>-895439.84622455388</v>
      </c>
      <c r="F142" s="468">
        <v>-1.4374042852533821E-2</v>
      </c>
      <c r="G142" s="474">
        <v>2.0637777390180574</v>
      </c>
      <c r="H142" s="474">
        <v>-3.8155694976054644E-2</v>
      </c>
      <c r="I142" s="475">
        <v>9.2248367972052261</v>
      </c>
      <c r="J142" s="475">
        <v>0.18360622803071536</v>
      </c>
      <c r="K142" s="468">
        <v>2.0307659076487759E-2</v>
      </c>
      <c r="L142" s="469">
        <v>566406599.4065851</v>
      </c>
      <c r="M142" s="469">
        <v>3177576.5353169441</v>
      </c>
      <c r="N142" s="468">
        <v>5.6417130621537808E-3</v>
      </c>
      <c r="O142" s="463">
        <v>126834950.7549428</v>
      </c>
      <c r="P142" s="463">
        <v>-1958830.34908472</v>
      </c>
      <c r="Q142" s="468">
        <v>-1.520904450737851E-2</v>
      </c>
    </row>
    <row r="143" spans="1:17">
      <c r="A143" s="483"/>
      <c r="B143" s="479"/>
      <c r="C143" s="367" t="s">
        <v>141</v>
      </c>
      <c r="D143" s="463">
        <v>50942833.636453226</v>
      </c>
      <c r="E143" s="463">
        <v>311265.36131351441</v>
      </c>
      <c r="F143" s="464">
        <v>6.1476539620904233E-3</v>
      </c>
      <c r="G143" s="472">
        <v>1.7122864057181539</v>
      </c>
      <c r="H143" s="472">
        <v>3.9127845892266144E-3</v>
      </c>
      <c r="I143" s="473">
        <v>4.826081988740925</v>
      </c>
      <c r="J143" s="473">
        <v>-9.2464187132097031E-2</v>
      </c>
      <c r="K143" s="464">
        <v>-1.8799088963658048E-2</v>
      </c>
      <c r="L143" s="465">
        <v>245854291.86831227</v>
      </c>
      <c r="M143" s="465">
        <v>-3179414.6498299837</v>
      </c>
      <c r="N143" s="464">
        <v>-1.2767005295318774E-2</v>
      </c>
      <c r="O143" s="463">
        <v>29820543.249018848</v>
      </c>
      <c r="P143" s="463">
        <v>-6060.8221252784133</v>
      </c>
      <c r="Q143" s="464">
        <v>-2.0320188348703033E-4</v>
      </c>
    </row>
    <row r="144" spans="1:17">
      <c r="A144" s="483"/>
      <c r="B144" s="479"/>
      <c r="C144" s="367" t="s">
        <v>140</v>
      </c>
      <c r="D144" s="463">
        <v>15900527.842623362</v>
      </c>
      <c r="E144" s="463">
        <v>-303139.71772136725</v>
      </c>
      <c r="F144" s="468">
        <v>-1.8708092880357637E-2</v>
      </c>
      <c r="G144" s="474">
        <v>0.53444725636904233</v>
      </c>
      <c r="H144" s="474">
        <v>-1.2285131520024528E-2</v>
      </c>
      <c r="I144" s="475">
        <v>11.672062881176959</v>
      </c>
      <c r="J144" s="475">
        <v>3.3000583095745384E-2</v>
      </c>
      <c r="K144" s="468">
        <v>2.835330050702261E-3</v>
      </c>
      <c r="L144" s="469">
        <v>185591960.8230049</v>
      </c>
      <c r="M144" s="469">
        <v>-3003535.3692450523</v>
      </c>
      <c r="N144" s="468">
        <v>-1.5925806447590438E-2</v>
      </c>
      <c r="O144" s="463">
        <v>37617664.070495524</v>
      </c>
      <c r="P144" s="463">
        <v>598361.88802213222</v>
      </c>
      <c r="Q144" s="468">
        <v>1.6163510729422223E-2</v>
      </c>
    </row>
    <row r="145" spans="1:17">
      <c r="A145" s="483"/>
      <c r="B145" s="479"/>
      <c r="C145" s="367" t="s">
        <v>139</v>
      </c>
      <c r="D145" s="463">
        <v>40534884.417125531</v>
      </c>
      <c r="E145" s="463">
        <v>2541856.5348558947</v>
      </c>
      <c r="F145" s="464">
        <v>6.690323663416449E-2</v>
      </c>
      <c r="G145" s="472">
        <v>1.3624552579881379</v>
      </c>
      <c r="H145" s="472">
        <v>8.0522091940929075E-2</v>
      </c>
      <c r="I145" s="473">
        <v>13.226488281135476</v>
      </c>
      <c r="J145" s="473">
        <v>4.5554644499077313E-3</v>
      </c>
      <c r="K145" s="464">
        <v>3.4453846597669226E-4</v>
      </c>
      <c r="L145" s="465">
        <v>536134173.72029185</v>
      </c>
      <c r="M145" s="465">
        <v>33792911.558461189</v>
      </c>
      <c r="N145" s="464">
        <v>6.7270825838660064E-2</v>
      </c>
      <c r="O145" s="463">
        <v>95269406.731991738</v>
      </c>
      <c r="P145" s="463">
        <v>7749332.5373678505</v>
      </c>
      <c r="Q145" s="464">
        <v>8.8543486836347662E-2</v>
      </c>
    </row>
    <row r="146" spans="1:17">
      <c r="A146" s="483"/>
      <c r="B146" s="479"/>
      <c r="C146" s="367" t="s">
        <v>138</v>
      </c>
      <c r="D146" s="463">
        <v>55376755.661504515</v>
      </c>
      <c r="E146" s="463">
        <v>889821.64946366847</v>
      </c>
      <c r="F146" s="468">
        <v>1.6330917964057775E-2</v>
      </c>
      <c r="G146" s="474">
        <v>1.8613190343640191</v>
      </c>
      <c r="H146" s="474">
        <v>2.286046131468833E-2</v>
      </c>
      <c r="I146" s="475">
        <v>9.4532808207537649</v>
      </c>
      <c r="J146" s="475">
        <v>0.15287790330867601</v>
      </c>
      <c r="K146" s="468">
        <v>1.6437772069199025E-2</v>
      </c>
      <c r="L146" s="469">
        <v>523492022.21046811</v>
      </c>
      <c r="M146" s="469">
        <v>16741582.162245393</v>
      </c>
      <c r="N146" s="468">
        <v>3.303713394043082E-2</v>
      </c>
      <c r="O146" s="463">
        <v>94720132.075046256</v>
      </c>
      <c r="P146" s="463">
        <v>3785231.4811590463</v>
      </c>
      <c r="Q146" s="468">
        <v>4.1625728476504163E-2</v>
      </c>
    </row>
    <row r="147" spans="1:17">
      <c r="A147" s="483"/>
      <c r="B147" s="479"/>
      <c r="C147" s="367" t="s">
        <v>137</v>
      </c>
      <c r="D147" s="463">
        <v>8131003.4582532626</v>
      </c>
      <c r="E147" s="463">
        <v>432744.74476969149</v>
      </c>
      <c r="F147" s="464">
        <v>5.621332834810229E-2</v>
      </c>
      <c r="G147" s="472">
        <v>0.27329863088832457</v>
      </c>
      <c r="H147" s="472">
        <v>1.3549573871683041E-2</v>
      </c>
      <c r="I147" s="473">
        <v>11.934336604839704</v>
      </c>
      <c r="J147" s="473">
        <v>-0.1624269602948214</v>
      </c>
      <c r="K147" s="464">
        <v>-1.3427307181812733E-2</v>
      </c>
      <c r="L147" s="465">
        <v>97038132.205910131</v>
      </c>
      <c r="M147" s="465">
        <v>3914116.6856626868</v>
      </c>
      <c r="N147" s="464">
        <v>4.2031227538847506E-2</v>
      </c>
      <c r="O147" s="463">
        <v>22196434.485250287</v>
      </c>
      <c r="P147" s="463">
        <v>973347.368279282</v>
      </c>
      <c r="Q147" s="464">
        <v>4.5862666581665511E-2</v>
      </c>
    </row>
    <row r="148" spans="1:17">
      <c r="A148" s="483"/>
      <c r="B148" s="479"/>
      <c r="C148" s="367" t="s">
        <v>136</v>
      </c>
      <c r="D148" s="463">
        <v>540217628.67773736</v>
      </c>
      <c r="E148" s="463">
        <v>2076598.6720510721</v>
      </c>
      <c r="F148" s="468">
        <v>3.8588372866293612E-3</v>
      </c>
      <c r="G148" s="474">
        <v>18.157751261254507</v>
      </c>
      <c r="H148" s="474">
        <v>1.8728628541353487E-4</v>
      </c>
      <c r="I148" s="475">
        <v>5.2008257356226686</v>
      </c>
      <c r="J148" s="475">
        <v>-6.2646618550594724E-2</v>
      </c>
      <c r="K148" s="468">
        <v>-1.1902146403585445E-2</v>
      </c>
      <c r="L148" s="469">
        <v>2809577746.0642271</v>
      </c>
      <c r="M148" s="469">
        <v>-22912688.017027378</v>
      </c>
      <c r="N148" s="468">
        <v>-8.089237563289187E-3</v>
      </c>
      <c r="O148" s="463">
        <v>765438778.16576338</v>
      </c>
      <c r="P148" s="463">
        <v>4927944.7404472828</v>
      </c>
      <c r="Q148" s="468">
        <v>6.4797824355137448E-3</v>
      </c>
    </row>
    <row r="149" spans="1:17">
      <c r="A149" s="483"/>
      <c r="B149" s="479"/>
      <c r="C149" s="367" t="s">
        <v>135</v>
      </c>
      <c r="D149" s="463">
        <v>323065031.86950064</v>
      </c>
      <c r="E149" s="463">
        <v>-1212083.1945772767</v>
      </c>
      <c r="F149" s="464">
        <v>-3.7378005979168964E-3</v>
      </c>
      <c r="G149" s="472">
        <v>10.858835733024645</v>
      </c>
      <c r="H149" s="472">
        <v>-8.2687276904913176E-2</v>
      </c>
      <c r="I149" s="473">
        <v>5.0734546674815606</v>
      </c>
      <c r="J149" s="473">
        <v>-0.1108085306100044</v>
      </c>
      <c r="K149" s="464">
        <v>-2.137401717003784E-2</v>
      </c>
      <c r="L149" s="465">
        <v>1639055793.8383973</v>
      </c>
      <c r="M149" s="465">
        <v>-42082119.77160573</v>
      </c>
      <c r="N149" s="464">
        <v>-2.5031925953796618E-2</v>
      </c>
      <c r="O149" s="463">
        <v>555309825.94452202</v>
      </c>
      <c r="P149" s="463">
        <v>-8034444.4900318384</v>
      </c>
      <c r="Q149" s="464">
        <v>-1.4262050599776597E-2</v>
      </c>
    </row>
    <row r="150" spans="1:17">
      <c r="A150" s="483"/>
      <c r="B150" s="479"/>
      <c r="C150" s="367" t="s">
        <v>134</v>
      </c>
      <c r="D150" s="463">
        <v>593043751.72196269</v>
      </c>
      <c r="E150" s="463">
        <v>16461865.20097959</v>
      </c>
      <c r="F150" s="468">
        <v>2.855078452135958E-2</v>
      </c>
      <c r="G150" s="474">
        <v>19.933338638292277</v>
      </c>
      <c r="H150" s="474">
        <v>0.47873118863823905</v>
      </c>
      <c r="I150" s="475">
        <v>6.0887120619908348</v>
      </c>
      <c r="J150" s="475">
        <v>-0.10125299423218426</v>
      </c>
      <c r="K150" s="468">
        <v>-1.6357603526435189E-2</v>
      </c>
      <c r="L150" s="469">
        <v>3610872644.3978119</v>
      </c>
      <c r="M150" s="469">
        <v>41850914.781780243</v>
      </c>
      <c r="N150" s="468">
        <v>1.1726158581355209E-2</v>
      </c>
      <c r="O150" s="463">
        <v>994969182.35260725</v>
      </c>
      <c r="P150" s="463">
        <v>32630283.325829387</v>
      </c>
      <c r="Q150" s="468">
        <v>3.3907268384171824E-2</v>
      </c>
    </row>
    <row r="151" spans="1:17">
      <c r="A151" s="483"/>
      <c r="B151" s="479"/>
      <c r="C151" s="367" t="s">
        <v>301</v>
      </c>
      <c r="D151" s="463">
        <v>174967426.04870421</v>
      </c>
      <c r="E151" s="463">
        <v>-1206930.3813656569</v>
      </c>
      <c r="F151" s="464">
        <v>-6.8507721885434124E-3</v>
      </c>
      <c r="G151" s="472">
        <v>5.8809909791180432</v>
      </c>
      <c r="H151" s="472">
        <v>-6.3356263080159181E-2</v>
      </c>
      <c r="I151" s="473">
        <v>8.0477235627910648</v>
      </c>
      <c r="J151" s="473">
        <v>8.342227642241884E-2</v>
      </c>
      <c r="K151" s="464">
        <v>1.0474525438308168E-2</v>
      </c>
      <c r="L151" s="465">
        <v>1408089477.33306</v>
      </c>
      <c r="M151" s="465">
        <v>4983823.7918863297</v>
      </c>
      <c r="N151" s="464">
        <v>3.5519946622038757E-3</v>
      </c>
      <c r="O151" s="463">
        <v>305733208.97851849</v>
      </c>
      <c r="P151" s="463">
        <v>-2987137.8417149782</v>
      </c>
      <c r="Q151" s="464">
        <v>-9.6758696745516924E-3</v>
      </c>
    </row>
    <row r="152" spans="1:17">
      <c r="A152" s="483"/>
      <c r="B152" s="479"/>
      <c r="C152" s="367" t="s">
        <v>132</v>
      </c>
      <c r="D152" s="463">
        <v>23982498.558925841</v>
      </c>
      <c r="E152" s="463">
        <v>-1152047.1727225445</v>
      </c>
      <c r="F152" s="468">
        <v>-4.583520963627101E-2</v>
      </c>
      <c r="G152" s="474">
        <v>0.80609780269896625</v>
      </c>
      <c r="H152" s="474">
        <v>-4.197379314156946E-2</v>
      </c>
      <c r="I152" s="475">
        <v>8.4369989975657997</v>
      </c>
      <c r="J152" s="475">
        <v>-0.32991049830224384</v>
      </c>
      <c r="K152" s="468">
        <v>-3.7631333876291855E-2</v>
      </c>
      <c r="L152" s="469">
        <v>202340316.30078056</v>
      </c>
      <c r="M152" s="469">
        <v>-18011971.348337263</v>
      </c>
      <c r="N152" s="468">
        <v>-8.1741703435450466E-2</v>
      </c>
      <c r="O152" s="463">
        <v>46095546.228072278</v>
      </c>
      <c r="P152" s="463">
        <v>-2025103.3308261633</v>
      </c>
      <c r="Q152" s="468">
        <v>-4.2083873542635555E-2</v>
      </c>
    </row>
    <row r="153" spans="1:17">
      <c r="A153" s="483"/>
      <c r="B153" s="479"/>
      <c r="C153" s="367" t="s">
        <v>131</v>
      </c>
      <c r="D153" s="463">
        <v>111571807.08251213</v>
      </c>
      <c r="E153" s="463">
        <v>4373589.3122346848</v>
      </c>
      <c r="F153" s="464">
        <v>4.0799086059501055E-2</v>
      </c>
      <c r="G153" s="472">
        <v>3.7501425596413851</v>
      </c>
      <c r="H153" s="472">
        <v>0.13313811538647613</v>
      </c>
      <c r="I153" s="473">
        <v>5.9386112944482674</v>
      </c>
      <c r="J153" s="473">
        <v>-0.15259605381693131</v>
      </c>
      <c r="K153" s="464">
        <v>-2.5051856732539454E-2</v>
      </c>
      <c r="L153" s="465">
        <v>662581593.68220973</v>
      </c>
      <c r="M153" s="465">
        <v>9615021.8789627552</v>
      </c>
      <c r="N153" s="464">
        <v>1.4725136468180442E-2</v>
      </c>
      <c r="O153" s="463">
        <v>128162846.13344395</v>
      </c>
      <c r="P153" s="463">
        <v>3350607.1058300883</v>
      </c>
      <c r="Q153" s="464">
        <v>2.6845180664444208E-2</v>
      </c>
    </row>
    <row r="154" spans="1:17">
      <c r="A154" s="483"/>
      <c r="B154" s="484"/>
      <c r="C154" s="367" t="s">
        <v>130</v>
      </c>
      <c r="D154" s="463">
        <v>74980903.708286077</v>
      </c>
      <c r="E154" s="463">
        <v>-8978.167722210288</v>
      </c>
      <c r="F154" s="468">
        <v>-1.1972505486880488E-4</v>
      </c>
      <c r="G154" s="474">
        <v>2.5202520736162746</v>
      </c>
      <c r="H154" s="474">
        <v>-1.0002082296364456E-2</v>
      </c>
      <c r="I154" s="475">
        <v>3.3278595536208426</v>
      </c>
      <c r="J154" s="475">
        <v>6.6850588138662737E-3</v>
      </c>
      <c r="K154" s="468">
        <v>2.0128598555478197E-3</v>
      </c>
      <c r="L154" s="469">
        <v>249525916.74474427</v>
      </c>
      <c r="M154" s="469">
        <v>471433.68955761194</v>
      </c>
      <c r="N154" s="468">
        <v>1.8928938109222851E-3</v>
      </c>
      <c r="O154" s="463">
        <v>57938234.938756935</v>
      </c>
      <c r="P154" s="463">
        <v>409383.90627390146</v>
      </c>
      <c r="Q154" s="468">
        <v>7.1161495306545815E-3</v>
      </c>
    </row>
    <row r="155" spans="1:17">
      <c r="A155" s="483"/>
      <c r="B155" s="479" t="s">
        <v>241</v>
      </c>
      <c r="C155" s="367" t="s">
        <v>148</v>
      </c>
      <c r="D155" s="463">
        <v>20822005.638225894</v>
      </c>
      <c r="E155" s="463">
        <v>1351092.6418796182</v>
      </c>
      <c r="F155" s="464">
        <v>6.9390307590257896E-2</v>
      </c>
      <c r="G155" s="472">
        <v>1.0400707357804928</v>
      </c>
      <c r="H155" s="472">
        <v>5.8525397996914919E-2</v>
      </c>
      <c r="I155" s="473">
        <v>9.7875396933463303</v>
      </c>
      <c r="J155" s="473">
        <v>-0.25330691054235999</v>
      </c>
      <c r="K155" s="464">
        <v>-2.5227644693253008E-2</v>
      </c>
      <c r="L155" s="465">
        <v>203796206.67921704</v>
      </c>
      <c r="M155" s="465">
        <v>8291756.0452413559</v>
      </c>
      <c r="N155" s="464">
        <v>4.2412108871962298E-2</v>
      </c>
      <c r="O155" s="463">
        <v>40009203.728321135</v>
      </c>
      <c r="P155" s="463">
        <v>1951064.9640366063</v>
      </c>
      <c r="Q155" s="464">
        <v>5.1265380478027305E-2</v>
      </c>
    </row>
    <row r="156" spans="1:17">
      <c r="A156" s="483"/>
      <c r="B156" s="479" t="s">
        <v>300</v>
      </c>
      <c r="C156" s="367" t="s">
        <v>147</v>
      </c>
      <c r="D156" s="463">
        <v>375465401.37992489</v>
      </c>
      <c r="E156" s="463">
        <v>9627802.4613722563</v>
      </c>
      <c r="F156" s="468">
        <v>2.6317148619586579E-2</v>
      </c>
      <c r="G156" s="474">
        <v>18.754705145042376</v>
      </c>
      <c r="H156" s="474">
        <v>0.31251963110029735</v>
      </c>
      <c r="I156" s="475">
        <v>5.788836725119527</v>
      </c>
      <c r="J156" s="475">
        <v>5.8870515106077548E-3</v>
      </c>
      <c r="K156" s="468">
        <v>1.0180015118364102E-3</v>
      </c>
      <c r="L156" s="469">
        <v>2173507904.5198531</v>
      </c>
      <c r="M156" s="469">
        <v>57887481.259938478</v>
      </c>
      <c r="N156" s="468">
        <v>2.7361941028504956E-2</v>
      </c>
      <c r="O156" s="463">
        <v>580148505.06932139</v>
      </c>
      <c r="P156" s="463">
        <v>12892798.086714983</v>
      </c>
      <c r="Q156" s="468">
        <v>2.2728370870511685E-2</v>
      </c>
    </row>
    <row r="157" spans="1:17">
      <c r="A157" s="483"/>
      <c r="B157" s="479" t="s">
        <v>300</v>
      </c>
      <c r="C157" s="367" t="s">
        <v>146</v>
      </c>
      <c r="D157" s="463">
        <v>1563297.5658647006</v>
      </c>
      <c r="E157" s="463">
        <v>-108433.62669159216</v>
      </c>
      <c r="F157" s="464">
        <v>-6.4863075579623036E-2</v>
      </c>
      <c r="G157" s="472">
        <v>7.8087580890276245E-2</v>
      </c>
      <c r="H157" s="472">
        <v>-6.185814938102302E-3</v>
      </c>
      <c r="I157" s="473">
        <v>8.1071940832578981</v>
      </c>
      <c r="J157" s="473">
        <v>0.15758228637410987</v>
      </c>
      <c r="K157" s="464">
        <v>1.9822639193008321E-2</v>
      </c>
      <c r="L157" s="465">
        <v>12673956.776349774</v>
      </c>
      <c r="M157" s="465">
        <v>-615657.23321433552</v>
      </c>
      <c r="N157" s="464">
        <v>-4.6326193730778543E-2</v>
      </c>
      <c r="O157" s="463">
        <v>2489774.9029676458</v>
      </c>
      <c r="P157" s="463">
        <v>-154001.62104228977</v>
      </c>
      <c r="Q157" s="464">
        <v>-5.8250619764452914E-2</v>
      </c>
    </row>
    <row r="158" spans="1:17">
      <c r="A158" s="483"/>
      <c r="B158" s="479" t="s">
        <v>300</v>
      </c>
      <c r="C158" s="367" t="s">
        <v>145</v>
      </c>
      <c r="D158" s="463">
        <v>22461327.0122931</v>
      </c>
      <c r="E158" s="463">
        <v>310752.82486386225</v>
      </c>
      <c r="F158" s="468">
        <v>1.4029109233665772E-2</v>
      </c>
      <c r="G158" s="474">
        <v>1.121955748076169</v>
      </c>
      <c r="H158" s="474">
        <v>5.3264032180060372E-3</v>
      </c>
      <c r="I158" s="475">
        <v>12.792847753313289</v>
      </c>
      <c r="J158" s="475">
        <v>-0.17121086251367856</v>
      </c>
      <c r="K158" s="468">
        <v>-1.320657886448141E-2</v>
      </c>
      <c r="L158" s="469">
        <v>287344336.80564886</v>
      </c>
      <c r="M158" s="469">
        <v>182994.66559243202</v>
      </c>
      <c r="N158" s="468">
        <v>6.3725383169152528E-4</v>
      </c>
      <c r="O158" s="463">
        <v>65530041.153841138</v>
      </c>
      <c r="P158" s="463">
        <v>425924.16016411036</v>
      </c>
      <c r="Q158" s="468">
        <v>6.5422000916697254E-3</v>
      </c>
    </row>
    <row r="159" spans="1:17">
      <c r="A159" s="483"/>
      <c r="B159" s="479" t="s">
        <v>300</v>
      </c>
      <c r="C159" s="367" t="s">
        <v>144</v>
      </c>
      <c r="D159" s="463">
        <v>10168203.652657656</v>
      </c>
      <c r="E159" s="463">
        <v>-186627.8831490092</v>
      </c>
      <c r="F159" s="464">
        <v>-1.8023265999418354E-2</v>
      </c>
      <c r="G159" s="472">
        <v>0.50790741479631174</v>
      </c>
      <c r="H159" s="472">
        <v>-1.4088478226918721E-2</v>
      </c>
      <c r="I159" s="473">
        <v>7.4049978369009244</v>
      </c>
      <c r="J159" s="473">
        <v>6.3629388292953948E-2</v>
      </c>
      <c r="K159" s="464">
        <v>8.6672380957829465E-3</v>
      </c>
      <c r="L159" s="465">
        <v>75295526.053098023</v>
      </c>
      <c r="M159" s="465">
        <v>-723107.47452384233</v>
      </c>
      <c r="N159" s="464">
        <v>-9.5122398413159653E-3</v>
      </c>
      <c r="O159" s="463">
        <v>20739904.330671791</v>
      </c>
      <c r="P159" s="463">
        <v>-556704.78698989004</v>
      </c>
      <c r="Q159" s="464">
        <v>-2.6140536454143971E-2</v>
      </c>
    </row>
    <row r="160" spans="1:17">
      <c r="A160" s="483"/>
      <c r="B160" s="479" t="s">
        <v>300</v>
      </c>
      <c r="C160" s="367" t="s">
        <v>143</v>
      </c>
      <c r="D160" s="463">
        <v>3071835.8361042296</v>
      </c>
      <c r="E160" s="463">
        <v>64230.47529198043</v>
      </c>
      <c r="F160" s="468">
        <v>2.1356018355624298E-2</v>
      </c>
      <c r="G160" s="474">
        <v>0.15343990457808895</v>
      </c>
      <c r="H160" s="474">
        <v>1.8239520877192661E-3</v>
      </c>
      <c r="I160" s="475">
        <v>8.1782831312512094</v>
      </c>
      <c r="J160" s="475">
        <v>3.1634228604442427E-2</v>
      </c>
      <c r="K160" s="468">
        <v>3.883097084761413E-3</v>
      </c>
      <c r="L160" s="469">
        <v>25122343.200384174</v>
      </c>
      <c r="M160" s="469">
        <v>620438.28812852874</v>
      </c>
      <c r="N160" s="468">
        <v>2.5322042933004395E-2</v>
      </c>
      <c r="O160" s="463">
        <v>4751710.6888901563</v>
      </c>
      <c r="P160" s="463">
        <v>120812.86958331335</v>
      </c>
      <c r="Q160" s="468">
        <v>2.608843345228393E-2</v>
      </c>
    </row>
    <row r="161" spans="1:17">
      <c r="A161" s="483"/>
      <c r="B161" s="479" t="s">
        <v>300</v>
      </c>
      <c r="C161" s="367" t="s">
        <v>142</v>
      </c>
      <c r="D161" s="463">
        <v>41722363.020259097</v>
      </c>
      <c r="E161" s="463">
        <v>-138444.61374039948</v>
      </c>
      <c r="F161" s="464">
        <v>-3.3072609336842864E-3</v>
      </c>
      <c r="G161" s="472">
        <v>2.0840551846416191</v>
      </c>
      <c r="H161" s="472">
        <v>-2.618384609708535E-2</v>
      </c>
      <c r="I161" s="473">
        <v>9.2137904080148694</v>
      </c>
      <c r="J161" s="473">
        <v>0.13534774530503668</v>
      </c>
      <c r="K161" s="464">
        <v>1.4908696384786839E-2</v>
      </c>
      <c r="L161" s="465">
        <v>384421108.19577754</v>
      </c>
      <c r="M161" s="465">
        <v>4390166.2757870555</v>
      </c>
      <c r="N161" s="464">
        <v>1.1552128501976915E-2</v>
      </c>
      <c r="O161" s="463">
        <v>86174771.890741512</v>
      </c>
      <c r="P161" s="463">
        <v>-340575.36528921127</v>
      </c>
      <c r="Q161" s="464">
        <v>-3.9365890109800232E-3</v>
      </c>
    </row>
    <row r="162" spans="1:17">
      <c r="A162" s="483"/>
      <c r="B162" s="479" t="s">
        <v>300</v>
      </c>
      <c r="C162" s="367" t="s">
        <v>141</v>
      </c>
      <c r="D162" s="463">
        <v>31418537.478602905</v>
      </c>
      <c r="E162" s="463">
        <v>483713.72458815947</v>
      </c>
      <c r="F162" s="468">
        <v>1.5636543735775534E-2</v>
      </c>
      <c r="G162" s="474">
        <v>1.5693733812331128</v>
      </c>
      <c r="H162" s="474">
        <v>9.9225205257769122E-3</v>
      </c>
      <c r="I162" s="475">
        <v>4.8815151707693634</v>
      </c>
      <c r="J162" s="475">
        <v>-5.8420030646017196E-2</v>
      </c>
      <c r="K162" s="468">
        <v>-1.1826072258858537E-2</v>
      </c>
      <c r="L162" s="469">
        <v>153370067.34518591</v>
      </c>
      <c r="M162" s="469">
        <v>554042.53314778209</v>
      </c>
      <c r="N162" s="468">
        <v>3.6255525808189799E-3</v>
      </c>
      <c r="O162" s="463">
        <v>18358926.006090175</v>
      </c>
      <c r="P162" s="463">
        <v>181047.61543248966</v>
      </c>
      <c r="Q162" s="468">
        <v>9.9597770180670283E-3</v>
      </c>
    </row>
    <row r="163" spans="1:17">
      <c r="A163" s="483"/>
      <c r="B163" s="479" t="s">
        <v>300</v>
      </c>
      <c r="C163" s="367" t="s">
        <v>140</v>
      </c>
      <c r="D163" s="463">
        <v>10357526.322179452</v>
      </c>
      <c r="E163" s="463">
        <v>-427169.84552441724</v>
      </c>
      <c r="F163" s="464">
        <v>-3.9608890123732102E-2</v>
      </c>
      <c r="G163" s="472">
        <v>0.51736418719425825</v>
      </c>
      <c r="H163" s="472">
        <v>-2.6301548706701094E-2</v>
      </c>
      <c r="I163" s="473">
        <v>11.440305297524734</v>
      </c>
      <c r="J163" s="473">
        <v>4.492707949671626E-2</v>
      </c>
      <c r="K163" s="464">
        <v>3.9425702804352326E-3</v>
      </c>
      <c r="L163" s="465">
        <v>118493263.25288145</v>
      </c>
      <c r="M163" s="465">
        <v>-4402428.5446214527</v>
      </c>
      <c r="N163" s="464">
        <v>-3.5822480676339745E-2</v>
      </c>
      <c r="O163" s="463">
        <v>23776693.229709346</v>
      </c>
      <c r="P163" s="463">
        <v>-213096.56823034957</v>
      </c>
      <c r="Q163" s="464">
        <v>-8.8828026433416616E-3</v>
      </c>
    </row>
    <row r="164" spans="1:17">
      <c r="A164" s="483"/>
      <c r="B164" s="479" t="s">
        <v>300</v>
      </c>
      <c r="C164" s="367" t="s">
        <v>139</v>
      </c>
      <c r="D164" s="463">
        <v>26554132.778186247</v>
      </c>
      <c r="E164" s="463">
        <v>1632257.3802555352</v>
      </c>
      <c r="F164" s="468">
        <v>6.5494965936273936E-2</v>
      </c>
      <c r="G164" s="474">
        <v>1.3263936671844179</v>
      </c>
      <c r="H164" s="474">
        <v>7.0060663680553636E-2</v>
      </c>
      <c r="I164" s="475">
        <v>13.217280486365466</v>
      </c>
      <c r="J164" s="475">
        <v>1.1649404343515357E-2</v>
      </c>
      <c r="K164" s="468">
        <v>8.8215430759494497E-4</v>
      </c>
      <c r="L164" s="469">
        <v>350973421.00147867</v>
      </c>
      <c r="M164" s="469">
        <v>21864328.624286711</v>
      </c>
      <c r="N164" s="468">
        <v>6.6434896910195371E-2</v>
      </c>
      <c r="O164" s="463">
        <v>62384875.267958529</v>
      </c>
      <c r="P164" s="463">
        <v>4941607.4967766479</v>
      </c>
      <c r="Q164" s="468">
        <v>8.6025877156935562E-2</v>
      </c>
    </row>
    <row r="165" spans="1:17">
      <c r="A165" s="483"/>
      <c r="B165" s="479" t="s">
        <v>300</v>
      </c>
      <c r="C165" s="367" t="s">
        <v>138</v>
      </c>
      <c r="D165" s="463">
        <v>37227901.026334837</v>
      </c>
      <c r="E165" s="463">
        <v>644827.45819760859</v>
      </c>
      <c r="F165" s="464">
        <v>1.7626388252933296E-2</v>
      </c>
      <c r="G165" s="472">
        <v>1.859554314063786</v>
      </c>
      <c r="H165" s="472">
        <v>1.5370360833813157E-2</v>
      </c>
      <c r="I165" s="473">
        <v>9.3442784427504986</v>
      </c>
      <c r="J165" s="473">
        <v>0.15546714795664585</v>
      </c>
      <c r="K165" s="464">
        <v>1.6919179529209571E-2</v>
      </c>
      <c r="L165" s="465">
        <v>347867873.02922976</v>
      </c>
      <c r="M165" s="465">
        <v>11712913.428055942</v>
      </c>
      <c r="N165" s="464">
        <v>3.4843791809445732E-2</v>
      </c>
      <c r="O165" s="463">
        <v>63321838.601639912</v>
      </c>
      <c r="P165" s="463">
        <v>2633720.4745017141</v>
      </c>
      <c r="Q165" s="464">
        <v>4.3397629647770879E-2</v>
      </c>
    </row>
    <row r="166" spans="1:17">
      <c r="A166" s="483"/>
      <c r="B166" s="479" t="s">
        <v>300</v>
      </c>
      <c r="C166" s="367" t="s">
        <v>137</v>
      </c>
      <c r="D166" s="463">
        <v>5591423.8607915845</v>
      </c>
      <c r="E166" s="463">
        <v>347553.74899360724</v>
      </c>
      <c r="F166" s="468">
        <v>6.6278100254935704E-2</v>
      </c>
      <c r="G166" s="474">
        <v>0.2792947245330592</v>
      </c>
      <c r="H166" s="474">
        <v>1.494675784326871E-2</v>
      </c>
      <c r="I166" s="475">
        <v>11.944720625218403</v>
      </c>
      <c r="J166" s="475">
        <v>-0.21363559300075075</v>
      </c>
      <c r="K166" s="468">
        <v>-1.7571091779711168E-2</v>
      </c>
      <c r="L166" s="469">
        <v>66787995.914335556</v>
      </c>
      <c r="M166" s="469">
        <v>3031155.133023046</v>
      </c>
      <c r="N166" s="468">
        <v>4.7542429892660158E-2</v>
      </c>
      <c r="O166" s="463">
        <v>15220314.33660882</v>
      </c>
      <c r="P166" s="463">
        <v>774446.64571735635</v>
      </c>
      <c r="Q166" s="468">
        <v>5.3610254661661291E-2</v>
      </c>
    </row>
    <row r="167" spans="1:17">
      <c r="A167" s="483"/>
      <c r="B167" s="479" t="s">
        <v>300</v>
      </c>
      <c r="C167" s="367" t="s">
        <v>136</v>
      </c>
      <c r="D167" s="463">
        <v>360142607.14975506</v>
      </c>
      <c r="E167" s="463">
        <v>3535502.3395382166</v>
      </c>
      <c r="F167" s="464">
        <v>9.9142790254271012E-3</v>
      </c>
      <c r="G167" s="472">
        <v>17.989323070612024</v>
      </c>
      <c r="H167" s="472">
        <v>1.2454640628767777E-2</v>
      </c>
      <c r="I167" s="473">
        <v>5.2275880620868929</v>
      </c>
      <c r="J167" s="473">
        <v>-4.9125157736287228E-2</v>
      </c>
      <c r="K167" s="464">
        <v>-9.3098024641053712E-3</v>
      </c>
      <c r="L167" s="465">
        <v>1882677193.7849092</v>
      </c>
      <c r="M167" s="465">
        <v>963769.54996752739</v>
      </c>
      <c r="N167" s="464">
        <v>5.1217658202091653E-4</v>
      </c>
      <c r="O167" s="463">
        <v>511750576.426323</v>
      </c>
      <c r="P167" s="463">
        <v>5092799.2818943858</v>
      </c>
      <c r="Q167" s="464">
        <v>1.0051753889179175E-2</v>
      </c>
    </row>
    <row r="168" spans="1:17">
      <c r="A168" s="483"/>
      <c r="B168" s="479" t="s">
        <v>300</v>
      </c>
      <c r="C168" s="367" t="s">
        <v>135</v>
      </c>
      <c r="D168" s="463">
        <v>218863583.01675099</v>
      </c>
      <c r="E168" s="463">
        <v>-2310818.4094503224</v>
      </c>
      <c r="F168" s="468">
        <v>-1.044794693485976E-2</v>
      </c>
      <c r="G168" s="474">
        <v>10.93235741930105</v>
      </c>
      <c r="H168" s="474">
        <v>-0.21723287457468921</v>
      </c>
      <c r="I168" s="475">
        <v>5.0753126111798048</v>
      </c>
      <c r="J168" s="475">
        <v>-7.9024495820917195E-2</v>
      </c>
      <c r="K168" s="468">
        <v>-1.533165064302538E-2</v>
      </c>
      <c r="L168" s="469">
        <v>1110801103.0129144</v>
      </c>
      <c r="M168" s="469">
        <v>-29206321.376828432</v>
      </c>
      <c r="N168" s="468">
        <v>-2.5619413305543043E-2</v>
      </c>
      <c r="O168" s="463">
        <v>375442877.09083277</v>
      </c>
      <c r="P168" s="463">
        <v>-8102593.3091050982</v>
      </c>
      <c r="Q168" s="468">
        <v>-2.1125509058042603E-2</v>
      </c>
    </row>
    <row r="169" spans="1:17">
      <c r="A169" s="483"/>
      <c r="B169" s="479" t="s">
        <v>300</v>
      </c>
      <c r="C169" s="367" t="s">
        <v>134</v>
      </c>
      <c r="D169" s="463">
        <v>420301195.77558506</v>
      </c>
      <c r="E169" s="463">
        <v>14420730.797260344</v>
      </c>
      <c r="F169" s="464">
        <v>3.5529502012447076E-2</v>
      </c>
      <c r="G169" s="472">
        <v>20.994277954531363</v>
      </c>
      <c r="H169" s="472">
        <v>0.53349739577361532</v>
      </c>
      <c r="I169" s="473">
        <v>6.0413801829090694</v>
      </c>
      <c r="J169" s="473">
        <v>-0.10894860978319265</v>
      </c>
      <c r="K169" s="464">
        <v>-1.7714274058428212E-2</v>
      </c>
      <c r="L169" s="465">
        <v>2539199315.0116048</v>
      </c>
      <c r="M169" s="465">
        <v>42901004.864090919</v>
      </c>
      <c r="N169" s="464">
        <v>1.7185848618210927E-2</v>
      </c>
      <c r="O169" s="463">
        <v>706210204.505409</v>
      </c>
      <c r="P169" s="463">
        <v>26188965.431446195</v>
      </c>
      <c r="Q169" s="464">
        <v>3.851198157738385E-2</v>
      </c>
    </row>
    <row r="170" spans="1:17">
      <c r="A170" s="483"/>
      <c r="B170" s="479" t="s">
        <v>300</v>
      </c>
      <c r="C170" s="367" t="s">
        <v>301</v>
      </c>
      <c r="D170" s="463">
        <v>117211557.38024017</v>
      </c>
      <c r="E170" s="463">
        <v>-990101.48166745901</v>
      </c>
      <c r="F170" s="468">
        <v>-8.3763755196039381E-3</v>
      </c>
      <c r="G170" s="474">
        <v>5.8547823319497887</v>
      </c>
      <c r="H170" s="474">
        <v>-0.10386414733762983</v>
      </c>
      <c r="I170" s="475">
        <v>8.0546578529740902</v>
      </c>
      <c r="J170" s="475">
        <v>7.6919200901920171E-2</v>
      </c>
      <c r="K170" s="468">
        <v>9.6417298505937984E-3</v>
      </c>
      <c r="L170" s="469">
        <v>944098991.11207461</v>
      </c>
      <c r="M170" s="469">
        <v>1117048.4703851938</v>
      </c>
      <c r="N170" s="468">
        <v>1.1845915811026782E-3</v>
      </c>
      <c r="O170" s="463">
        <v>204033308.94927675</v>
      </c>
      <c r="P170" s="463">
        <v>-3033201.5474727154</v>
      </c>
      <c r="Q170" s="468">
        <v>-1.4648440929419781E-2</v>
      </c>
    </row>
    <row r="171" spans="1:17">
      <c r="A171" s="483"/>
      <c r="B171" s="479" t="s">
        <v>300</v>
      </c>
      <c r="C171" s="367" t="s">
        <v>132</v>
      </c>
      <c r="D171" s="463">
        <v>16986289.793292783</v>
      </c>
      <c r="E171" s="463">
        <v>-520595.24341009557</v>
      </c>
      <c r="F171" s="464">
        <v>-2.9736600332879136E-2</v>
      </c>
      <c r="G171" s="472">
        <v>0.8484746008836439</v>
      </c>
      <c r="H171" s="472">
        <v>-3.4062411639258272E-2</v>
      </c>
      <c r="I171" s="473">
        <v>8.380811275928842</v>
      </c>
      <c r="J171" s="473">
        <v>-0.33253358235620745</v>
      </c>
      <c r="K171" s="464">
        <v>-3.8163711842533032E-2</v>
      </c>
      <c r="L171" s="465">
        <v>142358889.03582317</v>
      </c>
      <c r="M171" s="465">
        <v>-10184637.68331933</v>
      </c>
      <c r="N171" s="464">
        <v>-6.6765453129131527E-2</v>
      </c>
      <c r="O171" s="463">
        <v>32705792.781613525</v>
      </c>
      <c r="P171" s="463">
        <v>-857172.72928043082</v>
      </c>
      <c r="Q171" s="464">
        <v>-2.5539242919467513E-2</v>
      </c>
    </row>
    <row r="172" spans="1:17">
      <c r="A172" s="483"/>
      <c r="B172" s="479" t="s">
        <v>300</v>
      </c>
      <c r="C172" s="367" t="s">
        <v>131</v>
      </c>
      <c r="D172" s="463">
        <v>78567054.474843085</v>
      </c>
      <c r="E172" s="463">
        <v>2553802.8131967187</v>
      </c>
      <c r="F172" s="468">
        <v>3.3596810521464356E-2</v>
      </c>
      <c r="G172" s="474">
        <v>3.9244679679530874</v>
      </c>
      <c r="H172" s="474">
        <v>9.257509306532663E-2</v>
      </c>
      <c r="I172" s="475">
        <v>5.9346508767502986</v>
      </c>
      <c r="J172" s="475">
        <v>-0.13763622251467122</v>
      </c>
      <c r="K172" s="468">
        <v>-2.2666290355627557E-2</v>
      </c>
      <c r="L172" s="469">
        <v>466268038.72281599</v>
      </c>
      <c r="M172" s="469">
        <v>4693751.2846192122</v>
      </c>
      <c r="N172" s="468">
        <v>1.0169005103534259E-2</v>
      </c>
      <c r="O172" s="463">
        <v>90003965.639056206</v>
      </c>
      <c r="P172" s="463">
        <v>1330895.2025960535</v>
      </c>
      <c r="Q172" s="468">
        <v>1.500901227447316E-2</v>
      </c>
    </row>
    <row r="173" spans="1:17">
      <c r="A173" s="483"/>
      <c r="B173" s="484" t="s">
        <v>300</v>
      </c>
      <c r="C173" s="367" t="s">
        <v>130</v>
      </c>
      <c r="D173" s="463">
        <v>46180598.064157329</v>
      </c>
      <c r="E173" s="463">
        <v>-346321.48621978611</v>
      </c>
      <c r="F173" s="464">
        <v>-7.4434647633356823E-3</v>
      </c>
      <c r="G173" s="472">
        <v>2.3067464989632827</v>
      </c>
      <c r="H173" s="472">
        <v>-3.8715214859480707E-2</v>
      </c>
      <c r="I173" s="473">
        <v>3.3840625167068659</v>
      </c>
      <c r="J173" s="473">
        <v>-6.0796931472815174E-3</v>
      </c>
      <c r="K173" s="464">
        <v>-1.7933445769943324E-3</v>
      </c>
      <c r="L173" s="465">
        <v>156278030.90802047</v>
      </c>
      <c r="M173" s="465">
        <v>-1454842.9542011321</v>
      </c>
      <c r="N173" s="464">
        <v>-9.2234606431626023E-3</v>
      </c>
      <c r="O173" s="463">
        <v>36393603.362183779</v>
      </c>
      <c r="P173" s="463">
        <v>20514.165174387395</v>
      </c>
      <c r="Q173" s="464">
        <v>5.6399293068772603E-4</v>
      </c>
    </row>
    <row r="174" spans="1:17">
      <c r="A174" s="483" t="s">
        <v>82</v>
      </c>
      <c r="B174" s="479" t="s">
        <v>243</v>
      </c>
      <c r="C174" s="367" t="s">
        <v>148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3"/>
      <c r="B175" s="479"/>
      <c r="C175" s="367" t="s">
        <v>147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3"/>
      <c r="B176" s="479"/>
      <c r="C176" s="367" t="s">
        <v>146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3"/>
      <c r="B177" s="479"/>
      <c r="C177" s="367" t="s">
        <v>145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3"/>
      <c r="B178" s="479"/>
      <c r="C178" s="367" t="s">
        <v>144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3"/>
      <c r="B179" s="479"/>
      <c r="C179" s="367" t="s">
        <v>143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3"/>
      <c r="B180" s="479"/>
      <c r="C180" s="367" t="s">
        <v>142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3"/>
      <c r="B181" s="479"/>
      <c r="C181" s="367" t="s">
        <v>141</v>
      </c>
      <c r="D181" s="463">
        <v>4364.7667717933655</v>
      </c>
      <c r="E181" s="463">
        <v>-1383.390653014183</v>
      </c>
      <c r="F181" s="464">
        <v>-0.24066679994598439</v>
      </c>
      <c r="G181" s="472">
        <v>2.7352900030858764</v>
      </c>
      <c r="H181" s="472">
        <v>-0.27867555823169132</v>
      </c>
      <c r="I181" s="473">
        <v>6.7044111523547159</v>
      </c>
      <c r="J181" s="473">
        <v>3.2302464068892256E-2</v>
      </c>
      <c r="K181" s="464">
        <v>4.8414175454913489E-3</v>
      </c>
      <c r="L181" s="465">
        <v>29263.191022238731</v>
      </c>
      <c r="M181" s="465">
        <v>-9089.1400734543786</v>
      </c>
      <c r="N181" s="464">
        <v>-0.23699055086836876</v>
      </c>
      <c r="O181" s="463">
        <v>4362.7667717933655</v>
      </c>
      <c r="P181" s="463">
        <v>-1385.390653014183</v>
      </c>
      <c r="Q181" s="464">
        <v>-0.24101473752879457</v>
      </c>
    </row>
    <row r="182" spans="1:17">
      <c r="A182" s="483"/>
      <c r="B182" s="479"/>
      <c r="C182" s="367" t="s">
        <v>140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3"/>
      <c r="B183" s="479"/>
      <c r="C183" s="367" t="s">
        <v>139</v>
      </c>
      <c r="D183" s="462"/>
      <c r="E183" s="462"/>
      <c r="F183" s="462"/>
      <c r="G183" s="462"/>
      <c r="H183" s="462"/>
      <c r="I183" s="462"/>
      <c r="J183" s="462"/>
      <c r="K183" s="462"/>
      <c r="L183" s="462"/>
      <c r="M183" s="462"/>
      <c r="N183" s="462"/>
      <c r="O183" s="462"/>
      <c r="P183" s="462"/>
      <c r="Q183" s="462"/>
    </row>
    <row r="184" spans="1:17">
      <c r="A184" s="483"/>
      <c r="B184" s="479"/>
      <c r="C184" s="367" t="s">
        <v>138</v>
      </c>
      <c r="D184" s="466"/>
      <c r="E184" s="466"/>
      <c r="F184" s="466"/>
      <c r="G184" s="466"/>
      <c r="H184" s="466"/>
      <c r="I184" s="466"/>
      <c r="J184" s="466"/>
      <c r="K184" s="466"/>
      <c r="L184" s="466"/>
      <c r="M184" s="466"/>
      <c r="N184" s="466"/>
      <c r="O184" s="466"/>
      <c r="P184" s="466"/>
      <c r="Q184" s="466"/>
    </row>
    <row r="185" spans="1:17">
      <c r="A185" s="483"/>
      <c r="B185" s="479"/>
      <c r="C185" s="367" t="s">
        <v>137</v>
      </c>
      <c r="D185" s="462"/>
      <c r="E185" s="462"/>
      <c r="F185" s="462"/>
      <c r="G185" s="462"/>
      <c r="H185" s="462"/>
      <c r="I185" s="462"/>
      <c r="J185" s="462"/>
      <c r="K185" s="462"/>
      <c r="L185" s="462"/>
      <c r="M185" s="462"/>
      <c r="N185" s="462"/>
      <c r="O185" s="462"/>
      <c r="P185" s="462"/>
      <c r="Q185" s="462"/>
    </row>
    <row r="186" spans="1:17">
      <c r="A186" s="483"/>
      <c r="B186" s="479"/>
      <c r="C186" s="367" t="s">
        <v>136</v>
      </c>
      <c r="D186" s="466"/>
      <c r="E186" s="466"/>
      <c r="F186" s="466"/>
      <c r="G186" s="466"/>
      <c r="H186" s="466"/>
      <c r="I186" s="466"/>
      <c r="J186" s="466"/>
      <c r="K186" s="466"/>
      <c r="L186" s="466"/>
      <c r="M186" s="466"/>
      <c r="N186" s="466"/>
      <c r="O186" s="466"/>
      <c r="P186" s="466"/>
      <c r="Q186" s="466"/>
    </row>
    <row r="187" spans="1:17">
      <c r="A187" s="483"/>
      <c r="B187" s="479"/>
      <c r="C187" s="367" t="s">
        <v>135</v>
      </c>
      <c r="D187" s="462"/>
      <c r="E187" s="462"/>
      <c r="F187" s="462"/>
      <c r="G187" s="462"/>
      <c r="H187" s="462"/>
      <c r="I187" s="462"/>
      <c r="J187" s="462"/>
      <c r="K187" s="462"/>
      <c r="L187" s="462"/>
      <c r="M187" s="462"/>
      <c r="N187" s="462"/>
      <c r="O187" s="462"/>
      <c r="P187" s="462"/>
      <c r="Q187" s="462"/>
    </row>
    <row r="188" spans="1:17">
      <c r="A188" s="483"/>
      <c r="B188" s="479"/>
      <c r="C188" s="367" t="s">
        <v>134</v>
      </c>
      <c r="D188" s="466"/>
      <c r="E188" s="466"/>
      <c r="F188" s="466"/>
      <c r="G188" s="466"/>
      <c r="H188" s="466"/>
      <c r="I188" s="466"/>
      <c r="J188" s="466"/>
      <c r="K188" s="466"/>
      <c r="L188" s="466"/>
      <c r="M188" s="466"/>
      <c r="N188" s="466"/>
      <c r="O188" s="466"/>
      <c r="P188" s="466"/>
      <c r="Q188" s="466"/>
    </row>
    <row r="189" spans="1:17">
      <c r="A189" s="483"/>
      <c r="B189" s="479"/>
      <c r="C189" s="367" t="s">
        <v>301</v>
      </c>
      <c r="D189" s="462"/>
      <c r="E189" s="462"/>
      <c r="F189" s="462"/>
      <c r="G189" s="462"/>
      <c r="H189" s="462"/>
      <c r="I189" s="462"/>
      <c r="J189" s="462"/>
      <c r="K189" s="462"/>
      <c r="L189" s="462"/>
      <c r="M189" s="462"/>
      <c r="N189" s="462"/>
      <c r="O189" s="462"/>
      <c r="P189" s="462"/>
      <c r="Q189" s="462"/>
    </row>
    <row r="190" spans="1:17">
      <c r="A190" s="483"/>
      <c r="B190" s="479"/>
      <c r="C190" s="367" t="s">
        <v>132</v>
      </c>
      <c r="D190" s="466"/>
      <c r="E190" s="466"/>
      <c r="F190" s="466"/>
      <c r="G190" s="466"/>
      <c r="H190" s="466"/>
      <c r="I190" s="466"/>
      <c r="J190" s="466"/>
      <c r="K190" s="466"/>
      <c r="L190" s="466"/>
      <c r="M190" s="466"/>
      <c r="N190" s="466"/>
      <c r="O190" s="466"/>
      <c r="P190" s="466"/>
      <c r="Q190" s="466"/>
    </row>
    <row r="191" spans="1:17">
      <c r="A191" s="483"/>
      <c r="B191" s="479"/>
      <c r="C191" s="367" t="s">
        <v>131</v>
      </c>
      <c r="D191" s="462"/>
      <c r="E191" s="462"/>
      <c r="F191" s="462"/>
      <c r="G191" s="462"/>
      <c r="H191" s="462"/>
      <c r="I191" s="462"/>
      <c r="J191" s="462"/>
      <c r="K191" s="462"/>
      <c r="L191" s="462"/>
      <c r="M191" s="462"/>
      <c r="N191" s="462"/>
      <c r="O191" s="462"/>
      <c r="P191" s="462"/>
      <c r="Q191" s="462"/>
    </row>
    <row r="192" spans="1:17">
      <c r="A192" s="483"/>
      <c r="B192" s="484"/>
      <c r="C192" s="367" t="s">
        <v>130</v>
      </c>
      <c r="D192" s="463">
        <v>15.523914322257042</v>
      </c>
      <c r="E192" s="463">
        <v>-64.397997111082077</v>
      </c>
      <c r="F192" s="468">
        <v>-0.8057614733701014</v>
      </c>
      <c r="G192" s="474">
        <v>9.7284482481029971E-3</v>
      </c>
      <c r="H192" s="474">
        <v>-3.2177482792542039E-2</v>
      </c>
      <c r="I192" s="475">
        <v>4.2559999999999993</v>
      </c>
      <c r="J192" s="475">
        <v>-8.8817841970012523E-16</v>
      </c>
      <c r="K192" s="468">
        <v>-2.0868853846337529E-16</v>
      </c>
      <c r="L192" s="469">
        <v>66.069779355525966</v>
      </c>
      <c r="M192" s="469">
        <v>-274.07787570476535</v>
      </c>
      <c r="N192" s="468">
        <v>-0.8057614733701014</v>
      </c>
      <c r="O192" s="463">
        <v>16.558841943740845</v>
      </c>
      <c r="P192" s="463">
        <v>-68.691196918487549</v>
      </c>
      <c r="Q192" s="468">
        <v>-0.8057614733701014</v>
      </c>
    </row>
    <row r="193" spans="1:17">
      <c r="A193" s="483"/>
      <c r="B193" s="479" t="s">
        <v>242</v>
      </c>
      <c r="C193" s="367" t="s">
        <v>148</v>
      </c>
      <c r="D193" s="462"/>
      <c r="E193" s="462"/>
      <c r="F193" s="462"/>
      <c r="G193" s="462"/>
      <c r="H193" s="462"/>
      <c r="I193" s="462"/>
      <c r="J193" s="462"/>
      <c r="K193" s="462"/>
      <c r="L193" s="462"/>
      <c r="M193" s="462"/>
      <c r="N193" s="462"/>
      <c r="O193" s="462"/>
      <c r="P193" s="462"/>
      <c r="Q193" s="462"/>
    </row>
    <row r="194" spans="1:17">
      <c r="A194" s="483"/>
      <c r="B194" s="479"/>
      <c r="C194" s="367" t="s">
        <v>147</v>
      </c>
      <c r="D194" s="466"/>
      <c r="E194" s="466"/>
      <c r="F194" s="466"/>
      <c r="G194" s="466"/>
      <c r="H194" s="466"/>
      <c r="I194" s="466"/>
      <c r="J194" s="466"/>
      <c r="K194" s="466"/>
      <c r="L194" s="466"/>
      <c r="M194" s="466"/>
      <c r="N194" s="466"/>
      <c r="O194" s="466"/>
      <c r="P194" s="466"/>
      <c r="Q194" s="466"/>
    </row>
    <row r="195" spans="1:17">
      <c r="A195" s="483"/>
      <c r="B195" s="479"/>
      <c r="C195" s="367" t="s">
        <v>146</v>
      </c>
      <c r="D195" s="462"/>
      <c r="E195" s="462"/>
      <c r="F195" s="462"/>
      <c r="G195" s="462"/>
      <c r="H195" s="462"/>
      <c r="I195" s="462"/>
      <c r="J195" s="462"/>
      <c r="K195" s="462"/>
      <c r="L195" s="462"/>
      <c r="M195" s="462"/>
      <c r="N195" s="462"/>
      <c r="O195" s="462"/>
      <c r="P195" s="462"/>
      <c r="Q195" s="462"/>
    </row>
    <row r="196" spans="1:17">
      <c r="A196" s="483"/>
      <c r="B196" s="479"/>
      <c r="C196" s="367" t="s">
        <v>145</v>
      </c>
      <c r="D196" s="466"/>
      <c r="E196" s="466"/>
      <c r="F196" s="466"/>
      <c r="G196" s="466"/>
      <c r="H196" s="466"/>
      <c r="I196" s="466"/>
      <c r="J196" s="466"/>
      <c r="K196" s="466"/>
      <c r="L196" s="466"/>
      <c r="M196" s="466"/>
      <c r="N196" s="466"/>
      <c r="O196" s="466"/>
      <c r="P196" s="466"/>
      <c r="Q196" s="466"/>
    </row>
    <row r="197" spans="1:17">
      <c r="A197" s="483"/>
      <c r="B197" s="479"/>
      <c r="C197" s="367" t="s">
        <v>144</v>
      </c>
      <c r="D197" s="462"/>
      <c r="E197" s="462"/>
      <c r="F197" s="462"/>
      <c r="G197" s="462"/>
      <c r="H197" s="462"/>
      <c r="I197" s="462"/>
      <c r="J197" s="462"/>
      <c r="K197" s="462"/>
      <c r="L197" s="462"/>
      <c r="M197" s="462"/>
      <c r="N197" s="462"/>
      <c r="O197" s="462"/>
      <c r="P197" s="462"/>
      <c r="Q197" s="462"/>
    </row>
    <row r="198" spans="1:17">
      <c r="A198" s="483"/>
      <c r="B198" s="479"/>
      <c r="C198" s="367" t="s">
        <v>143</v>
      </c>
      <c r="D198" s="466"/>
      <c r="E198" s="466"/>
      <c r="F198" s="466"/>
      <c r="G198" s="466"/>
      <c r="H198" s="466"/>
      <c r="I198" s="466"/>
      <c r="J198" s="466"/>
      <c r="K198" s="466"/>
      <c r="L198" s="466"/>
      <c r="M198" s="466"/>
      <c r="N198" s="466"/>
      <c r="O198" s="466"/>
      <c r="P198" s="466"/>
      <c r="Q198" s="466"/>
    </row>
    <row r="199" spans="1:17">
      <c r="A199" s="483"/>
      <c r="B199" s="479"/>
      <c r="C199" s="367" t="s">
        <v>142</v>
      </c>
      <c r="D199" s="462"/>
      <c r="E199" s="462"/>
      <c r="F199" s="462"/>
      <c r="G199" s="462"/>
      <c r="H199" s="462"/>
      <c r="I199" s="462"/>
      <c r="J199" s="462"/>
      <c r="K199" s="462"/>
      <c r="L199" s="462"/>
      <c r="M199" s="462"/>
      <c r="N199" s="462"/>
      <c r="O199" s="462"/>
      <c r="P199" s="462"/>
      <c r="Q199" s="462"/>
    </row>
    <row r="200" spans="1:17">
      <c r="A200" s="483"/>
      <c r="B200" s="479"/>
      <c r="C200" s="367" t="s">
        <v>141</v>
      </c>
      <c r="D200" s="463">
        <v>83547.978982107481</v>
      </c>
      <c r="E200" s="463">
        <v>-8772.9997879609436</v>
      </c>
      <c r="F200" s="468">
        <v>-9.502715314371489E-2</v>
      </c>
      <c r="G200" s="474">
        <v>3.5095247963549281</v>
      </c>
      <c r="H200" s="474">
        <v>0.22872216845067639</v>
      </c>
      <c r="I200" s="475">
        <v>6.705659929475086</v>
      </c>
      <c r="J200" s="475">
        <v>0.35793041069038889</v>
      </c>
      <c r="K200" s="468">
        <v>5.6387155380703172E-2</v>
      </c>
      <c r="L200" s="469">
        <v>560244.3348489448</v>
      </c>
      <c r="M200" s="469">
        <v>-25784.267292913864</v>
      </c>
      <c r="N200" s="468">
        <v>-4.3998308612712256E-2</v>
      </c>
      <c r="O200" s="463">
        <v>83544.96323312982</v>
      </c>
      <c r="P200" s="463">
        <v>-7943.0714072331757</v>
      </c>
      <c r="Q200" s="468">
        <v>-8.6820877051924608E-2</v>
      </c>
    </row>
    <row r="201" spans="1:17">
      <c r="A201" s="483"/>
      <c r="B201" s="479"/>
      <c r="C201" s="367" t="s">
        <v>140</v>
      </c>
      <c r="D201" s="462"/>
      <c r="E201" s="462"/>
      <c r="F201" s="462"/>
      <c r="G201" s="462"/>
      <c r="H201" s="462"/>
      <c r="I201" s="462"/>
      <c r="J201" s="462"/>
      <c r="K201" s="462"/>
      <c r="L201" s="462"/>
      <c r="M201" s="462"/>
      <c r="N201" s="462"/>
      <c r="O201" s="462"/>
      <c r="P201" s="462"/>
      <c r="Q201" s="462"/>
    </row>
    <row r="202" spans="1:17">
      <c r="A202" s="483"/>
      <c r="B202" s="479"/>
      <c r="C202" s="367" t="s">
        <v>139</v>
      </c>
      <c r="D202" s="466"/>
      <c r="E202" s="466"/>
      <c r="F202" s="466"/>
      <c r="G202" s="466"/>
      <c r="H202" s="466"/>
      <c r="I202" s="466"/>
      <c r="J202" s="466"/>
      <c r="K202" s="466"/>
      <c r="L202" s="466"/>
      <c r="M202" s="466"/>
      <c r="N202" s="466"/>
      <c r="O202" s="466"/>
      <c r="P202" s="466"/>
      <c r="Q202" s="466"/>
    </row>
    <row r="203" spans="1:17">
      <c r="A203" s="483"/>
      <c r="B203" s="479"/>
      <c r="C203" s="367" t="s">
        <v>138</v>
      </c>
      <c r="D203" s="462"/>
      <c r="E203" s="462"/>
      <c r="F203" s="462"/>
      <c r="G203" s="462"/>
      <c r="H203" s="462"/>
      <c r="I203" s="462"/>
      <c r="J203" s="462"/>
      <c r="K203" s="462"/>
      <c r="L203" s="462"/>
      <c r="M203" s="462"/>
      <c r="N203" s="462"/>
      <c r="O203" s="462"/>
      <c r="P203" s="462"/>
      <c r="Q203" s="462"/>
    </row>
    <row r="204" spans="1:17">
      <c r="A204" s="483"/>
      <c r="B204" s="479"/>
      <c r="C204" s="367" t="s">
        <v>137</v>
      </c>
      <c r="D204" s="466"/>
      <c r="E204" s="466"/>
      <c r="F204" s="466"/>
      <c r="G204" s="466"/>
      <c r="H204" s="466"/>
      <c r="I204" s="466"/>
      <c r="J204" s="466"/>
      <c r="K204" s="466"/>
      <c r="L204" s="466"/>
      <c r="M204" s="466"/>
      <c r="N204" s="466"/>
      <c r="O204" s="466"/>
      <c r="P204" s="466"/>
      <c r="Q204" s="466"/>
    </row>
    <row r="205" spans="1:17">
      <c r="A205" s="483"/>
      <c r="B205" s="479"/>
      <c r="C205" s="367" t="s">
        <v>136</v>
      </c>
      <c r="D205" s="462"/>
      <c r="E205" s="462"/>
      <c r="F205" s="462"/>
      <c r="G205" s="462"/>
      <c r="H205" s="462"/>
      <c r="I205" s="462"/>
      <c r="J205" s="462"/>
      <c r="K205" s="462"/>
      <c r="L205" s="462"/>
      <c r="M205" s="462"/>
      <c r="N205" s="462"/>
      <c r="O205" s="462"/>
      <c r="P205" s="462"/>
      <c r="Q205" s="462"/>
    </row>
    <row r="206" spans="1:17">
      <c r="A206" s="483"/>
      <c r="B206" s="479"/>
      <c r="C206" s="367" t="s">
        <v>135</v>
      </c>
      <c r="D206" s="466"/>
      <c r="E206" s="466"/>
      <c r="F206" s="466"/>
      <c r="G206" s="466"/>
      <c r="H206" s="466"/>
      <c r="I206" s="466"/>
      <c r="J206" s="466"/>
      <c r="K206" s="466"/>
      <c r="L206" s="466"/>
      <c r="M206" s="466"/>
      <c r="N206" s="466"/>
      <c r="O206" s="466"/>
      <c r="P206" s="466"/>
      <c r="Q206" s="466"/>
    </row>
    <row r="207" spans="1:17">
      <c r="A207" s="483"/>
      <c r="B207" s="479"/>
      <c r="C207" s="367" t="s">
        <v>134</v>
      </c>
      <c r="D207" s="462"/>
      <c r="E207" s="462"/>
      <c r="F207" s="462"/>
      <c r="G207" s="462"/>
      <c r="H207" s="462"/>
      <c r="I207" s="462"/>
      <c r="J207" s="462"/>
      <c r="K207" s="462"/>
      <c r="L207" s="462"/>
      <c r="M207" s="462"/>
      <c r="N207" s="462"/>
      <c r="O207" s="462"/>
      <c r="P207" s="462"/>
      <c r="Q207" s="462"/>
    </row>
    <row r="208" spans="1:17">
      <c r="A208" s="483"/>
      <c r="B208" s="479"/>
      <c r="C208" s="367" t="s">
        <v>301</v>
      </c>
      <c r="D208" s="466"/>
      <c r="E208" s="466"/>
      <c r="F208" s="466"/>
      <c r="G208" s="466"/>
      <c r="H208" s="466"/>
      <c r="I208" s="466"/>
      <c r="J208" s="466"/>
      <c r="K208" s="466"/>
      <c r="L208" s="466"/>
      <c r="M208" s="466"/>
      <c r="N208" s="466"/>
      <c r="O208" s="466"/>
      <c r="P208" s="466"/>
      <c r="Q208" s="466"/>
    </row>
    <row r="209" spans="1:17">
      <c r="A209" s="483"/>
      <c r="B209" s="479"/>
      <c r="C209" s="367" t="s">
        <v>132</v>
      </c>
      <c r="D209" s="462"/>
      <c r="E209" s="462"/>
      <c r="F209" s="462"/>
      <c r="G209" s="462"/>
      <c r="H209" s="462"/>
      <c r="I209" s="462"/>
      <c r="J209" s="462"/>
      <c r="K209" s="462"/>
      <c r="L209" s="462"/>
      <c r="M209" s="462"/>
      <c r="N209" s="462"/>
      <c r="O209" s="462"/>
      <c r="P209" s="462"/>
      <c r="Q209" s="462"/>
    </row>
    <row r="210" spans="1:17">
      <c r="A210" s="483"/>
      <c r="B210" s="479"/>
      <c r="C210" s="367" t="s">
        <v>131</v>
      </c>
      <c r="D210" s="466"/>
      <c r="E210" s="466"/>
      <c r="F210" s="466"/>
      <c r="G210" s="466"/>
      <c r="H210" s="466"/>
      <c r="I210" s="466"/>
      <c r="J210" s="466"/>
      <c r="K210" s="466"/>
      <c r="L210" s="466"/>
      <c r="M210" s="466"/>
      <c r="N210" s="466"/>
      <c r="O210" s="466"/>
      <c r="P210" s="466"/>
      <c r="Q210" s="466"/>
    </row>
    <row r="211" spans="1:17">
      <c r="A211" s="483"/>
      <c r="B211" s="484"/>
      <c r="C211" s="367" t="s">
        <v>130</v>
      </c>
      <c r="D211" s="463">
        <v>909.89646926522255</v>
      </c>
      <c r="E211" s="463">
        <v>-312.32741743326187</v>
      </c>
      <c r="F211" s="464">
        <v>-0.25554026625754472</v>
      </c>
      <c r="G211" s="472">
        <v>3.8221202474400633E-2</v>
      </c>
      <c r="H211" s="472">
        <v>-5.2128619472363927E-3</v>
      </c>
      <c r="I211" s="473">
        <v>3.9479082255207332</v>
      </c>
      <c r="J211" s="473">
        <v>9.4610841499269682E-3</v>
      </c>
      <c r="K211" s="464">
        <v>2.4022371788475919E-3</v>
      </c>
      <c r="L211" s="465">
        <v>3592.1877553844452</v>
      </c>
      <c r="M211" s="465">
        <v>-1221.4764172983168</v>
      </c>
      <c r="N211" s="464">
        <v>-0.25375189740699355</v>
      </c>
      <c r="O211" s="463">
        <v>970.55623388290405</v>
      </c>
      <c r="P211" s="463">
        <v>-333.149245262146</v>
      </c>
      <c r="Q211" s="464">
        <v>-0.25554026625754472</v>
      </c>
    </row>
    <row r="212" spans="1:17">
      <c r="A212" s="483"/>
      <c r="B212" s="479" t="s">
        <v>241</v>
      </c>
      <c r="C212" s="367" t="s">
        <v>148</v>
      </c>
      <c r="D212" s="466"/>
      <c r="E212" s="466"/>
      <c r="F212" s="466"/>
      <c r="G212" s="466"/>
      <c r="H212" s="466"/>
      <c r="I212" s="466"/>
      <c r="J212" s="466"/>
      <c r="K212" s="466"/>
      <c r="L212" s="466"/>
      <c r="M212" s="466"/>
      <c r="N212" s="466"/>
      <c r="O212" s="466"/>
      <c r="P212" s="466"/>
      <c r="Q212" s="466"/>
    </row>
    <row r="213" spans="1:17">
      <c r="A213" s="483"/>
      <c r="B213" s="479" t="s">
        <v>300</v>
      </c>
      <c r="C213" s="367" t="s">
        <v>147</v>
      </c>
      <c r="D213" s="462"/>
      <c r="E213" s="462"/>
      <c r="F213" s="462"/>
      <c r="G213" s="462"/>
      <c r="H213" s="462"/>
      <c r="I213" s="462"/>
      <c r="J213" s="462"/>
      <c r="K213" s="462"/>
      <c r="L213" s="462"/>
      <c r="M213" s="462"/>
      <c r="N213" s="462"/>
      <c r="O213" s="462"/>
      <c r="P213" s="462"/>
      <c r="Q213" s="462"/>
    </row>
    <row r="214" spans="1:17">
      <c r="A214" s="483"/>
      <c r="B214" s="479" t="s">
        <v>300</v>
      </c>
      <c r="C214" s="367" t="s">
        <v>146</v>
      </c>
      <c r="D214" s="466"/>
      <c r="E214" s="466"/>
      <c r="F214" s="466"/>
      <c r="G214" s="466"/>
      <c r="H214" s="466"/>
      <c r="I214" s="466"/>
      <c r="J214" s="466"/>
      <c r="K214" s="466"/>
      <c r="L214" s="466"/>
      <c r="M214" s="466"/>
      <c r="N214" s="466"/>
      <c r="O214" s="466"/>
      <c r="P214" s="466"/>
      <c r="Q214" s="466"/>
    </row>
    <row r="215" spans="1:17">
      <c r="A215" s="483"/>
      <c r="B215" s="479" t="s">
        <v>300</v>
      </c>
      <c r="C215" s="367" t="s">
        <v>145</v>
      </c>
      <c r="D215" s="462"/>
      <c r="E215" s="462"/>
      <c r="F215" s="462"/>
      <c r="G215" s="462"/>
      <c r="H215" s="462"/>
      <c r="I215" s="462"/>
      <c r="J215" s="462"/>
      <c r="K215" s="462"/>
      <c r="L215" s="462"/>
      <c r="M215" s="462"/>
      <c r="N215" s="462"/>
      <c r="O215" s="462"/>
      <c r="P215" s="462"/>
      <c r="Q215" s="462"/>
    </row>
    <row r="216" spans="1:17">
      <c r="A216" s="483"/>
      <c r="B216" s="479" t="s">
        <v>300</v>
      </c>
      <c r="C216" s="367" t="s">
        <v>144</v>
      </c>
      <c r="D216" s="466"/>
      <c r="E216" s="466"/>
      <c r="F216" s="466"/>
      <c r="G216" s="466"/>
      <c r="H216" s="466"/>
      <c r="I216" s="466"/>
      <c r="J216" s="466"/>
      <c r="K216" s="466"/>
      <c r="L216" s="466"/>
      <c r="M216" s="466"/>
      <c r="N216" s="466"/>
      <c r="O216" s="466"/>
      <c r="P216" s="466"/>
      <c r="Q216" s="466"/>
    </row>
    <row r="217" spans="1:17">
      <c r="A217" s="483"/>
      <c r="B217" s="479" t="s">
        <v>300</v>
      </c>
      <c r="C217" s="367" t="s">
        <v>143</v>
      </c>
      <c r="D217" s="462"/>
      <c r="E217" s="462"/>
      <c r="F217" s="462"/>
      <c r="G217" s="462"/>
      <c r="H217" s="462"/>
      <c r="I217" s="462"/>
      <c r="J217" s="462"/>
      <c r="K217" s="462"/>
      <c r="L217" s="462"/>
      <c r="M217" s="462"/>
      <c r="N217" s="462"/>
      <c r="O217" s="462"/>
      <c r="P217" s="462"/>
      <c r="Q217" s="462"/>
    </row>
    <row r="218" spans="1:17">
      <c r="A218" s="483"/>
      <c r="B218" s="479" t="s">
        <v>300</v>
      </c>
      <c r="C218" s="367" t="s">
        <v>142</v>
      </c>
      <c r="D218" s="466"/>
      <c r="E218" s="466"/>
      <c r="F218" s="466"/>
      <c r="G218" s="466"/>
      <c r="H218" s="466"/>
      <c r="I218" s="466"/>
      <c r="J218" s="466"/>
      <c r="K218" s="466"/>
      <c r="L218" s="466"/>
      <c r="M218" s="466"/>
      <c r="N218" s="466"/>
      <c r="O218" s="466"/>
      <c r="P218" s="466"/>
      <c r="Q218" s="466"/>
    </row>
    <row r="219" spans="1:17">
      <c r="A219" s="483"/>
      <c r="B219" s="479" t="s">
        <v>300</v>
      </c>
      <c r="C219" s="367" t="s">
        <v>141</v>
      </c>
      <c r="D219" s="463">
        <v>47374.302138064224</v>
      </c>
      <c r="E219" s="463">
        <v>-5396.1465835661074</v>
      </c>
      <c r="F219" s="464">
        <v>-0.1022569774236969</v>
      </c>
      <c r="G219" s="472">
        <v>3.0270922524345631</v>
      </c>
      <c r="H219" s="472">
        <v>0.10567190237135238</v>
      </c>
      <c r="I219" s="473">
        <v>6.7026009574886602</v>
      </c>
      <c r="J219" s="473">
        <v>0.31894857024020418</v>
      </c>
      <c r="K219" s="464">
        <v>4.9963336173710501E-2</v>
      </c>
      <c r="L219" s="465">
        <v>317531.04287094634</v>
      </c>
      <c r="M219" s="465">
        <v>-19337.158087061369</v>
      </c>
      <c r="N219" s="464">
        <v>-5.7402740989114139E-2</v>
      </c>
      <c r="O219" s="463">
        <v>47371.286389086563</v>
      </c>
      <c r="P219" s="463">
        <v>-5117.8056660980365</v>
      </c>
      <c r="Q219" s="464">
        <v>-9.7502270771180663E-2</v>
      </c>
    </row>
    <row r="220" spans="1:17">
      <c r="A220" s="483"/>
      <c r="B220" s="479" t="s">
        <v>300</v>
      </c>
      <c r="C220" s="367" t="s">
        <v>140</v>
      </c>
      <c r="D220" s="466"/>
      <c r="E220" s="466"/>
      <c r="F220" s="466"/>
      <c r="G220" s="466"/>
      <c r="H220" s="466"/>
      <c r="I220" s="466"/>
      <c r="J220" s="466"/>
      <c r="K220" s="466"/>
      <c r="L220" s="466"/>
      <c r="M220" s="466"/>
      <c r="N220" s="466"/>
      <c r="O220" s="466"/>
      <c r="P220" s="466"/>
      <c r="Q220" s="466"/>
    </row>
    <row r="221" spans="1:17">
      <c r="A221" s="483"/>
      <c r="B221" s="479" t="s">
        <v>300</v>
      </c>
      <c r="C221" s="367" t="s">
        <v>139</v>
      </c>
      <c r="D221" s="462"/>
      <c r="E221" s="462"/>
      <c r="F221" s="462"/>
      <c r="G221" s="462"/>
      <c r="H221" s="462"/>
      <c r="I221" s="462"/>
      <c r="J221" s="462"/>
      <c r="K221" s="462"/>
      <c r="L221" s="462"/>
      <c r="M221" s="462"/>
      <c r="N221" s="462"/>
      <c r="O221" s="462"/>
      <c r="P221" s="462"/>
      <c r="Q221" s="462"/>
    </row>
    <row r="222" spans="1:17">
      <c r="A222" s="483"/>
      <c r="B222" s="479" t="s">
        <v>300</v>
      </c>
      <c r="C222" s="367" t="s">
        <v>138</v>
      </c>
      <c r="D222" s="466"/>
      <c r="E222" s="466"/>
      <c r="F222" s="466"/>
      <c r="G222" s="466"/>
      <c r="H222" s="466"/>
      <c r="I222" s="466"/>
      <c r="J222" s="466"/>
      <c r="K222" s="466"/>
      <c r="L222" s="466"/>
      <c r="M222" s="466"/>
      <c r="N222" s="466"/>
      <c r="O222" s="466"/>
      <c r="P222" s="466"/>
      <c r="Q222" s="466"/>
    </row>
    <row r="223" spans="1:17">
      <c r="A223" s="483"/>
      <c r="B223" s="479" t="s">
        <v>300</v>
      </c>
      <c r="C223" s="367" t="s">
        <v>137</v>
      </c>
      <c r="D223" s="462"/>
      <c r="E223" s="462"/>
      <c r="F223" s="462"/>
      <c r="G223" s="462"/>
      <c r="H223" s="462"/>
      <c r="I223" s="462"/>
      <c r="J223" s="462"/>
      <c r="K223" s="462"/>
      <c r="L223" s="462"/>
      <c r="M223" s="462"/>
      <c r="N223" s="462"/>
      <c r="O223" s="462"/>
      <c r="P223" s="462"/>
      <c r="Q223" s="462"/>
    </row>
    <row r="224" spans="1:17">
      <c r="A224" s="483"/>
      <c r="B224" s="479" t="s">
        <v>300</v>
      </c>
      <c r="C224" s="367" t="s">
        <v>136</v>
      </c>
      <c r="D224" s="466"/>
      <c r="E224" s="466"/>
      <c r="F224" s="466"/>
      <c r="G224" s="466"/>
      <c r="H224" s="466"/>
      <c r="I224" s="466"/>
      <c r="J224" s="466"/>
      <c r="K224" s="466"/>
      <c r="L224" s="466"/>
      <c r="M224" s="466"/>
      <c r="N224" s="466"/>
      <c r="O224" s="466"/>
      <c r="P224" s="466"/>
      <c r="Q224" s="466"/>
    </row>
    <row r="225" spans="1:17">
      <c r="A225" s="483"/>
      <c r="B225" s="479" t="s">
        <v>300</v>
      </c>
      <c r="C225" s="367" t="s">
        <v>135</v>
      </c>
      <c r="D225" s="462"/>
      <c r="E225" s="462"/>
      <c r="F225" s="462"/>
      <c r="G225" s="462"/>
      <c r="H225" s="462"/>
      <c r="I225" s="462"/>
      <c r="J225" s="462"/>
      <c r="K225" s="462"/>
      <c r="L225" s="462"/>
      <c r="M225" s="462"/>
      <c r="N225" s="462"/>
      <c r="O225" s="462"/>
      <c r="P225" s="462"/>
      <c r="Q225" s="462"/>
    </row>
    <row r="226" spans="1:17">
      <c r="A226" s="483"/>
      <c r="B226" s="479" t="s">
        <v>300</v>
      </c>
      <c r="C226" s="367" t="s">
        <v>134</v>
      </c>
      <c r="D226" s="466"/>
      <c r="E226" s="466"/>
      <c r="F226" s="466"/>
      <c r="G226" s="466"/>
      <c r="H226" s="466"/>
      <c r="I226" s="466"/>
      <c r="J226" s="466"/>
      <c r="K226" s="466"/>
      <c r="L226" s="466"/>
      <c r="M226" s="466"/>
      <c r="N226" s="466"/>
      <c r="O226" s="466"/>
      <c r="P226" s="466"/>
      <c r="Q226" s="466"/>
    </row>
    <row r="227" spans="1:17">
      <c r="A227" s="483"/>
      <c r="B227" s="479" t="s">
        <v>300</v>
      </c>
      <c r="C227" s="367" t="s">
        <v>301</v>
      </c>
      <c r="D227" s="462"/>
      <c r="E227" s="462"/>
      <c r="F227" s="462"/>
      <c r="G227" s="462"/>
      <c r="H227" s="462"/>
      <c r="I227" s="462"/>
      <c r="J227" s="462"/>
      <c r="K227" s="462"/>
      <c r="L227" s="462"/>
      <c r="M227" s="462"/>
      <c r="N227" s="462"/>
      <c r="O227" s="462"/>
      <c r="P227" s="462"/>
      <c r="Q227" s="462"/>
    </row>
    <row r="228" spans="1:17">
      <c r="A228" s="483"/>
      <c r="B228" s="479" t="s">
        <v>300</v>
      </c>
      <c r="C228" s="367" t="s">
        <v>132</v>
      </c>
      <c r="D228" s="466"/>
      <c r="E228" s="466"/>
      <c r="F228" s="466"/>
      <c r="G228" s="466"/>
      <c r="H228" s="466"/>
      <c r="I228" s="466"/>
      <c r="J228" s="466"/>
      <c r="K228" s="466"/>
      <c r="L228" s="466"/>
      <c r="M228" s="466"/>
      <c r="N228" s="466"/>
      <c r="O228" s="466"/>
      <c r="P228" s="466"/>
      <c r="Q228" s="466"/>
    </row>
    <row r="229" spans="1:17">
      <c r="A229" s="483"/>
      <c r="B229" s="479" t="s">
        <v>300</v>
      </c>
      <c r="C229" s="367" t="s">
        <v>131</v>
      </c>
      <c r="D229" s="462"/>
      <c r="E229" s="462"/>
      <c r="F229" s="462"/>
      <c r="G229" s="462"/>
      <c r="H229" s="462"/>
      <c r="I229" s="462"/>
      <c r="J229" s="462"/>
      <c r="K229" s="462"/>
      <c r="L229" s="462"/>
      <c r="M229" s="462"/>
      <c r="N229" s="462"/>
      <c r="O229" s="462"/>
      <c r="P229" s="462"/>
      <c r="Q229" s="462"/>
    </row>
    <row r="230" spans="1:17">
      <c r="A230" s="483"/>
      <c r="B230" s="484" t="s">
        <v>300</v>
      </c>
      <c r="C230" s="367" t="s">
        <v>130</v>
      </c>
      <c r="D230" s="463">
        <v>502.82416395843029</v>
      </c>
      <c r="E230" s="463">
        <v>-173.3866810798645</v>
      </c>
      <c r="F230" s="468">
        <v>-0.25640919892381403</v>
      </c>
      <c r="G230" s="474">
        <v>3.2129130401110026E-2</v>
      </c>
      <c r="H230" s="474">
        <v>-5.3065210190487225E-3</v>
      </c>
      <c r="I230" s="475">
        <v>4.1262283377323632</v>
      </c>
      <c r="J230" s="475">
        <v>-4.5377387756250442E-2</v>
      </c>
      <c r="K230" s="468">
        <v>-1.0877678942425811E-2</v>
      </c>
      <c r="L230" s="469">
        <v>2074.7673142218591</v>
      </c>
      <c r="M230" s="469">
        <v>-746.11771857738495</v>
      </c>
      <c r="N230" s="468">
        <v>-0.26449774092246192</v>
      </c>
      <c r="O230" s="463">
        <v>536.34577488899231</v>
      </c>
      <c r="P230" s="463">
        <v>-184.94579315185547</v>
      </c>
      <c r="Q230" s="468">
        <v>-0.25640919892381403</v>
      </c>
    </row>
    <row r="231" spans="1:17">
      <c r="A231" s="483" t="s">
        <v>83</v>
      </c>
      <c r="B231" s="479" t="s">
        <v>243</v>
      </c>
      <c r="C231" s="367" t="s">
        <v>148</v>
      </c>
      <c r="D231" s="462"/>
      <c r="E231" s="462"/>
      <c r="F231" s="462"/>
      <c r="G231" s="462"/>
      <c r="H231" s="462"/>
      <c r="I231" s="462"/>
      <c r="J231" s="462"/>
      <c r="K231" s="462"/>
      <c r="L231" s="462"/>
      <c r="M231" s="462"/>
      <c r="N231" s="462"/>
      <c r="O231" s="462"/>
      <c r="P231" s="462"/>
      <c r="Q231" s="462"/>
    </row>
    <row r="232" spans="1:17">
      <c r="A232" s="483"/>
      <c r="B232" s="479"/>
      <c r="C232" s="367" t="s">
        <v>147</v>
      </c>
      <c r="D232" s="466"/>
      <c r="E232" s="466"/>
      <c r="F232" s="466"/>
      <c r="G232" s="466"/>
      <c r="H232" s="466"/>
      <c r="I232" s="466"/>
      <c r="J232" s="466"/>
      <c r="K232" s="466"/>
      <c r="L232" s="466"/>
      <c r="M232" s="466"/>
      <c r="N232" s="466"/>
      <c r="O232" s="466"/>
      <c r="P232" s="466"/>
      <c r="Q232" s="466"/>
    </row>
    <row r="233" spans="1:17">
      <c r="A233" s="483"/>
      <c r="B233" s="479"/>
      <c r="C233" s="367" t="s">
        <v>146</v>
      </c>
      <c r="D233" s="462"/>
      <c r="E233" s="462"/>
      <c r="F233" s="462"/>
      <c r="G233" s="462"/>
      <c r="H233" s="462"/>
      <c r="I233" s="462"/>
      <c r="J233" s="462"/>
      <c r="K233" s="462"/>
      <c r="L233" s="462"/>
      <c r="M233" s="462"/>
      <c r="N233" s="462"/>
      <c r="O233" s="462"/>
      <c r="P233" s="462"/>
      <c r="Q233" s="462"/>
    </row>
    <row r="234" spans="1:17">
      <c r="A234" s="483"/>
      <c r="B234" s="479"/>
      <c r="C234" s="367" t="s">
        <v>145</v>
      </c>
      <c r="D234" s="466"/>
      <c r="E234" s="466"/>
      <c r="F234" s="466"/>
      <c r="G234" s="466"/>
      <c r="H234" s="466"/>
      <c r="I234" s="466"/>
      <c r="J234" s="466"/>
      <c r="K234" s="466"/>
      <c r="L234" s="466"/>
      <c r="M234" s="466"/>
      <c r="N234" s="466"/>
      <c r="O234" s="466"/>
      <c r="P234" s="466"/>
      <c r="Q234" s="466"/>
    </row>
    <row r="235" spans="1:17">
      <c r="A235" s="483"/>
      <c r="B235" s="479"/>
      <c r="C235" s="367" t="s">
        <v>144</v>
      </c>
      <c r="D235" s="462"/>
      <c r="E235" s="462"/>
      <c r="F235" s="462"/>
      <c r="G235" s="462"/>
      <c r="H235" s="462"/>
      <c r="I235" s="462"/>
      <c r="J235" s="462"/>
      <c r="K235" s="462"/>
      <c r="L235" s="462"/>
      <c r="M235" s="462"/>
      <c r="N235" s="462"/>
      <c r="O235" s="462"/>
      <c r="P235" s="462"/>
      <c r="Q235" s="462"/>
    </row>
    <row r="236" spans="1:17">
      <c r="A236" s="483"/>
      <c r="B236" s="479"/>
      <c r="C236" s="367" t="s">
        <v>143</v>
      </c>
      <c r="D236" s="466"/>
      <c r="E236" s="466"/>
      <c r="F236" s="466"/>
      <c r="G236" s="466"/>
      <c r="H236" s="466"/>
      <c r="I236" s="466"/>
      <c r="J236" s="466"/>
      <c r="K236" s="466"/>
      <c r="L236" s="466"/>
      <c r="M236" s="466"/>
      <c r="N236" s="466"/>
      <c r="O236" s="466"/>
      <c r="P236" s="466"/>
      <c r="Q236" s="466"/>
    </row>
    <row r="237" spans="1:17">
      <c r="A237" s="483"/>
      <c r="B237" s="479"/>
      <c r="C237" s="367" t="s">
        <v>142</v>
      </c>
      <c r="D237" s="462"/>
      <c r="E237" s="462"/>
      <c r="F237" s="462"/>
      <c r="G237" s="462"/>
      <c r="H237" s="462"/>
      <c r="I237" s="462"/>
      <c r="J237" s="462"/>
      <c r="K237" s="462"/>
      <c r="L237" s="462"/>
      <c r="M237" s="462"/>
      <c r="N237" s="462"/>
      <c r="O237" s="462"/>
      <c r="P237" s="462"/>
      <c r="Q237" s="462"/>
    </row>
    <row r="238" spans="1:17">
      <c r="A238" s="483"/>
      <c r="B238" s="479"/>
      <c r="C238" s="367" t="s">
        <v>141</v>
      </c>
      <c r="D238" s="463">
        <v>3926.2250283956528</v>
      </c>
      <c r="E238" s="463">
        <v>-3007.5293021202087</v>
      </c>
      <c r="F238" s="468">
        <v>-0.43375192698764869</v>
      </c>
      <c r="G238" s="474">
        <v>0.31424139355938097</v>
      </c>
      <c r="H238" s="474">
        <v>-0.20605251045628559</v>
      </c>
      <c r="I238" s="475">
        <v>6.6128303681706369</v>
      </c>
      <c r="J238" s="475">
        <v>-0.30689711848429813</v>
      </c>
      <c r="K238" s="468">
        <v>-4.4351041146658686E-2</v>
      </c>
      <c r="L238" s="469">
        <v>25963.460100046395</v>
      </c>
      <c r="M238" s="469">
        <v>-22016.230326536897</v>
      </c>
      <c r="N238" s="468">
        <v>-0.45886561857303559</v>
      </c>
      <c r="O238" s="463">
        <v>2989.4551100730896</v>
      </c>
      <c r="P238" s="463">
        <v>-2967.0352586507797</v>
      </c>
      <c r="Q238" s="468">
        <v>-0.49811803175742286</v>
      </c>
    </row>
    <row r="239" spans="1:17">
      <c r="A239" s="483"/>
      <c r="B239" s="479"/>
      <c r="C239" s="367" t="s">
        <v>140</v>
      </c>
      <c r="D239" s="462"/>
      <c r="E239" s="462"/>
      <c r="F239" s="462"/>
      <c r="G239" s="462"/>
      <c r="H239" s="462"/>
      <c r="I239" s="462"/>
      <c r="J239" s="462"/>
      <c r="K239" s="462"/>
      <c r="L239" s="462"/>
      <c r="M239" s="462"/>
      <c r="N239" s="462"/>
      <c r="O239" s="462"/>
      <c r="P239" s="462"/>
      <c r="Q239" s="462"/>
    </row>
    <row r="240" spans="1:17">
      <c r="A240" s="483"/>
      <c r="B240" s="479"/>
      <c r="C240" s="367" t="s">
        <v>139</v>
      </c>
      <c r="D240" s="466"/>
      <c r="E240" s="466"/>
      <c r="F240" s="466"/>
      <c r="G240" s="466"/>
      <c r="H240" s="466"/>
      <c r="I240" s="466"/>
      <c r="J240" s="466"/>
      <c r="K240" s="466"/>
      <c r="L240" s="466"/>
      <c r="M240" s="466"/>
      <c r="N240" s="466"/>
      <c r="O240" s="466"/>
      <c r="P240" s="466"/>
      <c r="Q240" s="466"/>
    </row>
    <row r="241" spans="1:17">
      <c r="A241" s="483"/>
      <c r="B241" s="479"/>
      <c r="C241" s="367" t="s">
        <v>138</v>
      </c>
      <c r="D241" s="462"/>
      <c r="E241" s="462"/>
      <c r="F241" s="462"/>
      <c r="G241" s="462"/>
      <c r="H241" s="462"/>
      <c r="I241" s="462"/>
      <c r="J241" s="462"/>
      <c r="K241" s="462"/>
      <c r="L241" s="462"/>
      <c r="M241" s="462"/>
      <c r="N241" s="462"/>
      <c r="O241" s="462"/>
      <c r="P241" s="462"/>
      <c r="Q241" s="462"/>
    </row>
    <row r="242" spans="1:17">
      <c r="A242" s="483"/>
      <c r="B242" s="479"/>
      <c r="C242" s="367" t="s">
        <v>137</v>
      </c>
      <c r="D242" s="466"/>
      <c r="E242" s="466"/>
      <c r="F242" s="466"/>
      <c r="G242" s="466"/>
      <c r="H242" s="466"/>
      <c r="I242" s="466"/>
      <c r="J242" s="466"/>
      <c r="K242" s="466"/>
      <c r="L242" s="466"/>
      <c r="M242" s="466"/>
      <c r="N242" s="466"/>
      <c r="O242" s="466"/>
      <c r="P242" s="466"/>
      <c r="Q242" s="466"/>
    </row>
    <row r="243" spans="1:17">
      <c r="A243" s="483"/>
      <c r="B243" s="479"/>
      <c r="C243" s="367" t="s">
        <v>136</v>
      </c>
      <c r="D243" s="462"/>
      <c r="E243" s="462"/>
      <c r="F243" s="462"/>
      <c r="G243" s="462"/>
      <c r="H243" s="462"/>
      <c r="I243" s="462"/>
      <c r="J243" s="462"/>
      <c r="K243" s="462"/>
      <c r="L243" s="462"/>
      <c r="M243" s="462"/>
      <c r="N243" s="462"/>
      <c r="O243" s="462"/>
      <c r="P243" s="462"/>
      <c r="Q243" s="462"/>
    </row>
    <row r="244" spans="1:17">
      <c r="A244" s="483"/>
      <c r="B244" s="479"/>
      <c r="C244" s="367" t="s">
        <v>135</v>
      </c>
      <c r="D244" s="466"/>
      <c r="E244" s="466"/>
      <c r="F244" s="466"/>
      <c r="G244" s="466"/>
      <c r="H244" s="466"/>
      <c r="I244" s="466"/>
      <c r="J244" s="466"/>
      <c r="K244" s="466"/>
      <c r="L244" s="466"/>
      <c r="M244" s="466"/>
      <c r="N244" s="466"/>
      <c r="O244" s="466"/>
      <c r="P244" s="466"/>
      <c r="Q244" s="466"/>
    </row>
    <row r="245" spans="1:17">
      <c r="A245" s="483"/>
      <c r="B245" s="479"/>
      <c r="C245" s="367" t="s">
        <v>134</v>
      </c>
      <c r="D245" s="462"/>
      <c r="E245" s="462"/>
      <c r="F245" s="462"/>
      <c r="G245" s="462"/>
      <c r="H245" s="462"/>
      <c r="I245" s="462"/>
      <c r="J245" s="462"/>
      <c r="K245" s="462"/>
      <c r="L245" s="462"/>
      <c r="M245" s="462"/>
      <c r="N245" s="462"/>
      <c r="O245" s="462"/>
      <c r="P245" s="462"/>
      <c r="Q245" s="462"/>
    </row>
    <row r="246" spans="1:17">
      <c r="A246" s="483"/>
      <c r="B246" s="479"/>
      <c r="C246" s="367" t="s">
        <v>301</v>
      </c>
      <c r="D246" s="466"/>
      <c r="E246" s="466"/>
      <c r="F246" s="466"/>
      <c r="G246" s="466"/>
      <c r="H246" s="466"/>
      <c r="I246" s="466"/>
      <c r="J246" s="466"/>
      <c r="K246" s="466"/>
      <c r="L246" s="466"/>
      <c r="M246" s="466"/>
      <c r="N246" s="466"/>
      <c r="O246" s="466"/>
      <c r="P246" s="466"/>
      <c r="Q246" s="466"/>
    </row>
    <row r="247" spans="1:17">
      <c r="A247" s="483"/>
      <c r="B247" s="479"/>
      <c r="C247" s="367" t="s">
        <v>132</v>
      </c>
      <c r="D247" s="462"/>
      <c r="E247" s="462"/>
      <c r="F247" s="462"/>
      <c r="G247" s="462"/>
      <c r="H247" s="462"/>
      <c r="I247" s="462"/>
      <c r="J247" s="462"/>
      <c r="K247" s="462"/>
      <c r="L247" s="462"/>
      <c r="M247" s="462"/>
      <c r="N247" s="462"/>
      <c r="O247" s="462"/>
      <c r="P247" s="462"/>
      <c r="Q247" s="462"/>
    </row>
    <row r="248" spans="1:17">
      <c r="A248" s="483"/>
      <c r="B248" s="479"/>
      <c r="C248" s="367" t="s">
        <v>131</v>
      </c>
      <c r="D248" s="466"/>
      <c r="E248" s="466"/>
      <c r="F248" s="466"/>
      <c r="G248" s="466"/>
      <c r="H248" s="466"/>
      <c r="I248" s="466"/>
      <c r="J248" s="466"/>
      <c r="K248" s="466"/>
      <c r="L248" s="466"/>
      <c r="M248" s="466"/>
      <c r="N248" s="466"/>
      <c r="O248" s="466"/>
      <c r="P248" s="466"/>
      <c r="Q248" s="466"/>
    </row>
    <row r="249" spans="1:17">
      <c r="A249" s="483"/>
      <c r="B249" s="484"/>
      <c r="C249" s="367" t="s">
        <v>130</v>
      </c>
      <c r="D249" s="463">
        <v>5337.5734180957079</v>
      </c>
      <c r="E249" s="463">
        <v>173.0842691808939</v>
      </c>
      <c r="F249" s="464">
        <v>3.3514305905214876E-2</v>
      </c>
      <c r="G249" s="472">
        <v>0.42720080917350833</v>
      </c>
      <c r="H249" s="472">
        <v>3.9668731535631718E-2</v>
      </c>
      <c r="I249" s="473">
        <v>4.3514495588097875</v>
      </c>
      <c r="J249" s="473">
        <v>0.19455902050201246</v>
      </c>
      <c r="K249" s="464">
        <v>4.6803979731738457E-2</v>
      </c>
      <c r="L249" s="465">
        <v>23226.181495287419</v>
      </c>
      <c r="M249" s="465">
        <v>1757.9654169702553</v>
      </c>
      <c r="N249" s="464">
        <v>8.1886888531264385E-2</v>
      </c>
      <c r="O249" s="463">
        <v>3736.9838035106659</v>
      </c>
      <c r="P249" s="463">
        <v>-298.45361518859863</v>
      </c>
      <c r="Q249" s="464">
        <v>-7.3958182031428621E-2</v>
      </c>
    </row>
    <row r="250" spans="1:17">
      <c r="A250" s="483"/>
      <c r="B250" s="479" t="s">
        <v>242</v>
      </c>
      <c r="C250" s="367" t="s">
        <v>148</v>
      </c>
      <c r="D250" s="466"/>
      <c r="E250" s="466"/>
      <c r="F250" s="466"/>
      <c r="G250" s="466"/>
      <c r="H250" s="466"/>
      <c r="I250" s="466"/>
      <c r="J250" s="466"/>
      <c r="K250" s="466"/>
      <c r="L250" s="466"/>
      <c r="M250" s="466"/>
      <c r="N250" s="466"/>
      <c r="O250" s="466"/>
      <c r="P250" s="466"/>
      <c r="Q250" s="466"/>
    </row>
    <row r="251" spans="1:17">
      <c r="A251" s="483"/>
      <c r="B251" s="479"/>
      <c r="C251" s="367" t="s">
        <v>147</v>
      </c>
      <c r="D251" s="462"/>
      <c r="E251" s="462"/>
      <c r="F251" s="462"/>
      <c r="G251" s="462"/>
      <c r="H251" s="462"/>
      <c r="I251" s="462"/>
      <c r="J251" s="462"/>
      <c r="K251" s="462"/>
      <c r="L251" s="462"/>
      <c r="M251" s="462"/>
      <c r="N251" s="462"/>
      <c r="O251" s="462"/>
      <c r="P251" s="462"/>
      <c r="Q251" s="462"/>
    </row>
    <row r="252" spans="1:17">
      <c r="A252" s="483"/>
      <c r="B252" s="479"/>
      <c r="C252" s="367" t="s">
        <v>146</v>
      </c>
      <c r="D252" s="466"/>
      <c r="E252" s="466"/>
      <c r="F252" s="466"/>
      <c r="G252" s="466"/>
      <c r="H252" s="466"/>
      <c r="I252" s="466"/>
      <c r="J252" s="466"/>
      <c r="K252" s="466"/>
      <c r="L252" s="466"/>
      <c r="M252" s="466"/>
      <c r="N252" s="466"/>
      <c r="O252" s="466"/>
      <c r="P252" s="466"/>
      <c r="Q252" s="466"/>
    </row>
    <row r="253" spans="1:17">
      <c r="A253" s="483"/>
      <c r="B253" s="479"/>
      <c r="C253" s="367" t="s">
        <v>145</v>
      </c>
      <c r="D253" s="462"/>
      <c r="E253" s="462"/>
      <c r="F253" s="462"/>
      <c r="G253" s="462"/>
      <c r="H253" s="462"/>
      <c r="I253" s="462"/>
      <c r="J253" s="462"/>
      <c r="K253" s="462"/>
      <c r="L253" s="462"/>
      <c r="M253" s="462"/>
      <c r="N253" s="462"/>
      <c r="O253" s="462"/>
      <c r="P253" s="462"/>
      <c r="Q253" s="462"/>
    </row>
    <row r="254" spans="1:17">
      <c r="A254" s="483"/>
      <c r="B254" s="479"/>
      <c r="C254" s="367" t="s">
        <v>144</v>
      </c>
      <c r="D254" s="466"/>
      <c r="E254" s="466"/>
      <c r="F254" s="466"/>
      <c r="G254" s="466"/>
      <c r="H254" s="466"/>
      <c r="I254" s="466"/>
      <c r="J254" s="466"/>
      <c r="K254" s="466"/>
      <c r="L254" s="466"/>
      <c r="M254" s="466"/>
      <c r="N254" s="466"/>
      <c r="O254" s="466"/>
      <c r="P254" s="466"/>
      <c r="Q254" s="466"/>
    </row>
    <row r="255" spans="1:17">
      <c r="A255" s="483"/>
      <c r="B255" s="479"/>
      <c r="C255" s="367" t="s">
        <v>143</v>
      </c>
      <c r="D255" s="462"/>
      <c r="E255" s="462"/>
      <c r="F255" s="462"/>
      <c r="G255" s="462"/>
      <c r="H255" s="462"/>
      <c r="I255" s="462"/>
      <c r="J255" s="462"/>
      <c r="K255" s="462"/>
      <c r="L255" s="462"/>
      <c r="M255" s="462"/>
      <c r="N255" s="462"/>
      <c r="O255" s="462"/>
      <c r="P255" s="462"/>
      <c r="Q255" s="462"/>
    </row>
    <row r="256" spans="1:17">
      <c r="A256" s="483"/>
      <c r="B256" s="479"/>
      <c r="C256" s="367" t="s">
        <v>142</v>
      </c>
      <c r="D256" s="466"/>
      <c r="E256" s="466"/>
      <c r="F256" s="466"/>
      <c r="G256" s="466"/>
      <c r="H256" s="466"/>
      <c r="I256" s="466"/>
      <c r="J256" s="466"/>
      <c r="K256" s="466"/>
      <c r="L256" s="466"/>
      <c r="M256" s="466"/>
      <c r="N256" s="466"/>
      <c r="O256" s="466"/>
      <c r="P256" s="466"/>
      <c r="Q256" s="466"/>
    </row>
    <row r="257" spans="1:17">
      <c r="A257" s="483"/>
      <c r="B257" s="479"/>
      <c r="C257" s="367" t="s">
        <v>141</v>
      </c>
      <c r="D257" s="463">
        <v>83506.170923603524</v>
      </c>
      <c r="E257" s="463">
        <v>-20219.648206221114</v>
      </c>
      <c r="F257" s="464">
        <v>-0.19493360839034618</v>
      </c>
      <c r="G257" s="472">
        <v>0.51938475616653634</v>
      </c>
      <c r="H257" s="472">
        <v>-8.9364444784898689E-2</v>
      </c>
      <c r="I257" s="473">
        <v>6.8159883262626035</v>
      </c>
      <c r="J257" s="473">
        <v>5.9599069060602083E-2</v>
      </c>
      <c r="K257" s="464">
        <v>8.8211420023013333E-3</v>
      </c>
      <c r="L257" s="465">
        <v>569177.08618617128</v>
      </c>
      <c r="M257" s="465">
        <v>-131634.92387705378</v>
      </c>
      <c r="N257" s="464">
        <v>-0.18783200342867709</v>
      </c>
      <c r="O257" s="463">
        <v>72452.057011140336</v>
      </c>
      <c r="P257" s="463">
        <v>-16910.545915709983</v>
      </c>
      <c r="Q257" s="464">
        <v>-0.18923515387698001</v>
      </c>
    </row>
    <row r="258" spans="1:17">
      <c r="A258" s="483"/>
      <c r="B258" s="479"/>
      <c r="C258" s="367" t="s">
        <v>140</v>
      </c>
      <c r="D258" s="466"/>
      <c r="E258" s="466"/>
      <c r="F258" s="466"/>
      <c r="G258" s="466"/>
      <c r="H258" s="466"/>
      <c r="I258" s="466"/>
      <c r="J258" s="466"/>
      <c r="K258" s="466"/>
      <c r="L258" s="466"/>
      <c r="M258" s="466"/>
      <c r="N258" s="466"/>
      <c r="O258" s="466"/>
      <c r="P258" s="466"/>
      <c r="Q258" s="466"/>
    </row>
    <row r="259" spans="1:17">
      <c r="A259" s="483"/>
      <c r="B259" s="479"/>
      <c r="C259" s="367" t="s">
        <v>139</v>
      </c>
      <c r="D259" s="462"/>
      <c r="E259" s="462"/>
      <c r="F259" s="462"/>
      <c r="G259" s="462"/>
      <c r="H259" s="462"/>
      <c r="I259" s="462"/>
      <c r="J259" s="462"/>
      <c r="K259" s="462"/>
      <c r="L259" s="462"/>
      <c r="M259" s="462"/>
      <c r="N259" s="462"/>
      <c r="O259" s="462"/>
      <c r="P259" s="462"/>
      <c r="Q259" s="462"/>
    </row>
    <row r="260" spans="1:17">
      <c r="A260" s="483"/>
      <c r="B260" s="479"/>
      <c r="C260" s="367" t="s">
        <v>138</v>
      </c>
      <c r="D260" s="466"/>
      <c r="E260" s="466"/>
      <c r="F260" s="466"/>
      <c r="G260" s="466"/>
      <c r="H260" s="466"/>
      <c r="I260" s="466"/>
      <c r="J260" s="466"/>
      <c r="K260" s="466"/>
      <c r="L260" s="466"/>
      <c r="M260" s="466"/>
      <c r="N260" s="466"/>
      <c r="O260" s="466"/>
      <c r="P260" s="466"/>
      <c r="Q260" s="466"/>
    </row>
    <row r="261" spans="1:17">
      <c r="A261" s="483"/>
      <c r="B261" s="479"/>
      <c r="C261" s="367" t="s">
        <v>137</v>
      </c>
      <c r="D261" s="462"/>
      <c r="E261" s="462"/>
      <c r="F261" s="462"/>
      <c r="G261" s="462"/>
      <c r="H261" s="462"/>
      <c r="I261" s="462"/>
      <c r="J261" s="462"/>
      <c r="K261" s="462"/>
      <c r="L261" s="462"/>
      <c r="M261" s="462"/>
      <c r="N261" s="462"/>
      <c r="O261" s="462"/>
      <c r="P261" s="462"/>
      <c r="Q261" s="462"/>
    </row>
    <row r="262" spans="1:17">
      <c r="A262" s="483"/>
      <c r="B262" s="479"/>
      <c r="C262" s="367" t="s">
        <v>136</v>
      </c>
      <c r="D262" s="466"/>
      <c r="E262" s="466"/>
      <c r="F262" s="466"/>
      <c r="G262" s="466"/>
      <c r="H262" s="466"/>
      <c r="I262" s="466"/>
      <c r="J262" s="466"/>
      <c r="K262" s="466"/>
      <c r="L262" s="466"/>
      <c r="M262" s="466"/>
      <c r="N262" s="466"/>
      <c r="O262" s="466"/>
      <c r="P262" s="466"/>
      <c r="Q262" s="466"/>
    </row>
    <row r="263" spans="1:17">
      <c r="A263" s="483"/>
      <c r="B263" s="479"/>
      <c r="C263" s="367" t="s">
        <v>135</v>
      </c>
      <c r="D263" s="462"/>
      <c r="E263" s="462"/>
      <c r="F263" s="462"/>
      <c r="G263" s="462"/>
      <c r="H263" s="462"/>
      <c r="I263" s="462"/>
      <c r="J263" s="462"/>
      <c r="K263" s="462"/>
      <c r="L263" s="462"/>
      <c r="M263" s="462"/>
      <c r="N263" s="462"/>
      <c r="O263" s="462"/>
      <c r="P263" s="462"/>
      <c r="Q263" s="462"/>
    </row>
    <row r="264" spans="1:17">
      <c r="A264" s="483"/>
      <c r="B264" s="479"/>
      <c r="C264" s="367" t="s">
        <v>134</v>
      </c>
      <c r="D264" s="466"/>
      <c r="E264" s="466"/>
      <c r="F264" s="466"/>
      <c r="G264" s="466"/>
      <c r="H264" s="466"/>
      <c r="I264" s="466"/>
      <c r="J264" s="466"/>
      <c r="K264" s="466"/>
      <c r="L264" s="466"/>
      <c r="M264" s="466"/>
      <c r="N264" s="466"/>
      <c r="O264" s="466"/>
      <c r="P264" s="466"/>
      <c r="Q264" s="466"/>
    </row>
    <row r="265" spans="1:17">
      <c r="A265" s="483"/>
      <c r="B265" s="479"/>
      <c r="C265" s="367" t="s">
        <v>301</v>
      </c>
      <c r="D265" s="462"/>
      <c r="E265" s="462"/>
      <c r="F265" s="462"/>
      <c r="G265" s="462"/>
      <c r="H265" s="462"/>
      <c r="I265" s="462"/>
      <c r="J265" s="462"/>
      <c r="K265" s="462"/>
      <c r="L265" s="462"/>
      <c r="M265" s="462"/>
      <c r="N265" s="462"/>
      <c r="O265" s="462"/>
      <c r="P265" s="462"/>
      <c r="Q265" s="462"/>
    </row>
    <row r="266" spans="1:17">
      <c r="A266" s="483"/>
      <c r="B266" s="479"/>
      <c r="C266" s="367" t="s">
        <v>132</v>
      </c>
      <c r="D266" s="466"/>
      <c r="E266" s="466"/>
      <c r="F266" s="466"/>
      <c r="G266" s="466"/>
      <c r="H266" s="466"/>
      <c r="I266" s="466"/>
      <c r="J266" s="466"/>
      <c r="K266" s="466"/>
      <c r="L266" s="466"/>
      <c r="M266" s="466"/>
      <c r="N266" s="466"/>
      <c r="O266" s="466"/>
      <c r="P266" s="466"/>
      <c r="Q266" s="466"/>
    </row>
    <row r="267" spans="1:17">
      <c r="A267" s="483"/>
      <c r="B267" s="479"/>
      <c r="C267" s="367" t="s">
        <v>131</v>
      </c>
      <c r="D267" s="462"/>
      <c r="E267" s="462"/>
      <c r="F267" s="462"/>
      <c r="G267" s="462"/>
      <c r="H267" s="462"/>
      <c r="I267" s="462"/>
      <c r="J267" s="462"/>
      <c r="K267" s="462"/>
      <c r="L267" s="462"/>
      <c r="M267" s="462"/>
      <c r="N267" s="462"/>
      <c r="O267" s="462"/>
      <c r="P267" s="462"/>
      <c r="Q267" s="462"/>
    </row>
    <row r="268" spans="1:17">
      <c r="A268" s="483"/>
      <c r="B268" s="484"/>
      <c r="C268" s="367" t="s">
        <v>130</v>
      </c>
      <c r="D268" s="463">
        <v>65725.131806626916</v>
      </c>
      <c r="E268" s="463">
        <v>-11628.905441381037</v>
      </c>
      <c r="F268" s="468">
        <v>-0.15033352951051704</v>
      </c>
      <c r="G268" s="474">
        <v>0.40879172377127232</v>
      </c>
      <c r="H268" s="474">
        <v>-4.5185972043835121E-2</v>
      </c>
      <c r="I268" s="475">
        <v>4.0717601219483415</v>
      </c>
      <c r="J268" s="475">
        <v>-0.16380201491713997</v>
      </c>
      <c r="K268" s="468">
        <v>-3.867302842554006E-2</v>
      </c>
      <c r="L268" s="469">
        <v>267616.97070002201</v>
      </c>
      <c r="M268" s="469">
        <v>-60020.860601322609</v>
      </c>
      <c r="N268" s="468">
        <v>-0.18319270507598517</v>
      </c>
      <c r="O268" s="463">
        <v>48867.378061532974</v>
      </c>
      <c r="P268" s="463">
        <v>-15076.256233692169</v>
      </c>
      <c r="Q268" s="468">
        <v>-0.23577415328139953</v>
      </c>
    </row>
    <row r="269" spans="1:17">
      <c r="A269" s="483"/>
      <c r="B269" s="479" t="s">
        <v>241</v>
      </c>
      <c r="C269" s="367" t="s">
        <v>148</v>
      </c>
      <c r="D269" s="462"/>
      <c r="E269" s="462"/>
      <c r="F269" s="462"/>
      <c r="G269" s="462"/>
      <c r="H269" s="462"/>
      <c r="I269" s="462"/>
      <c r="J269" s="462"/>
      <c r="K269" s="462"/>
      <c r="L269" s="462"/>
      <c r="M269" s="462"/>
      <c r="N269" s="462"/>
      <c r="O269" s="462"/>
      <c r="P269" s="462"/>
      <c r="Q269" s="462"/>
    </row>
    <row r="270" spans="1:17">
      <c r="A270" s="483"/>
      <c r="B270" s="479" t="s">
        <v>300</v>
      </c>
      <c r="C270" s="367" t="s">
        <v>147</v>
      </c>
      <c r="D270" s="466"/>
      <c r="E270" s="466"/>
      <c r="F270" s="466"/>
      <c r="G270" s="466"/>
      <c r="H270" s="466"/>
      <c r="I270" s="466"/>
      <c r="J270" s="466"/>
      <c r="K270" s="466"/>
      <c r="L270" s="466"/>
      <c r="M270" s="466"/>
      <c r="N270" s="466"/>
      <c r="O270" s="466"/>
      <c r="P270" s="466"/>
      <c r="Q270" s="466"/>
    </row>
    <row r="271" spans="1:17">
      <c r="A271" s="483"/>
      <c r="B271" s="479" t="s">
        <v>300</v>
      </c>
      <c r="C271" s="367" t="s">
        <v>146</v>
      </c>
      <c r="D271" s="462"/>
      <c r="E271" s="462"/>
      <c r="F271" s="462"/>
      <c r="G271" s="462"/>
      <c r="H271" s="462"/>
      <c r="I271" s="462"/>
      <c r="J271" s="462"/>
      <c r="K271" s="462"/>
      <c r="L271" s="462"/>
      <c r="M271" s="462"/>
      <c r="N271" s="462"/>
      <c r="O271" s="462"/>
      <c r="P271" s="462"/>
      <c r="Q271" s="462"/>
    </row>
    <row r="272" spans="1:17">
      <c r="A272" s="483"/>
      <c r="B272" s="479" t="s">
        <v>300</v>
      </c>
      <c r="C272" s="367" t="s">
        <v>145</v>
      </c>
      <c r="D272" s="466"/>
      <c r="E272" s="466"/>
      <c r="F272" s="466"/>
      <c r="G272" s="466"/>
      <c r="H272" s="466"/>
      <c r="I272" s="466"/>
      <c r="J272" s="466"/>
      <c r="K272" s="466"/>
      <c r="L272" s="466"/>
      <c r="M272" s="466"/>
      <c r="N272" s="466"/>
      <c r="O272" s="466"/>
      <c r="P272" s="466"/>
      <c r="Q272" s="466"/>
    </row>
    <row r="273" spans="1:17">
      <c r="A273" s="483"/>
      <c r="B273" s="479" t="s">
        <v>300</v>
      </c>
      <c r="C273" s="367" t="s">
        <v>144</v>
      </c>
      <c r="D273" s="462"/>
      <c r="E273" s="462"/>
      <c r="F273" s="462"/>
      <c r="G273" s="462"/>
      <c r="H273" s="462"/>
      <c r="I273" s="462"/>
      <c r="J273" s="462"/>
      <c r="K273" s="462"/>
      <c r="L273" s="462"/>
      <c r="M273" s="462"/>
      <c r="N273" s="462"/>
      <c r="O273" s="462"/>
      <c r="P273" s="462"/>
      <c r="Q273" s="462"/>
    </row>
    <row r="274" spans="1:17">
      <c r="A274" s="483"/>
      <c r="B274" s="479" t="s">
        <v>300</v>
      </c>
      <c r="C274" s="367" t="s">
        <v>143</v>
      </c>
      <c r="D274" s="466"/>
      <c r="E274" s="466"/>
      <c r="F274" s="466"/>
      <c r="G274" s="466"/>
      <c r="H274" s="466"/>
      <c r="I274" s="466"/>
      <c r="J274" s="466"/>
      <c r="K274" s="466"/>
      <c r="L274" s="466"/>
      <c r="M274" s="466"/>
      <c r="N274" s="466"/>
      <c r="O274" s="466"/>
      <c r="P274" s="466"/>
      <c r="Q274" s="466"/>
    </row>
    <row r="275" spans="1:17">
      <c r="A275" s="483"/>
      <c r="B275" s="479" t="s">
        <v>300</v>
      </c>
      <c r="C275" s="367" t="s">
        <v>142</v>
      </c>
      <c r="D275" s="462"/>
      <c r="E275" s="462"/>
      <c r="F275" s="462"/>
      <c r="G275" s="462"/>
      <c r="H275" s="462"/>
      <c r="I275" s="462"/>
      <c r="J275" s="462"/>
      <c r="K275" s="462"/>
      <c r="L275" s="462"/>
      <c r="M275" s="462"/>
      <c r="N275" s="462"/>
      <c r="O275" s="462"/>
      <c r="P275" s="462"/>
      <c r="Q275" s="462"/>
    </row>
    <row r="276" spans="1:17">
      <c r="A276" s="483"/>
      <c r="B276" s="479" t="s">
        <v>300</v>
      </c>
      <c r="C276" s="367" t="s">
        <v>141</v>
      </c>
      <c r="D276" s="463">
        <v>54072.339700102806</v>
      </c>
      <c r="E276" s="463">
        <v>-10743.547292470932</v>
      </c>
      <c r="F276" s="468">
        <v>-0.16575484485311248</v>
      </c>
      <c r="G276" s="474">
        <v>0.48905164237603821</v>
      </c>
      <c r="H276" s="474">
        <v>-6.0088445556181147E-2</v>
      </c>
      <c r="I276" s="475">
        <v>6.864797931136466</v>
      </c>
      <c r="J276" s="475">
        <v>7.6776298419027889E-2</v>
      </c>
      <c r="K276" s="468">
        <v>1.1310555942982779E-2</v>
      </c>
      <c r="L276" s="469">
        <v>371195.68570497393</v>
      </c>
      <c r="M276" s="469">
        <v>-68775.957344385388</v>
      </c>
      <c r="N276" s="468">
        <v>-0.15631906835566123</v>
      </c>
      <c r="O276" s="463">
        <v>46414.69794523716</v>
      </c>
      <c r="P276" s="463">
        <v>-9037.4363278150558</v>
      </c>
      <c r="Q276" s="468">
        <v>-0.16297724959176066</v>
      </c>
    </row>
    <row r="277" spans="1:17">
      <c r="A277" s="483"/>
      <c r="B277" s="479" t="s">
        <v>300</v>
      </c>
      <c r="C277" s="367" t="s">
        <v>140</v>
      </c>
      <c r="D277" s="462"/>
      <c r="E277" s="462"/>
      <c r="F277" s="462"/>
      <c r="G277" s="462"/>
      <c r="H277" s="462"/>
      <c r="I277" s="462"/>
      <c r="J277" s="462"/>
      <c r="K277" s="462"/>
      <c r="L277" s="462"/>
      <c r="M277" s="462"/>
      <c r="N277" s="462"/>
      <c r="O277" s="462"/>
      <c r="P277" s="462"/>
      <c r="Q277" s="462"/>
    </row>
    <row r="278" spans="1:17">
      <c r="A278" s="483"/>
      <c r="B278" s="479" t="s">
        <v>300</v>
      </c>
      <c r="C278" s="367" t="s">
        <v>139</v>
      </c>
      <c r="D278" s="466"/>
      <c r="E278" s="466"/>
      <c r="F278" s="466"/>
      <c r="G278" s="466"/>
      <c r="H278" s="466"/>
      <c r="I278" s="466"/>
      <c r="J278" s="466"/>
      <c r="K278" s="466"/>
      <c r="L278" s="466"/>
      <c r="M278" s="466"/>
      <c r="N278" s="466"/>
      <c r="O278" s="466"/>
      <c r="P278" s="466"/>
      <c r="Q278" s="466"/>
    </row>
    <row r="279" spans="1:17">
      <c r="A279" s="483"/>
      <c r="B279" s="479" t="s">
        <v>300</v>
      </c>
      <c r="C279" s="367" t="s">
        <v>138</v>
      </c>
      <c r="D279" s="462"/>
      <c r="E279" s="462"/>
      <c r="F279" s="462"/>
      <c r="G279" s="462"/>
      <c r="H279" s="462"/>
      <c r="I279" s="462"/>
      <c r="J279" s="462"/>
      <c r="K279" s="462"/>
      <c r="L279" s="462"/>
      <c r="M279" s="462"/>
      <c r="N279" s="462"/>
      <c r="O279" s="462"/>
      <c r="P279" s="462"/>
      <c r="Q279" s="462"/>
    </row>
    <row r="280" spans="1:17">
      <c r="A280" s="483"/>
      <c r="B280" s="479" t="s">
        <v>300</v>
      </c>
      <c r="C280" s="367" t="s">
        <v>137</v>
      </c>
      <c r="D280" s="466"/>
      <c r="E280" s="466"/>
      <c r="F280" s="466"/>
      <c r="G280" s="466"/>
      <c r="H280" s="466"/>
      <c r="I280" s="466"/>
      <c r="J280" s="466"/>
      <c r="K280" s="466"/>
      <c r="L280" s="466"/>
      <c r="M280" s="466"/>
      <c r="N280" s="466"/>
      <c r="O280" s="466"/>
      <c r="P280" s="466"/>
      <c r="Q280" s="466"/>
    </row>
    <row r="281" spans="1:17">
      <c r="A281" s="483"/>
      <c r="B281" s="479" t="s">
        <v>300</v>
      </c>
      <c r="C281" s="367" t="s">
        <v>136</v>
      </c>
      <c r="D281" s="462"/>
      <c r="E281" s="462"/>
      <c r="F281" s="462"/>
      <c r="G281" s="462"/>
      <c r="H281" s="462"/>
      <c r="I281" s="462"/>
      <c r="J281" s="462"/>
      <c r="K281" s="462"/>
      <c r="L281" s="462"/>
      <c r="M281" s="462"/>
      <c r="N281" s="462"/>
      <c r="O281" s="462"/>
      <c r="P281" s="462"/>
      <c r="Q281" s="462"/>
    </row>
    <row r="282" spans="1:17">
      <c r="A282" s="483"/>
      <c r="B282" s="479" t="s">
        <v>300</v>
      </c>
      <c r="C282" s="367" t="s">
        <v>135</v>
      </c>
      <c r="D282" s="466"/>
      <c r="E282" s="466"/>
      <c r="F282" s="466"/>
      <c r="G282" s="466"/>
      <c r="H282" s="466"/>
      <c r="I282" s="466"/>
      <c r="J282" s="466"/>
      <c r="K282" s="466"/>
      <c r="L282" s="466"/>
      <c r="M282" s="466"/>
      <c r="N282" s="466"/>
      <c r="O282" s="466"/>
      <c r="P282" s="466"/>
      <c r="Q282" s="466"/>
    </row>
    <row r="283" spans="1:17">
      <c r="A283" s="483"/>
      <c r="B283" s="479" t="s">
        <v>300</v>
      </c>
      <c r="C283" s="367" t="s">
        <v>134</v>
      </c>
      <c r="D283" s="462"/>
      <c r="E283" s="462"/>
      <c r="F283" s="462"/>
      <c r="G283" s="462"/>
      <c r="H283" s="462"/>
      <c r="I283" s="462"/>
      <c r="J283" s="462"/>
      <c r="K283" s="462"/>
      <c r="L283" s="462"/>
      <c r="M283" s="462"/>
      <c r="N283" s="462"/>
      <c r="O283" s="462"/>
      <c r="P283" s="462"/>
      <c r="Q283" s="462"/>
    </row>
    <row r="284" spans="1:17">
      <c r="A284" s="483"/>
      <c r="B284" s="479" t="s">
        <v>300</v>
      </c>
      <c r="C284" s="367" t="s">
        <v>301</v>
      </c>
      <c r="D284" s="466"/>
      <c r="E284" s="466"/>
      <c r="F284" s="466"/>
      <c r="G284" s="466"/>
      <c r="H284" s="466"/>
      <c r="I284" s="466"/>
      <c r="J284" s="466"/>
      <c r="K284" s="466"/>
      <c r="L284" s="466"/>
      <c r="M284" s="466"/>
      <c r="N284" s="466"/>
      <c r="O284" s="466"/>
      <c r="P284" s="466"/>
      <c r="Q284" s="466"/>
    </row>
    <row r="285" spans="1:17">
      <c r="A285" s="483"/>
      <c r="B285" s="479" t="s">
        <v>300</v>
      </c>
      <c r="C285" s="367" t="s">
        <v>132</v>
      </c>
      <c r="D285" s="462"/>
      <c r="E285" s="462"/>
      <c r="F285" s="462"/>
      <c r="G285" s="462"/>
      <c r="H285" s="462"/>
      <c r="I285" s="462"/>
      <c r="J285" s="462"/>
      <c r="K285" s="462"/>
      <c r="L285" s="462"/>
      <c r="M285" s="462"/>
      <c r="N285" s="462"/>
      <c r="O285" s="462"/>
      <c r="P285" s="462"/>
      <c r="Q285" s="462"/>
    </row>
    <row r="286" spans="1:17">
      <c r="A286" s="483"/>
      <c r="B286" s="479" t="s">
        <v>300</v>
      </c>
      <c r="C286" s="367" t="s">
        <v>131</v>
      </c>
      <c r="D286" s="466"/>
      <c r="E286" s="466"/>
      <c r="F286" s="466"/>
      <c r="G286" s="466"/>
      <c r="H286" s="466"/>
      <c r="I286" s="466"/>
      <c r="J286" s="466"/>
      <c r="K286" s="466"/>
      <c r="L286" s="466"/>
      <c r="M286" s="466"/>
      <c r="N286" s="466"/>
      <c r="O286" s="466"/>
      <c r="P286" s="466"/>
      <c r="Q286" s="466"/>
    </row>
    <row r="287" spans="1:17">
      <c r="A287" s="483"/>
      <c r="B287" s="484" t="s">
        <v>300</v>
      </c>
      <c r="C287" s="367" t="s">
        <v>130</v>
      </c>
      <c r="D287" s="463">
        <v>40969.226374074817</v>
      </c>
      <c r="E287" s="463">
        <v>-10213.643613569438</v>
      </c>
      <c r="F287" s="464">
        <v>-0.19955199104768942</v>
      </c>
      <c r="G287" s="472">
        <v>0.3705418991713964</v>
      </c>
      <c r="H287" s="472">
        <v>-6.3095084441257387E-2</v>
      </c>
      <c r="I287" s="473">
        <v>4.2210550107799172</v>
      </c>
      <c r="J287" s="473">
        <v>-5.465804538991037E-2</v>
      </c>
      <c r="K287" s="464">
        <v>-1.27833754678741E-2</v>
      </c>
      <c r="L287" s="465">
        <v>172933.35827406525</v>
      </c>
      <c r="M287" s="465">
        <v>-45909.907184348122</v>
      </c>
      <c r="N287" s="464">
        <v>-0.20978441848863907</v>
      </c>
      <c r="O287" s="463">
        <v>30597.353233098984</v>
      </c>
      <c r="P287" s="463">
        <v>-12059.355756282806</v>
      </c>
      <c r="Q287" s="464">
        <v>-0.28270712959325228</v>
      </c>
    </row>
    <row r="288" spans="1:17">
      <c r="A288" s="483" t="s">
        <v>84</v>
      </c>
      <c r="B288" s="479" t="s">
        <v>243</v>
      </c>
      <c r="C288" s="367" t="s">
        <v>148</v>
      </c>
      <c r="D288" s="463">
        <v>1667439.5304322401</v>
      </c>
      <c r="E288" s="463">
        <v>26849.308693248313</v>
      </c>
      <c r="F288" s="468">
        <v>1.6365639839538114E-2</v>
      </c>
      <c r="G288" s="474">
        <v>0.87269285023935794</v>
      </c>
      <c r="H288" s="474">
        <v>-3.0775796207882622E-2</v>
      </c>
      <c r="I288" s="475">
        <v>6.9446026058479982</v>
      </c>
      <c r="J288" s="475">
        <v>0.15656070231614461</v>
      </c>
      <c r="K288" s="468">
        <v>2.3064192080883481E-2</v>
      </c>
      <c r="L288" s="469">
        <v>11579704.908133697</v>
      </c>
      <c r="M288" s="469">
        <v>443309.73644480482</v>
      </c>
      <c r="N288" s="468">
        <v>3.9807292181207196E-2</v>
      </c>
      <c r="O288" s="463">
        <v>1758284.1472752681</v>
      </c>
      <c r="P288" s="463">
        <v>52552.728564524092</v>
      </c>
      <c r="Q288" s="468">
        <v>3.0809497901050226E-2</v>
      </c>
    </row>
    <row r="289" spans="1:17">
      <c r="A289" s="483"/>
      <c r="B289" s="479"/>
      <c r="C289" s="367" t="s">
        <v>147</v>
      </c>
      <c r="D289" s="463">
        <v>31874955.689944685</v>
      </c>
      <c r="E289" s="463">
        <v>3962997.2705416977</v>
      </c>
      <c r="F289" s="464">
        <v>0.14198205697335883</v>
      </c>
      <c r="G289" s="472">
        <v>16.682491583428053</v>
      </c>
      <c r="H289" s="472">
        <v>1.311450747807589</v>
      </c>
      <c r="I289" s="473">
        <v>4.4321461637562747</v>
      </c>
      <c r="J289" s="473">
        <v>-1.3957333199460464E-2</v>
      </c>
      <c r="K289" s="464">
        <v>-3.1392281374055071E-3</v>
      </c>
      <c r="L289" s="465">
        <v>141274462.58108959</v>
      </c>
      <c r="M289" s="465">
        <v>17175006.645698905</v>
      </c>
      <c r="N289" s="464">
        <v>0.13839711476769606</v>
      </c>
      <c r="O289" s="463">
        <v>32604617.854563214</v>
      </c>
      <c r="P289" s="463">
        <v>3277927.5854615197</v>
      </c>
      <c r="Q289" s="464">
        <v>0.11177284430609993</v>
      </c>
    </row>
    <row r="290" spans="1:17">
      <c r="A290" s="483"/>
      <c r="B290" s="479"/>
      <c r="C290" s="367" t="s">
        <v>146</v>
      </c>
      <c r="D290" s="463">
        <v>72322.774553030613</v>
      </c>
      <c r="E290" s="463">
        <v>-2963.6610827163095</v>
      </c>
      <c r="F290" s="468">
        <v>-3.9365140050661752E-2</v>
      </c>
      <c r="G290" s="474">
        <v>3.7851788391715609E-2</v>
      </c>
      <c r="H290" s="474">
        <v>-3.6082503177476827E-3</v>
      </c>
      <c r="I290" s="475">
        <v>5.9470478555490009</v>
      </c>
      <c r="J290" s="475">
        <v>5.981491605422562E-2</v>
      </c>
      <c r="K290" s="468">
        <v>1.0160106907432603E-2</v>
      </c>
      <c r="L290" s="469">
        <v>430107.00131295458</v>
      </c>
      <c r="M290" s="469">
        <v>-13121.782458967995</v>
      </c>
      <c r="N290" s="468">
        <v>-2.9604987174569927E-2</v>
      </c>
      <c r="O290" s="463">
        <v>69875.578077554761</v>
      </c>
      <c r="P290" s="463">
        <v>-2960.7397229670896</v>
      </c>
      <c r="Q290" s="468">
        <v>-4.0649222975215761E-2</v>
      </c>
    </row>
    <row r="291" spans="1:17">
      <c r="A291" s="483"/>
      <c r="B291" s="479"/>
      <c r="C291" s="367" t="s">
        <v>145</v>
      </c>
      <c r="D291" s="463">
        <v>1858125.6841865149</v>
      </c>
      <c r="E291" s="463">
        <v>65735.193584350403</v>
      </c>
      <c r="F291" s="464">
        <v>3.6674594029042336E-2</v>
      </c>
      <c r="G291" s="472">
        <v>0.972492836975825</v>
      </c>
      <c r="H291" s="472">
        <v>-1.4571811460727169E-2</v>
      </c>
      <c r="I291" s="473">
        <v>6.8883329783903626</v>
      </c>
      <c r="J291" s="473">
        <v>3.2054282352586227E-2</v>
      </c>
      <c r="K291" s="464">
        <v>4.6751720246013782E-3</v>
      </c>
      <c r="L291" s="465">
        <v>12799388.428376127</v>
      </c>
      <c r="M291" s="465">
        <v>510259.69267980754</v>
      </c>
      <c r="N291" s="464">
        <v>4.1521226089661883E-2</v>
      </c>
      <c r="O291" s="463">
        <v>2578544.121523858</v>
      </c>
      <c r="P291" s="463">
        <v>82266.018906755373</v>
      </c>
      <c r="Q291" s="464">
        <v>3.2955470314187961E-2</v>
      </c>
    </row>
    <row r="292" spans="1:17">
      <c r="A292" s="483"/>
      <c r="B292" s="479"/>
      <c r="C292" s="367" t="s">
        <v>144</v>
      </c>
      <c r="D292" s="463">
        <v>1124028.1419795377</v>
      </c>
      <c r="E292" s="463">
        <v>79897.840196181554</v>
      </c>
      <c r="F292" s="468">
        <v>7.6520947682216914E-2</v>
      </c>
      <c r="G292" s="474">
        <v>0.58828599482650601</v>
      </c>
      <c r="H292" s="474">
        <v>1.3286230737434734E-2</v>
      </c>
      <c r="I292" s="475">
        <v>5.3358192425220441</v>
      </c>
      <c r="J292" s="475">
        <v>0.22307335113745363</v>
      </c>
      <c r="K292" s="468">
        <v>4.3630830844410065E-2</v>
      </c>
      <c r="L292" s="469">
        <v>5997610.9891107175</v>
      </c>
      <c r="M292" s="469">
        <v>659238.0785977114</v>
      </c>
      <c r="N292" s="468">
        <v>0.12349045105100385</v>
      </c>
      <c r="O292" s="463">
        <v>1732560.3333511343</v>
      </c>
      <c r="P292" s="463">
        <v>140045.75834047608</v>
      </c>
      <c r="Q292" s="468">
        <v>8.7940016711959321E-2</v>
      </c>
    </row>
    <row r="293" spans="1:17">
      <c r="A293" s="483"/>
      <c r="B293" s="479"/>
      <c r="C293" s="367" t="s">
        <v>143</v>
      </c>
      <c r="D293" s="463">
        <v>198349.63507036091</v>
      </c>
      <c r="E293" s="463">
        <v>-25793.596142538358</v>
      </c>
      <c r="F293" s="464">
        <v>-0.11507640004546324</v>
      </c>
      <c r="G293" s="472">
        <v>0.10381084603926749</v>
      </c>
      <c r="H293" s="472">
        <v>-1.9624231794840533E-2</v>
      </c>
      <c r="I293" s="473">
        <v>9.1380239413625954</v>
      </c>
      <c r="J293" s="473">
        <v>0.16441181111990488</v>
      </c>
      <c r="K293" s="464">
        <v>1.8321697966620091E-2</v>
      </c>
      <c r="L293" s="465">
        <v>1812523.7140334919</v>
      </c>
      <c r="M293" s="465">
        <v>-198850.70449037291</v>
      </c>
      <c r="N293" s="464">
        <v>-9.8863097123562005E-2</v>
      </c>
      <c r="O293" s="463">
        <v>318318.09504830814</v>
      </c>
      <c r="P293" s="463">
        <v>-41176.477837295388</v>
      </c>
      <c r="Q293" s="464">
        <v>-0.11453991504455437</v>
      </c>
    </row>
    <row r="294" spans="1:17">
      <c r="A294" s="483"/>
      <c r="B294" s="479"/>
      <c r="C294" s="367" t="s">
        <v>142</v>
      </c>
      <c r="D294" s="463">
        <v>4297397.9334175708</v>
      </c>
      <c r="E294" s="463">
        <v>545244.44218002446</v>
      </c>
      <c r="F294" s="468">
        <v>0.14531506865413182</v>
      </c>
      <c r="G294" s="474">
        <v>2.2491421024153944</v>
      </c>
      <c r="H294" s="474">
        <v>0.1828412119971925</v>
      </c>
      <c r="I294" s="475">
        <v>6.3155890733400977</v>
      </c>
      <c r="J294" s="475">
        <v>-0.38497639449361287</v>
      </c>
      <c r="K294" s="468">
        <v>-5.7454314317456484E-2</v>
      </c>
      <c r="L294" s="469">
        <v>27140599.432086326</v>
      </c>
      <c r="M294" s="469">
        <v>1999049.3186883256</v>
      </c>
      <c r="N294" s="468">
        <v>7.9511776707158033E-2</v>
      </c>
      <c r="O294" s="463">
        <v>5661735.4967646636</v>
      </c>
      <c r="P294" s="463">
        <v>466624.55754767917</v>
      </c>
      <c r="Q294" s="468">
        <v>8.9819940903516027E-2</v>
      </c>
    </row>
    <row r="295" spans="1:17">
      <c r="A295" s="483"/>
      <c r="B295" s="479"/>
      <c r="C295" s="367" t="s">
        <v>141</v>
      </c>
      <c r="D295" s="463">
        <v>5409201.662948072</v>
      </c>
      <c r="E295" s="463">
        <v>321498.85666650906</v>
      </c>
      <c r="F295" s="464">
        <v>6.3191359422482093E-2</v>
      </c>
      <c r="G295" s="472">
        <v>2.8310301696721458</v>
      </c>
      <c r="H295" s="472">
        <v>2.9245844123288567E-2</v>
      </c>
      <c r="I295" s="473">
        <v>3.8237560947532256</v>
      </c>
      <c r="J295" s="473">
        <v>-0.12793831353845597</v>
      </c>
      <c r="K295" s="464">
        <v>-3.237555851232022E-2</v>
      </c>
      <c r="L295" s="465">
        <v>20683467.826446973</v>
      </c>
      <c r="M295" s="465">
        <v>578421.09581422433</v>
      </c>
      <c r="N295" s="464">
        <v>2.876994535570623E-2</v>
      </c>
      <c r="O295" s="463">
        <v>2599764.8983125687</v>
      </c>
      <c r="P295" s="463">
        <v>156149.01994306501</v>
      </c>
      <c r="Q295" s="464">
        <v>6.3900804265216604E-2</v>
      </c>
    </row>
    <row r="296" spans="1:17">
      <c r="A296" s="483"/>
      <c r="B296" s="479"/>
      <c r="C296" s="367" t="s">
        <v>140</v>
      </c>
      <c r="D296" s="463">
        <v>487927.41373578808</v>
      </c>
      <c r="E296" s="463">
        <v>-28398.525660113432</v>
      </c>
      <c r="F296" s="468">
        <v>-5.5001160107004406E-2</v>
      </c>
      <c r="G296" s="474">
        <v>0.255368040418607</v>
      </c>
      <c r="H296" s="474">
        <v>-2.8971273207894666E-2</v>
      </c>
      <c r="I296" s="475">
        <v>8.1760247149832477</v>
      </c>
      <c r="J296" s="475">
        <v>-0.65264115554386315</v>
      </c>
      <c r="K296" s="468">
        <v>-7.3922964705526631E-2</v>
      </c>
      <c r="L296" s="469">
        <v>3989306.5938216597</v>
      </c>
      <c r="M296" s="469">
        <v>-569162.60539078526</v>
      </c>
      <c r="N296" s="468">
        <v>-0.12485827599517794</v>
      </c>
      <c r="O296" s="463">
        <v>642560.194617033</v>
      </c>
      <c r="P296" s="463">
        <v>-48541.06745576812</v>
      </c>
      <c r="Q296" s="468">
        <v>-7.0237272191024838E-2</v>
      </c>
    </row>
    <row r="297" spans="1:17">
      <c r="A297" s="483"/>
      <c r="B297" s="479"/>
      <c r="C297" s="367" t="s">
        <v>139</v>
      </c>
      <c r="D297" s="463">
        <v>1925377.0884103626</v>
      </c>
      <c r="E297" s="463">
        <v>154286.63087472366</v>
      </c>
      <c r="F297" s="464">
        <v>8.7113919121558483E-2</v>
      </c>
      <c r="G297" s="472">
        <v>1.0076904070007453</v>
      </c>
      <c r="H297" s="472">
        <v>3.2355629795229324E-2</v>
      </c>
      <c r="I297" s="473">
        <v>8.0828531527277718</v>
      </c>
      <c r="J297" s="473">
        <v>0.2624019649608389</v>
      </c>
      <c r="K297" s="464">
        <v>3.3553302573040629E-2</v>
      </c>
      <c r="L297" s="465">
        <v>15562540.269247517</v>
      </c>
      <c r="M297" s="465">
        <v>1711813.7969702482</v>
      </c>
      <c r="N297" s="464">
        <v>0.1235901813812081</v>
      </c>
      <c r="O297" s="463">
        <v>2689525.6544109676</v>
      </c>
      <c r="P297" s="463">
        <v>268449.24841118604</v>
      </c>
      <c r="Q297" s="464">
        <v>0.11088012247194245</v>
      </c>
    </row>
    <row r="298" spans="1:17">
      <c r="A298" s="483"/>
      <c r="B298" s="479"/>
      <c r="C298" s="367" t="s">
        <v>138</v>
      </c>
      <c r="D298" s="463">
        <v>7514460.9462983944</v>
      </c>
      <c r="E298" s="463">
        <v>1177527.2955824789</v>
      </c>
      <c r="F298" s="468">
        <v>0.18581972930227028</v>
      </c>
      <c r="G298" s="474">
        <v>3.9328660629375545</v>
      </c>
      <c r="H298" s="474">
        <v>0.44313365311637298</v>
      </c>
      <c r="I298" s="475">
        <v>5.8377709015609067</v>
      </c>
      <c r="J298" s="475">
        <v>-0.15173208581204634</v>
      </c>
      <c r="K298" s="468">
        <v>-2.533300110742533E-2</v>
      </c>
      <c r="L298" s="469">
        <v>43867701.453216605</v>
      </c>
      <c r="M298" s="469">
        <v>5912618.4214694351</v>
      </c>
      <c r="N298" s="468">
        <v>0.15577935678664914</v>
      </c>
      <c r="O298" s="463">
        <v>6616864.0128139267</v>
      </c>
      <c r="P298" s="463">
        <v>804178.68488414772</v>
      </c>
      <c r="Q298" s="468">
        <v>0.13834891096204593</v>
      </c>
    </row>
    <row r="299" spans="1:17">
      <c r="A299" s="483"/>
      <c r="B299" s="479"/>
      <c r="C299" s="367" t="s">
        <v>137</v>
      </c>
      <c r="D299" s="463">
        <v>375152.15993939328</v>
      </c>
      <c r="E299" s="463">
        <v>28369.971685464727</v>
      </c>
      <c r="F299" s="464">
        <v>8.1809195069416418E-2</v>
      </c>
      <c r="G299" s="472">
        <v>0.19634451610133807</v>
      </c>
      <c r="H299" s="472">
        <v>5.3724926903425951E-3</v>
      </c>
      <c r="I299" s="473">
        <v>8.9270084047720584</v>
      </c>
      <c r="J299" s="473">
        <v>0.57044730686701506</v>
      </c>
      <c r="K299" s="464">
        <v>6.8263404070607936E-2</v>
      </c>
      <c r="L299" s="465">
        <v>3348986.4848473556</v>
      </c>
      <c r="M299" s="465">
        <v>451079.94103819318</v>
      </c>
      <c r="N299" s="464">
        <v>0.1556571732797393</v>
      </c>
      <c r="O299" s="463">
        <v>565808.15699291253</v>
      </c>
      <c r="P299" s="463">
        <v>40612.14060199284</v>
      </c>
      <c r="Q299" s="464">
        <v>7.7327586909501547E-2</v>
      </c>
    </row>
    <row r="300" spans="1:17">
      <c r="A300" s="483"/>
      <c r="B300" s="479"/>
      <c r="C300" s="367" t="s">
        <v>136</v>
      </c>
      <c r="D300" s="463">
        <v>32902122.72129894</v>
      </c>
      <c r="E300" s="463">
        <v>795785.35221872479</v>
      </c>
      <c r="F300" s="468">
        <v>2.4785927559121096E-2</v>
      </c>
      <c r="G300" s="474">
        <v>17.220083086990449</v>
      </c>
      <c r="H300" s="474">
        <v>-0.46079101603477923</v>
      </c>
      <c r="I300" s="475">
        <v>4.0943653176138177</v>
      </c>
      <c r="J300" s="475">
        <v>0.15368000152782946</v>
      </c>
      <c r="K300" s="468">
        <v>3.8998293241153607E-2</v>
      </c>
      <c r="L300" s="469">
        <v>134713310.14595994</v>
      </c>
      <c r="M300" s="469">
        <v>8192337.9223226905</v>
      </c>
      <c r="N300" s="468">
        <v>6.4750829671479229E-2</v>
      </c>
      <c r="O300" s="463">
        <v>23430249.556995519</v>
      </c>
      <c r="P300" s="463">
        <v>90016.307347781956</v>
      </c>
      <c r="Q300" s="468">
        <v>3.8567012756455864E-3</v>
      </c>
    </row>
    <row r="301" spans="1:17">
      <c r="A301" s="483"/>
      <c r="B301" s="479"/>
      <c r="C301" s="367" t="s">
        <v>135</v>
      </c>
      <c r="D301" s="463">
        <v>26563248.994413704</v>
      </c>
      <c r="E301" s="463">
        <v>703269.00837973878</v>
      </c>
      <c r="F301" s="464">
        <v>2.7195264990906753E-2</v>
      </c>
      <c r="G301" s="472">
        <v>13.902487648558651</v>
      </c>
      <c r="H301" s="472">
        <v>-0.33853415295484091</v>
      </c>
      <c r="I301" s="473">
        <v>3.9612074882787787</v>
      </c>
      <c r="J301" s="473">
        <v>0.15569280080251069</v>
      </c>
      <c r="K301" s="464">
        <v>4.0912416213997764E-2</v>
      </c>
      <c r="L301" s="465">
        <v>105222540.8296853</v>
      </c>
      <c r="M301" s="465">
        <v>6812007.1749907136</v>
      </c>
      <c r="N301" s="464">
        <v>6.922030520526247E-2</v>
      </c>
      <c r="O301" s="463">
        <v>28829138.73538357</v>
      </c>
      <c r="P301" s="463">
        <v>1736306.1302109808</v>
      </c>
      <c r="Q301" s="464">
        <v>6.4087286682584954E-2</v>
      </c>
    </row>
    <row r="302" spans="1:17">
      <c r="A302" s="483"/>
      <c r="B302" s="479"/>
      <c r="C302" s="367" t="s">
        <v>134</v>
      </c>
      <c r="D302" s="463">
        <v>44081164.695172742</v>
      </c>
      <c r="E302" s="463">
        <v>518553.57402895391</v>
      </c>
      <c r="F302" s="468">
        <v>1.1903638479954796E-2</v>
      </c>
      <c r="G302" s="474">
        <v>23.070891961958399</v>
      </c>
      <c r="H302" s="474">
        <v>-0.91892145019835425</v>
      </c>
      <c r="I302" s="475">
        <v>4.5343424995834143</v>
      </c>
      <c r="J302" s="475">
        <v>-2.0926680979909129E-2</v>
      </c>
      <c r="K302" s="468">
        <v>-4.5939504671206385E-3</v>
      </c>
      <c r="L302" s="469">
        <v>199879098.50845772</v>
      </c>
      <c r="M302" s="469">
        <v>1439678.6434463263</v>
      </c>
      <c r="N302" s="468">
        <v>7.2550032872786517E-3</v>
      </c>
      <c r="O302" s="463">
        <v>47095547.242132545</v>
      </c>
      <c r="P302" s="463">
        <v>1122057.80429928</v>
      </c>
      <c r="Q302" s="468">
        <v>2.4406626906503592E-2</v>
      </c>
    </row>
    <row r="303" spans="1:17">
      <c r="A303" s="483"/>
      <c r="B303" s="479"/>
      <c r="C303" s="367" t="s">
        <v>301</v>
      </c>
      <c r="D303" s="463">
        <v>9914067.8876212295</v>
      </c>
      <c r="E303" s="463">
        <v>-98713.878666579723</v>
      </c>
      <c r="F303" s="464">
        <v>-9.858786596042772E-3</v>
      </c>
      <c r="G303" s="472">
        <v>5.1887555766846152</v>
      </c>
      <c r="H303" s="472">
        <v>-0.32525655729655423</v>
      </c>
      <c r="I303" s="473">
        <v>5.6283908995691911</v>
      </c>
      <c r="J303" s="473">
        <v>0.1950203806893942</v>
      </c>
      <c r="K303" s="464">
        <v>3.5893075948297694E-2</v>
      </c>
      <c r="L303" s="465">
        <v>55800249.476398483</v>
      </c>
      <c r="M303" s="465">
        <v>1397096.2154731154</v>
      </c>
      <c r="N303" s="464">
        <v>2.5680427176205035E-2</v>
      </c>
      <c r="O303" s="463">
        <v>14097616.142787516</v>
      </c>
      <c r="P303" s="463">
        <v>-698023.5967377685</v>
      </c>
      <c r="Q303" s="464">
        <v>-4.7177655648985441E-2</v>
      </c>
    </row>
    <row r="304" spans="1:17">
      <c r="A304" s="483"/>
      <c r="B304" s="479"/>
      <c r="C304" s="367" t="s">
        <v>132</v>
      </c>
      <c r="D304" s="463">
        <v>2659089.0643747579</v>
      </c>
      <c r="E304" s="463">
        <v>82513.570569809526</v>
      </c>
      <c r="F304" s="468">
        <v>3.2024511126572085E-2</v>
      </c>
      <c r="G304" s="474">
        <v>1.3916954541841577</v>
      </c>
      <c r="H304" s="474">
        <v>-2.7217777780377927E-2</v>
      </c>
      <c r="I304" s="475">
        <v>7.3574063252531596</v>
      </c>
      <c r="J304" s="475">
        <v>1.1915713466845723E-2</v>
      </c>
      <c r="K304" s="468">
        <v>1.6221807496052329E-3</v>
      </c>
      <c r="L304" s="469">
        <v>19563998.701642349</v>
      </c>
      <c r="M304" s="469">
        <v>637787.60133941472</v>
      </c>
      <c r="N304" s="468">
        <v>3.3698641421642299E-2</v>
      </c>
      <c r="O304" s="463">
        <v>6074095.491006732</v>
      </c>
      <c r="P304" s="463">
        <v>5284.3189851986244</v>
      </c>
      <c r="Q304" s="468">
        <v>8.707337953700753E-4</v>
      </c>
    </row>
    <row r="305" spans="1:17">
      <c r="A305" s="483"/>
      <c r="B305" s="479"/>
      <c r="C305" s="367" t="s">
        <v>131</v>
      </c>
      <c r="D305" s="463">
        <v>11873726.391266374</v>
      </c>
      <c r="E305" s="463">
        <v>622872.3773121126</v>
      </c>
      <c r="F305" s="464">
        <v>5.5362230861726015E-2</v>
      </c>
      <c r="G305" s="472">
        <v>6.2143879512502807</v>
      </c>
      <c r="H305" s="472">
        <v>1.857274238704143E-2</v>
      </c>
      <c r="I305" s="473">
        <v>4.6213635948927125</v>
      </c>
      <c r="J305" s="473">
        <v>-2.2041888057454884E-2</v>
      </c>
      <c r="K305" s="464">
        <v>-4.7469229509223615E-3</v>
      </c>
      <c r="L305" s="465">
        <v>54872806.880315244</v>
      </c>
      <c r="M305" s="465">
        <v>2630529.6640481278</v>
      </c>
      <c r="N305" s="464">
        <v>5.0352507666511857E-2</v>
      </c>
      <c r="O305" s="463">
        <v>10831882.193124773</v>
      </c>
      <c r="P305" s="463">
        <v>-552334.28478140384</v>
      </c>
      <c r="Q305" s="464">
        <v>-4.8517549350308123E-2</v>
      </c>
    </row>
    <row r="306" spans="1:17">
      <c r="A306" s="483"/>
      <c r="B306" s="484"/>
      <c r="C306" s="367" t="s">
        <v>130</v>
      </c>
      <c r="D306" s="463">
        <v>1914245.224212667</v>
      </c>
      <c r="E306" s="463">
        <v>106328.12745959219</v>
      </c>
      <c r="F306" s="468">
        <v>5.8812501773754994E-2</v>
      </c>
      <c r="G306" s="474">
        <v>1.0018642897006198</v>
      </c>
      <c r="H306" s="474">
        <v>6.2491807912428143E-3</v>
      </c>
      <c r="I306" s="475">
        <v>2.6456380470710057</v>
      </c>
      <c r="J306" s="475">
        <v>4.5539322737209176E-3</v>
      </c>
      <c r="K306" s="468">
        <v>1.7242662769453114E-3</v>
      </c>
      <c r="L306" s="469">
        <v>5064399.9966009995</v>
      </c>
      <c r="M306" s="469">
        <v>289538.87149602827</v>
      </c>
      <c r="N306" s="468">
        <v>6.0638176464171613E-2</v>
      </c>
      <c r="O306" s="463">
        <v>1370407.6788539886</v>
      </c>
      <c r="P306" s="463">
        <v>77548.9590622182</v>
      </c>
      <c r="Q306" s="468">
        <v>5.9982547106700368E-2</v>
      </c>
    </row>
    <row r="307" spans="1:17">
      <c r="A307" s="483"/>
      <c r="B307" s="479" t="s">
        <v>242</v>
      </c>
      <c r="C307" s="367" t="s">
        <v>148</v>
      </c>
      <c r="D307" s="463">
        <v>19517771.8886845</v>
      </c>
      <c r="E307" s="463">
        <v>2444274.4169190004</v>
      </c>
      <c r="F307" s="464">
        <v>0.14316190463969702</v>
      </c>
      <c r="G307" s="472">
        <v>0.79417344915922439</v>
      </c>
      <c r="H307" s="472">
        <v>7.1277957123673574E-2</v>
      </c>
      <c r="I307" s="473">
        <v>6.7777849163384136</v>
      </c>
      <c r="J307" s="473">
        <v>-0.19269105706955525</v>
      </c>
      <c r="K307" s="464">
        <v>-2.7643887993397061E-2</v>
      </c>
      <c r="L307" s="465">
        <v>132287259.90765971</v>
      </c>
      <c r="M307" s="465">
        <v>13276855.998676598</v>
      </c>
      <c r="N307" s="464">
        <v>0.11156046498951877</v>
      </c>
      <c r="O307" s="463">
        <v>20289006.287838109</v>
      </c>
      <c r="P307" s="463">
        <v>2566689.5443552434</v>
      </c>
      <c r="Q307" s="464">
        <v>0.14482810467198695</v>
      </c>
    </row>
    <row r="308" spans="1:17">
      <c r="A308" s="483"/>
      <c r="B308" s="479"/>
      <c r="C308" s="367" t="s">
        <v>147</v>
      </c>
      <c r="D308" s="463">
        <v>427413434.56611526</v>
      </c>
      <c r="E308" s="463">
        <v>29062936.787645102</v>
      </c>
      <c r="F308" s="468">
        <v>7.2958203767094373E-2</v>
      </c>
      <c r="G308" s="474">
        <v>17.391349969775703</v>
      </c>
      <c r="H308" s="474">
        <v>0.52510568852145312</v>
      </c>
      <c r="I308" s="475">
        <v>4.3608772107529514</v>
      </c>
      <c r="J308" s="475">
        <v>-6.3554844174653624E-2</v>
      </c>
      <c r="K308" s="468">
        <v>-1.4364520323884496E-2</v>
      </c>
      <c r="L308" s="469">
        <v>1863897506.36902</v>
      </c>
      <c r="M308" s="469">
        <v>101422794.90158892</v>
      </c>
      <c r="N308" s="468">
        <v>5.7545673842403451E-2</v>
      </c>
      <c r="O308" s="463">
        <v>437695101.49689305</v>
      </c>
      <c r="P308" s="463">
        <v>27632215.891269207</v>
      </c>
      <c r="Q308" s="468">
        <v>6.738531298793124E-2</v>
      </c>
    </row>
    <row r="309" spans="1:17">
      <c r="A309" s="483"/>
      <c r="B309" s="479"/>
      <c r="C309" s="367" t="s">
        <v>146</v>
      </c>
      <c r="D309" s="463">
        <v>1116653.8997290316</v>
      </c>
      <c r="E309" s="463">
        <v>-1235664.9976275288</v>
      </c>
      <c r="F309" s="464">
        <v>-0.52529654844677676</v>
      </c>
      <c r="G309" s="472">
        <v>4.5436378912648276E-2</v>
      </c>
      <c r="H309" s="472">
        <v>-5.4161300446322308E-2</v>
      </c>
      <c r="I309" s="473">
        <v>5.76426500469735</v>
      </c>
      <c r="J309" s="473">
        <v>0.18073046454645425</v>
      </c>
      <c r="K309" s="464">
        <v>3.2368468977281545E-2</v>
      </c>
      <c r="L309" s="465">
        <v>6436688.9965668805</v>
      </c>
      <c r="M309" s="465">
        <v>-6697564.8162731454</v>
      </c>
      <c r="N309" s="464">
        <v>-0.50993112450176781</v>
      </c>
      <c r="O309" s="463">
        <v>1024719.5077145207</v>
      </c>
      <c r="P309" s="463">
        <v>-877544.64453415154</v>
      </c>
      <c r="Q309" s="464">
        <v>-0.46131587114061073</v>
      </c>
    </row>
    <row r="310" spans="1:17">
      <c r="A310" s="483"/>
      <c r="B310" s="479"/>
      <c r="C310" s="367" t="s">
        <v>145</v>
      </c>
      <c r="D310" s="463">
        <v>22789960.363846712</v>
      </c>
      <c r="E310" s="463">
        <v>1331244.2189274468</v>
      </c>
      <c r="F310" s="468">
        <v>6.2037458808673542E-2</v>
      </c>
      <c r="G310" s="474">
        <v>0.92731801209600273</v>
      </c>
      <c r="H310" s="474">
        <v>1.8751434469739925E-2</v>
      </c>
      <c r="I310" s="475">
        <v>6.8900866899942761</v>
      </c>
      <c r="J310" s="475">
        <v>-0.21619130079100124</v>
      </c>
      <c r="K310" s="468">
        <v>-3.0422578608849369E-2</v>
      </c>
      <c r="L310" s="469">
        <v>157024802.56843734</v>
      </c>
      <c r="M310" s="469">
        <v>4533200.3172888756</v>
      </c>
      <c r="N310" s="468">
        <v>2.9727540732524073E-2</v>
      </c>
      <c r="O310" s="463">
        <v>31763795.468339711</v>
      </c>
      <c r="P310" s="463">
        <v>1363499.3406575918</v>
      </c>
      <c r="Q310" s="468">
        <v>4.4851515094815372E-2</v>
      </c>
    </row>
    <row r="311" spans="1:17">
      <c r="A311" s="483"/>
      <c r="B311" s="479"/>
      <c r="C311" s="367" t="s">
        <v>144</v>
      </c>
      <c r="D311" s="463">
        <v>14563180.117069067</v>
      </c>
      <c r="E311" s="463">
        <v>736004.81113198027</v>
      </c>
      <c r="F311" s="464">
        <v>5.3228862355998038E-2</v>
      </c>
      <c r="G311" s="472">
        <v>0.59257230027393804</v>
      </c>
      <c r="H311" s="472">
        <v>7.1267749633230348E-3</v>
      </c>
      <c r="I311" s="473">
        <v>5.2625744825494145</v>
      </c>
      <c r="J311" s="473">
        <v>0.13271464775477337</v>
      </c>
      <c r="K311" s="464">
        <v>2.5871008571150603E-2</v>
      </c>
      <c r="L311" s="465">
        <v>76639820.068858668</v>
      </c>
      <c r="M311" s="465">
        <v>5708348.8382676989</v>
      </c>
      <c r="N311" s="464">
        <v>8.0476955281393217E-2</v>
      </c>
      <c r="O311" s="463">
        <v>22227936.840744261</v>
      </c>
      <c r="P311" s="463">
        <v>993013.14828969166</v>
      </c>
      <c r="Q311" s="464">
        <v>4.6763207754899547E-2</v>
      </c>
    </row>
    <row r="312" spans="1:17">
      <c r="A312" s="483"/>
      <c r="B312" s="479"/>
      <c r="C312" s="367" t="s">
        <v>143</v>
      </c>
      <c r="D312" s="463">
        <v>2439250.9873718377</v>
      </c>
      <c r="E312" s="463">
        <v>-183864.61290531978</v>
      </c>
      <c r="F312" s="468">
        <v>-7.0093980183676505E-2</v>
      </c>
      <c r="G312" s="474">
        <v>9.9252536665275212E-2</v>
      </c>
      <c r="H312" s="474">
        <v>-1.1810732337710322E-2</v>
      </c>
      <c r="I312" s="475">
        <v>9.1509187047364708</v>
      </c>
      <c r="J312" s="475">
        <v>9.0473056065180302E-2</v>
      </c>
      <c r="K312" s="468">
        <v>9.9854973555796485E-3</v>
      </c>
      <c r="L312" s="469">
        <v>22321387.485887855</v>
      </c>
      <c r="M312" s="469">
        <v>-1445208.840605095</v>
      </c>
      <c r="N312" s="468">
        <v>-6.0808406081862929E-2</v>
      </c>
      <c r="O312" s="463">
        <v>4002477.0818295246</v>
      </c>
      <c r="P312" s="463">
        <v>-336248.99627087638</v>
      </c>
      <c r="Q312" s="468">
        <v>-7.7499475702806825E-2</v>
      </c>
    </row>
    <row r="313" spans="1:17">
      <c r="A313" s="483"/>
      <c r="B313" s="479"/>
      <c r="C313" s="367" t="s">
        <v>142</v>
      </c>
      <c r="D313" s="463">
        <v>51912554.795022316</v>
      </c>
      <c r="E313" s="463">
        <v>662084.25372617692</v>
      </c>
      <c r="F313" s="464">
        <v>1.2918598536430776E-2</v>
      </c>
      <c r="G313" s="472">
        <v>2.1123093830260382</v>
      </c>
      <c r="H313" s="472">
        <v>-5.7646373272364659E-2</v>
      </c>
      <c r="I313" s="473">
        <v>6.4660170173252736</v>
      </c>
      <c r="J313" s="473">
        <v>3.4174875855235598E-2</v>
      </c>
      <c r="K313" s="464">
        <v>5.3133884668731491E-3</v>
      </c>
      <c r="L313" s="465">
        <v>335667462.71744502</v>
      </c>
      <c r="M313" s="465">
        <v>6032526.5197677612</v>
      </c>
      <c r="N313" s="464">
        <v>1.8300628535775538E-2</v>
      </c>
      <c r="O313" s="463">
        <v>69658444.586015761</v>
      </c>
      <c r="P313" s="463">
        <v>1385913.1912093014</v>
      </c>
      <c r="Q313" s="464">
        <v>2.0299718831206671E-2</v>
      </c>
    </row>
    <row r="314" spans="1:17">
      <c r="A314" s="483"/>
      <c r="B314" s="479"/>
      <c r="C314" s="367" t="s">
        <v>141</v>
      </c>
      <c r="D314" s="463">
        <v>77922242.087593094</v>
      </c>
      <c r="E314" s="463">
        <v>-1972023.7680291533</v>
      </c>
      <c r="F314" s="468">
        <v>-2.4682919943126054E-2</v>
      </c>
      <c r="G314" s="474">
        <v>3.1706373103377254</v>
      </c>
      <c r="H314" s="474">
        <v>-0.21210279443747515</v>
      </c>
      <c r="I314" s="475">
        <v>3.7784613945379326</v>
      </c>
      <c r="J314" s="475">
        <v>0.10385613670271487</v>
      </c>
      <c r="K314" s="468">
        <v>2.8263209083823758E-2</v>
      </c>
      <c r="L314" s="469">
        <v>294426183.50380939</v>
      </c>
      <c r="M314" s="469">
        <v>846294.11985516548</v>
      </c>
      <c r="N314" s="468">
        <v>2.8826706135458477E-3</v>
      </c>
      <c r="O314" s="463">
        <v>37410919.886545166</v>
      </c>
      <c r="P314" s="463">
        <v>531852.46089778095</v>
      </c>
      <c r="Q314" s="468">
        <v>1.4421526845006565E-2</v>
      </c>
    </row>
    <row r="315" spans="1:17">
      <c r="A315" s="483"/>
      <c r="B315" s="479"/>
      <c r="C315" s="367" t="s">
        <v>140</v>
      </c>
      <c r="D315" s="463">
        <v>7882233.9366035815</v>
      </c>
      <c r="E315" s="463">
        <v>776221.9366667401</v>
      </c>
      <c r="F315" s="464">
        <v>0.10923453783551719</v>
      </c>
      <c r="G315" s="472">
        <v>0.32072620523562606</v>
      </c>
      <c r="H315" s="472">
        <v>1.985615505406324E-2</v>
      </c>
      <c r="I315" s="473">
        <v>7.8627537832873271</v>
      </c>
      <c r="J315" s="473">
        <v>0.24771642299063501</v>
      </c>
      <c r="K315" s="464">
        <v>3.2529902516589049E-2</v>
      </c>
      <c r="L315" s="465">
        <v>61976064.705785573</v>
      </c>
      <c r="M315" s="465">
        <v>7863517.8435499072</v>
      </c>
      <c r="N315" s="464">
        <v>0.14531782921934022</v>
      </c>
      <c r="O315" s="463">
        <v>10101139.647326134</v>
      </c>
      <c r="P315" s="463">
        <v>641947.39397219568</v>
      </c>
      <c r="Q315" s="464">
        <v>6.7864927234625227E-2</v>
      </c>
    </row>
    <row r="316" spans="1:17">
      <c r="A316" s="483"/>
      <c r="B316" s="479"/>
      <c r="C316" s="367" t="s">
        <v>139</v>
      </c>
      <c r="D316" s="463">
        <v>21546524.536428608</v>
      </c>
      <c r="E316" s="463">
        <v>4062052.1598616689</v>
      </c>
      <c r="F316" s="468">
        <v>0.23232340515494865</v>
      </c>
      <c r="G316" s="474">
        <v>0.8767229070040482</v>
      </c>
      <c r="H316" s="474">
        <v>0.13642665062528048</v>
      </c>
      <c r="I316" s="475">
        <v>8.7615206856414858</v>
      </c>
      <c r="J316" s="475">
        <v>-0.27433740501328963</v>
      </c>
      <c r="K316" s="468">
        <v>-3.0360968738212001E-2</v>
      </c>
      <c r="L316" s="469">
        <v>188780320.42960107</v>
      </c>
      <c r="M316" s="469">
        <v>30793109.244968772</v>
      </c>
      <c r="N316" s="468">
        <v>0.19490887277567231</v>
      </c>
      <c r="O316" s="463">
        <v>31433299.007844225</v>
      </c>
      <c r="P316" s="463">
        <v>3992451.1152961254</v>
      </c>
      <c r="Q316" s="468">
        <v>0.14549299390928533</v>
      </c>
    </row>
    <row r="317" spans="1:17">
      <c r="A317" s="483"/>
      <c r="B317" s="479"/>
      <c r="C317" s="367" t="s">
        <v>138</v>
      </c>
      <c r="D317" s="463">
        <v>83394304.104885101</v>
      </c>
      <c r="E317" s="463">
        <v>7036828.2803498805</v>
      </c>
      <c r="F317" s="464">
        <v>9.2156376364772433E-2</v>
      </c>
      <c r="G317" s="472">
        <v>3.3932941992014305</v>
      </c>
      <c r="H317" s="472">
        <v>0.16030253196676059</v>
      </c>
      <c r="I317" s="473">
        <v>5.9274699170024903</v>
      </c>
      <c r="J317" s="473">
        <v>-6.8427484766136359E-2</v>
      </c>
      <c r="K317" s="464">
        <v>-1.1412384198894416E-2</v>
      </c>
      <c r="L317" s="465">
        <v>494317228.83106375</v>
      </c>
      <c r="M317" s="465">
        <v>36485637.929122329</v>
      </c>
      <c r="N317" s="464">
        <v>7.9692268192425447E-2</v>
      </c>
      <c r="O317" s="463">
        <v>76559079.146807581</v>
      </c>
      <c r="P317" s="463">
        <v>4855348.1477257162</v>
      </c>
      <c r="Q317" s="464">
        <v>6.7714023804254855E-2</v>
      </c>
    </row>
    <row r="318" spans="1:17">
      <c r="A318" s="483"/>
      <c r="B318" s="479"/>
      <c r="C318" s="367" t="s">
        <v>137</v>
      </c>
      <c r="D318" s="463">
        <v>4786627.7073566597</v>
      </c>
      <c r="E318" s="463">
        <v>657469.11514965352</v>
      </c>
      <c r="F318" s="468">
        <v>0.15922592956117021</v>
      </c>
      <c r="G318" s="474">
        <v>0.19476673146264364</v>
      </c>
      <c r="H318" s="474">
        <v>1.9937283826473723E-2</v>
      </c>
      <c r="I318" s="475">
        <v>8.5333767494984762</v>
      </c>
      <c r="J318" s="475">
        <v>0.3285204930421699</v>
      </c>
      <c r="K318" s="468">
        <v>4.0039762157156739E-2</v>
      </c>
      <c r="L318" s="469">
        <v>40846097.586462513</v>
      </c>
      <c r="M318" s="469">
        <v>6966944.8772925436</v>
      </c>
      <c r="N318" s="468">
        <v>0.20564106006720828</v>
      </c>
      <c r="O318" s="463">
        <v>7274980.5503794774</v>
      </c>
      <c r="P318" s="463">
        <v>1083718.9434772171</v>
      </c>
      <c r="Q318" s="468">
        <v>0.17504008266571144</v>
      </c>
    </row>
    <row r="319" spans="1:17">
      <c r="A319" s="483"/>
      <c r="B319" s="479"/>
      <c r="C319" s="367" t="s">
        <v>136</v>
      </c>
      <c r="D319" s="463">
        <v>435925017.88296461</v>
      </c>
      <c r="E319" s="463">
        <v>16757262.271683097</v>
      </c>
      <c r="F319" s="464">
        <v>3.997746021099742E-2</v>
      </c>
      <c r="G319" s="472">
        <v>17.737684250097285</v>
      </c>
      <c r="H319" s="472">
        <v>-9.9671282539262052E-3</v>
      </c>
      <c r="I319" s="473">
        <v>3.964628378702256</v>
      </c>
      <c r="J319" s="473">
        <v>-0.15408232206782069</v>
      </c>
      <c r="K319" s="464">
        <v>-3.7410328926237003E-2</v>
      </c>
      <c r="L319" s="465">
        <v>1728280696.8850899</v>
      </c>
      <c r="M319" s="465">
        <v>1849976.4311285019</v>
      </c>
      <c r="N319" s="464">
        <v>1.0715613486315017E-3</v>
      </c>
      <c r="O319" s="463">
        <v>315182160.0915153</v>
      </c>
      <c r="P319" s="463">
        <v>8230556.7870600224</v>
      </c>
      <c r="Q319" s="464">
        <v>2.6813858270993952E-2</v>
      </c>
    </row>
    <row r="320" spans="1:17">
      <c r="A320" s="483"/>
      <c r="B320" s="479"/>
      <c r="C320" s="367" t="s">
        <v>135</v>
      </c>
      <c r="D320" s="463">
        <v>349284571.50949353</v>
      </c>
      <c r="E320" s="463">
        <v>10476279.030172646</v>
      </c>
      <c r="F320" s="468">
        <v>3.0920964045801989E-2</v>
      </c>
      <c r="G320" s="474">
        <v>14.212305301847266</v>
      </c>
      <c r="H320" s="474">
        <v>-0.13290942071285627</v>
      </c>
      <c r="I320" s="475">
        <v>3.7856872562216495</v>
      </c>
      <c r="J320" s="475">
        <v>-0.11884720100254453</v>
      </c>
      <c r="K320" s="468">
        <v>-3.0438251295913831E-2</v>
      </c>
      <c r="L320" s="469">
        <v>1322282151.158329</v>
      </c>
      <c r="M320" s="469">
        <v>-606501.2204720974</v>
      </c>
      <c r="N320" s="468">
        <v>-4.5846732404990762E-4</v>
      </c>
      <c r="O320" s="463">
        <v>370567511.81628489</v>
      </c>
      <c r="P320" s="463">
        <v>15624443.224726081</v>
      </c>
      <c r="Q320" s="468">
        <v>4.4019575552566963E-2</v>
      </c>
    </row>
    <row r="321" spans="1:17">
      <c r="A321" s="483"/>
      <c r="B321" s="479"/>
      <c r="C321" s="367" t="s">
        <v>134</v>
      </c>
      <c r="D321" s="463">
        <v>549497843.29546487</v>
      </c>
      <c r="E321" s="463">
        <v>21298613.478872657</v>
      </c>
      <c r="F321" s="464">
        <v>4.0323068033000016E-2</v>
      </c>
      <c r="G321" s="472">
        <v>22.358935231152937</v>
      </c>
      <c r="H321" s="472">
        <v>-5.1318126676207498E-3</v>
      </c>
      <c r="I321" s="473">
        <v>4.5179983756519722</v>
      </c>
      <c r="J321" s="473">
        <v>-5.2312814274857011E-2</v>
      </c>
      <c r="K321" s="464">
        <v>-1.1446225891610358E-2</v>
      </c>
      <c r="L321" s="465">
        <v>2482630363.4331722</v>
      </c>
      <c r="M321" s="465">
        <v>68595512.891667843</v>
      </c>
      <c r="N321" s="464">
        <v>2.8415295196041118E-2</v>
      </c>
      <c r="O321" s="463">
        <v>587527177.4341104</v>
      </c>
      <c r="P321" s="463">
        <v>37710133.559801698</v>
      </c>
      <c r="Q321" s="464">
        <v>6.858669439214847E-2</v>
      </c>
    </row>
    <row r="322" spans="1:17">
      <c r="A322" s="483"/>
      <c r="B322" s="479"/>
      <c r="C322" s="367" t="s">
        <v>301</v>
      </c>
      <c r="D322" s="463">
        <v>131500505.87297022</v>
      </c>
      <c r="E322" s="463">
        <v>2219663.6507317424</v>
      </c>
      <c r="F322" s="468">
        <v>1.7169316138241578E-2</v>
      </c>
      <c r="G322" s="474">
        <v>5.3507239920078025</v>
      </c>
      <c r="H322" s="474">
        <v>-0.12305419571061282</v>
      </c>
      <c r="I322" s="475">
        <v>5.5191924598511077</v>
      </c>
      <c r="J322" s="475">
        <v>-1.2767426764674461E-2</v>
      </c>
      <c r="K322" s="468">
        <v>-2.3079391438763719E-3</v>
      </c>
      <c r="L322" s="469">
        <v>725776600.48070359</v>
      </c>
      <c r="M322" s="469">
        <v>10600167.199376345</v>
      </c>
      <c r="N322" s="468">
        <v>1.4821751257576159E-2</v>
      </c>
      <c r="O322" s="463">
        <v>186826151.78795993</v>
      </c>
      <c r="P322" s="463">
        <v>-1586209.397431612</v>
      </c>
      <c r="Q322" s="468">
        <v>-8.4188181043537494E-3</v>
      </c>
    </row>
    <row r="323" spans="1:17">
      <c r="A323" s="483"/>
      <c r="B323" s="479"/>
      <c r="C323" s="367" t="s">
        <v>132</v>
      </c>
      <c r="D323" s="463">
        <v>31244087.927438196</v>
      </c>
      <c r="E323" s="463">
        <v>-1385511.0530474707</v>
      </c>
      <c r="F323" s="464">
        <v>-4.2461786118673545E-2</v>
      </c>
      <c r="G323" s="472">
        <v>1.271314431620816</v>
      </c>
      <c r="H323" s="472">
        <v>-0.11022968662022414</v>
      </c>
      <c r="I323" s="473">
        <v>7.3805104932073791</v>
      </c>
      <c r="J323" s="473">
        <v>-1.6299222550292924E-2</v>
      </c>
      <c r="K323" s="464">
        <v>-2.2035476342686148E-3</v>
      </c>
      <c r="L323" s="465">
        <v>230597318.7991516</v>
      </c>
      <c r="M323" s="465">
        <v>-10757615.960981399</v>
      </c>
      <c r="N323" s="464">
        <v>-4.4571767184593492E-2</v>
      </c>
      <c r="O323" s="463">
        <v>74866406.029177547</v>
      </c>
      <c r="P323" s="463">
        <v>-4007201.5298040509</v>
      </c>
      <c r="Q323" s="464">
        <v>-5.0805353702218704E-2</v>
      </c>
    </row>
    <row r="324" spans="1:17">
      <c r="A324" s="483"/>
      <c r="B324" s="479"/>
      <c r="C324" s="367" t="s">
        <v>131</v>
      </c>
      <c r="D324" s="463">
        <v>141146282.71720734</v>
      </c>
      <c r="E324" s="463">
        <v>10631603.60519962</v>
      </c>
      <c r="F324" s="468">
        <v>8.1459064049612201E-2</v>
      </c>
      <c r="G324" s="474">
        <v>5.7432083344777096</v>
      </c>
      <c r="H324" s="474">
        <v>0.21718923203187313</v>
      </c>
      <c r="I324" s="475">
        <v>4.4826456898298535</v>
      </c>
      <c r="J324" s="475">
        <v>-0.27033643264828289</v>
      </c>
      <c r="K324" s="468">
        <v>-5.6877224799518782E-2</v>
      </c>
      <c r="L324" s="469">
        <v>632708775.85779548</v>
      </c>
      <c r="M324" s="469">
        <v>12374839.317452073</v>
      </c>
      <c r="N324" s="468">
        <v>1.9948673752185207E-2</v>
      </c>
      <c r="O324" s="463">
        <v>134120744.53375411</v>
      </c>
      <c r="P324" s="463">
        <v>-846683.81624993682</v>
      </c>
      <c r="Q324" s="468">
        <v>-6.2732455274636745E-3</v>
      </c>
    </row>
    <row r="325" spans="1:17">
      <c r="A325" s="483"/>
      <c r="B325" s="484"/>
      <c r="C325" s="367" t="s">
        <v>130</v>
      </c>
      <c r="D325" s="463">
        <v>26904441.097514167</v>
      </c>
      <c r="E325" s="463">
        <v>980016.02810480446</v>
      </c>
      <c r="F325" s="464">
        <v>3.780280663817754E-2</v>
      </c>
      <c r="G325" s="472">
        <v>1.094735244677262</v>
      </c>
      <c r="H325" s="472">
        <v>-2.910392795723471E-3</v>
      </c>
      <c r="I325" s="473">
        <v>2.6351316811194696</v>
      </c>
      <c r="J325" s="473">
        <v>1.1396664355602049E-2</v>
      </c>
      <c r="K325" s="464">
        <v>4.3436796333414691E-3</v>
      </c>
      <c r="L325" s="465">
        <v>70896745.098872259</v>
      </c>
      <c r="M325" s="465">
        <v>2877923.2547918558</v>
      </c>
      <c r="N325" s="464">
        <v>4.2310689552796453E-2</v>
      </c>
      <c r="O325" s="463">
        <v>18773993.271316141</v>
      </c>
      <c r="P325" s="463">
        <v>801193.88273759186</v>
      </c>
      <c r="Q325" s="464">
        <v>4.4578135292977168E-2</v>
      </c>
    </row>
    <row r="326" spans="1:17">
      <c r="A326" s="483"/>
      <c r="B326" s="479" t="s">
        <v>241</v>
      </c>
      <c r="C326" s="367" t="s">
        <v>148</v>
      </c>
      <c r="D326" s="463">
        <v>13300428.406936064</v>
      </c>
      <c r="E326" s="463">
        <v>1445843.5605611093</v>
      </c>
      <c r="F326" s="468">
        <v>0.12196492574796811</v>
      </c>
      <c r="G326" s="474">
        <v>0.7911285857274224</v>
      </c>
      <c r="H326" s="474">
        <v>5.4002702030471084E-2</v>
      </c>
      <c r="I326" s="475">
        <v>6.9037629164170147</v>
      </c>
      <c r="J326" s="475">
        <v>-0.15016480827953238</v>
      </c>
      <c r="K326" s="468">
        <v>-2.1288112685616201E-2</v>
      </c>
      <c r="L326" s="469">
        <v>91823004.408264637</v>
      </c>
      <c r="M326" s="469">
        <v>8201619.6956527829</v>
      </c>
      <c r="N326" s="468">
        <v>9.8080409979336383E-2</v>
      </c>
      <c r="O326" s="463">
        <v>14089107.501676485</v>
      </c>
      <c r="P326" s="463">
        <v>1481291.8755451664</v>
      </c>
      <c r="Q326" s="468">
        <v>0.11748996967206585</v>
      </c>
    </row>
    <row r="327" spans="1:17">
      <c r="A327" s="483"/>
      <c r="B327" s="479" t="s">
        <v>300</v>
      </c>
      <c r="C327" s="367" t="s">
        <v>147</v>
      </c>
      <c r="D327" s="463">
        <v>281906861.30840188</v>
      </c>
      <c r="E327" s="463">
        <v>22696842.560304999</v>
      </c>
      <c r="F327" s="464">
        <v>8.7561594532200693E-2</v>
      </c>
      <c r="G327" s="472">
        <v>16.768225027809414</v>
      </c>
      <c r="H327" s="472">
        <v>0.65037555362709654</v>
      </c>
      <c r="I327" s="473">
        <v>4.3599806167073858</v>
      </c>
      <c r="J327" s="473">
        <v>-6.4635912116457028E-2</v>
      </c>
      <c r="K327" s="464">
        <v>-1.4608251742358027E-2</v>
      </c>
      <c r="L327" s="465">
        <v>1229108451.0214496</v>
      </c>
      <c r="M327" s="465">
        <v>82203517.631881952</v>
      </c>
      <c r="N327" s="464">
        <v>7.1674220973954081E-2</v>
      </c>
      <c r="O327" s="463">
        <v>288188195.12933493</v>
      </c>
      <c r="P327" s="463">
        <v>20748495.612004161</v>
      </c>
      <c r="Q327" s="464">
        <v>7.7581958286113042E-2</v>
      </c>
    </row>
    <row r="328" spans="1:17">
      <c r="A328" s="483"/>
      <c r="B328" s="479" t="s">
        <v>300</v>
      </c>
      <c r="C328" s="367" t="s">
        <v>146</v>
      </c>
      <c r="D328" s="463">
        <v>675224.39980180375</v>
      </c>
      <c r="E328" s="463">
        <v>-808210.27352239983</v>
      </c>
      <c r="F328" s="468">
        <v>-0.54482363669665013</v>
      </c>
      <c r="G328" s="474">
        <v>4.0163317159413708E-2</v>
      </c>
      <c r="H328" s="474">
        <v>-5.2077626631644433E-2</v>
      </c>
      <c r="I328" s="475">
        <v>5.8904660807478031</v>
      </c>
      <c r="J328" s="475">
        <v>0.47996311005089343</v>
      </c>
      <c r="K328" s="468">
        <v>8.8709517885926029E-2</v>
      </c>
      <c r="L328" s="469">
        <v>3977386.4239258189</v>
      </c>
      <c r="M328" s="469">
        <v>-4048741.2829295844</v>
      </c>
      <c r="N328" s="468">
        <v>-0.50444516095494085</v>
      </c>
      <c r="O328" s="463">
        <v>632583.2347940295</v>
      </c>
      <c r="P328" s="463">
        <v>-567736.7012772439</v>
      </c>
      <c r="Q328" s="468">
        <v>-0.47298781284553493</v>
      </c>
    </row>
    <row r="329" spans="1:17">
      <c r="A329" s="483"/>
      <c r="B329" s="479" t="s">
        <v>300</v>
      </c>
      <c r="C329" s="367" t="s">
        <v>145</v>
      </c>
      <c r="D329" s="463">
        <v>16607175.14756709</v>
      </c>
      <c r="E329" s="463">
        <v>682563.36493359506</v>
      </c>
      <c r="F329" s="464">
        <v>4.2862166704620147E-2</v>
      </c>
      <c r="G329" s="472">
        <v>0.98781863150895011</v>
      </c>
      <c r="H329" s="472">
        <v>-2.3842043494586296E-3</v>
      </c>
      <c r="I329" s="473">
        <v>6.8981093243775593</v>
      </c>
      <c r="J329" s="473">
        <v>-0.13843331368910761</v>
      </c>
      <c r="K329" s="464">
        <v>-1.96734846656373E-2</v>
      </c>
      <c r="L329" s="465">
        <v>114558109.7370038</v>
      </c>
      <c r="M329" s="465">
        <v>2503899.9338443875</v>
      </c>
      <c r="N329" s="464">
        <v>2.2345433859583461E-2</v>
      </c>
      <c r="O329" s="463">
        <v>23033399.272352353</v>
      </c>
      <c r="P329" s="463">
        <v>681410.5497347787</v>
      </c>
      <c r="Q329" s="464">
        <v>3.0485455150810435E-2</v>
      </c>
    </row>
    <row r="330" spans="1:17">
      <c r="A330" s="483"/>
      <c r="B330" s="479" t="s">
        <v>300</v>
      </c>
      <c r="C330" s="367" t="s">
        <v>144</v>
      </c>
      <c r="D330" s="463">
        <v>10057505.581675468</v>
      </c>
      <c r="E330" s="463">
        <v>884270.05504579097</v>
      </c>
      <c r="F330" s="468">
        <v>9.6396745998593047E-2</v>
      </c>
      <c r="G330" s="474">
        <v>0.59823487810566867</v>
      </c>
      <c r="H330" s="474">
        <v>2.7837058902840384E-2</v>
      </c>
      <c r="I330" s="475">
        <v>5.2885091925507544</v>
      </c>
      <c r="J330" s="475">
        <v>0.14137937625981145</v>
      </c>
      <c r="K330" s="468">
        <v>2.7467614244416006E-2</v>
      </c>
      <c r="L330" s="469">
        <v>53189210.722821236</v>
      </c>
      <c r="M330" s="469">
        <v>5973376.6318462789</v>
      </c>
      <c r="N330" s="468">
        <v>0.12651214887651549</v>
      </c>
      <c r="O330" s="463">
        <v>15406954.337741137</v>
      </c>
      <c r="P330" s="463">
        <v>1156032.5624337234</v>
      </c>
      <c r="Q330" s="468">
        <v>8.1119844783428832E-2</v>
      </c>
    </row>
    <row r="331" spans="1:17">
      <c r="A331" s="483"/>
      <c r="B331" s="479" t="s">
        <v>300</v>
      </c>
      <c r="C331" s="367" t="s">
        <v>143</v>
      </c>
      <c r="D331" s="463">
        <v>1679418.6051636403</v>
      </c>
      <c r="E331" s="463">
        <v>-148575.65017662151</v>
      </c>
      <c r="F331" s="464">
        <v>-8.12779633976288E-2</v>
      </c>
      <c r="G331" s="472">
        <v>9.989423086962812E-2</v>
      </c>
      <c r="H331" s="472">
        <v>-1.3771654382581697E-2</v>
      </c>
      <c r="I331" s="473">
        <v>9.1400113049212219</v>
      </c>
      <c r="J331" s="473">
        <v>1.1835962530231114E-2</v>
      </c>
      <c r="K331" s="464">
        <v>1.2966405756104657E-3</v>
      </c>
      <c r="L331" s="465">
        <v>15349905.036890704</v>
      </c>
      <c r="M331" s="465">
        <v>-1336347.050738655</v>
      </c>
      <c r="N331" s="464">
        <v>-8.0086711127262608E-2</v>
      </c>
      <c r="O331" s="463">
        <v>2740548.4008675106</v>
      </c>
      <c r="P331" s="463">
        <v>-311452.71844173968</v>
      </c>
      <c r="Q331" s="464">
        <v>-0.10204869076595548</v>
      </c>
    </row>
    <row r="332" spans="1:17">
      <c r="A332" s="483"/>
      <c r="B332" s="479" t="s">
        <v>300</v>
      </c>
      <c r="C332" s="367" t="s">
        <v>142</v>
      </c>
      <c r="D332" s="463">
        <v>35797728.252841853</v>
      </c>
      <c r="E332" s="463">
        <v>609270.31079699099</v>
      </c>
      <c r="F332" s="468">
        <v>1.7314493059072233E-2</v>
      </c>
      <c r="G332" s="474">
        <v>2.129300294579715</v>
      </c>
      <c r="H332" s="474">
        <v>-5.8741167234493741E-2</v>
      </c>
      <c r="I332" s="475">
        <v>6.4542599818503286</v>
      </c>
      <c r="J332" s="475">
        <v>-2.9141969459333339E-2</v>
      </c>
      <c r="K332" s="468">
        <v>-4.4948577426156024E-3</v>
      </c>
      <c r="L332" s="469">
        <v>231047844.90347004</v>
      </c>
      <c r="M332" s="469">
        <v>2906928.0184383988</v>
      </c>
      <c r="N332" s="468">
        <v>1.2741809133270485E-2</v>
      </c>
      <c r="O332" s="463">
        <v>48181783.002844378</v>
      </c>
      <c r="P332" s="463">
        <v>1087902.6165094674</v>
      </c>
      <c r="Q332" s="468">
        <v>2.3100721528675323E-2</v>
      </c>
    </row>
    <row r="333" spans="1:17">
      <c r="A333" s="483"/>
      <c r="B333" s="479" t="s">
        <v>300</v>
      </c>
      <c r="C333" s="367" t="s">
        <v>141</v>
      </c>
      <c r="D333" s="463">
        <v>48920393.319263481</v>
      </c>
      <c r="E333" s="463">
        <v>-1958088.2169035077</v>
      </c>
      <c r="F333" s="464">
        <v>-3.8485586789998832E-2</v>
      </c>
      <c r="G333" s="472">
        <v>2.9098552614827971</v>
      </c>
      <c r="H333" s="472">
        <v>-0.25380218831600532</v>
      </c>
      <c r="I333" s="473">
        <v>3.7700342126170145</v>
      </c>
      <c r="J333" s="473">
        <v>0.13416909417471867</v>
      </c>
      <c r="K333" s="464">
        <v>3.6901559822494288E-2</v>
      </c>
      <c r="L333" s="465">
        <v>184431556.50830415</v>
      </c>
      <c r="M333" s="465">
        <v>-555739.78835579753</v>
      </c>
      <c r="N333" s="464">
        <v>-3.0042051507394875E-3</v>
      </c>
      <c r="O333" s="463">
        <v>23313949.737009361</v>
      </c>
      <c r="P333" s="463">
        <v>112269.53695404157</v>
      </c>
      <c r="Q333" s="464">
        <v>4.8388537375743113E-3</v>
      </c>
    </row>
    <row r="334" spans="1:17">
      <c r="A334" s="483"/>
      <c r="B334" s="479" t="s">
        <v>300</v>
      </c>
      <c r="C334" s="367" t="s">
        <v>140</v>
      </c>
      <c r="D334" s="463">
        <v>4453783.0911993384</v>
      </c>
      <c r="E334" s="463">
        <v>266880.96030401997</v>
      </c>
      <c r="F334" s="468">
        <v>6.3741867366493871E-2</v>
      </c>
      <c r="G334" s="474">
        <v>0.26491741546007314</v>
      </c>
      <c r="H334" s="474">
        <v>4.5730868155638982E-3</v>
      </c>
      <c r="I334" s="475">
        <v>8.0050393058510743</v>
      </c>
      <c r="J334" s="475">
        <v>-6.0158933812255455E-2</v>
      </c>
      <c r="K334" s="468">
        <v>-7.4590768911796399E-3</v>
      </c>
      <c r="L334" s="469">
        <v>35652708.7047856</v>
      </c>
      <c r="M334" s="469">
        <v>1884513.009046033</v>
      </c>
      <c r="N334" s="468">
        <v>5.5807334985440056E-2</v>
      </c>
      <c r="O334" s="463">
        <v>5843530.7507456467</v>
      </c>
      <c r="P334" s="463">
        <v>115103.26078515872</v>
      </c>
      <c r="Q334" s="468">
        <v>2.0093343415254202E-2</v>
      </c>
    </row>
    <row r="335" spans="1:17">
      <c r="A335" s="483"/>
      <c r="B335" s="479" t="s">
        <v>300</v>
      </c>
      <c r="C335" s="367" t="s">
        <v>139</v>
      </c>
      <c r="D335" s="463">
        <v>14896199.944338974</v>
      </c>
      <c r="E335" s="463">
        <v>2697229.6754705869</v>
      </c>
      <c r="F335" s="464">
        <v>0.22110306165380875</v>
      </c>
      <c r="G335" s="472">
        <v>0.88604736886009772</v>
      </c>
      <c r="H335" s="472">
        <v>0.12750737305567383</v>
      </c>
      <c r="I335" s="473">
        <v>8.5420330509588478</v>
      </c>
      <c r="J335" s="473">
        <v>-0.35285274011304679</v>
      </c>
      <c r="K335" s="464">
        <v>-3.9669170397580299E-2</v>
      </c>
      <c r="L335" s="465">
        <v>127243832.25823486</v>
      </c>
      <c r="M335" s="465">
        <v>18735384.94796896</v>
      </c>
      <c r="N335" s="464">
        <v>0.17266291622805682</v>
      </c>
      <c r="O335" s="463">
        <v>21836031.363302507</v>
      </c>
      <c r="P335" s="463">
        <v>3068967.5326213464</v>
      </c>
      <c r="Q335" s="464">
        <v>0.16352944500588704</v>
      </c>
    </row>
    <row r="336" spans="1:17">
      <c r="A336" s="483"/>
      <c r="B336" s="479" t="s">
        <v>300</v>
      </c>
      <c r="C336" s="367" t="s">
        <v>138</v>
      </c>
      <c r="D336" s="463">
        <v>58226084.981929295</v>
      </c>
      <c r="E336" s="463">
        <v>5138951.8199421689</v>
      </c>
      <c r="F336" s="468">
        <v>9.6802210137463193E-2</v>
      </c>
      <c r="G336" s="474">
        <v>3.463371167817141</v>
      </c>
      <c r="H336" s="474">
        <v>0.16237830707316148</v>
      </c>
      <c r="I336" s="475">
        <v>5.9028918327063016</v>
      </c>
      <c r="J336" s="475">
        <v>-4.1673005705089139E-2</v>
      </c>
      <c r="K336" s="468">
        <v>-7.0102701943487791E-3</v>
      </c>
      <c r="L336" s="469">
        <v>343702281.4902935</v>
      </c>
      <c r="M336" s="469">
        <v>28122376.3234815</v>
      </c>
      <c r="N336" s="468">
        <v>8.9113330294640677E-2</v>
      </c>
      <c r="O336" s="463">
        <v>52983123.930427223</v>
      </c>
      <c r="P336" s="463">
        <v>3874490.7848179117</v>
      </c>
      <c r="Q336" s="468">
        <v>7.8896327114824638E-2</v>
      </c>
    </row>
    <row r="337" spans="1:17">
      <c r="A337" s="483"/>
      <c r="B337" s="479" t="s">
        <v>300</v>
      </c>
      <c r="C337" s="367" t="s">
        <v>137</v>
      </c>
      <c r="D337" s="463">
        <v>3351376.3031745059</v>
      </c>
      <c r="E337" s="463">
        <v>439214.77370924596</v>
      </c>
      <c r="F337" s="464">
        <v>0.15082088313620981</v>
      </c>
      <c r="G337" s="472">
        <v>0.19934467626532817</v>
      </c>
      <c r="H337" s="472">
        <v>1.8264556742478011E-2</v>
      </c>
      <c r="I337" s="473">
        <v>8.5878646710533619</v>
      </c>
      <c r="J337" s="473">
        <v>0.35968327045585191</v>
      </c>
      <c r="K337" s="464">
        <v>4.3713580552530433E-2</v>
      </c>
      <c r="L337" s="465">
        <v>28781166.153437763</v>
      </c>
      <c r="M337" s="465">
        <v>4819372.8211561143</v>
      </c>
      <c r="N337" s="464">
        <v>0.20112738451271886</v>
      </c>
      <c r="O337" s="463">
        <v>5109732.322316559</v>
      </c>
      <c r="P337" s="463">
        <v>762218.45912915841</v>
      </c>
      <c r="Q337" s="464">
        <v>0.17532283578972518</v>
      </c>
    </row>
    <row r="338" spans="1:17">
      <c r="A338" s="483"/>
      <c r="B338" s="479" t="s">
        <v>300</v>
      </c>
      <c r="C338" s="367" t="s">
        <v>136</v>
      </c>
      <c r="D338" s="463">
        <v>298121220.30716276</v>
      </c>
      <c r="E338" s="463">
        <v>12697059.711193204</v>
      </c>
      <c r="F338" s="468">
        <v>4.4484880623565884E-2</v>
      </c>
      <c r="G338" s="474">
        <v>17.732678390565528</v>
      </c>
      <c r="H338" s="474">
        <v>-1.5183667387635325E-2</v>
      </c>
      <c r="I338" s="475">
        <v>3.9328477955192969</v>
      </c>
      <c r="J338" s="475">
        <v>-0.17251531403480813</v>
      </c>
      <c r="K338" s="468">
        <v>-4.202193799455306E-2</v>
      </c>
      <c r="L338" s="469">
        <v>1172465384.0825477</v>
      </c>
      <c r="M338" s="469">
        <v>695564.59640789032</v>
      </c>
      <c r="N338" s="468">
        <v>5.9360173375426126E-4</v>
      </c>
      <c r="O338" s="463">
        <v>213152276.61029238</v>
      </c>
      <c r="P338" s="463">
        <v>5253314.3509932756</v>
      </c>
      <c r="Q338" s="468">
        <v>2.5268593425883251E-2</v>
      </c>
    </row>
    <row r="339" spans="1:17">
      <c r="A339" s="483"/>
      <c r="B339" s="479" t="s">
        <v>300</v>
      </c>
      <c r="C339" s="367" t="s">
        <v>135</v>
      </c>
      <c r="D339" s="463">
        <v>239405971.20261559</v>
      </c>
      <c r="E339" s="463">
        <v>8382915.5298530459</v>
      </c>
      <c r="F339" s="464">
        <v>3.6286055975846852E-2</v>
      </c>
      <c r="G339" s="472">
        <v>14.240211038123725</v>
      </c>
      <c r="H339" s="472">
        <v>-0.1249545306418014</v>
      </c>
      <c r="I339" s="473">
        <v>3.7475410312149533</v>
      </c>
      <c r="J339" s="473">
        <v>-0.14355995199468241</v>
      </c>
      <c r="K339" s="464">
        <v>-3.6894429780710739E-2</v>
      </c>
      <c r="L339" s="465">
        <v>897183700.19966745</v>
      </c>
      <c r="M339" s="465">
        <v>-1750338.8727133274</v>
      </c>
      <c r="N339" s="464">
        <v>-1.9471271490837303E-3</v>
      </c>
      <c r="O339" s="463">
        <v>254723424.21043056</v>
      </c>
      <c r="P339" s="463">
        <v>13079628.153654397</v>
      </c>
      <c r="Q339" s="464">
        <v>5.4127721742052222E-2</v>
      </c>
    </row>
    <row r="340" spans="1:17">
      <c r="A340" s="483"/>
      <c r="B340" s="479" t="s">
        <v>300</v>
      </c>
      <c r="C340" s="367" t="s">
        <v>134</v>
      </c>
      <c r="D340" s="463">
        <v>388522208.85280931</v>
      </c>
      <c r="E340" s="463">
        <v>15818847.166830122</v>
      </c>
      <c r="F340" s="468">
        <v>4.2443532291394449E-2</v>
      </c>
      <c r="G340" s="474">
        <v>23.109859036805595</v>
      </c>
      <c r="H340" s="474">
        <v>-6.5081157208204843E-2</v>
      </c>
      <c r="I340" s="475">
        <v>4.4711248965042127</v>
      </c>
      <c r="J340" s="475">
        <v>-7.5107097260726619E-2</v>
      </c>
      <c r="K340" s="468">
        <v>-1.6520735713385151E-2</v>
      </c>
      <c r="L340" s="469">
        <v>1737131320.8466053</v>
      </c>
      <c r="M340" s="469">
        <v>42735373.766060829</v>
      </c>
      <c r="N340" s="468">
        <v>2.522159819828073E-2</v>
      </c>
      <c r="O340" s="463">
        <v>415847503.22451437</v>
      </c>
      <c r="P340" s="463">
        <v>27917860.860556841</v>
      </c>
      <c r="Q340" s="468">
        <v>7.1966299585748503E-2</v>
      </c>
    </row>
    <row r="341" spans="1:17">
      <c r="A341" s="483"/>
      <c r="B341" s="479" t="s">
        <v>300</v>
      </c>
      <c r="C341" s="367" t="s">
        <v>301</v>
      </c>
      <c r="D341" s="463">
        <v>86717106.802365914</v>
      </c>
      <c r="E341" s="463">
        <v>417747.69886192679</v>
      </c>
      <c r="F341" s="464">
        <v>4.8406813584895457E-3</v>
      </c>
      <c r="G341" s="472">
        <v>5.1580580688027284</v>
      </c>
      <c r="H341" s="472">
        <v>-0.20809284799664507</v>
      </c>
      <c r="I341" s="473">
        <v>5.6136153593462783</v>
      </c>
      <c r="J341" s="473">
        <v>6.3614202081248017E-2</v>
      </c>
      <c r="K341" s="464">
        <v>1.1462016003001391E-2</v>
      </c>
      <c r="L341" s="465">
        <v>486796482.6638329</v>
      </c>
      <c r="M341" s="465">
        <v>7834939.7681553364</v>
      </c>
      <c r="N341" s="464">
        <v>1.6358181328687306E-2</v>
      </c>
      <c r="O341" s="463">
        <v>121944082.0211269</v>
      </c>
      <c r="P341" s="463">
        <v>-3335418.3780791461</v>
      </c>
      <c r="Q341" s="464">
        <v>-2.6623816086835898E-2</v>
      </c>
    </row>
    <row r="342" spans="1:17">
      <c r="A342" s="483"/>
      <c r="B342" s="479" t="s">
        <v>300</v>
      </c>
      <c r="C342" s="367" t="s">
        <v>132</v>
      </c>
      <c r="D342" s="463">
        <v>22002357.603983272</v>
      </c>
      <c r="E342" s="463">
        <v>-783963.11227895319</v>
      </c>
      <c r="F342" s="468">
        <v>-3.440498894231097E-2</v>
      </c>
      <c r="G342" s="474">
        <v>1.308731833391986</v>
      </c>
      <c r="H342" s="474">
        <v>-0.10813657759358763</v>
      </c>
      <c r="I342" s="475">
        <v>7.3632740332778486</v>
      </c>
      <c r="J342" s="475">
        <v>-4.0306405417096514E-3</v>
      </c>
      <c r="K342" s="468">
        <v>-5.470983921749468E-4</v>
      </c>
      <c r="L342" s="469">
        <v>162009388.41630346</v>
      </c>
      <c r="M342" s="469">
        <v>-5864378.6957666576</v>
      </c>
      <c r="N342" s="468">
        <v>-3.4933264420352723E-2</v>
      </c>
      <c r="O342" s="463">
        <v>52451103.772636048</v>
      </c>
      <c r="P342" s="463">
        <v>-1923509.1818700209</v>
      </c>
      <c r="Q342" s="468">
        <v>-3.5375133308615456E-2</v>
      </c>
    </row>
    <row r="343" spans="1:17">
      <c r="A343" s="483"/>
      <c r="B343" s="479" t="s">
        <v>300</v>
      </c>
      <c r="C343" s="367" t="s">
        <v>131</v>
      </c>
      <c r="D343" s="463">
        <v>100895896.01313917</v>
      </c>
      <c r="E343" s="463">
        <v>8612833.9698254764</v>
      </c>
      <c r="F343" s="464">
        <v>9.3330604545642223E-2</v>
      </c>
      <c r="G343" s="472">
        <v>6.001432816776755</v>
      </c>
      <c r="H343" s="472">
        <v>0.26321131509848161</v>
      </c>
      <c r="I343" s="473">
        <v>4.4321969506204875</v>
      </c>
      <c r="J343" s="473">
        <v>-0.28989055896750671</v>
      </c>
      <c r="K343" s="464">
        <v>-6.1390340263473828E-2</v>
      </c>
      <c r="L343" s="465">
        <v>447190482.63955724</v>
      </c>
      <c r="M343" s="465">
        <v>11421788.018291712</v>
      </c>
      <c r="N343" s="464">
        <v>2.621066671211569E-2</v>
      </c>
      <c r="O343" s="463">
        <v>93990369.252023011</v>
      </c>
      <c r="P343" s="463">
        <v>-1034200.3162026405</v>
      </c>
      <c r="Q343" s="464">
        <v>-1.08835043494736E-2</v>
      </c>
    </row>
    <row r="344" spans="1:17">
      <c r="A344" s="483"/>
      <c r="B344" s="484" t="s">
        <v>300</v>
      </c>
      <c r="C344" s="367" t="s">
        <v>130</v>
      </c>
      <c r="D344" s="463">
        <v>17172057.296038702</v>
      </c>
      <c r="E344" s="463">
        <v>546695.78085420281</v>
      </c>
      <c r="F344" s="468">
        <v>3.2883241688001025E-2</v>
      </c>
      <c r="G344" s="474">
        <v>1.0214186330690476</v>
      </c>
      <c r="H344" s="474">
        <v>-1.2357282112760437E-2</v>
      </c>
      <c r="I344" s="475">
        <v>2.6391230729878461</v>
      </c>
      <c r="J344" s="475">
        <v>1.0236839784000473E-2</v>
      </c>
      <c r="K344" s="468">
        <v>3.8939835641060628E-3</v>
      </c>
      <c r="L344" s="469">
        <v>45319172.620645024</v>
      </c>
      <c r="M344" s="469">
        <v>1612988.6113394648</v>
      </c>
      <c r="N344" s="468">
        <v>3.6905272054774688E-2</v>
      </c>
      <c r="O344" s="463">
        <v>12128892.790109195</v>
      </c>
      <c r="P344" s="463">
        <v>418729.85916732997</v>
      </c>
      <c r="Q344" s="468">
        <v>3.5757816662048011E-2</v>
      </c>
    </row>
    <row r="345" spans="1:17">
      <c r="A345" s="1"/>
      <c r="B345" s="1"/>
      <c r="C345" s="81"/>
    </row>
    <row r="346" spans="1:17">
      <c r="A346" s="1"/>
      <c r="B346" s="1"/>
      <c r="C346" s="81"/>
    </row>
    <row r="347" spans="1:17">
      <c r="A347" s="1"/>
      <c r="B347" s="1"/>
      <c r="C347" s="81"/>
    </row>
    <row r="348" spans="1:17">
      <c r="A348" s="1"/>
      <c r="B348" s="1"/>
      <c r="C348" s="81"/>
    </row>
    <row r="349" spans="1:17">
      <c r="A349" s="1"/>
      <c r="B349" s="1"/>
      <c r="C349" s="81"/>
    </row>
    <row r="350" spans="1:17">
      <c r="A350" s="1"/>
      <c r="B350" s="1"/>
      <c r="C350" s="81"/>
    </row>
    <row r="351" spans="1:17">
      <c r="A351" s="1"/>
      <c r="B351" s="1"/>
      <c r="C351" s="81"/>
    </row>
    <row r="352" spans="1:17">
      <c r="A352" s="1"/>
      <c r="B352" s="1"/>
      <c r="C352" s="81"/>
    </row>
    <row r="353" spans="1:3">
      <c r="A353" s="1"/>
      <c r="B353" s="1"/>
      <c r="C353" s="81"/>
    </row>
    <row r="354" spans="1:3">
      <c r="A354" s="1"/>
      <c r="B354" s="1"/>
      <c r="C354" s="81"/>
    </row>
    <row r="355" spans="1:3">
      <c r="A355" s="1"/>
      <c r="B355" s="1"/>
      <c r="C355" s="81"/>
    </row>
    <row r="356" spans="1:3">
      <c r="A356" s="1"/>
      <c r="B356" s="1"/>
      <c r="C356" s="81"/>
    </row>
    <row r="357" spans="1:3">
      <c r="A357" s="1"/>
      <c r="B357" s="1"/>
      <c r="C357" s="81"/>
    </row>
    <row r="358" spans="1:3">
      <c r="A358" s="1"/>
      <c r="B358" s="1"/>
      <c r="C358" s="81"/>
    </row>
    <row r="359" spans="1:3">
      <c r="A359" s="1"/>
      <c r="B359" s="1"/>
      <c r="C359" s="81"/>
    </row>
    <row r="360" spans="1:3">
      <c r="A360" s="1"/>
      <c r="B360" s="1"/>
      <c r="C360" s="81"/>
    </row>
    <row r="361" spans="1:3">
      <c r="A361" s="1"/>
      <c r="B361" s="1"/>
      <c r="C361" s="81"/>
    </row>
    <row r="362" spans="1:3">
      <c r="A362" s="1"/>
      <c r="B362" s="1"/>
      <c r="C362" s="81"/>
    </row>
    <row r="363" spans="1:3">
      <c r="A363" s="1"/>
      <c r="B363" s="1"/>
      <c r="C363" s="81"/>
    </row>
    <row r="364" spans="1:3">
      <c r="A364" s="1"/>
      <c r="B364" s="1"/>
      <c r="C364" s="81"/>
    </row>
    <row r="365" spans="1:3">
      <c r="A365" s="1"/>
      <c r="B365" s="1"/>
      <c r="C365" s="81"/>
    </row>
    <row r="366" spans="1:3">
      <c r="A366" s="1"/>
      <c r="B366" s="1"/>
      <c r="C366" s="81"/>
    </row>
    <row r="367" spans="1:3">
      <c r="A367" s="1"/>
      <c r="B367" s="1"/>
      <c r="C367" s="81"/>
    </row>
    <row r="368" spans="1:3">
      <c r="A368" s="1"/>
      <c r="B368" s="1"/>
      <c r="C368" s="81"/>
    </row>
    <row r="369" spans="1:3">
      <c r="A369" s="1"/>
      <c r="B369" s="1"/>
      <c r="C369" s="81"/>
    </row>
    <row r="370" spans="1:3">
      <c r="A370" s="1"/>
      <c r="B370" s="1"/>
      <c r="C370" s="81"/>
    </row>
    <row r="371" spans="1:3">
      <c r="A371" s="1"/>
      <c r="B371" s="1"/>
      <c r="C371" s="81"/>
    </row>
    <row r="372" spans="1:3">
      <c r="A372" s="1"/>
      <c r="B372" s="1"/>
      <c r="C372" s="81"/>
    </row>
    <row r="373" spans="1:3">
      <c r="A373" s="1"/>
      <c r="B373" s="1"/>
      <c r="C373" s="81"/>
    </row>
    <row r="374" spans="1:3">
      <c r="A374" s="1"/>
      <c r="B374" s="1"/>
      <c r="C374" s="81"/>
    </row>
    <row r="375" spans="1:3">
      <c r="A375" s="1"/>
      <c r="B375" s="1"/>
      <c r="C375" s="81"/>
    </row>
    <row r="376" spans="1:3">
      <c r="A376" s="1"/>
      <c r="B376" s="1"/>
      <c r="C376" s="81"/>
    </row>
    <row r="377" spans="1:3">
      <c r="A377" s="1"/>
      <c r="B377" s="1"/>
      <c r="C377" s="81"/>
    </row>
    <row r="378" spans="1:3">
      <c r="A378" s="1"/>
      <c r="B378" s="1"/>
      <c r="C378" s="81"/>
    </row>
    <row r="379" spans="1:3">
      <c r="A379" s="1"/>
      <c r="B379" s="1"/>
      <c r="C379" s="81"/>
    </row>
    <row r="380" spans="1:3">
      <c r="A380" s="1"/>
      <c r="B380" s="1"/>
      <c r="C380" s="81"/>
    </row>
    <row r="381" spans="1:3">
      <c r="A381" s="1"/>
      <c r="B381" s="1"/>
      <c r="C381" s="81"/>
    </row>
    <row r="382" spans="1:3">
      <c r="A382" s="1"/>
      <c r="B382" s="1"/>
      <c r="C382" s="81"/>
    </row>
    <row r="383" spans="1:3">
      <c r="A383" s="1"/>
      <c r="B383" s="1"/>
      <c r="C383" s="81"/>
    </row>
    <row r="384" spans="1:3">
      <c r="A384" s="1"/>
      <c r="B384" s="1"/>
      <c r="C384" s="81"/>
    </row>
    <row r="385" spans="1:3">
      <c r="A385" s="1"/>
      <c r="B385" s="1"/>
      <c r="C385" s="81"/>
    </row>
    <row r="386" spans="1:3">
      <c r="A386" s="1"/>
      <c r="B386" s="1"/>
      <c r="C386" s="81"/>
    </row>
    <row r="387" spans="1:3">
      <c r="A387" s="1"/>
      <c r="B387" s="1"/>
      <c r="C387" s="81"/>
    </row>
    <row r="388" spans="1:3">
      <c r="A388" s="1"/>
      <c r="B388" s="1"/>
      <c r="C388" s="81"/>
    </row>
    <row r="389" spans="1:3">
      <c r="A389" s="1"/>
      <c r="B389" s="1"/>
      <c r="C389" s="81"/>
    </row>
    <row r="390" spans="1:3">
      <c r="A390" s="1"/>
      <c r="B390" s="1"/>
      <c r="C390" s="81"/>
    </row>
    <row r="391" spans="1:3">
      <c r="A391" s="1"/>
      <c r="B391" s="1"/>
      <c r="C391" s="81"/>
    </row>
    <row r="392" spans="1:3">
      <c r="A392" s="1"/>
      <c r="B392" s="1"/>
      <c r="C392" s="81"/>
    </row>
    <row r="393" spans="1:3">
      <c r="A393" s="1"/>
      <c r="B393" s="1"/>
      <c r="C393" s="81"/>
    </row>
    <row r="394" spans="1:3">
      <c r="A394" s="1"/>
      <c r="B394" s="1"/>
      <c r="C394" s="81"/>
    </row>
    <row r="395" spans="1:3">
      <c r="A395" s="1"/>
      <c r="B395" s="1"/>
      <c r="C395" s="81"/>
    </row>
    <row r="396" spans="1:3">
      <c r="A396" s="1"/>
      <c r="B396" s="1"/>
      <c r="C396" s="81"/>
    </row>
    <row r="397" spans="1:3">
      <c r="A397" s="1"/>
      <c r="B397" s="1"/>
      <c r="C397" s="81"/>
    </row>
    <row r="398" spans="1:3">
      <c r="A398" s="1"/>
      <c r="B398" s="1"/>
      <c r="C398" s="81"/>
    </row>
    <row r="399" spans="1:3">
      <c r="A399" s="1"/>
      <c r="B399" s="1"/>
      <c r="C399" s="81"/>
    </row>
    <row r="400" spans="1:3">
      <c r="A400" s="1"/>
      <c r="B400" s="1"/>
      <c r="C400" s="81"/>
    </row>
    <row r="401" spans="1:3">
      <c r="A401" s="1"/>
      <c r="B401" s="1"/>
      <c r="C401" s="81"/>
    </row>
  </sheetData>
  <mergeCells count="32"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  <mergeCell ref="O1:Q1"/>
    <mergeCell ref="A1:A2"/>
    <mergeCell ref="B1:B2"/>
    <mergeCell ref="C1:C2"/>
    <mergeCell ref="D1:F1"/>
    <mergeCell ref="G1:H1"/>
    <mergeCell ref="I1:K1"/>
    <mergeCell ref="L1:N1"/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Q149"/>
  <sheetViews>
    <sheetView topLeftCell="A116" zoomScale="70" zoomScaleNormal="92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34.453125" bestFit="1" customWidth="1"/>
    <col min="4" max="4" width="13.54296875" bestFit="1" customWidth="1"/>
    <col min="5" max="5" width="11.5429687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4.81640625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1.54296875" bestFit="1" customWidth="1"/>
    <col min="17" max="17" width="9.1796875" bestFit="1" customWidth="1"/>
  </cols>
  <sheetData>
    <row r="1" spans="1:17">
      <c r="A1" s="480" t="s">
        <v>0</v>
      </c>
      <c r="B1" s="480" t="s">
        <v>1</v>
      </c>
      <c r="C1" s="480" t="s">
        <v>88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367" t="s">
        <v>129</v>
      </c>
      <c r="D3" s="463">
        <v>164146983.40290609</v>
      </c>
      <c r="E3" s="463">
        <v>2010665.7234911025</v>
      </c>
      <c r="F3" s="464">
        <v>1.2401081708705778E-2</v>
      </c>
      <c r="G3" s="472">
        <v>39.316971062379288</v>
      </c>
      <c r="H3" s="472">
        <v>-0.27496779045733888</v>
      </c>
      <c r="I3" s="473">
        <v>4.7880455874297239</v>
      </c>
      <c r="J3" s="473">
        <v>1.2731579388746361E-2</v>
      </c>
      <c r="K3" s="464">
        <v>2.6661240218565979E-3</v>
      </c>
      <c r="L3" s="465">
        <v>785943239.57218456</v>
      </c>
      <c r="M3" s="465">
        <v>11691410.545492172</v>
      </c>
      <c r="N3" s="464">
        <v>1.5100268552402877E-2</v>
      </c>
      <c r="O3" s="463">
        <v>218703280.27604765</v>
      </c>
      <c r="P3" s="463">
        <v>1309285.7400430739</v>
      </c>
      <c r="Q3" s="464">
        <v>6.0226398748390048E-3</v>
      </c>
    </row>
    <row r="4" spans="1:17">
      <c r="A4" s="483"/>
      <c r="B4" s="479" t="s">
        <v>298</v>
      </c>
      <c r="C4" s="367" t="s">
        <v>128</v>
      </c>
      <c r="D4" s="463">
        <v>1176633.733312624</v>
      </c>
      <c r="E4" s="463">
        <v>75347.711811086396</v>
      </c>
      <c r="F4" s="468">
        <v>6.8417931708925434E-2</v>
      </c>
      <c r="G4" s="474">
        <v>0.28183079265075744</v>
      </c>
      <c r="H4" s="474">
        <v>1.2908632293168631E-2</v>
      </c>
      <c r="I4" s="475">
        <v>11.221307200732594</v>
      </c>
      <c r="J4" s="475">
        <v>0.18106809378146771</v>
      </c>
      <c r="K4" s="468">
        <v>1.6400740240079047E-2</v>
      </c>
      <c r="L4" s="469">
        <v>13203368.584245823</v>
      </c>
      <c r="M4" s="469">
        <v>1044907.5817259271</v>
      </c>
      <c r="N4" s="468">
        <v>8.5940776674725952E-2</v>
      </c>
      <c r="O4" s="463">
        <v>1569390.2301430702</v>
      </c>
      <c r="P4" s="463">
        <v>21801.706408727681</v>
      </c>
      <c r="Q4" s="468">
        <v>1.4087534298923336E-2</v>
      </c>
    </row>
    <row r="5" spans="1:17">
      <c r="A5" s="483"/>
      <c r="B5" s="479" t="s">
        <v>298</v>
      </c>
      <c r="C5" s="367" t="s">
        <v>127</v>
      </c>
      <c r="D5" s="463">
        <v>1880703.9119345387</v>
      </c>
      <c r="E5" s="463">
        <v>-43084.192168089561</v>
      </c>
      <c r="F5" s="464">
        <v>-2.2395497755812691E-2</v>
      </c>
      <c r="G5" s="472">
        <v>0.45047176469235478</v>
      </c>
      <c r="H5" s="472">
        <v>-1.929652703637702E-2</v>
      </c>
      <c r="I5" s="473">
        <v>6.7694624538752661</v>
      </c>
      <c r="J5" s="473">
        <v>7.4099451054301824E-2</v>
      </c>
      <c r="K5" s="464">
        <v>1.1067279103923331E-2</v>
      </c>
      <c r="L5" s="465">
        <v>12731354.518697195</v>
      </c>
      <c r="M5" s="465">
        <v>-149105.17877862789</v>
      </c>
      <c r="N5" s="464">
        <v>-1.1576075876224197E-2</v>
      </c>
      <c r="O5" s="463">
        <v>3712720.0984470844</v>
      </c>
      <c r="P5" s="463">
        <v>-58748.284257214516</v>
      </c>
      <c r="Q5" s="464">
        <v>-1.5577032151888163E-2</v>
      </c>
    </row>
    <row r="6" spans="1:17">
      <c r="A6" s="483"/>
      <c r="B6" s="479" t="s">
        <v>298</v>
      </c>
      <c r="C6" s="367" t="s">
        <v>126</v>
      </c>
      <c r="D6" s="463">
        <v>45532377.73495201</v>
      </c>
      <c r="E6" s="463">
        <v>1938155.0303939804</v>
      </c>
      <c r="F6" s="468">
        <v>4.4458988144576668E-2</v>
      </c>
      <c r="G6" s="474">
        <v>10.906049813978715</v>
      </c>
      <c r="H6" s="474">
        <v>0.26081113852965565</v>
      </c>
      <c r="I6" s="475">
        <v>7.2125372652472475</v>
      </c>
      <c r="J6" s="475">
        <v>-0.12141835020086411</v>
      </c>
      <c r="K6" s="468">
        <v>-1.6555642898234985E-2</v>
      </c>
      <c r="L6" s="469">
        <v>328403971.18865544</v>
      </c>
      <c r="M6" s="469">
        <v>8685876.7834665179</v>
      </c>
      <c r="N6" s="468">
        <v>2.7167298115003242E-2</v>
      </c>
      <c r="O6" s="463">
        <v>72252552.780582666</v>
      </c>
      <c r="P6" s="463">
        <v>2417707.092995435</v>
      </c>
      <c r="Q6" s="468">
        <v>3.4620354196976046E-2</v>
      </c>
    </row>
    <row r="7" spans="1:17">
      <c r="A7" s="483"/>
      <c r="B7" s="479" t="s">
        <v>298</v>
      </c>
      <c r="C7" s="367" t="s">
        <v>125</v>
      </c>
      <c r="D7" s="463">
        <v>65503085.2211845</v>
      </c>
      <c r="E7" s="463">
        <v>-376788.78021325916</v>
      </c>
      <c r="F7" s="464">
        <v>-5.7193306138573503E-3</v>
      </c>
      <c r="G7" s="472">
        <v>15.689492750631201</v>
      </c>
      <c r="H7" s="472">
        <v>-0.39766144423106375</v>
      </c>
      <c r="I7" s="473">
        <v>5.2916531410345451</v>
      </c>
      <c r="J7" s="473">
        <v>3.0320281384230263E-2</v>
      </c>
      <c r="K7" s="464">
        <v>5.7628517702727989E-3</v>
      </c>
      <c r="L7" s="465">
        <v>346619606.65813446</v>
      </c>
      <c r="M7" s="465">
        <v>3660.7849579453468</v>
      </c>
      <c r="N7" s="464">
        <v>1.056150186259692E-5</v>
      </c>
      <c r="O7" s="463">
        <v>72493029.596447349</v>
      </c>
      <c r="P7" s="463">
        <v>-941601.26260170341</v>
      </c>
      <c r="Q7" s="464">
        <v>-1.2822305383532458E-2</v>
      </c>
    </row>
    <row r="8" spans="1:17">
      <c r="A8" s="483"/>
      <c r="B8" s="479" t="s">
        <v>298</v>
      </c>
      <c r="C8" s="367" t="s">
        <v>124</v>
      </c>
      <c r="D8" s="463">
        <v>75307885.403874338</v>
      </c>
      <c r="E8" s="463">
        <v>4291630.5421119779</v>
      </c>
      <c r="F8" s="468">
        <v>6.0431665264042839E-2</v>
      </c>
      <c r="G8" s="474">
        <v>18.03796749603065</v>
      </c>
      <c r="H8" s="474">
        <v>0.69656453162047427</v>
      </c>
      <c r="I8" s="475">
        <v>5.8606920839163452</v>
      </c>
      <c r="J8" s="475">
        <v>-2.1740833365602619E-2</v>
      </c>
      <c r="K8" s="468">
        <v>-3.6958914230420573E-3</v>
      </c>
      <c r="L8" s="469">
        <v>441356327.8429656</v>
      </c>
      <c r="M8" s="469">
        <v>23607972.582050562</v>
      </c>
      <c r="N8" s="468">
        <v>5.6512424967671317E-2</v>
      </c>
      <c r="O8" s="463">
        <v>104007333.0607748</v>
      </c>
      <c r="P8" s="463">
        <v>3853428.0129484534</v>
      </c>
      <c r="Q8" s="468">
        <v>3.8475065062199339E-2</v>
      </c>
    </row>
    <row r="9" spans="1:17">
      <c r="A9" s="483"/>
      <c r="B9" s="479" t="s">
        <v>298</v>
      </c>
      <c r="C9" s="367" t="s">
        <v>123</v>
      </c>
      <c r="D9" s="463">
        <v>5784006.8182719043</v>
      </c>
      <c r="E9" s="463">
        <v>866273.36623380519</v>
      </c>
      <c r="F9" s="464">
        <v>0.17615297264124552</v>
      </c>
      <c r="G9" s="472">
        <v>1.3854024239995557</v>
      </c>
      <c r="H9" s="472">
        <v>0.18454499172075867</v>
      </c>
      <c r="I9" s="473">
        <v>6.8498077291594761</v>
      </c>
      <c r="J9" s="473">
        <v>-0.40809461005307934</v>
      </c>
      <c r="K9" s="464">
        <v>-5.6227624867346379E-2</v>
      </c>
      <c r="L9" s="465">
        <v>39619334.609310001</v>
      </c>
      <c r="M9" s="465">
        <v>3926905.4841388464</v>
      </c>
      <c r="N9" s="464">
        <v>0.11002068450895931</v>
      </c>
      <c r="O9" s="463">
        <v>7368616.3317528684</v>
      </c>
      <c r="P9" s="463">
        <v>1064856.8299887823</v>
      </c>
      <c r="Q9" s="464">
        <v>0.16892408882204113</v>
      </c>
    </row>
    <row r="10" spans="1:17">
      <c r="A10" s="483"/>
      <c r="B10" s="479" t="s">
        <v>242</v>
      </c>
      <c r="C10" s="367" t="s">
        <v>129</v>
      </c>
      <c r="D10" s="463">
        <v>2151752078.6284599</v>
      </c>
      <c r="E10" s="463">
        <v>51408321.461741924</v>
      </c>
      <c r="F10" s="468">
        <v>2.447614648141681E-2</v>
      </c>
      <c r="G10" s="474">
        <v>39.472893966255022</v>
      </c>
      <c r="H10" s="474">
        <v>0.18037261813266525</v>
      </c>
      <c r="I10" s="475">
        <v>4.7439964958824481</v>
      </c>
      <c r="J10" s="475">
        <v>-0.14699233664400424</v>
      </c>
      <c r="K10" s="468">
        <v>-3.0053705227553133E-2</v>
      </c>
      <c r="L10" s="469">
        <v>10207904321.021189</v>
      </c>
      <c r="M10" s="469">
        <v>-64853539.747879028</v>
      </c>
      <c r="N10" s="468">
        <v>-6.3131576375950694E-3</v>
      </c>
      <c r="O10" s="463">
        <v>2833079343.3671918</v>
      </c>
      <c r="P10" s="463">
        <v>42798951.83914423</v>
      </c>
      <c r="Q10" s="468">
        <v>1.5338584598555754E-2</v>
      </c>
    </row>
    <row r="11" spans="1:17">
      <c r="A11" s="483"/>
      <c r="B11" s="479" t="s">
        <v>299</v>
      </c>
      <c r="C11" s="367" t="s">
        <v>128</v>
      </c>
      <c r="D11" s="463">
        <v>15564021.009122062</v>
      </c>
      <c r="E11" s="463">
        <v>154076.93658358231</v>
      </c>
      <c r="F11" s="464">
        <v>9.9985396350761192E-3</v>
      </c>
      <c r="G11" s="472">
        <v>0.28551474729990062</v>
      </c>
      <c r="H11" s="472">
        <v>-2.7692797206951281E-3</v>
      </c>
      <c r="I11" s="473">
        <v>10.991704898786447</v>
      </c>
      <c r="J11" s="473">
        <v>0.35106639993224498</v>
      </c>
      <c r="K11" s="464">
        <v>3.2992982514164756E-2</v>
      </c>
      <c r="L11" s="465">
        <v>171075125.97078216</v>
      </c>
      <c r="M11" s="465">
        <v>7103481.807339102</v>
      </c>
      <c r="N11" s="464">
        <v>4.3321403792588184E-2</v>
      </c>
      <c r="O11" s="463">
        <v>22057488.67862979</v>
      </c>
      <c r="P11" s="463">
        <v>13134.489889241755</v>
      </c>
      <c r="Q11" s="464">
        <v>5.9582103321268419E-4</v>
      </c>
    </row>
    <row r="12" spans="1:17">
      <c r="A12" s="483"/>
      <c r="B12" s="479" t="s">
        <v>299</v>
      </c>
      <c r="C12" s="367" t="s">
        <v>127</v>
      </c>
      <c r="D12" s="463">
        <v>24493774.888489287</v>
      </c>
      <c r="E12" s="463">
        <v>-681927.04079196602</v>
      </c>
      <c r="F12" s="468">
        <v>-2.7086714114565882E-2</v>
      </c>
      <c r="G12" s="474">
        <v>0.44932694087272707</v>
      </c>
      <c r="H12" s="474">
        <v>-2.1651584492408282E-2</v>
      </c>
      <c r="I12" s="475">
        <v>6.6717897677762723</v>
      </c>
      <c r="J12" s="475">
        <v>0.16189924709060488</v>
      </c>
      <c r="K12" s="468">
        <v>2.4869734226122209E-2</v>
      </c>
      <c r="L12" s="469">
        <v>163417316.67523822</v>
      </c>
      <c r="M12" s="469">
        <v>-473746.66579768062</v>
      </c>
      <c r="N12" s="468">
        <v>-2.8906192695319554E-3</v>
      </c>
      <c r="O12" s="463">
        <v>48048497.498269476</v>
      </c>
      <c r="P12" s="463">
        <v>-1099485.6152141094</v>
      </c>
      <c r="Q12" s="468">
        <v>-2.2370920342252441E-2</v>
      </c>
    </row>
    <row r="13" spans="1:17">
      <c r="A13" s="483"/>
      <c r="B13" s="479" t="s">
        <v>299</v>
      </c>
      <c r="C13" s="367" t="s">
        <v>126</v>
      </c>
      <c r="D13" s="463">
        <v>585317812.52306354</v>
      </c>
      <c r="E13" s="463">
        <v>8499229.4778469801</v>
      </c>
      <c r="F13" s="464">
        <v>1.4734666544508205E-2</v>
      </c>
      <c r="G13" s="472">
        <v>10.737383818404382</v>
      </c>
      <c r="H13" s="472">
        <v>-5.354333862042715E-2</v>
      </c>
      <c r="I13" s="473">
        <v>7.1668811186974972</v>
      </c>
      <c r="J13" s="473">
        <v>-1.4116191885200635E-2</v>
      </c>
      <c r="K13" s="464">
        <v>-1.9657703901932231E-3</v>
      </c>
      <c r="L13" s="465">
        <v>4194903179.0088658</v>
      </c>
      <c r="M13" s="465">
        <v>52770485.4670434</v>
      </c>
      <c r="N13" s="464">
        <v>1.273993118311254E-2</v>
      </c>
      <c r="O13" s="463">
        <v>916223154.74903309</v>
      </c>
      <c r="P13" s="463">
        <v>10733184.31046772</v>
      </c>
      <c r="Q13" s="464">
        <v>1.1853454660871843E-2</v>
      </c>
    </row>
    <row r="14" spans="1:17">
      <c r="A14" s="483"/>
      <c r="B14" s="479" t="s">
        <v>299</v>
      </c>
      <c r="C14" s="367" t="s">
        <v>125</v>
      </c>
      <c r="D14" s="463">
        <v>801969383.84006047</v>
      </c>
      <c r="E14" s="463">
        <v>10867921.389971375</v>
      </c>
      <c r="F14" s="468">
        <v>1.3737708632610495E-2</v>
      </c>
      <c r="G14" s="474">
        <v>14.711756417904493</v>
      </c>
      <c r="H14" s="474">
        <v>-8.7902445453449829E-2</v>
      </c>
      <c r="I14" s="475">
        <v>5.2762490296116926</v>
      </c>
      <c r="J14" s="475">
        <v>-6.3156533563280881E-2</v>
      </c>
      <c r="K14" s="468">
        <v>-1.1828382919413613E-2</v>
      </c>
      <c r="L14" s="469">
        <v>4231390183.2644062</v>
      </c>
      <c r="M14" s="469">
        <v>7378633.622543335</v>
      </c>
      <c r="N14" s="468">
        <v>1.7468308350551125E-3</v>
      </c>
      <c r="O14" s="463">
        <v>885834117.44618285</v>
      </c>
      <c r="P14" s="463">
        <v>12270016.476035357</v>
      </c>
      <c r="Q14" s="468">
        <v>1.4045925722461279E-2</v>
      </c>
    </row>
    <row r="15" spans="1:17">
      <c r="A15" s="483"/>
      <c r="B15" s="479" t="s">
        <v>299</v>
      </c>
      <c r="C15" s="367" t="s">
        <v>124</v>
      </c>
      <c r="D15" s="463">
        <v>965268247.57501352</v>
      </c>
      <c r="E15" s="463">
        <v>35805810.029968143</v>
      </c>
      <c r="F15" s="464">
        <v>3.8523138304050991E-2</v>
      </c>
      <c r="G15" s="472">
        <v>17.707398340150654</v>
      </c>
      <c r="H15" s="472">
        <v>0.31932910391199343</v>
      </c>
      <c r="I15" s="473">
        <v>5.8639056725452887</v>
      </c>
      <c r="J15" s="473">
        <v>-8.0322225401801894E-2</v>
      </c>
      <c r="K15" s="464">
        <v>-1.3512642311298685E-2</v>
      </c>
      <c r="L15" s="465">
        <v>5660241952.4829721</v>
      </c>
      <c r="M15" s="465">
        <v>135305401.13380814</v>
      </c>
      <c r="N15" s="464">
        <v>2.4489946604141034E-2</v>
      </c>
      <c r="O15" s="463">
        <v>1349265856.5156624</v>
      </c>
      <c r="P15" s="463">
        <v>43768253.150512934</v>
      </c>
      <c r="Q15" s="464">
        <v>3.3526107621869673E-2</v>
      </c>
    </row>
    <row r="16" spans="1:17">
      <c r="A16" s="483"/>
      <c r="B16" s="479" t="s">
        <v>299</v>
      </c>
      <c r="C16" s="367" t="s">
        <v>123</v>
      </c>
      <c r="D16" s="463">
        <v>72155718.563858524</v>
      </c>
      <c r="E16" s="463">
        <v>7601529.7601691186</v>
      </c>
      <c r="F16" s="468">
        <v>0.11775424493808642</v>
      </c>
      <c r="G16" s="474">
        <v>1.323663193459343</v>
      </c>
      <c r="H16" s="474">
        <v>0.11600524079100349</v>
      </c>
      <c r="I16" s="475">
        <v>7.1134230893041686</v>
      </c>
      <c r="J16" s="475">
        <v>-0.30786584728195265</v>
      </c>
      <c r="K16" s="468">
        <v>-4.1484147822921785E-2</v>
      </c>
      <c r="L16" s="469">
        <v>513274154.45748466</v>
      </c>
      <c r="M16" s="469">
        <v>34198867.278372824</v>
      </c>
      <c r="N16" s="468">
        <v>7.1385162611376562E-2</v>
      </c>
      <c r="O16" s="463">
        <v>90464462.441196024</v>
      </c>
      <c r="P16" s="463">
        <v>10803892.068901986</v>
      </c>
      <c r="Q16" s="468">
        <v>0.13562408627517913</v>
      </c>
    </row>
    <row r="17" spans="1:17">
      <c r="A17" s="483"/>
      <c r="B17" s="479" t="s">
        <v>241</v>
      </c>
      <c r="C17" s="367" t="s">
        <v>129</v>
      </c>
      <c r="D17" s="463">
        <v>1471794214.4387</v>
      </c>
      <c r="E17" s="463">
        <v>40737849.533367395</v>
      </c>
      <c r="F17" s="464">
        <v>2.8466977634429021E-2</v>
      </c>
      <c r="G17" s="472">
        <v>39.823447080666007</v>
      </c>
      <c r="H17" s="472">
        <v>0.13281141390837803</v>
      </c>
      <c r="I17" s="473">
        <v>4.7293391873969952</v>
      </c>
      <c r="J17" s="473">
        <v>-0.14897203060789721</v>
      </c>
      <c r="K17" s="464">
        <v>-3.0537623359918199E-2</v>
      </c>
      <c r="L17" s="465">
        <v>6960614054.1291199</v>
      </c>
      <c r="M17" s="465">
        <v>-20524264.385867119</v>
      </c>
      <c r="N17" s="464">
        <v>-2.9399595666846773E-3</v>
      </c>
      <c r="O17" s="463">
        <v>1940112712.5838826</v>
      </c>
      <c r="P17" s="463">
        <v>33600518.015141249</v>
      </c>
      <c r="Q17" s="464">
        <v>1.7624077155583989E-2</v>
      </c>
    </row>
    <row r="18" spans="1:17">
      <c r="A18" s="483"/>
      <c r="B18" s="479" t="s">
        <v>300</v>
      </c>
      <c r="C18" s="367" t="s">
        <v>128</v>
      </c>
      <c r="D18" s="463">
        <v>10425313.330671316</v>
      </c>
      <c r="E18" s="463">
        <v>-24056.129741676152</v>
      </c>
      <c r="F18" s="468">
        <v>-2.302160894282838E-3</v>
      </c>
      <c r="G18" s="474">
        <v>0.28208557259595268</v>
      </c>
      <c r="H18" s="474">
        <v>-7.729787840973168E-3</v>
      </c>
      <c r="I18" s="475">
        <v>11.03730875987892</v>
      </c>
      <c r="J18" s="475">
        <v>0.34731084468834794</v>
      </c>
      <c r="K18" s="468">
        <v>3.248932763539799E-2</v>
      </c>
      <c r="L18" s="469">
        <v>115067402.14910099</v>
      </c>
      <c r="M18" s="469">
        <v>3363664.402230069</v>
      </c>
      <c r="N18" s="468">
        <v>3.0112371081551324E-2</v>
      </c>
      <c r="O18" s="463">
        <v>14387254.707102157</v>
      </c>
      <c r="P18" s="463">
        <v>-274909.77772360854</v>
      </c>
      <c r="Q18" s="468">
        <v>-1.8749603989787415E-2</v>
      </c>
    </row>
    <row r="19" spans="1:17">
      <c r="A19" s="483"/>
      <c r="B19" s="479" t="s">
        <v>300</v>
      </c>
      <c r="C19" s="367" t="s">
        <v>127</v>
      </c>
      <c r="D19" s="463">
        <v>16818928.414134499</v>
      </c>
      <c r="E19" s="463">
        <v>-300485.54854955524</v>
      </c>
      <c r="F19" s="464">
        <v>-1.7552326803039923E-2</v>
      </c>
      <c r="G19" s="472">
        <v>0.45508244228914352</v>
      </c>
      <c r="H19" s="472">
        <v>-1.97279419029881E-2</v>
      </c>
      <c r="I19" s="473">
        <v>6.7073444425656561</v>
      </c>
      <c r="J19" s="473">
        <v>0.11831423301111776</v>
      </c>
      <c r="K19" s="464">
        <v>1.7956243824706425E-2</v>
      </c>
      <c r="L19" s="465">
        <v>112810346.02845463</v>
      </c>
      <c r="M19" s="465">
        <v>10010.258459627628</v>
      </c>
      <c r="N19" s="464">
        <v>8.8743161900147166E-5</v>
      </c>
      <c r="O19" s="463">
        <v>33052816.57092211</v>
      </c>
      <c r="P19" s="463">
        <v>-475875.30502354726</v>
      </c>
      <c r="Q19" s="464">
        <v>-1.4193076985653365E-2</v>
      </c>
    </row>
    <row r="20" spans="1:17">
      <c r="A20" s="483"/>
      <c r="B20" s="479" t="s">
        <v>300</v>
      </c>
      <c r="C20" s="367" t="s">
        <v>126</v>
      </c>
      <c r="D20" s="463">
        <v>395091543.31347513</v>
      </c>
      <c r="E20" s="463">
        <v>6555819.8273380399</v>
      </c>
      <c r="F20" s="468">
        <v>1.687314558495662E-2</v>
      </c>
      <c r="G20" s="474">
        <v>10.690290132145478</v>
      </c>
      <c r="H20" s="474">
        <v>-8.5826184858220245E-2</v>
      </c>
      <c r="I20" s="475">
        <v>7.2506447605386271</v>
      </c>
      <c r="J20" s="475">
        <v>-2.0502216279833618E-2</v>
      </c>
      <c r="K20" s="468">
        <v>-2.8196674259505206E-3</v>
      </c>
      <c r="L20" s="469">
        <v>2864668428.4589686</v>
      </c>
      <c r="M20" s="469">
        <v>39568077.246769428</v>
      </c>
      <c r="N20" s="468">
        <v>1.4005901500026887E-2</v>
      </c>
      <c r="O20" s="463">
        <v>626047465.20814037</v>
      </c>
      <c r="P20" s="463">
        <v>8853334.4314695597</v>
      </c>
      <c r="Q20" s="468">
        <v>1.4344489018922804E-2</v>
      </c>
    </row>
    <row r="21" spans="1:17">
      <c r="A21" s="483"/>
      <c r="B21" s="479" t="s">
        <v>300</v>
      </c>
      <c r="C21" s="367" t="s">
        <v>125</v>
      </c>
      <c r="D21" s="463">
        <v>567544765.39858341</v>
      </c>
      <c r="E21" s="463">
        <v>10840620.937411785</v>
      </c>
      <c r="F21" s="464">
        <v>1.9472858331069754E-2</v>
      </c>
      <c r="G21" s="472">
        <v>15.356487142721299</v>
      </c>
      <c r="H21" s="472">
        <v>-8.3814101768162175E-2</v>
      </c>
      <c r="I21" s="473">
        <v>5.2569342995767334</v>
      </c>
      <c r="J21" s="473">
        <v>-7.9143263668625785E-2</v>
      </c>
      <c r="K21" s="464">
        <v>-1.4831730373216594E-2</v>
      </c>
      <c r="L21" s="465">
        <v>2983545543.7690434</v>
      </c>
      <c r="M21" s="465">
        <v>12929049.144082546</v>
      </c>
      <c r="N21" s="464">
        <v>4.3523117734909208E-3</v>
      </c>
      <c r="O21" s="463">
        <v>626299834.52021468</v>
      </c>
      <c r="P21" s="463">
        <v>9374223.0131629705</v>
      </c>
      <c r="Q21" s="464">
        <v>1.5195062157110362E-2</v>
      </c>
    </row>
    <row r="22" spans="1:17">
      <c r="A22" s="483"/>
      <c r="B22" s="479" t="s">
        <v>300</v>
      </c>
      <c r="C22" s="367" t="s">
        <v>124</v>
      </c>
      <c r="D22" s="463">
        <v>656394626.53884292</v>
      </c>
      <c r="E22" s="463">
        <v>28545272.418882847</v>
      </c>
      <c r="F22" s="468">
        <v>4.5465161716848473E-2</v>
      </c>
      <c r="G22" s="474">
        <v>17.760564906128636</v>
      </c>
      <c r="H22" s="474">
        <v>0.3470369843036103</v>
      </c>
      <c r="I22" s="475">
        <v>5.8191467732248112</v>
      </c>
      <c r="J22" s="475">
        <v>-9.1530088947975763E-2</v>
      </c>
      <c r="K22" s="468">
        <v>-1.5485551161450055E-2</v>
      </c>
      <c r="L22" s="469">
        <v>3819656672.9856129</v>
      </c>
      <c r="M22" s="469">
        <v>108642022.65863657</v>
      </c>
      <c r="N22" s="468">
        <v>2.9275557467568648E-2</v>
      </c>
      <c r="O22" s="463">
        <v>910497723.27548921</v>
      </c>
      <c r="P22" s="463">
        <v>32434257.923389435</v>
      </c>
      <c r="Q22" s="468">
        <v>3.6938398194694771E-2</v>
      </c>
    </row>
    <row r="23" spans="1:17">
      <c r="A23" s="483"/>
      <c r="B23" s="479" t="s">
        <v>300</v>
      </c>
      <c r="C23" s="367" t="s">
        <v>123</v>
      </c>
      <c r="D23" s="463">
        <v>48020486.023488358</v>
      </c>
      <c r="E23" s="463">
        <v>5760948.848943755</v>
      </c>
      <c r="F23" s="464">
        <v>0.13632304644391402</v>
      </c>
      <c r="G23" s="472">
        <v>1.2993265397999696</v>
      </c>
      <c r="H23" s="472">
        <v>0.12724978966329181</v>
      </c>
      <c r="I23" s="473">
        <v>7.0355739795920123</v>
      </c>
      <c r="J23" s="473">
        <v>-0.3307394810429285</v>
      </c>
      <c r="K23" s="464">
        <v>-4.489891487925092E-2</v>
      </c>
      <c r="L23" s="465">
        <v>337851681.9542166</v>
      </c>
      <c r="M23" s="465">
        <v>26554684.425166011</v>
      </c>
      <c r="N23" s="464">
        <v>8.5303374706297633E-2</v>
      </c>
      <c r="O23" s="463">
        <v>61645842.024438061</v>
      </c>
      <c r="P23" s="463">
        <v>8261656.302521117</v>
      </c>
      <c r="Q23" s="464">
        <v>0.15475849618755697</v>
      </c>
    </row>
    <row r="24" spans="1:17">
      <c r="A24" s="483" t="s">
        <v>80</v>
      </c>
      <c r="B24" s="479" t="s">
        <v>243</v>
      </c>
      <c r="C24" s="367" t="s">
        <v>129</v>
      </c>
      <c r="D24" s="463">
        <v>163810586.69437057</v>
      </c>
      <c r="E24" s="463">
        <v>2032464.5437366962</v>
      </c>
      <c r="F24" s="468">
        <v>1.256328431012594E-2</v>
      </c>
      <c r="G24" s="474">
        <v>39.354170403098635</v>
      </c>
      <c r="H24" s="474">
        <v>-0.27927670626070977</v>
      </c>
      <c r="I24" s="475">
        <v>4.7778464972926828</v>
      </c>
      <c r="J24" s="475">
        <v>1.3871715217366187E-2</v>
      </c>
      <c r="K24" s="468">
        <v>2.9117944262759704E-3</v>
      </c>
      <c r="L24" s="469">
        <v>782661837.85715771</v>
      </c>
      <c r="M24" s="469">
        <v>11954943.640037775</v>
      </c>
      <c r="N24" s="468">
        <v>1.5511660437631799E-2</v>
      </c>
      <c r="O24" s="463">
        <v>217973254.11605662</v>
      </c>
      <c r="P24" s="463">
        <v>1398513.5286642313</v>
      </c>
      <c r="Q24" s="468">
        <v>6.4574175403428555E-3</v>
      </c>
    </row>
    <row r="25" spans="1:17">
      <c r="A25" s="483"/>
      <c r="B25" s="479" t="s">
        <v>298</v>
      </c>
      <c r="C25" s="367" t="s">
        <v>128</v>
      </c>
      <c r="D25" s="463">
        <v>1175803.5315304273</v>
      </c>
      <c r="E25" s="463">
        <v>75010.841369381407</v>
      </c>
      <c r="F25" s="464">
        <v>6.8142568568844084E-2</v>
      </c>
      <c r="G25" s="472">
        <v>0.2824773018287699</v>
      </c>
      <c r="H25" s="472">
        <v>1.2798013406542019E-2</v>
      </c>
      <c r="I25" s="473">
        <v>11.21830654721068</v>
      </c>
      <c r="J25" s="473">
        <v>0.17937503734726867</v>
      </c>
      <c r="K25" s="464">
        <v>1.6249311555832646E-2</v>
      </c>
      <c r="L25" s="465">
        <v>13190524.456001231</v>
      </c>
      <c r="M25" s="465">
        <v>1038949.34275515</v>
      </c>
      <c r="N25" s="464">
        <v>8.5499149951566475E-2</v>
      </c>
      <c r="O25" s="463">
        <v>1567176.3587238789</v>
      </c>
      <c r="P25" s="463">
        <v>20827.215677726781</v>
      </c>
      <c r="Q25" s="464">
        <v>1.3468637255296215E-2</v>
      </c>
    </row>
    <row r="26" spans="1:17">
      <c r="A26" s="483"/>
      <c r="B26" s="479" t="s">
        <v>298</v>
      </c>
      <c r="C26" s="367" t="s">
        <v>127</v>
      </c>
      <c r="D26" s="463">
        <v>1879557.7419743827</v>
      </c>
      <c r="E26" s="463">
        <v>-43228.24916717899</v>
      </c>
      <c r="F26" s="468">
        <v>-2.248209076118466E-2</v>
      </c>
      <c r="G26" s="474">
        <v>0.45154856687089268</v>
      </c>
      <c r="H26" s="474">
        <v>-1.9507938603741948E-2</v>
      </c>
      <c r="I26" s="475">
        <v>6.7650025817416291</v>
      </c>
      <c r="J26" s="475">
        <v>7.3655785378891281E-2</v>
      </c>
      <c r="K26" s="468">
        <v>1.1007617393097736E-2</v>
      </c>
      <c r="L26" s="469">
        <v>12715212.976989165</v>
      </c>
      <c r="M26" s="469">
        <v>-150814.90492707491</v>
      </c>
      <c r="N26" s="468">
        <v>-1.1721947621382961E-2</v>
      </c>
      <c r="O26" s="463">
        <v>3710198.7137328386</v>
      </c>
      <c r="P26" s="463">
        <v>-58805.814624231309</v>
      </c>
      <c r="Q26" s="468">
        <v>-1.5602479164402886E-2</v>
      </c>
    </row>
    <row r="27" spans="1:17">
      <c r="A27" s="483"/>
      <c r="B27" s="479" t="s">
        <v>298</v>
      </c>
      <c r="C27" s="367" t="s">
        <v>126</v>
      </c>
      <c r="D27" s="463">
        <v>45467408.438989982</v>
      </c>
      <c r="E27" s="463">
        <v>1948844.2521076277</v>
      </c>
      <c r="F27" s="464">
        <v>4.4781906032990419E-2</v>
      </c>
      <c r="G27" s="472">
        <v>10.923177650500339</v>
      </c>
      <c r="H27" s="472">
        <v>0.26171929601353838</v>
      </c>
      <c r="I27" s="473">
        <v>7.2071753075349596</v>
      </c>
      <c r="J27" s="473">
        <v>-0.12131289876039819</v>
      </c>
      <c r="K27" s="464">
        <v>-1.6553604965371619E-2</v>
      </c>
      <c r="L27" s="465">
        <v>327691583.39909524</v>
      </c>
      <c r="M27" s="465">
        <v>8766299.0006203651</v>
      </c>
      <c r="N27" s="464">
        <v>2.7486999085552234E-2</v>
      </c>
      <c r="O27" s="463">
        <v>72117216.312138915</v>
      </c>
      <c r="P27" s="463">
        <v>2438737.7951697111</v>
      </c>
      <c r="Q27" s="464">
        <v>3.4999871510911239E-2</v>
      </c>
    </row>
    <row r="28" spans="1:17">
      <c r="A28" s="483"/>
      <c r="B28" s="479" t="s">
        <v>298</v>
      </c>
      <c r="C28" s="367" t="s">
        <v>125</v>
      </c>
      <c r="D28" s="463">
        <v>65353833.153640322</v>
      </c>
      <c r="E28" s="463">
        <v>-362236.97066666186</v>
      </c>
      <c r="F28" s="468">
        <v>-5.512152050198115E-3</v>
      </c>
      <c r="G28" s="474">
        <v>15.700730571355827</v>
      </c>
      <c r="H28" s="474">
        <v>-0.39881586225609311</v>
      </c>
      <c r="I28" s="475">
        <v>5.2862739395797407</v>
      </c>
      <c r="J28" s="475">
        <v>3.1149247037514982E-2</v>
      </c>
      <c r="K28" s="468">
        <v>5.9274039837190207E-3</v>
      </c>
      <c r="L28" s="469">
        <v>345478265.05173129</v>
      </c>
      <c r="M28" s="469">
        <v>132122.24464923143</v>
      </c>
      <c r="N28" s="468">
        <v>3.8257918149975638E-4</v>
      </c>
      <c r="O28" s="463">
        <v>72174034.428654194</v>
      </c>
      <c r="P28" s="463">
        <v>-831448.68088972569</v>
      </c>
      <c r="Q28" s="468">
        <v>-1.1388852528270323E-2</v>
      </c>
    </row>
    <row r="29" spans="1:17">
      <c r="A29" s="483"/>
      <c r="B29" s="479" t="s">
        <v>298</v>
      </c>
      <c r="C29" s="367" t="s">
        <v>124</v>
      </c>
      <c r="D29" s="463">
        <v>74659856.561122879</v>
      </c>
      <c r="E29" s="463">
        <v>4329607.6157969236</v>
      </c>
      <c r="F29" s="464">
        <v>6.1561101812147974E-2</v>
      </c>
      <c r="G29" s="472">
        <v>17.936427532972772</v>
      </c>
      <c r="H29" s="472">
        <v>0.70646983098364302</v>
      </c>
      <c r="I29" s="473">
        <v>5.7684655037169161</v>
      </c>
      <c r="J29" s="473">
        <v>-2.0712927171910422E-2</v>
      </c>
      <c r="K29" s="464">
        <v>-3.5778698858881632E-3</v>
      </c>
      <c r="L29" s="465">
        <v>430672807.08529037</v>
      </c>
      <c r="M29" s="465">
        <v>23518446.851967692</v>
      </c>
      <c r="N29" s="464">
        <v>5.7762974313943928E-2</v>
      </c>
      <c r="O29" s="463">
        <v>96648602.807717443</v>
      </c>
      <c r="P29" s="463">
        <v>4092921.9790084064</v>
      </c>
      <c r="Q29" s="464">
        <v>4.4221186018642077E-2</v>
      </c>
    </row>
    <row r="30" spans="1:17">
      <c r="A30" s="483"/>
      <c r="B30" s="479" t="s">
        <v>298</v>
      </c>
      <c r="C30" s="367" t="s">
        <v>123</v>
      </c>
      <c r="D30" s="463">
        <v>5778687.1379076857</v>
      </c>
      <c r="E30" s="463">
        <v>866116.2235418614</v>
      </c>
      <c r="F30" s="468">
        <v>0.17630610094789245</v>
      </c>
      <c r="G30" s="474">
        <v>1.3882829121155249</v>
      </c>
      <c r="H30" s="474">
        <v>0.18476962541656605</v>
      </c>
      <c r="I30" s="475">
        <v>6.8453251476922894</v>
      </c>
      <c r="J30" s="475">
        <v>-0.40825228712376038</v>
      </c>
      <c r="K30" s="468">
        <v>-5.6282888104869817E-2</v>
      </c>
      <c r="L30" s="469">
        <v>39556992.385765463</v>
      </c>
      <c r="M30" s="469">
        <v>3923278.8543878719</v>
      </c>
      <c r="N30" s="468">
        <v>0.11010019629116659</v>
      </c>
      <c r="O30" s="463">
        <v>7357840.5789100844</v>
      </c>
      <c r="P30" s="463">
        <v>1063855.4575074362</v>
      </c>
      <c r="Q30" s="468">
        <v>0.1690273232279822</v>
      </c>
    </row>
    <row r="31" spans="1:17">
      <c r="A31" s="483"/>
      <c r="B31" s="479" t="s">
        <v>242</v>
      </c>
      <c r="C31" s="367" t="s">
        <v>129</v>
      </c>
      <c r="D31" s="463">
        <v>2147506256.4159842</v>
      </c>
      <c r="E31" s="463">
        <v>51610776.416832209</v>
      </c>
      <c r="F31" s="464">
        <v>2.4624689975882335E-2</v>
      </c>
      <c r="G31" s="472">
        <v>39.511542322347609</v>
      </c>
      <c r="H31" s="472">
        <v>0.17685338259492767</v>
      </c>
      <c r="I31" s="473">
        <v>4.7341085676526857</v>
      </c>
      <c r="J31" s="473">
        <v>-0.14655121696580498</v>
      </c>
      <c r="K31" s="464">
        <v>-3.0026927389543611E-2</v>
      </c>
      <c r="L31" s="465">
        <v>10166527767.586657</v>
      </c>
      <c r="M31" s="465">
        <v>-62825014.408872604</v>
      </c>
      <c r="N31" s="464">
        <v>-6.1416411915570651E-3</v>
      </c>
      <c r="O31" s="463">
        <v>2823572540.7766571</v>
      </c>
      <c r="P31" s="463">
        <v>43475893.041662693</v>
      </c>
      <c r="Q31" s="464">
        <v>1.5638266776474643E-2</v>
      </c>
    </row>
    <row r="32" spans="1:17">
      <c r="A32" s="483"/>
      <c r="B32" s="479" t="s">
        <v>299</v>
      </c>
      <c r="C32" s="367" t="s">
        <v>128</v>
      </c>
      <c r="D32" s="463">
        <v>15555938.774982158</v>
      </c>
      <c r="E32" s="463">
        <v>152790.00050635822</v>
      </c>
      <c r="F32" s="468">
        <v>9.9194004254210006E-3</v>
      </c>
      <c r="G32" s="474">
        <v>0.28621063684225967</v>
      </c>
      <c r="H32" s="474">
        <v>-2.8677411200724867E-3</v>
      </c>
      <c r="I32" s="475">
        <v>10.989653525336674</v>
      </c>
      <c r="J32" s="475">
        <v>0.35076885530899915</v>
      </c>
      <c r="K32" s="468">
        <v>3.2970453782359375E-2</v>
      </c>
      <c r="L32" s="469">
        <v>170954377.39840415</v>
      </c>
      <c r="M32" s="469">
        <v>7082054.0314779878</v>
      </c>
      <c r="N32" s="468">
        <v>4.3216901341055478E-2</v>
      </c>
      <c r="O32" s="463">
        <v>22036227.906200323</v>
      </c>
      <c r="P32" s="463">
        <v>9595.9715528041124</v>
      </c>
      <c r="Q32" s="468">
        <v>4.3565314848294223E-4</v>
      </c>
    </row>
    <row r="33" spans="1:17">
      <c r="A33" s="483"/>
      <c r="B33" s="479" t="s">
        <v>299</v>
      </c>
      <c r="C33" s="367" t="s">
        <v>127</v>
      </c>
      <c r="D33" s="463">
        <v>24482506.316003893</v>
      </c>
      <c r="E33" s="463">
        <v>-679256.04670168087</v>
      </c>
      <c r="F33" s="464">
        <v>-2.6995567198761287E-2</v>
      </c>
      <c r="G33" s="472">
        <v>0.45044878522325993</v>
      </c>
      <c r="H33" s="472">
        <v>-2.1774235990279167E-2</v>
      </c>
      <c r="I33" s="473">
        <v>6.6688601978159801</v>
      </c>
      <c r="J33" s="473">
        <v>0.16236795549052285</v>
      </c>
      <c r="K33" s="464">
        <v>2.4954760482814566E-2</v>
      </c>
      <c r="L33" s="465">
        <v>163270411.91357669</v>
      </c>
      <c r="M33" s="465">
        <v>-444399.70260378718</v>
      </c>
      <c r="N33" s="464">
        <v>-2.7144746294895756E-3</v>
      </c>
      <c r="O33" s="463">
        <v>48022692.911497988</v>
      </c>
      <c r="P33" s="463">
        <v>-1092853.0660865307</v>
      </c>
      <c r="Q33" s="464">
        <v>-2.2250654947117757E-2</v>
      </c>
    </row>
    <row r="34" spans="1:17">
      <c r="A34" s="483"/>
      <c r="B34" s="479" t="s">
        <v>299</v>
      </c>
      <c r="C34" s="367" t="s">
        <v>126</v>
      </c>
      <c r="D34" s="463">
        <v>584441883.94964969</v>
      </c>
      <c r="E34" s="463">
        <v>8606391.88821733</v>
      </c>
      <c r="F34" s="468">
        <v>1.4945921199485854E-2</v>
      </c>
      <c r="G34" s="474">
        <v>10.753030480650699</v>
      </c>
      <c r="H34" s="474">
        <v>-5.3954016837234775E-2</v>
      </c>
      <c r="I34" s="475">
        <v>7.1617342622849911</v>
      </c>
      <c r="J34" s="475">
        <v>-1.4237593307695917E-2</v>
      </c>
      <c r="K34" s="468">
        <v>-1.9840648199587994E-3</v>
      </c>
      <c r="L34" s="469">
        <v>4185617464.5965948</v>
      </c>
      <c r="M34" s="469">
        <v>53438180.112390041</v>
      </c>
      <c r="N34" s="468">
        <v>1.2932202703073279E-2</v>
      </c>
      <c r="O34" s="463">
        <v>914402598.38340354</v>
      </c>
      <c r="P34" s="463">
        <v>10941513.406183481</v>
      </c>
      <c r="Q34" s="468">
        <v>1.2110663744260066E-2</v>
      </c>
    </row>
    <row r="35" spans="1:17">
      <c r="A35" s="483"/>
      <c r="B35" s="479" t="s">
        <v>299</v>
      </c>
      <c r="C35" s="367" t="s">
        <v>125</v>
      </c>
      <c r="D35" s="463">
        <v>799877143.14666772</v>
      </c>
      <c r="E35" s="463">
        <v>10852626.339917302</v>
      </c>
      <c r="F35" s="464">
        <v>1.375448558156191E-2</v>
      </c>
      <c r="G35" s="472">
        <v>14.716781150087655</v>
      </c>
      <c r="H35" s="472">
        <v>-9.1225370564199437E-2</v>
      </c>
      <c r="I35" s="473">
        <v>5.2707951550764243</v>
      </c>
      <c r="J35" s="473">
        <v>-6.2177466974294937E-2</v>
      </c>
      <c r="K35" s="464">
        <v>-1.1659063599389992E-2</v>
      </c>
      <c r="L35" s="465">
        <v>4215988570.7538276</v>
      </c>
      <c r="M35" s="465">
        <v>8142424.4966301918</v>
      </c>
      <c r="N35" s="464">
        <v>1.9350575599996046E-3</v>
      </c>
      <c r="O35" s="463">
        <v>880878350.79787242</v>
      </c>
      <c r="P35" s="463">
        <v>12822414.48871398</v>
      </c>
      <c r="Q35" s="464">
        <v>1.4771415011840058E-2</v>
      </c>
    </row>
    <row r="36" spans="1:17">
      <c r="A36" s="483"/>
      <c r="B36" s="479" t="s">
        <v>299</v>
      </c>
      <c r="C36" s="367" t="s">
        <v>124</v>
      </c>
      <c r="D36" s="463">
        <v>957034051.27632964</v>
      </c>
      <c r="E36" s="463">
        <v>36433619.624974251</v>
      </c>
      <c r="F36" s="468">
        <v>3.9575931503334542E-2</v>
      </c>
      <c r="G36" s="474">
        <v>17.608279979607996</v>
      </c>
      <c r="H36" s="474">
        <v>0.33092432787350745</v>
      </c>
      <c r="I36" s="475">
        <v>5.7783955670966654</v>
      </c>
      <c r="J36" s="475">
        <v>-7.5509577946040629E-2</v>
      </c>
      <c r="K36" s="468">
        <v>-1.289900947745708E-2</v>
      </c>
      <c r="L36" s="469">
        <v>5530121319.4557056</v>
      </c>
      <c r="M36" s="469">
        <v>141013716.08330059</v>
      </c>
      <c r="N36" s="468">
        <v>2.6166431710336752E-2</v>
      </c>
      <c r="O36" s="463">
        <v>1256219269.6399584</v>
      </c>
      <c r="P36" s="463">
        <v>50125509.122419357</v>
      </c>
      <c r="Q36" s="468">
        <v>4.1560209299905775E-2</v>
      </c>
    </row>
    <row r="37" spans="1:17">
      <c r="A37" s="483"/>
      <c r="B37" s="479" t="s">
        <v>299</v>
      </c>
      <c r="C37" s="367" t="s">
        <v>123</v>
      </c>
      <c r="D37" s="463">
        <v>72088942.898180246</v>
      </c>
      <c r="E37" s="463">
        <v>7595432.2997152731</v>
      </c>
      <c r="F37" s="464">
        <v>0.11777048929781865</v>
      </c>
      <c r="G37" s="472">
        <v>1.3263501839796308</v>
      </c>
      <c r="H37" s="472">
        <v>0.11596913099683182</v>
      </c>
      <c r="I37" s="473">
        <v>7.1091115594832992</v>
      </c>
      <c r="J37" s="473">
        <v>-0.30843467836682503</v>
      </c>
      <c r="K37" s="464">
        <v>-4.1581766864215823E-2</v>
      </c>
      <c r="L37" s="465">
        <v>512488337.2683847</v>
      </c>
      <c r="M37" s="465">
        <v>34104740.362993717</v>
      </c>
      <c r="N37" s="464">
        <v>7.1291617404136351E-2</v>
      </c>
      <c r="O37" s="463">
        <v>90323220.41442579</v>
      </c>
      <c r="P37" s="463">
        <v>10778270.747106612</v>
      </c>
      <c r="Q37" s="464">
        <v>0.13549912083902962</v>
      </c>
    </row>
    <row r="38" spans="1:17">
      <c r="A38" s="483"/>
      <c r="B38" s="479" t="s">
        <v>241</v>
      </c>
      <c r="C38" s="367" t="s">
        <v>129</v>
      </c>
      <c r="D38" s="463">
        <v>1468901455.6749434</v>
      </c>
      <c r="E38" s="463">
        <v>40915260.407800674</v>
      </c>
      <c r="F38" s="468">
        <v>2.8652420130816734E-2</v>
      </c>
      <c r="G38" s="474">
        <v>39.864436352731374</v>
      </c>
      <c r="H38" s="474">
        <v>0.12887291215702845</v>
      </c>
      <c r="I38" s="475">
        <v>4.7195075650595992</v>
      </c>
      <c r="J38" s="475">
        <v>-0.14812645422190762</v>
      </c>
      <c r="K38" s="468">
        <v>-3.0430893866538473E-2</v>
      </c>
      <c r="L38" s="469">
        <v>6932491532.3849525</v>
      </c>
      <c r="M38" s="469">
        <v>-18422650.761756897</v>
      </c>
      <c r="N38" s="468">
        <v>-2.6503924917422707E-3</v>
      </c>
      <c r="O38" s="463">
        <v>1933701468.8756025</v>
      </c>
      <c r="P38" s="463">
        <v>34279205.664174557</v>
      </c>
      <c r="Q38" s="468">
        <v>1.8047174832107819E-2</v>
      </c>
    </row>
    <row r="39" spans="1:17">
      <c r="A39" s="483"/>
      <c r="B39" s="479" t="s">
        <v>300</v>
      </c>
      <c r="C39" s="367" t="s">
        <v>128</v>
      </c>
      <c r="D39" s="463">
        <v>10419354.754404997</v>
      </c>
      <c r="E39" s="463">
        <v>-24729.834829039872</v>
      </c>
      <c r="F39" s="464">
        <v>-2.3678317250065035E-3</v>
      </c>
      <c r="G39" s="472">
        <v>0.28277029942260701</v>
      </c>
      <c r="H39" s="472">
        <v>-7.8498670395743542E-3</v>
      </c>
      <c r="I39" s="473">
        <v>11.034959737398507</v>
      </c>
      <c r="J39" s="473">
        <v>0.34705324942257576</v>
      </c>
      <c r="K39" s="464">
        <v>3.2471583636422746E-2</v>
      </c>
      <c r="L39" s="465">
        <v>114977160.20453086</v>
      </c>
      <c r="M39" s="465">
        <v>3351760.7622869462</v>
      </c>
      <c r="N39" s="464">
        <v>3.0026864665520684E-2</v>
      </c>
      <c r="O39" s="463">
        <v>14371512.236754633</v>
      </c>
      <c r="P39" s="463">
        <v>-276783.30988041684</v>
      </c>
      <c r="Q39" s="464">
        <v>-1.8895257062450412E-2</v>
      </c>
    </row>
    <row r="40" spans="1:17">
      <c r="A40" s="483"/>
      <c r="B40" s="479" t="s">
        <v>300</v>
      </c>
      <c r="C40" s="367" t="s">
        <v>127</v>
      </c>
      <c r="D40" s="463">
        <v>16811064.951084685</v>
      </c>
      <c r="E40" s="463">
        <v>-297469.73669265211</v>
      </c>
      <c r="F40" s="468">
        <v>-1.738721299756724E-2</v>
      </c>
      <c r="G40" s="474">
        <v>0.45623457324182176</v>
      </c>
      <c r="H40" s="474">
        <v>-1.9832539811932504E-2</v>
      </c>
      <c r="I40" s="475">
        <v>6.7044173690027034</v>
      </c>
      <c r="J40" s="475">
        <v>0.11923710527506781</v>
      </c>
      <c r="K40" s="468">
        <v>1.8106885536884595E-2</v>
      </c>
      <c r="L40" s="469">
        <v>112708395.84948474</v>
      </c>
      <c r="M40" s="469">
        <v>45610.882233783603</v>
      </c>
      <c r="N40" s="468">
        <v>4.0484426376502112E-4</v>
      </c>
      <c r="O40" s="463">
        <v>33035078.630645607</v>
      </c>
      <c r="P40" s="463">
        <v>-468625.39910018072</v>
      </c>
      <c r="Q40" s="468">
        <v>-1.3987271338241238E-2</v>
      </c>
    </row>
    <row r="41" spans="1:17">
      <c r="A41" s="483"/>
      <c r="B41" s="479" t="s">
        <v>300</v>
      </c>
      <c r="C41" s="367" t="s">
        <v>126</v>
      </c>
      <c r="D41" s="463">
        <v>394506849.03057712</v>
      </c>
      <c r="E41" s="463">
        <v>6637396.033241868</v>
      </c>
      <c r="F41" s="464">
        <v>1.7112448484793333E-2</v>
      </c>
      <c r="G41" s="472">
        <v>10.706499822120309</v>
      </c>
      <c r="H41" s="472">
        <v>-8.6469540831567215E-2</v>
      </c>
      <c r="I41" s="473">
        <v>7.2454804971623226</v>
      </c>
      <c r="J41" s="473">
        <v>-2.0649576148669802E-2</v>
      </c>
      <c r="K41" s="464">
        <v>-2.8418946454753335E-3</v>
      </c>
      <c r="L41" s="465">
        <v>2858391680.6480074</v>
      </c>
      <c r="M41" s="465">
        <v>40081783.705385208</v>
      </c>
      <c r="N41" s="464">
        <v>1.4221922063598114E-2</v>
      </c>
      <c r="O41" s="463">
        <v>624819951.47747838</v>
      </c>
      <c r="P41" s="463">
        <v>8995363.0435866117</v>
      </c>
      <c r="Q41" s="464">
        <v>1.4607021565122608E-2</v>
      </c>
    </row>
    <row r="42" spans="1:17">
      <c r="A42" s="483"/>
      <c r="B42" s="479" t="s">
        <v>300</v>
      </c>
      <c r="C42" s="367" t="s">
        <v>125</v>
      </c>
      <c r="D42" s="463">
        <v>566086208.71437418</v>
      </c>
      <c r="E42" s="463">
        <v>10856179.670805454</v>
      </c>
      <c r="F42" s="468">
        <v>1.9552580197267345E-2</v>
      </c>
      <c r="G42" s="474">
        <v>15.362982690410659</v>
      </c>
      <c r="H42" s="474">
        <v>-8.7011235507729268E-2</v>
      </c>
      <c r="I42" s="475">
        <v>5.2514732793738945</v>
      </c>
      <c r="J42" s="475">
        <v>-7.8151245217966903E-2</v>
      </c>
      <c r="K42" s="468">
        <v>-1.4663555538924511E-2</v>
      </c>
      <c r="L42" s="469">
        <v>2972786598.8856096</v>
      </c>
      <c r="M42" s="469">
        <v>13619019.305154324</v>
      </c>
      <c r="N42" s="468">
        <v>4.6023143126910039E-3</v>
      </c>
      <c r="O42" s="463">
        <v>622952007.77842712</v>
      </c>
      <c r="P42" s="463">
        <v>9853642.4763790369</v>
      </c>
      <c r="Q42" s="468">
        <v>1.6071878566377446E-2</v>
      </c>
    </row>
    <row r="43" spans="1:17">
      <c r="A43" s="483"/>
      <c r="B43" s="479" t="s">
        <v>300</v>
      </c>
      <c r="C43" s="367" t="s">
        <v>124</v>
      </c>
      <c r="D43" s="463">
        <v>650688184.74087036</v>
      </c>
      <c r="E43" s="463">
        <v>28997140.537644625</v>
      </c>
      <c r="F43" s="464">
        <v>4.6642364898159441E-2</v>
      </c>
      <c r="G43" s="472">
        <v>17.658991095599344</v>
      </c>
      <c r="H43" s="472">
        <v>0.35963343426509553</v>
      </c>
      <c r="I43" s="473">
        <v>5.7300243523698402</v>
      </c>
      <c r="J43" s="473">
        <v>-8.6387493572052776E-2</v>
      </c>
      <c r="K43" s="464">
        <v>-1.4852368755889472E-2</v>
      </c>
      <c r="L43" s="465">
        <v>3728459144.3645124</v>
      </c>
      <c r="M43" s="465">
        <v>112447990.34488535</v>
      </c>
      <c r="N43" s="464">
        <v>3.1097246539155726E-2</v>
      </c>
      <c r="O43" s="463">
        <v>845823983.82084525</v>
      </c>
      <c r="P43" s="463">
        <v>36640537.170623302</v>
      </c>
      <c r="Q43" s="464">
        <v>4.5280878300593262E-2</v>
      </c>
    </row>
    <row r="44" spans="1:17">
      <c r="A44" s="483"/>
      <c r="B44" s="479" t="s">
        <v>300</v>
      </c>
      <c r="C44" s="367" t="s">
        <v>123</v>
      </c>
      <c r="D44" s="463">
        <v>47973811.996289112</v>
      </c>
      <c r="E44" s="463">
        <v>5757891.5729041696</v>
      </c>
      <c r="F44" s="468">
        <v>0.13639147305466928</v>
      </c>
      <c r="G44" s="474">
        <v>1.3019586627376714</v>
      </c>
      <c r="H44" s="474">
        <v>0.12724605714988768</v>
      </c>
      <c r="I44" s="475">
        <v>7.0308365434491398</v>
      </c>
      <c r="J44" s="475">
        <v>-0.33109774899199262</v>
      </c>
      <c r="K44" s="468">
        <v>-4.4974287441270334E-2</v>
      </c>
      <c r="L44" s="469">
        <v>337296030.51206821</v>
      </c>
      <c r="M44" s="469">
        <v>26505198.260184646</v>
      </c>
      <c r="N44" s="468">
        <v>8.5283076299699986E-2</v>
      </c>
      <c r="O44" s="463">
        <v>61543284.777648129</v>
      </c>
      <c r="P44" s="463">
        <v>8242045.6018118635</v>
      </c>
      <c r="Q44" s="468">
        <v>0.15463140687258797</v>
      </c>
    </row>
    <row r="45" spans="1:17">
      <c r="A45" s="483" t="s">
        <v>81</v>
      </c>
      <c r="B45" s="479" t="s">
        <v>243</v>
      </c>
      <c r="C45" s="367" t="s">
        <v>129</v>
      </c>
      <c r="D45" s="463">
        <v>85986365.552306801</v>
      </c>
      <c r="E45" s="463">
        <v>-634285.68250483274</v>
      </c>
      <c r="F45" s="464">
        <v>-7.3225688500702726E-3</v>
      </c>
      <c r="G45" s="472">
        <v>38.212902345084785</v>
      </c>
      <c r="H45" s="472">
        <v>-4.5889718357088327E-2</v>
      </c>
      <c r="I45" s="473">
        <v>5.3847798077923787</v>
      </c>
      <c r="J45" s="473">
        <v>-8.6023810597160022E-3</v>
      </c>
      <c r="K45" s="464">
        <v>-1.59498822047078E-3</v>
      </c>
      <c r="L45" s="465">
        <v>463017644.97151583</v>
      </c>
      <c r="M45" s="465">
        <v>-4160632.5850864649</v>
      </c>
      <c r="N45" s="464">
        <v>-8.9058776594816563E-3</v>
      </c>
      <c r="O45" s="463">
        <v>143074499.24200797</v>
      </c>
      <c r="P45" s="463">
        <v>-1278178.7420524061</v>
      </c>
      <c r="Q45" s="464">
        <v>-8.8545551069966599E-3</v>
      </c>
    </row>
    <row r="46" spans="1:17">
      <c r="A46" s="483"/>
      <c r="B46" s="479" t="s">
        <v>298</v>
      </c>
      <c r="C46" s="367" t="s">
        <v>128</v>
      </c>
      <c r="D46" s="463">
        <v>278307.92444611329</v>
      </c>
      <c r="E46" s="463">
        <v>-21798.452543479856</v>
      </c>
      <c r="F46" s="468">
        <v>-7.2635752569282341E-2</v>
      </c>
      <c r="G46" s="474">
        <v>0.12368185898324961</v>
      </c>
      <c r="H46" s="474">
        <v>-8.8697590256369557E-3</v>
      </c>
      <c r="I46" s="475">
        <v>10.713101315708801</v>
      </c>
      <c r="J46" s="475">
        <v>8.0474323673742632E-2</v>
      </c>
      <c r="K46" s="468">
        <v>7.5686209752327677E-3</v>
      </c>
      <c r="L46" s="469">
        <v>2981540.9915558421</v>
      </c>
      <c r="M46" s="469">
        <v>-209378.17290555499</v>
      </c>
      <c r="N46" s="468">
        <v>-6.5616884074497214E-2</v>
      </c>
      <c r="O46" s="463">
        <v>615576.58470249176</v>
      </c>
      <c r="P46" s="463">
        <v>-69315.228903098847</v>
      </c>
      <c r="Q46" s="468">
        <v>-0.10120609930813902</v>
      </c>
    </row>
    <row r="47" spans="1:17">
      <c r="A47" s="483"/>
      <c r="B47" s="479" t="s">
        <v>298</v>
      </c>
      <c r="C47" s="367" t="s">
        <v>127</v>
      </c>
      <c r="D47" s="463">
        <v>1635523.7189808723</v>
      </c>
      <c r="E47" s="463">
        <v>-62364.419688734459</v>
      </c>
      <c r="F47" s="464">
        <v>-3.6730582108666227E-2</v>
      </c>
      <c r="G47" s="472">
        <v>0.72683742073581914</v>
      </c>
      <c r="H47" s="472">
        <v>-2.3089396002758722E-2</v>
      </c>
      <c r="I47" s="473">
        <v>6.8419375589722264</v>
      </c>
      <c r="J47" s="473">
        <v>8.6446919238955644E-2</v>
      </c>
      <c r="K47" s="464">
        <v>1.279654193146345E-2</v>
      </c>
      <c r="L47" s="465">
        <v>11190151.161485167</v>
      </c>
      <c r="M47" s="465">
        <v>-279916.26661150716</v>
      </c>
      <c r="N47" s="464">
        <v>-2.4404064611323391E-2</v>
      </c>
      <c r="O47" s="463">
        <v>3228861.4639788866</v>
      </c>
      <c r="P47" s="463">
        <v>-94839.664481127635</v>
      </c>
      <c r="Q47" s="464">
        <v>-2.8534353967340661E-2</v>
      </c>
    </row>
    <row r="48" spans="1:17">
      <c r="A48" s="483"/>
      <c r="B48" s="479" t="s">
        <v>298</v>
      </c>
      <c r="C48" s="367" t="s">
        <v>126</v>
      </c>
      <c r="D48" s="463">
        <v>27121234.175320722</v>
      </c>
      <c r="E48" s="463">
        <v>451428.62400252372</v>
      </c>
      <c r="F48" s="468">
        <v>1.6926581003145376E-2</v>
      </c>
      <c r="G48" s="474">
        <v>12.052853570014662</v>
      </c>
      <c r="H48" s="474">
        <v>0.27327756343016674</v>
      </c>
      <c r="I48" s="475">
        <v>8.1444212327283214</v>
      </c>
      <c r="J48" s="475">
        <v>-5.9787235273372374E-2</v>
      </c>
      <c r="K48" s="468">
        <v>-7.2873861636447183E-3</v>
      </c>
      <c r="L48" s="469">
        <v>220886755.47527909</v>
      </c>
      <c r="M48" s="469">
        <v>2082110.9311957359</v>
      </c>
      <c r="N48" s="468">
        <v>9.5158443073005503E-3</v>
      </c>
      <c r="O48" s="463">
        <v>48538462.575444467</v>
      </c>
      <c r="P48" s="463">
        <v>702132.83691250533</v>
      </c>
      <c r="Q48" s="468">
        <v>1.4677815809663597E-2</v>
      </c>
    </row>
    <row r="49" spans="1:17">
      <c r="A49" s="483"/>
      <c r="B49" s="479" t="s">
        <v>298</v>
      </c>
      <c r="C49" s="367" t="s">
        <v>125</v>
      </c>
      <c r="D49" s="463">
        <v>30352608.84407492</v>
      </c>
      <c r="E49" s="463">
        <v>-377979.75345720351</v>
      </c>
      <c r="F49" s="464">
        <v>-1.2299788930419572E-2</v>
      </c>
      <c r="G49" s="472">
        <v>13.488897573786053</v>
      </c>
      <c r="H49" s="472">
        <v>-8.425365955004338E-2</v>
      </c>
      <c r="I49" s="473">
        <v>5.9516891017033045</v>
      </c>
      <c r="J49" s="473">
        <v>5.3025423787360637E-3</v>
      </c>
      <c r="K49" s="464">
        <v>8.9172513859212725E-4</v>
      </c>
      <c r="L49" s="465">
        <v>180649291.26554403</v>
      </c>
      <c r="M49" s="465">
        <v>-2086667.7309538424</v>
      </c>
      <c r="N49" s="464">
        <v>-1.1419031822816183E-2</v>
      </c>
      <c r="O49" s="463">
        <v>41529937.906371474</v>
      </c>
      <c r="P49" s="463">
        <v>-668728.03473634273</v>
      </c>
      <c r="Q49" s="464">
        <v>-1.5847136866118355E-2</v>
      </c>
    </row>
    <row r="50" spans="1:17">
      <c r="A50" s="483"/>
      <c r="B50" s="479" t="s">
        <v>298</v>
      </c>
      <c r="C50" s="367" t="s">
        <v>124</v>
      </c>
      <c r="D50" s="463">
        <v>40890869.053921558</v>
      </c>
      <c r="E50" s="463">
        <v>914929.32202605158</v>
      </c>
      <c r="F50" s="468">
        <v>2.2886999734394214E-2</v>
      </c>
      <c r="G50" s="474">
        <v>18.172169226208613</v>
      </c>
      <c r="H50" s="474">
        <v>0.51551179012808745</v>
      </c>
      <c r="I50" s="475">
        <v>6.791221109589527</v>
      </c>
      <c r="J50" s="475">
        <v>5.9670326919800232E-2</v>
      </c>
      <c r="K50" s="468">
        <v>8.8642764269743855E-3</v>
      </c>
      <c r="L50" s="469">
        <v>277698933.10845321</v>
      </c>
      <c r="M50" s="469">
        <v>8598864.7182542086</v>
      </c>
      <c r="N50" s="468">
        <v>3.1954152853598421E-2</v>
      </c>
      <c r="O50" s="463">
        <v>64952356.28922081</v>
      </c>
      <c r="P50" s="463">
        <v>1654412.7223686948</v>
      </c>
      <c r="Q50" s="468">
        <v>2.613691107707768E-2</v>
      </c>
    </row>
    <row r="51" spans="1:17">
      <c r="A51" s="483"/>
      <c r="B51" s="479" t="s">
        <v>298</v>
      </c>
      <c r="C51" s="367" t="s">
        <v>123</v>
      </c>
      <c r="D51" s="463">
        <v>3614220.6809826042</v>
      </c>
      <c r="E51" s="463">
        <v>462306.17086349009</v>
      </c>
      <c r="F51" s="464">
        <v>0.14667471766105072</v>
      </c>
      <c r="G51" s="472">
        <v>1.6061832716020514</v>
      </c>
      <c r="H51" s="472">
        <v>0.21403901817799476</v>
      </c>
      <c r="I51" s="473">
        <v>6.9838661296456825</v>
      </c>
      <c r="J51" s="473">
        <v>-0.69019503522196679</v>
      </c>
      <c r="K51" s="464">
        <v>-8.9938693527975053E-2</v>
      </c>
      <c r="L51" s="465">
        <v>25241233.398979362</v>
      </c>
      <c r="M51" s="465">
        <v>1053248.6618914269</v>
      </c>
      <c r="N51" s="464">
        <v>4.3544291653056115E-2</v>
      </c>
      <c r="O51" s="463">
        <v>5791926.5013724277</v>
      </c>
      <c r="P51" s="463">
        <v>726379.70511335507</v>
      </c>
      <c r="Q51" s="464">
        <v>0.14339610990264456</v>
      </c>
    </row>
    <row r="52" spans="1:17">
      <c r="A52" s="483"/>
      <c r="B52" s="479" t="s">
        <v>242</v>
      </c>
      <c r="C52" s="367" t="s">
        <v>129</v>
      </c>
      <c r="D52" s="463">
        <v>1131890074.4420979</v>
      </c>
      <c r="E52" s="463">
        <v>8207716.6324760914</v>
      </c>
      <c r="F52" s="468">
        <v>7.3043031915845666E-3</v>
      </c>
      <c r="G52" s="474">
        <v>38.044997674563014</v>
      </c>
      <c r="H52" s="474">
        <v>0.13052328621033382</v>
      </c>
      <c r="I52" s="475">
        <v>5.4067988852619528</v>
      </c>
      <c r="J52" s="475">
        <v>-9.999395669176625E-2</v>
      </c>
      <c r="K52" s="468">
        <v>-1.8158292777959311E-2</v>
      </c>
      <c r="L52" s="469">
        <v>6119901992.732604</v>
      </c>
      <c r="M52" s="469">
        <v>-67983971.883099556</v>
      </c>
      <c r="N52" s="468">
        <v>-1.0986623262266546E-2</v>
      </c>
      <c r="O52" s="463">
        <v>1854326601.4625103</v>
      </c>
      <c r="P52" s="463">
        <v>8063738.5086874962</v>
      </c>
      <c r="Q52" s="468">
        <v>4.3676004487174583E-3</v>
      </c>
    </row>
    <row r="53" spans="1:17">
      <c r="A53" s="483"/>
      <c r="B53" s="479" t="s">
        <v>299</v>
      </c>
      <c r="C53" s="367" t="s">
        <v>128</v>
      </c>
      <c r="D53" s="463">
        <v>4329984.0215589069</v>
      </c>
      <c r="E53" s="463">
        <v>-12007.156195216812</v>
      </c>
      <c r="F53" s="464">
        <v>-2.7653571146654108E-3</v>
      </c>
      <c r="G53" s="472">
        <v>0.14553907287534099</v>
      </c>
      <c r="H53" s="472">
        <v>-9.6524140820072879E-4</v>
      </c>
      <c r="I53" s="473">
        <v>10.500417895455016</v>
      </c>
      <c r="J53" s="473">
        <v>0.20956057140679185</v>
      </c>
      <c r="K53" s="464">
        <v>2.0363762202501783E-2</v>
      </c>
      <c r="L53" s="465">
        <v>45466641.707011424</v>
      </c>
      <c r="M53" s="465">
        <v>783829.99446763098</v>
      </c>
      <c r="N53" s="464">
        <v>1.754209201314846E-2</v>
      </c>
      <c r="O53" s="463">
        <v>10019671.707023809</v>
      </c>
      <c r="P53" s="463">
        <v>16227.455264890566</v>
      </c>
      <c r="Q53" s="464">
        <v>1.6221868045135828E-3</v>
      </c>
    </row>
    <row r="54" spans="1:17">
      <c r="A54" s="483"/>
      <c r="B54" s="479" t="s">
        <v>299</v>
      </c>
      <c r="C54" s="367" t="s">
        <v>127</v>
      </c>
      <c r="D54" s="463">
        <v>21537340.148174036</v>
      </c>
      <c r="E54" s="463">
        <v>-535983.38633957878</v>
      </c>
      <c r="F54" s="468">
        <v>-2.4281952171883895E-2</v>
      </c>
      <c r="G54" s="474">
        <v>0.72391133587546075</v>
      </c>
      <c r="H54" s="474">
        <v>-2.087072286086511E-2</v>
      </c>
      <c r="I54" s="475">
        <v>6.7420885797997574</v>
      </c>
      <c r="J54" s="475">
        <v>0.15587207299281225</v>
      </c>
      <c r="K54" s="468">
        <v>2.3666405869244705E-2</v>
      </c>
      <c r="L54" s="469">
        <v>145206655.05226699</v>
      </c>
      <c r="M54" s="469">
        <v>-173032.77083680034</v>
      </c>
      <c r="N54" s="468">
        <v>-1.1902128380365247E-3</v>
      </c>
      <c r="O54" s="463">
        <v>42251909.275565177</v>
      </c>
      <c r="P54" s="463">
        <v>-891022.07057843357</v>
      </c>
      <c r="Q54" s="468">
        <v>-2.0652793928850149E-2</v>
      </c>
    </row>
    <row r="55" spans="1:17">
      <c r="A55" s="483"/>
      <c r="B55" s="479" t="s">
        <v>299</v>
      </c>
      <c r="C55" s="367" t="s">
        <v>126</v>
      </c>
      <c r="D55" s="463">
        <v>354080408.43443567</v>
      </c>
      <c r="E55" s="463">
        <v>503915.02060443163</v>
      </c>
      <c r="F55" s="464">
        <v>1.4251937840636989E-3</v>
      </c>
      <c r="G55" s="472">
        <v>11.901322062688992</v>
      </c>
      <c r="H55" s="472">
        <v>-2.8799301851901049E-2</v>
      </c>
      <c r="I55" s="473">
        <v>8.0472903843881323</v>
      </c>
      <c r="J55" s="473">
        <v>2.7332868685109091E-2</v>
      </c>
      <c r="K55" s="464">
        <v>3.4081064184681175E-3</v>
      </c>
      <c r="L55" s="465">
        <v>2849387866.0946569</v>
      </c>
      <c r="M55" s="465">
        <v>13719410.364480495</v>
      </c>
      <c r="N55" s="464">
        <v>4.8381574146148859E-3</v>
      </c>
      <c r="O55" s="463">
        <v>621330590.86743653</v>
      </c>
      <c r="P55" s="463">
        <v>1007934.5898849964</v>
      </c>
      <c r="Q55" s="464">
        <v>1.6248553550074034E-3</v>
      </c>
    </row>
    <row r="56" spans="1:17">
      <c r="A56" s="483"/>
      <c r="B56" s="479" t="s">
        <v>299</v>
      </c>
      <c r="C56" s="367" t="s">
        <v>125</v>
      </c>
      <c r="D56" s="463">
        <v>373364795.6442731</v>
      </c>
      <c r="E56" s="463">
        <v>1441720.3609644771</v>
      </c>
      <c r="F56" s="468">
        <v>3.8763939555679929E-3</v>
      </c>
      <c r="G56" s="474">
        <v>12.549507326540928</v>
      </c>
      <c r="H56" s="474">
        <v>3.4891512493651078E-4</v>
      </c>
      <c r="I56" s="475">
        <v>6.0447041151940573</v>
      </c>
      <c r="J56" s="475">
        <v>-6.4603401148431772E-2</v>
      </c>
      <c r="K56" s="468">
        <v>-1.057458655921587E-2</v>
      </c>
      <c r="L56" s="469">
        <v>2256879716.6995258</v>
      </c>
      <c r="M56" s="469">
        <v>-15312722.630004883</v>
      </c>
      <c r="N56" s="468">
        <v>-6.7391838670686271E-3</v>
      </c>
      <c r="O56" s="463">
        <v>508112025.75972039</v>
      </c>
      <c r="P56" s="463">
        <v>6384126.3979899883</v>
      </c>
      <c r="Q56" s="468">
        <v>1.272428024455389E-2</v>
      </c>
    </row>
    <row r="57" spans="1:17">
      <c r="A57" s="483"/>
      <c r="B57" s="479" t="s">
        <v>299</v>
      </c>
      <c r="C57" s="367" t="s">
        <v>124</v>
      </c>
      <c r="D57" s="463">
        <v>537024121.07054949</v>
      </c>
      <c r="E57" s="463">
        <v>15904157.437053502</v>
      </c>
      <c r="F57" s="464">
        <v>3.0519186649772847E-2</v>
      </c>
      <c r="G57" s="472">
        <v>18.050411341740638</v>
      </c>
      <c r="H57" s="472">
        <v>0.46715983198530608</v>
      </c>
      <c r="I57" s="473">
        <v>6.7534784782434141</v>
      </c>
      <c r="J57" s="473">
        <v>-5.0836946397478933E-2</v>
      </c>
      <c r="K57" s="464">
        <v>-7.4712800957727381E-3</v>
      </c>
      <c r="L57" s="465">
        <v>3626780843.9475417</v>
      </c>
      <c r="M57" s="465">
        <v>80916237.307843685</v>
      </c>
      <c r="N57" s="464">
        <v>2.2819889162244523E-2</v>
      </c>
      <c r="O57" s="463">
        <v>851731723.74697912</v>
      </c>
      <c r="P57" s="463">
        <v>28210992.875616431</v>
      </c>
      <c r="Q57" s="464">
        <v>3.4256566736051125E-2</v>
      </c>
    </row>
    <row r="58" spans="1:17">
      <c r="A58" s="483"/>
      <c r="B58" s="479" t="s">
        <v>299</v>
      </c>
      <c r="C58" s="367" t="s">
        <v>123</v>
      </c>
      <c r="D58" s="463">
        <v>44578180.465245567</v>
      </c>
      <c r="E58" s="463">
        <v>4944348.7889287919</v>
      </c>
      <c r="F58" s="468">
        <v>0.12475071371621359</v>
      </c>
      <c r="G58" s="474">
        <v>1.4983581978775238</v>
      </c>
      <c r="H58" s="474">
        <v>0.16106222134090054</v>
      </c>
      <c r="I58" s="475">
        <v>7.4582141716710106</v>
      </c>
      <c r="J58" s="475">
        <v>-0.41232262142122256</v>
      </c>
      <c r="K58" s="468">
        <v>-5.2388119420661051E-2</v>
      </c>
      <c r="L58" s="469">
        <v>332473617.29320228</v>
      </c>
      <c r="M58" s="469">
        <v>20534086.833526671</v>
      </c>
      <c r="N58" s="468">
        <v>6.5827139007574767E-2</v>
      </c>
      <c r="O58" s="463">
        <v>71510307.838648111</v>
      </c>
      <c r="P58" s="463">
        <v>9184623.0194857568</v>
      </c>
      <c r="Q58" s="468">
        <v>0.14736497554956504</v>
      </c>
    </row>
    <row r="59" spans="1:17">
      <c r="A59" s="483"/>
      <c r="B59" s="479" t="s">
        <v>241</v>
      </c>
      <c r="C59" s="367" t="s">
        <v>129</v>
      </c>
      <c r="D59" s="463">
        <v>769846710.14968634</v>
      </c>
      <c r="E59" s="463">
        <v>7160574.8124514818</v>
      </c>
      <c r="F59" s="464">
        <v>9.3886259113459686E-3</v>
      </c>
      <c r="G59" s="472">
        <v>38.454270360662427</v>
      </c>
      <c r="H59" s="472">
        <v>6.6115131849358022E-3</v>
      </c>
      <c r="I59" s="473">
        <v>5.4198565625780306</v>
      </c>
      <c r="J59" s="473">
        <v>-8.358439099133097E-2</v>
      </c>
      <c r="K59" s="464">
        <v>-1.5187660174153539E-2</v>
      </c>
      <c r="L59" s="465">
        <v>4172458744.1838841</v>
      </c>
      <c r="M59" s="465">
        <v>-24939367.750598907</v>
      </c>
      <c r="N59" s="464">
        <v>-5.9416255226514437E-3</v>
      </c>
      <c r="O59" s="463">
        <v>1266980731.417798</v>
      </c>
      <c r="P59" s="463">
        <v>6088090.2218732834</v>
      </c>
      <c r="Q59" s="464">
        <v>4.828396980807885E-3</v>
      </c>
    </row>
    <row r="60" spans="1:17">
      <c r="A60" s="483"/>
      <c r="B60" s="479" t="s">
        <v>300</v>
      </c>
      <c r="C60" s="367" t="s">
        <v>128</v>
      </c>
      <c r="D60" s="463">
        <v>2768382.2894119602</v>
      </c>
      <c r="E60" s="463">
        <v>-26134.63053302234</v>
      </c>
      <c r="F60" s="468">
        <v>-9.352110322358281E-3</v>
      </c>
      <c r="G60" s="474">
        <v>0.13828223153414293</v>
      </c>
      <c r="H60" s="474">
        <v>-2.5917508335064343E-3</v>
      </c>
      <c r="I60" s="475">
        <v>10.370459207346524</v>
      </c>
      <c r="J60" s="475">
        <v>6.3902672674620575E-2</v>
      </c>
      <c r="K60" s="468">
        <v>6.2001962012868186E-3</v>
      </c>
      <c r="L60" s="469">
        <v>28709395.602687314</v>
      </c>
      <c r="M60" s="469">
        <v>-92451.019822847098</v>
      </c>
      <c r="N60" s="468">
        <v>-3.2098990399661302E-3</v>
      </c>
      <c r="O60" s="463">
        <v>6216947.3859703103</v>
      </c>
      <c r="P60" s="463">
        <v>-137823.2591017643</v>
      </c>
      <c r="Q60" s="468">
        <v>-2.1688156315860418E-2</v>
      </c>
    </row>
    <row r="61" spans="1:17">
      <c r="A61" s="483"/>
      <c r="B61" s="479" t="s">
        <v>300</v>
      </c>
      <c r="C61" s="367" t="s">
        <v>127</v>
      </c>
      <c r="D61" s="463">
        <v>14751030.31235077</v>
      </c>
      <c r="E61" s="463">
        <v>-259854.85977772251</v>
      </c>
      <c r="F61" s="464">
        <v>-1.7311095035235417E-2</v>
      </c>
      <c r="G61" s="472">
        <v>0.73682214946293811</v>
      </c>
      <c r="H61" s="472">
        <v>-1.9889380164469284E-2</v>
      </c>
      <c r="I61" s="473">
        <v>6.7861616537366132</v>
      </c>
      <c r="J61" s="473">
        <v>0.12148278573466342</v>
      </c>
      <c r="K61" s="464">
        <v>1.8227852855434518E-2</v>
      </c>
      <c r="L61" s="465">
        <v>100102876.25878121</v>
      </c>
      <c r="M61" s="465">
        <v>60147.062092632055</v>
      </c>
      <c r="N61" s="464">
        <v>6.0121372713033627E-4</v>
      </c>
      <c r="O61" s="463">
        <v>28999873.923109896</v>
      </c>
      <c r="P61" s="463">
        <v>-385223.47635027766</v>
      </c>
      <c r="Q61" s="464">
        <v>-1.3109484413597843E-2</v>
      </c>
    </row>
    <row r="62" spans="1:17">
      <c r="A62" s="483"/>
      <c r="B62" s="479" t="s">
        <v>300</v>
      </c>
      <c r="C62" s="367" t="s">
        <v>126</v>
      </c>
      <c r="D62" s="463">
        <v>237131199.29499277</v>
      </c>
      <c r="E62" s="463">
        <v>462684.82880628109</v>
      </c>
      <c r="F62" s="468">
        <v>1.9549910551045699E-3</v>
      </c>
      <c r="G62" s="474">
        <v>11.844834989117206</v>
      </c>
      <c r="H62" s="474">
        <v>-8.5826763520783445E-2</v>
      </c>
      <c r="I62" s="475">
        <v>8.1748168544413051</v>
      </c>
      <c r="J62" s="475">
        <v>2.3744376571164238E-2</v>
      </c>
      <c r="K62" s="468">
        <v>2.9130371047036249E-3</v>
      </c>
      <c r="L62" s="469">
        <v>1938504124.7105873</v>
      </c>
      <c r="M62" s="469">
        <v>9401910.0668432713</v>
      </c>
      <c r="N62" s="468">
        <v>4.8737231212911984E-3</v>
      </c>
      <c r="O62" s="463">
        <v>422728944.86433828</v>
      </c>
      <c r="P62" s="463">
        <v>1159789.9517827034</v>
      </c>
      <c r="Q62" s="468">
        <v>2.7511262108900593E-3</v>
      </c>
    </row>
    <row r="63" spans="1:17">
      <c r="A63" s="483"/>
      <c r="B63" s="479" t="s">
        <v>300</v>
      </c>
      <c r="C63" s="367" t="s">
        <v>125</v>
      </c>
      <c r="D63" s="463">
        <v>264204118.01133761</v>
      </c>
      <c r="E63" s="463">
        <v>2797037.5705638528</v>
      </c>
      <c r="F63" s="464">
        <v>1.069993041446163E-2</v>
      </c>
      <c r="G63" s="472">
        <v>13.197142301787466</v>
      </c>
      <c r="H63" s="472">
        <v>1.9388330085883254E-2</v>
      </c>
      <c r="I63" s="473">
        <v>6.0236592519524192</v>
      </c>
      <c r="J63" s="473">
        <v>-7.813197288213658E-2</v>
      </c>
      <c r="K63" s="464">
        <v>-1.2804760111118856E-2</v>
      </c>
      <c r="L63" s="465">
        <v>1591475579.8629227</v>
      </c>
      <c r="M63" s="465">
        <v>-3575849.680211544</v>
      </c>
      <c r="N63" s="464">
        <v>-2.2418397388200605E-3</v>
      </c>
      <c r="O63" s="463">
        <v>359895353.57952517</v>
      </c>
      <c r="P63" s="463">
        <v>5403247.8292869925</v>
      </c>
      <c r="Q63" s="464">
        <v>1.5242223286895755E-2</v>
      </c>
    </row>
    <row r="64" spans="1:17">
      <c r="A64" s="483"/>
      <c r="B64" s="479" t="s">
        <v>300</v>
      </c>
      <c r="C64" s="367" t="s">
        <v>124</v>
      </c>
      <c r="D64" s="463">
        <v>359517643.71408212</v>
      </c>
      <c r="E64" s="463">
        <v>12240603.863563716</v>
      </c>
      <c r="F64" s="468">
        <v>3.5247374455946036E-2</v>
      </c>
      <c r="G64" s="474">
        <v>17.958105800207342</v>
      </c>
      <c r="H64" s="474">
        <v>0.45157390575934997</v>
      </c>
      <c r="I64" s="475">
        <v>6.7455450940168458</v>
      </c>
      <c r="J64" s="475">
        <v>-5.0657723319777581E-2</v>
      </c>
      <c r="K64" s="468">
        <v>-7.4538274800383213E-3</v>
      </c>
      <c r="L64" s="469">
        <v>2425142477.768023</v>
      </c>
      <c r="M64" s="469">
        <v>64977281.139606953</v>
      </c>
      <c r="N64" s="468">
        <v>2.7530819127588788E-2</v>
      </c>
      <c r="O64" s="463">
        <v>567977897.8414501</v>
      </c>
      <c r="P64" s="463">
        <v>19915980.36291337</v>
      </c>
      <c r="Q64" s="468">
        <v>3.6338923993370367E-2</v>
      </c>
    </row>
    <row r="65" spans="1:17">
      <c r="A65" s="483"/>
      <c r="B65" s="479" t="s">
        <v>300</v>
      </c>
      <c r="C65" s="367" t="s">
        <v>123</v>
      </c>
      <c r="D65" s="463">
        <v>30432117.06676776</v>
      </c>
      <c r="E65" s="463">
        <v>3790885.628076382</v>
      </c>
      <c r="F65" s="464">
        <v>0.14229393400227114</v>
      </c>
      <c r="G65" s="472">
        <v>1.5201011342963047</v>
      </c>
      <c r="H65" s="472">
        <v>0.17709392572997973</v>
      </c>
      <c r="I65" s="473">
        <v>7.3478587658796961</v>
      </c>
      <c r="J65" s="473">
        <v>-0.43171741714666645</v>
      </c>
      <c r="K65" s="464">
        <v>-5.5493693613875301E-2</v>
      </c>
      <c r="L65" s="465">
        <v>223610898.1533266</v>
      </c>
      <c r="M65" s="465">
        <v>16353408.566390008</v>
      </c>
      <c r="N65" s="464">
        <v>7.8903824411760901E-2</v>
      </c>
      <c r="O65" s="463">
        <v>49335152.574074484</v>
      </c>
      <c r="P65" s="463">
        <v>6888220.4438234568</v>
      </c>
      <c r="Q65" s="464">
        <v>0.16227840501373639</v>
      </c>
    </row>
    <row r="66" spans="1:17">
      <c r="A66" s="483" t="s">
        <v>82</v>
      </c>
      <c r="B66" s="479" t="s">
        <v>243</v>
      </c>
      <c r="C66" s="367" t="s">
        <v>129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3"/>
      <c r="B67" s="479" t="s">
        <v>298</v>
      </c>
      <c r="C67" s="367" t="s">
        <v>128</v>
      </c>
      <c r="D67" s="463">
        <v>87.538727760314941</v>
      </c>
      <c r="E67" s="463">
        <v>-3.17815101146698</v>
      </c>
      <c r="F67" s="464">
        <v>-3.5033734124189961E-2</v>
      </c>
      <c r="G67" s="472">
        <v>5.4858327934728231E-2</v>
      </c>
      <c r="H67" s="472">
        <v>7.292207482220682E-3</v>
      </c>
      <c r="I67" s="473">
        <v>7.98</v>
      </c>
      <c r="J67" s="473">
        <v>-3.597645503987934E-2</v>
      </c>
      <c r="K67" s="464">
        <v>-4.4880939011815446E-3</v>
      </c>
      <c r="L67" s="465">
        <v>698.55904752731328</v>
      </c>
      <c r="M67" s="465">
        <v>-28.62531678199764</v>
      </c>
      <c r="N67" s="464">
        <v>-3.9364593336913035E-2</v>
      </c>
      <c r="O67" s="463">
        <v>175.07745552062988</v>
      </c>
      <c r="P67" s="463">
        <v>-6.8591790199279785</v>
      </c>
      <c r="Q67" s="464">
        <v>-3.7700922836400551E-2</v>
      </c>
    </row>
    <row r="68" spans="1:17">
      <c r="A68" s="483"/>
      <c r="B68" s="479" t="s">
        <v>298</v>
      </c>
      <c r="C68" s="367" t="s">
        <v>127</v>
      </c>
      <c r="D68" s="463">
        <v>4998.6859717965126</v>
      </c>
      <c r="E68" s="463">
        <v>1635.9640739282104</v>
      </c>
      <c r="F68" s="468">
        <v>0.48649996152381236</v>
      </c>
      <c r="G68" s="474">
        <v>3.1325512867215126</v>
      </c>
      <c r="H68" s="474">
        <v>1.369355319136675</v>
      </c>
      <c r="I68" s="475">
        <v>11.944690988319699</v>
      </c>
      <c r="J68" s="475">
        <v>-1.2681094830462829</v>
      </c>
      <c r="K68" s="468">
        <v>-9.5975829332657858E-2</v>
      </c>
      <c r="L68" s="469">
        <v>59707.759280757906</v>
      </c>
      <c r="M68" s="469">
        <v>15276.785803530889</v>
      </c>
      <c r="N68" s="468">
        <v>0.34383189491360044</v>
      </c>
      <c r="O68" s="463">
        <v>9997.3719435930252</v>
      </c>
      <c r="P68" s="463">
        <v>3271.9281478564208</v>
      </c>
      <c r="Q68" s="468">
        <v>0.48649996152381236</v>
      </c>
    </row>
    <row r="69" spans="1:17">
      <c r="A69" s="483"/>
      <c r="B69" s="479" t="s">
        <v>298</v>
      </c>
      <c r="C69" s="367" t="s">
        <v>126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3"/>
      <c r="B70" s="479" t="s">
        <v>298</v>
      </c>
      <c r="C70" s="367" t="s">
        <v>125</v>
      </c>
      <c r="D70" s="463">
        <v>36524.367870312512</v>
      </c>
      <c r="E70" s="463">
        <v>-6778.4493450564769</v>
      </c>
      <c r="F70" s="468">
        <v>-0.15653598959493742</v>
      </c>
      <c r="G70" s="474">
        <v>22.888906447491262</v>
      </c>
      <c r="H70" s="474">
        <v>0.18368281671687114</v>
      </c>
      <c r="I70" s="475">
        <v>7.9629532919073585</v>
      </c>
      <c r="J70" s="475">
        <v>2.6200442265558621E-2</v>
      </c>
      <c r="K70" s="468">
        <v>3.301153854972452E-3</v>
      </c>
      <c r="L70" s="469">
        <v>290841.83536774036</v>
      </c>
      <c r="M70" s="469">
        <v>-52841.922563857457</v>
      </c>
      <c r="N70" s="468">
        <v>-0.15375158512545828</v>
      </c>
      <c r="O70" s="463">
        <v>71452.890164732933</v>
      </c>
      <c r="P70" s="463">
        <v>-11855.567567182006</v>
      </c>
      <c r="Q70" s="468">
        <v>-0.14230929115664342</v>
      </c>
    </row>
    <row r="71" spans="1:17">
      <c r="A71" s="483"/>
      <c r="B71" s="479" t="s">
        <v>298</v>
      </c>
      <c r="C71" s="367" t="s">
        <v>124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3"/>
      <c r="B72" s="479" t="s">
        <v>298</v>
      </c>
      <c r="C72" s="367" t="s">
        <v>123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3"/>
      <c r="B73" s="479" t="s">
        <v>242</v>
      </c>
      <c r="C73" s="367" t="s">
        <v>129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3"/>
      <c r="B74" s="479" t="s">
        <v>299</v>
      </c>
      <c r="C74" s="367" t="s">
        <v>128</v>
      </c>
      <c r="D74" s="463">
        <v>1061.9389995783567</v>
      </c>
      <c r="E74" s="463">
        <v>-374.99734389036894</v>
      </c>
      <c r="F74" s="468">
        <v>-0.26097004616442188</v>
      </c>
      <c r="G74" s="474">
        <v>4.4607916273291741E-2</v>
      </c>
      <c r="H74" s="474">
        <v>-6.456366131302467E-3</v>
      </c>
      <c r="I74" s="475">
        <v>7.7772992018354348</v>
      </c>
      <c r="J74" s="475">
        <v>-0.83118646628918036</v>
      </c>
      <c r="K74" s="468">
        <v>-9.6554318417104004E-2</v>
      </c>
      <c r="L74" s="469">
        <v>8259.0173338186742</v>
      </c>
      <c r="M74" s="469">
        <v>-4110.8285849392414</v>
      </c>
      <c r="N74" s="468">
        <v>-0.33232657964684004</v>
      </c>
      <c r="O74" s="463">
        <v>2196.5666162967682</v>
      </c>
      <c r="P74" s="463">
        <v>-909.49643170833588</v>
      </c>
      <c r="Q74" s="468">
        <v>-0.29281325512451134</v>
      </c>
    </row>
    <row r="75" spans="1:17">
      <c r="A75" s="483"/>
      <c r="B75" s="479" t="s">
        <v>299</v>
      </c>
      <c r="C75" s="367" t="s">
        <v>127</v>
      </c>
      <c r="D75" s="463">
        <v>39332.959002571071</v>
      </c>
      <c r="E75" s="463">
        <v>19880.816804872087</v>
      </c>
      <c r="F75" s="464">
        <v>1.022037398391207</v>
      </c>
      <c r="G75" s="472">
        <v>1.6522242263106979</v>
      </c>
      <c r="H75" s="472">
        <v>0.96095513351302952</v>
      </c>
      <c r="I75" s="473">
        <v>13.54119375289009</v>
      </c>
      <c r="J75" s="473">
        <v>1.7939942667966875</v>
      </c>
      <c r="K75" s="464">
        <v>0.15271676189039424</v>
      </c>
      <c r="L75" s="465">
        <v>532615.21872829739</v>
      </c>
      <c r="M75" s="465">
        <v>304107.02390007209</v>
      </c>
      <c r="N75" s="464">
        <v>1.3308364022947892</v>
      </c>
      <c r="O75" s="463">
        <v>78665.918005142143</v>
      </c>
      <c r="P75" s="463">
        <v>39761.633609744174</v>
      </c>
      <c r="Q75" s="464">
        <v>1.022037398391207</v>
      </c>
    </row>
    <row r="76" spans="1:17">
      <c r="A76" s="483"/>
      <c r="B76" s="479" t="s">
        <v>299</v>
      </c>
      <c r="C76" s="367" t="s">
        <v>126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3"/>
      <c r="B77" s="479" t="s">
        <v>299</v>
      </c>
      <c r="C77" s="367" t="s">
        <v>125</v>
      </c>
      <c r="D77" s="463">
        <v>513925.71462129697</v>
      </c>
      <c r="E77" s="463">
        <v>-133588.3163792456</v>
      </c>
      <c r="F77" s="464">
        <v>-0.20630953150594147</v>
      </c>
      <c r="G77" s="472">
        <v>21.588015185072667</v>
      </c>
      <c r="H77" s="472">
        <v>-1.4226348623269551</v>
      </c>
      <c r="I77" s="473">
        <v>7.9338139114911987</v>
      </c>
      <c r="J77" s="473">
        <v>-0.23723328809305588</v>
      </c>
      <c r="K77" s="464">
        <v>-2.9033400774520844E-2</v>
      </c>
      <c r="L77" s="465">
        <v>4077390.9841355016</v>
      </c>
      <c r="M77" s="465">
        <v>-1213476.7255629939</v>
      </c>
      <c r="N77" s="464">
        <v>-0.22935306496864669</v>
      </c>
      <c r="O77" s="463">
        <v>978260.02609404002</v>
      </c>
      <c r="P77" s="463">
        <v>-355946.44199845719</v>
      </c>
      <c r="Q77" s="464">
        <v>-0.26678512697315171</v>
      </c>
    </row>
    <row r="78" spans="1:17">
      <c r="A78" s="483"/>
      <c r="B78" s="479" t="s">
        <v>299</v>
      </c>
      <c r="C78" s="367" t="s">
        <v>124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83"/>
      <c r="B79" s="479" t="s">
        <v>299</v>
      </c>
      <c r="C79" s="367" t="s">
        <v>123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83"/>
      <c r="B80" s="479" t="s">
        <v>241</v>
      </c>
      <c r="C80" s="367" t="s">
        <v>129</v>
      </c>
      <c r="D80" s="466"/>
      <c r="E80" s="466"/>
      <c r="F80" s="466"/>
      <c r="G80" s="466"/>
      <c r="H80" s="466"/>
      <c r="I80" s="466"/>
      <c r="J80" s="466"/>
      <c r="K80" s="466"/>
      <c r="L80" s="466"/>
      <c r="M80" s="466"/>
      <c r="N80" s="466"/>
      <c r="O80" s="466"/>
      <c r="P80" s="466"/>
      <c r="Q80" s="466"/>
    </row>
    <row r="81" spans="1:17">
      <c r="A81" s="483"/>
      <c r="B81" s="479" t="s">
        <v>300</v>
      </c>
      <c r="C81" s="367" t="s">
        <v>128</v>
      </c>
      <c r="D81" s="463">
        <v>796.53744557499886</v>
      </c>
      <c r="E81" s="463">
        <v>-106.25231642276049</v>
      </c>
      <c r="F81" s="464">
        <v>-0.11769331121748387</v>
      </c>
      <c r="G81" s="472">
        <v>5.0896630060050123E-2</v>
      </c>
      <c r="H81" s="472">
        <v>9.1736237480286725E-4</v>
      </c>
      <c r="I81" s="473">
        <v>7.722253637341665</v>
      </c>
      <c r="J81" s="473">
        <v>-0.55215610018619277</v>
      </c>
      <c r="K81" s="464">
        <v>-6.6730572657278178E-2</v>
      </c>
      <c r="L81" s="465">
        <v>6151.0641863703731</v>
      </c>
      <c r="M81" s="465">
        <v>-1318.9882112443447</v>
      </c>
      <c r="N81" s="464">
        <v>-0.17657014181928821</v>
      </c>
      <c r="O81" s="463">
        <v>1641.1057358980179</v>
      </c>
      <c r="P81" s="463">
        <v>-278.97622931003571</v>
      </c>
      <c r="Q81" s="464">
        <v>-0.14529391680412287</v>
      </c>
    </row>
    <row r="82" spans="1:17">
      <c r="A82" s="483"/>
      <c r="B82" s="479" t="s">
        <v>300</v>
      </c>
      <c r="C82" s="367" t="s">
        <v>127</v>
      </c>
      <c r="D82" s="463">
        <v>25465.937402887834</v>
      </c>
      <c r="E82" s="463">
        <v>11232.738026288707</v>
      </c>
      <c r="F82" s="468">
        <v>0.7891927688975191</v>
      </c>
      <c r="G82" s="474">
        <v>1.6272058549507791</v>
      </c>
      <c r="H82" s="474">
        <v>0.83924290764576992</v>
      </c>
      <c r="I82" s="475">
        <v>13.622860707205829</v>
      </c>
      <c r="J82" s="475">
        <v>0.97165449781850199</v>
      </c>
      <c r="K82" s="468">
        <v>7.6803308849516985E-2</v>
      </c>
      <c r="L82" s="469">
        <v>346918.91801796394</v>
      </c>
      <c r="M82" s="469">
        <v>166851.77768528523</v>
      </c>
      <c r="N82" s="468">
        <v>0.92660869371847765</v>
      </c>
      <c r="O82" s="463">
        <v>50931.874805775667</v>
      </c>
      <c r="P82" s="463">
        <v>22465.476052577415</v>
      </c>
      <c r="Q82" s="468">
        <v>0.7891927688975191</v>
      </c>
    </row>
    <row r="83" spans="1:17">
      <c r="A83" s="483"/>
      <c r="B83" s="479" t="s">
        <v>300</v>
      </c>
      <c r="C83" s="367" t="s">
        <v>126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83"/>
      <c r="B84" s="479" t="s">
        <v>300</v>
      </c>
      <c r="C84" s="367" t="s">
        <v>125</v>
      </c>
      <c r="D84" s="463">
        <v>349734.56893049477</v>
      </c>
      <c r="E84" s="463">
        <v>-77075.700706817675</v>
      </c>
      <c r="F84" s="468">
        <v>-0.18058539400261794</v>
      </c>
      <c r="G84" s="474">
        <v>22.347111329106355</v>
      </c>
      <c r="H84" s="474">
        <v>-1.2814959224995199</v>
      </c>
      <c r="I84" s="475">
        <v>7.9662214370726243</v>
      </c>
      <c r="J84" s="475">
        <v>-0.1635622264908303</v>
      </c>
      <c r="K84" s="468">
        <v>-2.0118890398510007E-2</v>
      </c>
      <c r="L84" s="469">
        <v>2786063.0202994607</v>
      </c>
      <c r="M84" s="469">
        <v>-683812.1372390748</v>
      </c>
      <c r="N84" s="468">
        <v>-0.19707110665161751</v>
      </c>
      <c r="O84" s="463">
        <v>669368.70860154263</v>
      </c>
      <c r="P84" s="463">
        <v>-180934.80862005439</v>
      </c>
      <c r="Q84" s="468">
        <v>-0.21278849840732941</v>
      </c>
    </row>
    <row r="85" spans="1:17">
      <c r="A85" s="483"/>
      <c r="B85" s="479" t="s">
        <v>300</v>
      </c>
      <c r="C85" s="367" t="s">
        <v>124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83"/>
      <c r="B86" s="479" t="s">
        <v>300</v>
      </c>
      <c r="C86" s="367" t="s">
        <v>123</v>
      </c>
      <c r="D86" s="466"/>
      <c r="E86" s="466"/>
      <c r="F86" s="466"/>
      <c r="G86" s="466"/>
      <c r="H86" s="466"/>
      <c r="I86" s="466"/>
      <c r="J86" s="466"/>
      <c r="K86" s="466"/>
      <c r="L86" s="466"/>
      <c r="M86" s="466"/>
      <c r="N86" s="466"/>
      <c r="O86" s="466"/>
      <c r="P86" s="466"/>
      <c r="Q86" s="466"/>
    </row>
    <row r="87" spans="1:17">
      <c r="A87" s="483" t="s">
        <v>83</v>
      </c>
      <c r="B87" s="479" t="s">
        <v>243</v>
      </c>
      <c r="C87" s="367" t="s">
        <v>129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83"/>
      <c r="B88" s="479" t="s">
        <v>298</v>
      </c>
      <c r="C88" s="367" t="s">
        <v>128</v>
      </c>
      <c r="D88" s="463">
        <v>830.20178219676018</v>
      </c>
      <c r="E88" s="463">
        <v>336.87044170498848</v>
      </c>
      <c r="F88" s="468">
        <v>0.68284824833788793</v>
      </c>
      <c r="G88" s="474">
        <v>6.6446462718311075E-2</v>
      </c>
      <c r="H88" s="474">
        <v>2.9427947656695153E-2</v>
      </c>
      <c r="I88" s="475">
        <v>15.471092112819685</v>
      </c>
      <c r="J88" s="475">
        <v>1.5131520659719904</v>
      </c>
      <c r="K88" s="468">
        <v>0.10840797860524737</v>
      </c>
      <c r="L88" s="469">
        <v>12844.128244593143</v>
      </c>
      <c r="M88" s="469">
        <v>5958.2389707779876</v>
      </c>
      <c r="N88" s="468">
        <v>0.86528242523957999</v>
      </c>
      <c r="O88" s="463">
        <v>2213.8714191913605</v>
      </c>
      <c r="P88" s="463">
        <v>974.49073100090027</v>
      </c>
      <c r="Q88" s="468">
        <v>0.78627232156061055</v>
      </c>
    </row>
    <row r="89" spans="1:17">
      <c r="A89" s="483"/>
      <c r="B89" s="479" t="s">
        <v>298</v>
      </c>
      <c r="C89" s="367" t="s">
        <v>127</v>
      </c>
      <c r="D89" s="463">
        <v>1146.1699601564528</v>
      </c>
      <c r="E89" s="463">
        <v>144.05699908983718</v>
      </c>
      <c r="F89" s="464">
        <v>0.14375325406080738</v>
      </c>
      <c r="G89" s="472">
        <v>9.1735456559564402E-2</v>
      </c>
      <c r="H89" s="472">
        <v>1.65390708896299E-2</v>
      </c>
      <c r="I89" s="473">
        <v>14.083026312983241</v>
      </c>
      <c r="J89" s="473">
        <v>-0.31835967869137249</v>
      </c>
      <c r="K89" s="464">
        <v>-2.2106183312871067E-2</v>
      </c>
      <c r="L89" s="465">
        <v>16141.541708034278</v>
      </c>
      <c r="M89" s="465">
        <v>1709.7261484539522</v>
      </c>
      <c r="N89" s="464">
        <v>0.11846923496184639</v>
      </c>
      <c r="O89" s="463">
        <v>2521.3847142457962</v>
      </c>
      <c r="P89" s="463">
        <v>57.530367016792297</v>
      </c>
      <c r="Q89" s="464">
        <v>2.3349743494981489E-2</v>
      </c>
    </row>
    <row r="90" spans="1:17">
      <c r="A90" s="483"/>
      <c r="B90" s="479" t="s">
        <v>298</v>
      </c>
      <c r="C90" s="367" t="s">
        <v>126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83"/>
      <c r="B91" s="479" t="s">
        <v>298</v>
      </c>
      <c r="C91" s="367" t="s">
        <v>125</v>
      </c>
      <c r="D91" s="463">
        <v>149252.06754416993</v>
      </c>
      <c r="E91" s="463">
        <v>-14551.809546618577</v>
      </c>
      <c r="F91" s="464">
        <v>-8.8836783384273726E-2</v>
      </c>
      <c r="G91" s="472">
        <v>11.945616300007066</v>
      </c>
      <c r="H91" s="472">
        <v>-0.34587178017821429</v>
      </c>
      <c r="I91" s="473">
        <v>7.6470740083074569</v>
      </c>
      <c r="J91" s="473">
        <v>-0.10489797578981008</v>
      </c>
      <c r="K91" s="464">
        <v>-1.3531779527196738E-2</v>
      </c>
      <c r="L91" s="465">
        <v>1141341.6064031709</v>
      </c>
      <c r="M91" s="465">
        <v>-128461.45969113382</v>
      </c>
      <c r="N91" s="464">
        <v>-0.10116644314480916</v>
      </c>
      <c r="O91" s="463">
        <v>318995.16779315472</v>
      </c>
      <c r="P91" s="463">
        <v>-110152.58171197661</v>
      </c>
      <c r="Q91" s="464">
        <v>-0.25667752385745535</v>
      </c>
    </row>
    <row r="92" spans="1:17">
      <c r="A92" s="483"/>
      <c r="B92" s="479" t="s">
        <v>298</v>
      </c>
      <c r="C92" s="367" t="s">
        <v>124</v>
      </c>
      <c r="D92" s="466"/>
      <c r="E92" s="466"/>
      <c r="F92" s="466"/>
      <c r="G92" s="466"/>
      <c r="H92" s="466"/>
      <c r="I92" s="466"/>
      <c r="J92" s="466"/>
      <c r="K92" s="466"/>
      <c r="L92" s="466"/>
      <c r="M92" s="466"/>
      <c r="N92" s="466"/>
      <c r="O92" s="466"/>
      <c r="P92" s="466"/>
      <c r="Q92" s="466"/>
    </row>
    <row r="93" spans="1:17">
      <c r="A93" s="483"/>
      <c r="B93" s="479" t="s">
        <v>298</v>
      </c>
      <c r="C93" s="367" t="s">
        <v>123</v>
      </c>
      <c r="D93" s="462"/>
      <c r="E93" s="462"/>
      <c r="F93" s="462"/>
      <c r="G93" s="462"/>
      <c r="H93" s="462"/>
      <c r="I93" s="462"/>
      <c r="J93" s="462"/>
      <c r="K93" s="462"/>
      <c r="L93" s="462"/>
      <c r="M93" s="462"/>
      <c r="N93" s="462"/>
      <c r="O93" s="462"/>
      <c r="P93" s="462"/>
      <c r="Q93" s="462"/>
    </row>
    <row r="94" spans="1:17">
      <c r="A94" s="483"/>
      <c r="B94" s="479" t="s">
        <v>242</v>
      </c>
      <c r="C94" s="367" t="s">
        <v>129</v>
      </c>
      <c r="D94" s="466"/>
      <c r="E94" s="466"/>
      <c r="F94" s="466"/>
      <c r="G94" s="466"/>
      <c r="H94" s="466"/>
      <c r="I94" s="466"/>
      <c r="J94" s="466"/>
      <c r="K94" s="466"/>
      <c r="L94" s="466"/>
      <c r="M94" s="466"/>
      <c r="N94" s="466"/>
      <c r="O94" s="466"/>
      <c r="P94" s="466"/>
      <c r="Q94" s="466"/>
    </row>
    <row r="95" spans="1:17">
      <c r="A95" s="483"/>
      <c r="B95" s="479" t="s">
        <v>299</v>
      </c>
      <c r="C95" s="367" t="s">
        <v>128</v>
      </c>
      <c r="D95" s="463">
        <v>8082.2341399043798</v>
      </c>
      <c r="E95" s="463">
        <v>1286.9360772243663</v>
      </c>
      <c r="F95" s="464">
        <v>0.18938625875622128</v>
      </c>
      <c r="G95" s="472">
        <v>5.0269209587821752E-2</v>
      </c>
      <c r="H95" s="472">
        <v>1.0388760336263368E-2</v>
      </c>
      <c r="I95" s="473">
        <v>14.939999298199867</v>
      </c>
      <c r="J95" s="473">
        <v>0.32389333776479212</v>
      </c>
      <c r="K95" s="464">
        <v>2.2160029397813072E-2</v>
      </c>
      <c r="L95" s="465">
        <v>120748.57237805844</v>
      </c>
      <c r="M95" s="465">
        <v>21427.775861188173</v>
      </c>
      <c r="N95" s="464">
        <v>0.215743093215614</v>
      </c>
      <c r="O95" s="463">
        <v>21260.772429466248</v>
      </c>
      <c r="P95" s="463">
        <v>3538.5183364408585</v>
      </c>
      <c r="Q95" s="464">
        <v>0.19966525239210095</v>
      </c>
    </row>
    <row r="96" spans="1:17">
      <c r="A96" s="483"/>
      <c r="B96" s="479" t="s">
        <v>299</v>
      </c>
      <c r="C96" s="367" t="s">
        <v>127</v>
      </c>
      <c r="D96" s="463">
        <v>11268.572485395182</v>
      </c>
      <c r="E96" s="463">
        <v>-2670.9940902787694</v>
      </c>
      <c r="F96" s="468">
        <v>-0.19161242035602044</v>
      </c>
      <c r="G96" s="474">
        <v>7.0087332564037E-2</v>
      </c>
      <c r="H96" s="474">
        <v>-1.1721614193279398E-2</v>
      </c>
      <c r="I96" s="475">
        <v>13.036678945083388</v>
      </c>
      <c r="J96" s="475">
        <v>0.39269005930386847</v>
      </c>
      <c r="K96" s="468">
        <v>3.1057450528568585E-2</v>
      </c>
      <c r="L96" s="469">
        <v>146904.76166149735</v>
      </c>
      <c r="M96" s="469">
        <v>-29346.963193907752</v>
      </c>
      <c r="N96" s="468">
        <v>-0.16650596309331817</v>
      </c>
      <c r="O96" s="463">
        <v>25804.58677148819</v>
      </c>
      <c r="P96" s="463">
        <v>-6632.5491275787354</v>
      </c>
      <c r="Q96" s="468">
        <v>-0.20447394456208831</v>
      </c>
    </row>
    <row r="97" spans="1:17">
      <c r="A97" s="483"/>
      <c r="B97" s="479" t="s">
        <v>299</v>
      </c>
      <c r="C97" s="367" t="s">
        <v>126</v>
      </c>
      <c r="D97" s="462"/>
      <c r="E97" s="462"/>
      <c r="F97" s="462"/>
      <c r="G97" s="462"/>
      <c r="H97" s="462"/>
      <c r="I97" s="462"/>
      <c r="J97" s="462"/>
      <c r="K97" s="462"/>
      <c r="L97" s="462"/>
      <c r="M97" s="462"/>
      <c r="N97" s="462"/>
      <c r="O97" s="462"/>
      <c r="P97" s="462"/>
      <c r="Q97" s="462"/>
    </row>
    <row r="98" spans="1:17">
      <c r="A98" s="483"/>
      <c r="B98" s="479" t="s">
        <v>299</v>
      </c>
      <c r="C98" s="367" t="s">
        <v>125</v>
      </c>
      <c r="D98" s="463">
        <v>2092240.6933925636</v>
      </c>
      <c r="E98" s="463">
        <v>15295.050053426297</v>
      </c>
      <c r="F98" s="468">
        <v>7.3642033446942841E-3</v>
      </c>
      <c r="G98" s="474">
        <v>13.013145140777201</v>
      </c>
      <c r="H98" s="474">
        <v>0.8239042033804953</v>
      </c>
      <c r="I98" s="475">
        <v>7.3613005230296586</v>
      </c>
      <c r="J98" s="475">
        <v>-0.42195727984533704</v>
      </c>
      <c r="K98" s="468">
        <v>-5.4213452840977928E-2</v>
      </c>
      <c r="L98" s="469">
        <v>15401612.510574615</v>
      </c>
      <c r="M98" s="469">
        <v>-763790.87409195304</v>
      </c>
      <c r="N98" s="468">
        <v>-4.724848838702253E-2</v>
      </c>
      <c r="O98" s="463">
        <v>4955766.6483103773</v>
      </c>
      <c r="P98" s="463">
        <v>-552398.01267899852</v>
      </c>
      <c r="Q98" s="468">
        <v>-0.10028712768724253</v>
      </c>
    </row>
    <row r="99" spans="1:17">
      <c r="A99" s="483"/>
      <c r="B99" s="479" t="s">
        <v>299</v>
      </c>
      <c r="C99" s="367" t="s">
        <v>124</v>
      </c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</row>
    <row r="100" spans="1:17">
      <c r="A100" s="483"/>
      <c r="B100" s="479" t="s">
        <v>299</v>
      </c>
      <c r="C100" s="367" t="s">
        <v>123</v>
      </c>
      <c r="D100" s="466"/>
      <c r="E100" s="466"/>
      <c r="F100" s="466"/>
      <c r="G100" s="466"/>
      <c r="H100" s="466"/>
      <c r="I100" s="466"/>
      <c r="J100" s="466"/>
      <c r="K100" s="466"/>
      <c r="L100" s="466"/>
      <c r="M100" s="466"/>
      <c r="N100" s="466"/>
      <c r="O100" s="466"/>
      <c r="P100" s="466"/>
      <c r="Q100" s="466"/>
    </row>
    <row r="101" spans="1:17">
      <c r="A101" s="483"/>
      <c r="B101" s="479" t="s">
        <v>241</v>
      </c>
      <c r="C101" s="367" t="s">
        <v>129</v>
      </c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</row>
    <row r="102" spans="1:17">
      <c r="A102" s="483"/>
      <c r="B102" s="479" t="s">
        <v>300</v>
      </c>
      <c r="C102" s="367" t="s">
        <v>128</v>
      </c>
      <c r="D102" s="463">
        <v>5958.5762663185596</v>
      </c>
      <c r="E102" s="463">
        <v>673.70508736468128</v>
      </c>
      <c r="F102" s="468">
        <v>0.1274780528326972</v>
      </c>
      <c r="G102" s="474">
        <v>5.3891722189717502E-2</v>
      </c>
      <c r="H102" s="474">
        <v>9.1166715257700107E-3</v>
      </c>
      <c r="I102" s="475">
        <v>15.144883699852036</v>
      </c>
      <c r="J102" s="475">
        <v>0.32175897752823346</v>
      </c>
      <c r="K102" s="468">
        <v>2.170655536910248E-2</v>
      </c>
      <c r="L102" s="469">
        <v>90241.944570093154</v>
      </c>
      <c r="M102" s="469">
        <v>11903.639943045375</v>
      </c>
      <c r="N102" s="468">
        <v>0.1519517176139579</v>
      </c>
      <c r="O102" s="463">
        <v>15742.470347523689</v>
      </c>
      <c r="P102" s="463">
        <v>1873.5321568077616</v>
      </c>
      <c r="Q102" s="468">
        <v>0.13508836300546292</v>
      </c>
    </row>
    <row r="103" spans="1:17">
      <c r="A103" s="483"/>
      <c r="B103" s="479" t="s">
        <v>300</v>
      </c>
      <c r="C103" s="367" t="s">
        <v>127</v>
      </c>
      <c r="D103" s="463">
        <v>7863.4630498119586</v>
      </c>
      <c r="E103" s="463">
        <v>-3015.8118569050075</v>
      </c>
      <c r="F103" s="464">
        <v>-0.27720706414386287</v>
      </c>
      <c r="G103" s="472">
        <v>7.1120272224257333E-2</v>
      </c>
      <c r="H103" s="472">
        <v>-2.1052283859065879E-2</v>
      </c>
      <c r="I103" s="473">
        <v>12.965048392042096</v>
      </c>
      <c r="J103" s="473">
        <v>0.32166876210671802</v>
      </c>
      <c r="K103" s="464">
        <v>2.5441675526780186E-2</v>
      </c>
      <c r="L103" s="465">
        <v>101950.17896984697</v>
      </c>
      <c r="M103" s="465">
        <v>-35600.623774205436</v>
      </c>
      <c r="N103" s="464">
        <v>-0.2588180007967622</v>
      </c>
      <c r="O103" s="463">
        <v>17737.940276503563</v>
      </c>
      <c r="P103" s="463">
        <v>-7249.9059233665466</v>
      </c>
      <c r="Q103" s="464">
        <v>-0.29013728775888786</v>
      </c>
    </row>
    <row r="104" spans="1:17">
      <c r="A104" s="483"/>
      <c r="B104" s="479" t="s">
        <v>300</v>
      </c>
      <c r="C104" s="367" t="s">
        <v>126</v>
      </c>
      <c r="D104" s="466"/>
      <c r="E104" s="466"/>
      <c r="F104" s="466"/>
      <c r="G104" s="466"/>
      <c r="H104" s="466"/>
      <c r="I104" s="466"/>
      <c r="J104" s="466"/>
      <c r="K104" s="466"/>
      <c r="L104" s="466"/>
      <c r="M104" s="466"/>
      <c r="N104" s="466"/>
      <c r="O104" s="466"/>
      <c r="P104" s="466"/>
      <c r="Q104" s="466"/>
    </row>
    <row r="105" spans="1:17">
      <c r="A105" s="483"/>
      <c r="B105" s="479" t="s">
        <v>300</v>
      </c>
      <c r="C105" s="367" t="s">
        <v>125</v>
      </c>
      <c r="D105" s="463">
        <v>1458556.6842093961</v>
      </c>
      <c r="E105" s="463">
        <v>-15558.733393289149</v>
      </c>
      <c r="F105" s="464">
        <v>-1.0554623611895943E-2</v>
      </c>
      <c r="G105" s="472">
        <v>13.191763956716628</v>
      </c>
      <c r="H105" s="472">
        <v>0.70260570239347686</v>
      </c>
      <c r="I105" s="473">
        <v>7.3764324691033689</v>
      </c>
      <c r="J105" s="473">
        <v>-0.39020161381446705</v>
      </c>
      <c r="K105" s="464">
        <v>-5.0240761911609561E-2</v>
      </c>
      <c r="L105" s="465">
        <v>10758944.883429939</v>
      </c>
      <c r="M105" s="465">
        <v>-689970.16107773595</v>
      </c>
      <c r="N105" s="464">
        <v>-6.0265113191553601E-2</v>
      </c>
      <c r="O105" s="463">
        <v>3347826.741787734</v>
      </c>
      <c r="P105" s="463">
        <v>-479419.46321602119</v>
      </c>
      <c r="Q105" s="464">
        <v>-0.1252648608258404</v>
      </c>
    </row>
    <row r="106" spans="1:17">
      <c r="A106" s="483"/>
      <c r="B106" s="479" t="s">
        <v>300</v>
      </c>
      <c r="C106" s="367" t="s">
        <v>124</v>
      </c>
      <c r="D106" s="466"/>
      <c r="E106" s="466"/>
      <c r="F106" s="466"/>
      <c r="G106" s="466"/>
      <c r="H106" s="466"/>
      <c r="I106" s="466"/>
      <c r="J106" s="466"/>
      <c r="K106" s="466"/>
      <c r="L106" s="466"/>
      <c r="M106" s="466"/>
      <c r="N106" s="466"/>
      <c r="O106" s="466"/>
      <c r="P106" s="466"/>
      <c r="Q106" s="466"/>
    </row>
    <row r="107" spans="1:17">
      <c r="A107" s="483"/>
      <c r="B107" s="479" t="s">
        <v>300</v>
      </c>
      <c r="C107" s="367" t="s">
        <v>123</v>
      </c>
      <c r="D107" s="462"/>
      <c r="E107" s="462"/>
      <c r="F107" s="462"/>
      <c r="G107" s="462"/>
      <c r="H107" s="462"/>
      <c r="I107" s="462"/>
      <c r="J107" s="462"/>
      <c r="K107" s="462"/>
      <c r="L107" s="462"/>
      <c r="M107" s="462"/>
      <c r="N107" s="462"/>
      <c r="O107" s="462"/>
      <c r="P107" s="462"/>
      <c r="Q107" s="462"/>
    </row>
    <row r="108" spans="1:17">
      <c r="A108" s="483" t="s">
        <v>84</v>
      </c>
      <c r="B108" s="479" t="s">
        <v>243</v>
      </c>
      <c r="C108" s="367" t="s">
        <v>129</v>
      </c>
      <c r="D108" s="463">
        <v>78160617.850599274</v>
      </c>
      <c r="E108" s="463">
        <v>2644951.4059958607</v>
      </c>
      <c r="F108" s="468">
        <v>3.5025201134073779E-2</v>
      </c>
      <c r="G108" s="474">
        <v>40.907158024991169</v>
      </c>
      <c r="H108" s="474">
        <v>-0.67911747770502018</v>
      </c>
      <c r="I108" s="475">
        <v>4.1315639957955224</v>
      </c>
      <c r="J108" s="475">
        <v>6.520841783936504E-2</v>
      </c>
      <c r="K108" s="468">
        <v>1.6036083561620125E-2</v>
      </c>
      <c r="L108" s="469">
        <v>322925594.60066879</v>
      </c>
      <c r="M108" s="469">
        <v>15852043.130579054</v>
      </c>
      <c r="N108" s="468">
        <v>5.1622951747842441E-2</v>
      </c>
      <c r="O108" s="463">
        <v>75628781.034039676</v>
      </c>
      <c r="P108" s="463">
        <v>2587464.4820954204</v>
      </c>
      <c r="Q108" s="468">
        <v>3.5424669272702831E-2</v>
      </c>
    </row>
    <row r="109" spans="1:17">
      <c r="A109" s="483"/>
      <c r="B109" s="479" t="s">
        <v>298</v>
      </c>
      <c r="C109" s="367" t="s">
        <v>128</v>
      </c>
      <c r="D109" s="463">
        <v>897408.06835655426</v>
      </c>
      <c r="E109" s="463">
        <v>96812.472063872963</v>
      </c>
      <c r="F109" s="464">
        <v>0.12092556155964704</v>
      </c>
      <c r="G109" s="472">
        <v>0.46967916419665529</v>
      </c>
      <c r="H109" s="472">
        <v>2.8793310953257767E-2</v>
      </c>
      <c r="I109" s="473">
        <v>11.375298780289048</v>
      </c>
      <c r="J109" s="473">
        <v>0.18371990337401201</v>
      </c>
      <c r="K109" s="464">
        <v>1.6415905690748658E-2</v>
      </c>
      <c r="L109" s="465">
        <v>10208284.905397862</v>
      </c>
      <c r="M109" s="465">
        <v>1248356.1409774926</v>
      </c>
      <c r="N109" s="464">
        <v>0.13932656986455969</v>
      </c>
      <c r="O109" s="463">
        <v>951424.69656586647</v>
      </c>
      <c r="P109" s="463">
        <v>90149.303759845323</v>
      </c>
      <c r="Q109" s="464">
        <v>0.10466954531945974</v>
      </c>
    </row>
    <row r="110" spans="1:17">
      <c r="A110" s="483"/>
      <c r="B110" s="479" t="s">
        <v>298</v>
      </c>
      <c r="C110" s="367" t="s">
        <v>127</v>
      </c>
      <c r="D110" s="463">
        <v>239035.33702171323</v>
      </c>
      <c r="E110" s="463">
        <v>17500.206447625445</v>
      </c>
      <c r="F110" s="468">
        <v>7.8995175177297067E-2</v>
      </c>
      <c r="G110" s="474">
        <v>0.1251046444360889</v>
      </c>
      <c r="H110" s="474">
        <v>3.1058406469691019E-3</v>
      </c>
      <c r="I110" s="475">
        <v>6.1302821351896455</v>
      </c>
      <c r="J110" s="475">
        <v>2.9536502476819493E-2</v>
      </c>
      <c r="K110" s="468">
        <v>4.841457791395486E-3</v>
      </c>
      <c r="L110" s="469">
        <v>1465354.0562232446</v>
      </c>
      <c r="M110" s="469">
        <v>113824.57588091283</v>
      </c>
      <c r="N110" s="468">
        <v>8.4219084775037215E-2</v>
      </c>
      <c r="O110" s="463">
        <v>471339.877810359</v>
      </c>
      <c r="P110" s="463">
        <v>32761.921709038957</v>
      </c>
      <c r="Q110" s="468">
        <v>7.4700338339554653E-2</v>
      </c>
    </row>
    <row r="111" spans="1:17">
      <c r="A111" s="483"/>
      <c r="B111" s="479" t="s">
        <v>298</v>
      </c>
      <c r="C111" s="367" t="s">
        <v>126</v>
      </c>
      <c r="D111" s="463">
        <v>18411143.559631273</v>
      </c>
      <c r="E111" s="463">
        <v>1486726.4063914269</v>
      </c>
      <c r="F111" s="464">
        <v>8.7845057996979378E-2</v>
      </c>
      <c r="G111" s="472">
        <v>9.6358956687656274</v>
      </c>
      <c r="H111" s="472">
        <v>0.31566441617516716</v>
      </c>
      <c r="I111" s="473">
        <v>5.8397901990792844</v>
      </c>
      <c r="J111" s="473">
        <v>-0.12280508248334154</v>
      </c>
      <c r="K111" s="464">
        <v>-2.0595911123311699E-2</v>
      </c>
      <c r="L111" s="465">
        <v>107517215.7133764</v>
      </c>
      <c r="M111" s="465">
        <v>6603765.852270931</v>
      </c>
      <c r="N111" s="464">
        <v>6.5439897866539837E-2</v>
      </c>
      <c r="O111" s="463">
        <v>23714090.205138199</v>
      </c>
      <c r="P111" s="463">
        <v>1715574.2560829222</v>
      </c>
      <c r="Q111" s="464">
        <v>7.7985908688381192E-2</v>
      </c>
    </row>
    <row r="112" spans="1:17">
      <c r="A112" s="483"/>
      <c r="B112" s="479" t="s">
        <v>298</v>
      </c>
      <c r="C112" s="367" t="s">
        <v>125</v>
      </c>
      <c r="D112" s="463">
        <v>34964699.941695094</v>
      </c>
      <c r="E112" s="463">
        <v>22521.232135646045</v>
      </c>
      <c r="F112" s="468">
        <v>6.4452856024929857E-4</v>
      </c>
      <c r="G112" s="474">
        <v>18.29958034038691</v>
      </c>
      <c r="H112" s="474">
        <v>-0.94298400281672201</v>
      </c>
      <c r="I112" s="475">
        <v>4.705835663546166</v>
      </c>
      <c r="J112" s="475">
        <v>6.1978123882794556E-2</v>
      </c>
      <c r="K112" s="468">
        <v>1.3346258655317684E-2</v>
      </c>
      <c r="L112" s="469">
        <v>164538131.95081931</v>
      </c>
      <c r="M112" s="469">
        <v>2271631.8981667459</v>
      </c>
      <c r="N112" s="468">
        <v>1.3999389260442804E-2</v>
      </c>
      <c r="O112" s="463">
        <v>30572643.632117987</v>
      </c>
      <c r="P112" s="463">
        <v>-150865.07858618721</v>
      </c>
      <c r="Q112" s="468">
        <v>-4.910411763407261E-3</v>
      </c>
    </row>
    <row r="113" spans="1:17">
      <c r="A113" s="483"/>
      <c r="B113" s="479" t="s">
        <v>298</v>
      </c>
      <c r="C113" s="367" t="s">
        <v>124</v>
      </c>
      <c r="D113" s="463">
        <v>34417016.349952787</v>
      </c>
      <c r="E113" s="463">
        <v>3376701.2200859264</v>
      </c>
      <c r="F113" s="464">
        <v>0.108784373030958</v>
      </c>
      <c r="G113" s="472">
        <v>18.012937529068278</v>
      </c>
      <c r="H113" s="472">
        <v>0.9191190215127456</v>
      </c>
      <c r="I113" s="473">
        <v>4.755130226003363</v>
      </c>
      <c r="J113" s="473">
        <v>-3.3747923229313415E-2</v>
      </c>
      <c r="K113" s="464">
        <v>-7.0471459447597048E-3</v>
      </c>
      <c r="L113" s="465">
        <v>163657394.73451245</v>
      </c>
      <c r="M113" s="465">
        <v>15009107.863796592</v>
      </c>
      <c r="N113" s="464">
        <v>0.10097060773294005</v>
      </c>
      <c r="O113" s="463">
        <v>39054976.771553993</v>
      </c>
      <c r="P113" s="463">
        <v>2199015.2905797362</v>
      </c>
      <c r="Q113" s="464">
        <v>5.9665117994952034E-2</v>
      </c>
    </row>
    <row r="114" spans="1:17">
      <c r="A114" s="483"/>
      <c r="B114" s="479" t="s">
        <v>298</v>
      </c>
      <c r="C114" s="367" t="s">
        <v>123</v>
      </c>
      <c r="D114" s="463">
        <v>2169786.1372893024</v>
      </c>
      <c r="E114" s="463">
        <v>403967.1953703207</v>
      </c>
      <c r="F114" s="468">
        <v>0.22877045079792518</v>
      </c>
      <c r="G114" s="474">
        <v>1.1356075071999721</v>
      </c>
      <c r="H114" s="474">
        <v>0.16317573954296993</v>
      </c>
      <c r="I114" s="475">
        <v>6.6265061626272121</v>
      </c>
      <c r="J114" s="475">
        <v>0.11143028764486296</v>
      </c>
      <c r="K114" s="468">
        <v>1.710345202160287E-2</v>
      </c>
      <c r="L114" s="469">
        <v>14378101.210330658</v>
      </c>
      <c r="M114" s="469">
        <v>2873656.8222474419</v>
      </c>
      <c r="N114" s="468">
        <v>0.2497866672487109</v>
      </c>
      <c r="O114" s="463">
        <v>1576689.8303804407</v>
      </c>
      <c r="P114" s="463">
        <v>338477.12487542629</v>
      </c>
      <c r="Q114" s="468">
        <v>0.27335943442558669</v>
      </c>
    </row>
    <row r="115" spans="1:17">
      <c r="A115" s="483"/>
      <c r="B115" s="479" t="s">
        <v>242</v>
      </c>
      <c r="C115" s="367" t="s">
        <v>129</v>
      </c>
      <c r="D115" s="463">
        <v>1019862004.1863623</v>
      </c>
      <c r="E115" s="463">
        <v>43200604.829265594</v>
      </c>
      <c r="F115" s="464">
        <v>4.4232939745241388E-2</v>
      </c>
      <c r="G115" s="472">
        <v>41.497939936509489</v>
      </c>
      <c r="H115" s="472">
        <v>0.14588983617518636</v>
      </c>
      <c r="I115" s="473">
        <v>4.0083877147182871</v>
      </c>
      <c r="J115" s="473">
        <v>-0.17409753435810682</v>
      </c>
      <c r="K115" s="464">
        <v>-4.1625379168175734E-2</v>
      </c>
      <c r="L115" s="465">
        <v>4088002328.2885847</v>
      </c>
      <c r="M115" s="465">
        <v>3130432.1352186203</v>
      </c>
      <c r="N115" s="464">
        <v>7.6634768844684685E-4</v>
      </c>
      <c r="O115" s="463">
        <v>978752741.90468264</v>
      </c>
      <c r="P115" s="463">
        <v>34735213.33046031</v>
      </c>
      <c r="Q115" s="464">
        <v>3.6795093606918433E-2</v>
      </c>
    </row>
    <row r="116" spans="1:17">
      <c r="A116" s="483"/>
      <c r="B116" s="479" t="s">
        <v>299</v>
      </c>
      <c r="C116" s="367" t="s">
        <v>128</v>
      </c>
      <c r="D116" s="463">
        <v>11224892.814423671</v>
      </c>
      <c r="E116" s="463">
        <v>165172.15404546261</v>
      </c>
      <c r="F116" s="468">
        <v>1.4934568341965179E-2</v>
      </c>
      <c r="G116" s="474">
        <v>0.45673819192659287</v>
      </c>
      <c r="H116" s="474">
        <v>-1.153271869270156E-2</v>
      </c>
      <c r="I116" s="475">
        <v>11.178679275477917</v>
      </c>
      <c r="J116" s="475">
        <v>0.40289700500706438</v>
      </c>
      <c r="K116" s="468">
        <v>3.7389118942309479E-2</v>
      </c>
      <c r="L116" s="469">
        <v>125479476.67405887</v>
      </c>
      <c r="M116" s="469">
        <v>6302334.8655951917</v>
      </c>
      <c r="N116" s="468">
        <v>5.2882077636364447E-2</v>
      </c>
      <c r="O116" s="463">
        <v>12014359.632560218</v>
      </c>
      <c r="P116" s="463">
        <v>-5721.9872803837061</v>
      </c>
      <c r="Q116" s="468">
        <v>-4.7603564279787193E-4</v>
      </c>
    </row>
    <row r="117" spans="1:17">
      <c r="A117" s="483"/>
      <c r="B117" s="479" t="s">
        <v>299</v>
      </c>
      <c r="C117" s="367" t="s">
        <v>127</v>
      </c>
      <c r="D117" s="463">
        <v>2905833.2088272846</v>
      </c>
      <c r="E117" s="463">
        <v>-163153.47716698097</v>
      </c>
      <c r="F117" s="464">
        <v>-5.3162002269854687E-2</v>
      </c>
      <c r="G117" s="472">
        <v>0.1182376551635845</v>
      </c>
      <c r="H117" s="472">
        <v>-1.1703889859115968E-2</v>
      </c>
      <c r="I117" s="473">
        <v>6.0330859972711401</v>
      </c>
      <c r="J117" s="473">
        <v>0.13321823932989574</v>
      </c>
      <c r="K117" s="464">
        <v>2.2579868701393092E-2</v>
      </c>
      <c r="L117" s="465">
        <v>17531141.642581355</v>
      </c>
      <c r="M117" s="465">
        <v>-575473.95566716418</v>
      </c>
      <c r="N117" s="464">
        <v>-3.1782524599618202E-2</v>
      </c>
      <c r="O117" s="463">
        <v>5692117.7179276608</v>
      </c>
      <c r="P117" s="463">
        <v>-241592.62911787909</v>
      </c>
      <c r="Q117" s="464">
        <v>-4.0715271725080202E-2</v>
      </c>
    </row>
    <row r="118" spans="1:17">
      <c r="A118" s="483"/>
      <c r="B118" s="479" t="s">
        <v>299</v>
      </c>
      <c r="C118" s="367" t="s">
        <v>126</v>
      </c>
      <c r="D118" s="463">
        <v>231237404.08862793</v>
      </c>
      <c r="E118" s="463">
        <v>7995314.4572427869</v>
      </c>
      <c r="F118" s="468">
        <v>3.5814547652929435E-2</v>
      </c>
      <c r="G118" s="474">
        <v>9.4089944193967376</v>
      </c>
      <c r="H118" s="474">
        <v>-4.3122845621780925E-2</v>
      </c>
      <c r="I118" s="475">
        <v>5.8187615373787214</v>
      </c>
      <c r="J118" s="475">
        <v>-3.3469285083416622E-2</v>
      </c>
      <c r="K118" s="468">
        <v>-5.7190644215457474E-3</v>
      </c>
      <c r="L118" s="469">
        <v>1345515312.9142094</v>
      </c>
      <c r="M118" s="469">
        <v>39051075.102561951</v>
      </c>
      <c r="N118" s="468">
        <v>2.9890657526128114E-2</v>
      </c>
      <c r="O118" s="463">
        <v>294892563.88159657</v>
      </c>
      <c r="P118" s="463">
        <v>9725249.7205830812</v>
      </c>
      <c r="Q118" s="468">
        <v>3.4103662087625976E-2</v>
      </c>
    </row>
    <row r="119" spans="1:17">
      <c r="A119" s="483"/>
      <c r="B119" s="479" t="s">
        <v>299</v>
      </c>
      <c r="C119" s="367" t="s">
        <v>125</v>
      </c>
      <c r="D119" s="463">
        <v>425998421.78777331</v>
      </c>
      <c r="E119" s="463">
        <v>9544494.2953324914</v>
      </c>
      <c r="F119" s="464">
        <v>2.2918487893251377E-2</v>
      </c>
      <c r="G119" s="472">
        <v>17.33377343977067</v>
      </c>
      <c r="H119" s="472">
        <v>-0.29897388236630817</v>
      </c>
      <c r="I119" s="473">
        <v>4.5892927369673222</v>
      </c>
      <c r="J119" s="473">
        <v>-4.5944708963605585E-2</v>
      </c>
      <c r="K119" s="464">
        <v>-9.9120507847852406E-3</v>
      </c>
      <c r="L119" s="465">
        <v>1955031463.0701699</v>
      </c>
      <c r="M119" s="465">
        <v>24668623.8522048</v>
      </c>
      <c r="N119" s="464">
        <v>1.2779267892557771E-2</v>
      </c>
      <c r="O119" s="463">
        <v>371788065.01205814</v>
      </c>
      <c r="P119" s="463">
        <v>6794234.5327230096</v>
      </c>
      <c r="Q119" s="464">
        <v>1.8614655825278884E-2</v>
      </c>
    </row>
    <row r="120" spans="1:17">
      <c r="A120" s="483"/>
      <c r="B120" s="479" t="s">
        <v>299</v>
      </c>
      <c r="C120" s="367" t="s">
        <v>124</v>
      </c>
      <c r="D120" s="463">
        <v>428244126.50446391</v>
      </c>
      <c r="E120" s="463">
        <v>19901652.592914581</v>
      </c>
      <c r="F120" s="468">
        <v>4.8737650047213699E-2</v>
      </c>
      <c r="G120" s="474">
        <v>17.425150625179896</v>
      </c>
      <c r="H120" s="474">
        <v>0.13584396229735063</v>
      </c>
      <c r="I120" s="475">
        <v>4.7483689388422663</v>
      </c>
      <c r="J120" s="475">
        <v>-9.8229372990823904E-2</v>
      </c>
      <c r="K120" s="468">
        <v>-2.0267694302412983E-2</v>
      </c>
      <c r="L120" s="469">
        <v>2033461108.5354347</v>
      </c>
      <c r="M120" s="469">
        <v>54389163.82597208</v>
      </c>
      <c r="N120" s="468">
        <v>2.7482155952625903E-2</v>
      </c>
      <c r="O120" s="463">
        <v>497534132.7686826</v>
      </c>
      <c r="P120" s="463">
        <v>15557260.274895906</v>
      </c>
      <c r="Q120" s="468">
        <v>3.227802237564098E-2</v>
      </c>
    </row>
    <row r="121" spans="1:17">
      <c r="A121" s="483"/>
      <c r="B121" s="479" t="s">
        <v>299</v>
      </c>
      <c r="C121" s="367" t="s">
        <v>123</v>
      </c>
      <c r="D121" s="463">
        <v>27577538.098612905</v>
      </c>
      <c r="E121" s="463">
        <v>2657180.9712402746</v>
      </c>
      <c r="F121" s="464">
        <v>0.10662692182374928</v>
      </c>
      <c r="G121" s="472">
        <v>1.1221233999457036</v>
      </c>
      <c r="H121" s="472">
        <v>6.6990211383439524E-2</v>
      </c>
      <c r="I121" s="473">
        <v>6.5560796804184696</v>
      </c>
      <c r="J121" s="473">
        <v>-0.15071652900877819</v>
      </c>
      <c r="K121" s="464">
        <v>-2.2472209427942227E-2</v>
      </c>
      <c r="L121" s="465">
        <v>180800537.16428226</v>
      </c>
      <c r="M121" s="465">
        <v>13664780.444846213</v>
      </c>
      <c r="N121" s="464">
        <v>8.1758569877926957E-2</v>
      </c>
      <c r="O121" s="463">
        <v>18954154.602547899</v>
      </c>
      <c r="P121" s="463">
        <v>1619269.0494162515</v>
      </c>
      <c r="Q121" s="464">
        <v>9.3411003173523757E-2</v>
      </c>
    </row>
    <row r="122" spans="1:17">
      <c r="A122" s="483"/>
      <c r="B122" s="479" t="s">
        <v>241</v>
      </c>
      <c r="C122" s="367" t="s">
        <v>129</v>
      </c>
      <c r="D122" s="463">
        <v>701947504.28901446</v>
      </c>
      <c r="E122" s="463">
        <v>33577274.720917106</v>
      </c>
      <c r="F122" s="468">
        <v>5.0237537872706912E-2</v>
      </c>
      <c r="G122" s="474">
        <v>41.752845798069281</v>
      </c>
      <c r="H122" s="474">
        <v>0.19314526939376009</v>
      </c>
      <c r="I122" s="475">
        <v>3.9720282398742812</v>
      </c>
      <c r="J122" s="475">
        <v>-0.19293914411493152</v>
      </c>
      <c r="K122" s="468">
        <v>-4.6324286921578264E-2</v>
      </c>
      <c r="L122" s="469">
        <v>2788155309.9452386</v>
      </c>
      <c r="M122" s="469">
        <v>4415103.3647303581</v>
      </c>
      <c r="N122" s="468">
        <v>1.586032832479646E-3</v>
      </c>
      <c r="O122" s="463">
        <v>673131981.16608477</v>
      </c>
      <c r="P122" s="463">
        <v>27512427.793268681</v>
      </c>
      <c r="Q122" s="468">
        <v>4.2613994030291549E-2</v>
      </c>
    </row>
    <row r="123" spans="1:17">
      <c r="A123" s="483"/>
      <c r="B123" s="479" t="s">
        <v>300</v>
      </c>
      <c r="C123" s="367" t="s">
        <v>128</v>
      </c>
      <c r="D123" s="463">
        <v>7650175.9275474567</v>
      </c>
      <c r="E123" s="463">
        <v>1511.0480204010382</v>
      </c>
      <c r="F123" s="464">
        <v>1.9755709580708832E-4</v>
      </c>
      <c r="G123" s="472">
        <v>0.45504345250791933</v>
      </c>
      <c r="H123" s="472">
        <v>-2.0555560995053346E-2</v>
      </c>
      <c r="I123" s="473">
        <v>11.275768603835431</v>
      </c>
      <c r="J123" s="473">
        <v>0.44824719039145045</v>
      </c>
      <c r="K123" s="464">
        <v>4.139887359953727E-2</v>
      </c>
      <c r="L123" s="465">
        <v>86261613.537657201</v>
      </c>
      <c r="M123" s="465">
        <v>3445530.770321086</v>
      </c>
      <c r="N123" s="464">
        <v>4.1604609336582318E-2</v>
      </c>
      <c r="O123" s="463">
        <v>8152923.7450484261</v>
      </c>
      <c r="P123" s="463">
        <v>-138681.07454935089</v>
      </c>
      <c r="Q123" s="464">
        <v>-1.6725480478950065E-2</v>
      </c>
    </row>
    <row r="124" spans="1:17">
      <c r="A124" s="483"/>
      <c r="B124" s="479" t="s">
        <v>300</v>
      </c>
      <c r="C124" s="367" t="s">
        <v>127</v>
      </c>
      <c r="D124" s="463">
        <v>2034568.7013310341</v>
      </c>
      <c r="E124" s="463">
        <v>-48847.614941214444</v>
      </c>
      <c r="F124" s="468">
        <v>-2.3445921278285375E-2</v>
      </c>
      <c r="G124" s="474">
        <v>0.12101906870983971</v>
      </c>
      <c r="H124" s="474">
        <v>-8.5291283078269414E-3</v>
      </c>
      <c r="I124" s="475">
        <v>6.0251593689934895</v>
      </c>
      <c r="J124" s="475">
        <v>5.4202660500423328E-2</v>
      </c>
      <c r="K124" s="468">
        <v>9.0777178845268917E-3</v>
      </c>
      <c r="L124" s="469">
        <v>12258600.672685597</v>
      </c>
      <c r="M124" s="469">
        <v>-181387.95754409768</v>
      </c>
      <c r="N124" s="468">
        <v>-1.4581038852665614E-2</v>
      </c>
      <c r="O124" s="463">
        <v>3984272.8327299347</v>
      </c>
      <c r="P124" s="463">
        <v>-105867.39880246902</v>
      </c>
      <c r="Q124" s="468">
        <v>-2.5883562129801342E-2</v>
      </c>
    </row>
    <row r="125" spans="1:17">
      <c r="A125" s="483"/>
      <c r="B125" s="479" t="s">
        <v>300</v>
      </c>
      <c r="C125" s="367" t="s">
        <v>126</v>
      </c>
      <c r="D125" s="463">
        <v>157960344.01848248</v>
      </c>
      <c r="E125" s="463">
        <v>6093134.9985316992</v>
      </c>
      <c r="F125" s="464">
        <v>4.0121465574120378E-2</v>
      </c>
      <c r="G125" s="472">
        <v>9.3957081487081968</v>
      </c>
      <c r="H125" s="472">
        <v>-4.7494806446565008E-2</v>
      </c>
      <c r="I125" s="473">
        <v>5.8632709969282715</v>
      </c>
      <c r="J125" s="473">
        <v>-3.6607866656737542E-2</v>
      </c>
      <c r="K125" s="464">
        <v>-6.2048505576423139E-3</v>
      </c>
      <c r="L125" s="465">
        <v>926164303.74838042</v>
      </c>
      <c r="M125" s="465">
        <v>30166167.179926157</v>
      </c>
      <c r="N125" s="464">
        <v>3.3667667318436956E-2</v>
      </c>
      <c r="O125" s="463">
        <v>203318520.34380257</v>
      </c>
      <c r="P125" s="463">
        <v>7693544.4796876311</v>
      </c>
      <c r="Q125" s="464">
        <v>3.9328027751587925E-2</v>
      </c>
    </row>
    <row r="126" spans="1:17">
      <c r="A126" s="483"/>
      <c r="B126" s="479" t="s">
        <v>300</v>
      </c>
      <c r="C126" s="367" t="s">
        <v>125</v>
      </c>
      <c r="D126" s="463">
        <v>301532356.13410562</v>
      </c>
      <c r="E126" s="463">
        <v>8136217.8009477854</v>
      </c>
      <c r="F126" s="468">
        <v>2.7731168675808982E-2</v>
      </c>
      <c r="G126" s="474">
        <v>17.935577649140242</v>
      </c>
      <c r="H126" s="474">
        <v>-0.30798722848056315</v>
      </c>
      <c r="I126" s="475">
        <v>4.5717314509004003</v>
      </c>
      <c r="J126" s="475">
        <v>-6.5842453820651237E-2</v>
      </c>
      <c r="K126" s="468">
        <v>-1.4197607450228146E-2</v>
      </c>
      <c r="L126" s="469">
        <v>1378524956.0023909</v>
      </c>
      <c r="M126" s="469">
        <v>17878681.122610331</v>
      </c>
      <c r="N126" s="468">
        <v>1.3139844978585632E-2</v>
      </c>
      <c r="O126" s="463">
        <v>262387285.49030018</v>
      </c>
      <c r="P126" s="463">
        <v>4631329.4557118416</v>
      </c>
      <c r="Q126" s="468">
        <v>1.7967885308886374E-2</v>
      </c>
    </row>
    <row r="127" spans="1:17">
      <c r="A127" s="483"/>
      <c r="B127" s="479" t="s">
        <v>300</v>
      </c>
      <c r="C127" s="367" t="s">
        <v>124</v>
      </c>
      <c r="D127" s="463">
        <v>296876982.82476044</v>
      </c>
      <c r="E127" s="463">
        <v>16304668.555318475</v>
      </c>
      <c r="F127" s="464">
        <v>5.8112179021557402E-2</v>
      </c>
      <c r="G127" s="472">
        <v>17.658669357950558</v>
      </c>
      <c r="H127" s="472">
        <v>0.21249829612680315</v>
      </c>
      <c r="I127" s="473">
        <v>4.6972796002872954</v>
      </c>
      <c r="J127" s="473">
        <v>-0.11734174685424303</v>
      </c>
      <c r="K127" s="464">
        <v>-2.4371957500647343E-2</v>
      </c>
      <c r="L127" s="465">
        <v>1394514195.2175889</v>
      </c>
      <c r="M127" s="465">
        <v>43664741.51902914</v>
      </c>
      <c r="N127" s="464">
        <v>3.2323913963526588E-2</v>
      </c>
      <c r="O127" s="463">
        <v>342519825.43403947</v>
      </c>
      <c r="P127" s="463">
        <v>12518277.560476303</v>
      </c>
      <c r="Q127" s="464">
        <v>3.7933996495290855E-2</v>
      </c>
    </row>
    <row r="128" spans="1:17">
      <c r="A128" s="483"/>
      <c r="B128" s="479" t="s">
        <v>300</v>
      </c>
      <c r="C128" s="367" t="s">
        <v>123</v>
      </c>
      <c r="D128" s="463">
        <v>17588368.956720632</v>
      </c>
      <c r="E128" s="463">
        <v>1970063.2208674178</v>
      </c>
      <c r="F128" s="468">
        <v>0.12613808784297018</v>
      </c>
      <c r="G128" s="474">
        <v>1.0461814486160546</v>
      </c>
      <c r="H128" s="474">
        <v>7.5024924234650237E-2</v>
      </c>
      <c r="I128" s="475">
        <v>6.4952460391296167</v>
      </c>
      <c r="J128" s="475">
        <v>-0.16613642460857214</v>
      </c>
      <c r="K128" s="468">
        <v>-2.4940232078393656E-2</v>
      </c>
      <c r="L128" s="469">
        <v>114240783.80089</v>
      </c>
      <c r="M128" s="469">
        <v>10201275.858775824</v>
      </c>
      <c r="N128" s="468">
        <v>9.8051942579848048E-2</v>
      </c>
      <c r="O128" s="463">
        <v>12310689.450363532</v>
      </c>
      <c r="P128" s="463">
        <v>1373435.8586976305</v>
      </c>
      <c r="Q128" s="468">
        <v>0.12557410753867657</v>
      </c>
    </row>
    <row r="129" spans="1:3">
      <c r="A129" s="1"/>
      <c r="B129" s="1"/>
      <c r="C129" s="81"/>
    </row>
    <row r="130" spans="1:3">
      <c r="A130" s="1"/>
      <c r="B130" s="1"/>
      <c r="C130" s="81"/>
    </row>
    <row r="131" spans="1:3">
      <c r="A131" s="1"/>
      <c r="B131" s="1"/>
      <c r="C131" s="81"/>
    </row>
    <row r="132" spans="1:3">
      <c r="A132" s="1"/>
      <c r="B132" s="1"/>
      <c r="C132" s="81"/>
    </row>
    <row r="133" spans="1:3">
      <c r="A133" s="1"/>
      <c r="B133" s="1"/>
      <c r="C133" s="81"/>
    </row>
    <row r="134" spans="1:3">
      <c r="A134" s="1"/>
      <c r="B134" s="1"/>
      <c r="C134" s="81"/>
    </row>
    <row r="135" spans="1:3">
      <c r="A135" s="1"/>
      <c r="B135" s="1"/>
      <c r="C135" s="81"/>
    </row>
    <row r="136" spans="1:3">
      <c r="A136" s="1"/>
      <c r="B136" s="1"/>
      <c r="C136" s="81"/>
    </row>
    <row r="137" spans="1:3">
      <c r="A137" s="1"/>
      <c r="B137" s="1"/>
      <c r="C137" s="81"/>
    </row>
    <row r="138" spans="1:3">
      <c r="A138" s="1"/>
      <c r="B138" s="1"/>
      <c r="C138" s="81"/>
    </row>
    <row r="139" spans="1:3">
      <c r="A139" s="1"/>
      <c r="B139" s="1"/>
      <c r="C139" s="81"/>
    </row>
    <row r="140" spans="1:3">
      <c r="A140" s="1"/>
      <c r="B140" s="1"/>
      <c r="C140" s="81"/>
    </row>
    <row r="141" spans="1:3">
      <c r="A141" s="1"/>
      <c r="B141" s="1"/>
      <c r="C141" s="81"/>
    </row>
    <row r="142" spans="1:3">
      <c r="A142" s="1"/>
      <c r="B142" s="1"/>
      <c r="C142" s="81"/>
    </row>
    <row r="143" spans="1:3">
      <c r="A143" s="1"/>
      <c r="B143" s="1"/>
      <c r="C143" s="81"/>
    </row>
    <row r="144" spans="1:3">
      <c r="A144" s="1"/>
      <c r="B144" s="1"/>
      <c r="C144" s="81"/>
    </row>
    <row r="145" spans="1:3">
      <c r="A145" s="1"/>
      <c r="B145" s="1"/>
      <c r="C145" s="81"/>
    </row>
    <row r="146" spans="1:3">
      <c r="A146" s="1"/>
      <c r="B146" s="1"/>
      <c r="C146" s="81"/>
    </row>
    <row r="147" spans="1:3">
      <c r="A147" s="1"/>
      <c r="B147" s="1"/>
      <c r="C147" s="81"/>
    </row>
    <row r="148" spans="1:3">
      <c r="A148" s="1"/>
      <c r="B148" s="1"/>
      <c r="C148" s="81"/>
    </row>
    <row r="149" spans="1:3">
      <c r="A149" s="1"/>
      <c r="B149" s="1"/>
      <c r="C149" s="81"/>
    </row>
  </sheetData>
  <mergeCells count="32">
    <mergeCell ref="O1:Q1"/>
    <mergeCell ref="A1:A2"/>
    <mergeCell ref="B1:B2"/>
    <mergeCell ref="C1:C2"/>
    <mergeCell ref="D1:F1"/>
    <mergeCell ref="G1:H1"/>
    <mergeCell ref="I1:K1"/>
    <mergeCell ref="A3:A23"/>
    <mergeCell ref="B3:B9"/>
    <mergeCell ref="B10:B16"/>
    <mergeCell ref="B17:B23"/>
    <mergeCell ref="L1:N1"/>
    <mergeCell ref="A45:A65"/>
    <mergeCell ref="B45:B51"/>
    <mergeCell ref="B52:B58"/>
    <mergeCell ref="B59:B65"/>
    <mergeCell ref="A24:A44"/>
    <mergeCell ref="B24:B30"/>
    <mergeCell ref="B31:B37"/>
    <mergeCell ref="B38:B44"/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Q44"/>
  <sheetViews>
    <sheetView zoomScale="70" zoomScaleNormal="70" workbookViewId="0">
      <selection activeCell="D3" sqref="D3:Q884"/>
    </sheetView>
  </sheetViews>
  <sheetFormatPr defaultRowHeight="14.5"/>
  <cols>
    <col min="1" max="1" width="31.26953125" bestFit="1" customWidth="1"/>
    <col min="2" max="2" width="22.54296875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5.81640625" bestFit="1" customWidth="1"/>
    <col min="13" max="13" width="13.7265625" bestFit="1" customWidth="1"/>
    <col min="15" max="15" width="13.54296875" bestFit="1" customWidth="1"/>
    <col min="16" max="16" width="12.7265625" bestFit="1" customWidth="1"/>
  </cols>
  <sheetData>
    <row r="1" spans="1:17">
      <c r="A1" s="480" t="s">
        <v>0</v>
      </c>
      <c r="B1" s="480" t="s">
        <v>1</v>
      </c>
      <c r="C1" s="480" t="s">
        <v>86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367" t="s">
        <v>87</v>
      </c>
      <c r="D3" s="463">
        <v>180829478.87915775</v>
      </c>
      <c r="E3" s="463">
        <v>4034592.2247688472</v>
      </c>
      <c r="F3" s="464">
        <v>2.2820751782578148E-2</v>
      </c>
      <c r="G3" s="472">
        <v>43.312811730849639</v>
      </c>
      <c r="H3" s="472">
        <v>0.14140854310209505</v>
      </c>
      <c r="I3" s="473">
        <v>6.6198304431205282</v>
      </c>
      <c r="J3" s="473">
        <v>-4.691822734657336E-2</v>
      </c>
      <c r="K3" s="464">
        <v>-7.0376475349094069E-3</v>
      </c>
      <c r="L3" s="465">
        <v>1197060489.297869</v>
      </c>
      <c r="M3" s="465">
        <v>18413413.749339819</v>
      </c>
      <c r="N3" s="464">
        <v>1.5622499840141225E-2</v>
      </c>
      <c r="O3" s="463">
        <v>246199839.07759011</v>
      </c>
      <c r="P3" s="463">
        <v>1529771.6611794829</v>
      </c>
      <c r="Q3" s="464">
        <v>6.2523858244413815E-3</v>
      </c>
    </row>
    <row r="4" spans="1:17">
      <c r="A4" s="483"/>
      <c r="B4" s="479" t="s">
        <v>298</v>
      </c>
      <c r="C4" s="367" t="s">
        <v>11</v>
      </c>
      <c r="D4" s="463">
        <v>209064376.24733454</v>
      </c>
      <c r="E4" s="463">
        <v>5046012.1818021834</v>
      </c>
      <c r="F4" s="468">
        <v>2.4733127357992945E-2</v>
      </c>
      <c r="G4" s="474">
        <v>50.075717876063649</v>
      </c>
      <c r="H4" s="474">
        <v>0.25663532535735811</v>
      </c>
      <c r="I4" s="475">
        <v>4.3824691240629994</v>
      </c>
      <c r="J4" s="475">
        <v>7.4874339201434381E-2</v>
      </c>
      <c r="K4" s="468">
        <v>1.7381936542538702E-2</v>
      </c>
      <c r="L4" s="469">
        <v>916218173.84543347</v>
      </c>
      <c r="M4" s="469">
        <v>37389732.780758142</v>
      </c>
      <c r="N4" s="468">
        <v>4.2544973550766696E-2</v>
      </c>
      <c r="O4" s="463">
        <v>269212055.80219954</v>
      </c>
      <c r="P4" s="463">
        <v>5329667.2276030183</v>
      </c>
      <c r="Q4" s="468">
        <v>2.0197131215887804E-2</v>
      </c>
    </row>
    <row r="5" spans="1:17">
      <c r="A5" s="483"/>
      <c r="B5" s="479" t="s">
        <v>242</v>
      </c>
      <c r="C5" s="367" t="s">
        <v>87</v>
      </c>
      <c r="D5" s="463">
        <v>2315571398.5179281</v>
      </c>
      <c r="E5" s="463">
        <v>38662880.080677509</v>
      </c>
      <c r="F5" s="464">
        <v>1.6980427526009548E-2</v>
      </c>
      <c r="G5" s="472">
        <v>42.47808341528426</v>
      </c>
      <c r="H5" s="472">
        <v>-0.11755182925436714</v>
      </c>
      <c r="I5" s="473">
        <v>6.6481848711139051</v>
      </c>
      <c r="J5" s="473">
        <v>-6.0451163921917406E-2</v>
      </c>
      <c r="K5" s="464">
        <v>-9.0109470250303442E-3</v>
      </c>
      <c r="L5" s="465">
        <v>15394346739.610956</v>
      </c>
      <c r="M5" s="465">
        <v>119396204.3427906</v>
      </c>
      <c r="N5" s="464">
        <v>7.8164707680799372E-3</v>
      </c>
      <c r="O5" s="463">
        <v>3162759854.7449255</v>
      </c>
      <c r="P5" s="463">
        <v>35616782.285483837</v>
      </c>
      <c r="Q5" s="464">
        <v>1.1389559562899014E-2</v>
      </c>
    </row>
    <row r="6" spans="1:17">
      <c r="A6" s="483"/>
      <c r="B6" s="479" t="s">
        <v>299</v>
      </c>
      <c r="C6" s="367" t="s">
        <v>11</v>
      </c>
      <c r="D6" s="463">
        <v>2766735733.2728143</v>
      </c>
      <c r="E6" s="463">
        <v>75677729.51401329</v>
      </c>
      <c r="F6" s="468">
        <v>2.812192431687038E-2</v>
      </c>
      <c r="G6" s="474">
        <v>50.754483900272767</v>
      </c>
      <c r="H6" s="474">
        <v>0.41108001653647364</v>
      </c>
      <c r="I6" s="475">
        <v>4.310098310222668</v>
      </c>
      <c r="J6" s="475">
        <v>-8.6765368278984845E-2</v>
      </c>
      <c r="K6" s="468">
        <v>-1.9733467904229505E-2</v>
      </c>
      <c r="L6" s="469">
        <v>11924903008.811831</v>
      </c>
      <c r="M6" s="469">
        <v>92687815.343593597</v>
      </c>
      <c r="N6" s="468">
        <v>7.8335133217286527E-3</v>
      </c>
      <c r="O6" s="463">
        <v>3532251872.3340597</v>
      </c>
      <c r="P6" s="463">
        <v>80423641.675542355</v>
      </c>
      <c r="Q6" s="468">
        <v>2.3298853912032482E-2</v>
      </c>
    </row>
    <row r="7" spans="1:17">
      <c r="A7" s="483"/>
      <c r="B7" s="479" t="s">
        <v>241</v>
      </c>
      <c r="C7" s="367" t="s">
        <v>87</v>
      </c>
      <c r="D7" s="463">
        <v>1560541242.9788041</v>
      </c>
      <c r="E7" s="463">
        <v>30876324.065195322</v>
      </c>
      <c r="F7" s="464">
        <v>2.0185024630834939E-2</v>
      </c>
      <c r="G7" s="472">
        <v>42.224742424785184</v>
      </c>
      <c r="H7" s="472">
        <v>-0.20082129005613325</v>
      </c>
      <c r="I7" s="473">
        <v>6.6712144245747442</v>
      </c>
      <c r="J7" s="473">
        <v>-6.3012908925237809E-2</v>
      </c>
      <c r="K7" s="464">
        <v>-9.3571104455851643E-3</v>
      </c>
      <c r="L7" s="465">
        <v>10410705250.303999</v>
      </c>
      <c r="M7" s="465">
        <v>109593942.2599411</v>
      </c>
      <c r="N7" s="464">
        <v>1.0639040680432222E-2</v>
      </c>
      <c r="O7" s="463">
        <v>2127825485.0373826</v>
      </c>
      <c r="P7" s="463">
        <v>23698790.90862155</v>
      </c>
      <c r="Q7" s="464">
        <v>1.1263005680574914E-2</v>
      </c>
    </row>
    <row r="8" spans="1:17">
      <c r="A8" s="483"/>
      <c r="B8" s="479" t="s">
        <v>300</v>
      </c>
      <c r="C8" s="367" t="s">
        <v>11</v>
      </c>
      <c r="D8" s="463">
        <v>1882777420.2474535</v>
      </c>
      <c r="E8" s="463">
        <v>60699989.538953066</v>
      </c>
      <c r="F8" s="468">
        <v>3.3313616927547564E-2</v>
      </c>
      <c r="G8" s="474">
        <v>50.943729921164312</v>
      </c>
      <c r="H8" s="474">
        <v>0.40804646913131393</v>
      </c>
      <c r="I8" s="475">
        <v>4.2984672212895214</v>
      </c>
      <c r="J8" s="475">
        <v>-8.9576133094579014E-2</v>
      </c>
      <c r="K8" s="468">
        <v>-2.0413684610723678E-2</v>
      </c>
      <c r="L8" s="469">
        <v>8093057025.9177256</v>
      </c>
      <c r="M8" s="469">
        <v>97702264.924034119</v>
      </c>
      <c r="N8" s="468">
        <v>1.2219878647622551E-2</v>
      </c>
      <c r="O8" s="463">
        <v>2405272860.2478442</v>
      </c>
      <c r="P8" s="463">
        <v>66242625.316222191</v>
      </c>
      <c r="Q8" s="468">
        <v>2.8320551110002513E-2</v>
      </c>
    </row>
    <row r="9" spans="1:17">
      <c r="A9" s="483" t="s">
        <v>80</v>
      </c>
      <c r="B9" s="479" t="s">
        <v>243</v>
      </c>
      <c r="C9" s="367" t="s">
        <v>87</v>
      </c>
      <c r="D9" s="463">
        <v>179786068.50728598</v>
      </c>
      <c r="E9" s="463">
        <v>4123371.8985870481</v>
      </c>
      <c r="F9" s="464">
        <v>2.3473235799016282E-2</v>
      </c>
      <c r="G9" s="472">
        <v>43.192150879354912</v>
      </c>
      <c r="H9" s="472">
        <v>0.15717122588991828</v>
      </c>
      <c r="I9" s="473">
        <v>6.5824080217181518</v>
      </c>
      <c r="J9" s="473">
        <v>-4.5272353404177679E-2</v>
      </c>
      <c r="K9" s="464">
        <v>-6.830799139637459E-3</v>
      </c>
      <c r="L9" s="465">
        <v>1183425259.5355284</v>
      </c>
      <c r="M9" s="465">
        <v>19189052.580986738</v>
      </c>
      <c r="N9" s="464">
        <v>1.6482095700478407E-2</v>
      </c>
      <c r="O9" s="463">
        <v>239063897.78537142</v>
      </c>
      <c r="P9" s="463">
        <v>2281503.565711081</v>
      </c>
      <c r="Q9" s="464">
        <v>9.6354442788282486E-3</v>
      </c>
    </row>
    <row r="10" spans="1:17">
      <c r="A10" s="483"/>
      <c r="B10" s="479" t="s">
        <v>298</v>
      </c>
      <c r="C10" s="367" t="s">
        <v>11</v>
      </c>
      <c r="D10" s="463">
        <v>208869100.15369585</v>
      </c>
      <c r="E10" s="463">
        <v>5039449.5292418599</v>
      </c>
      <c r="F10" s="468">
        <v>2.4723829500776583E-2</v>
      </c>
      <c r="G10" s="474">
        <v>50.179114337259783</v>
      </c>
      <c r="H10" s="474">
        <v>0.24361273821470064</v>
      </c>
      <c r="I10" s="475">
        <v>4.3751409022357635</v>
      </c>
      <c r="J10" s="475">
        <v>7.2760638114901965E-2</v>
      </c>
      <c r="K10" s="468">
        <v>1.6911717153799678E-2</v>
      </c>
      <c r="L10" s="469">
        <v>913831743.29561293</v>
      </c>
      <c r="M10" s="469">
        <v>36879077.206311584</v>
      </c>
      <c r="N10" s="468">
        <v>4.2053669066052117E-2</v>
      </c>
      <c r="O10" s="463">
        <v>267767865.0499298</v>
      </c>
      <c r="P10" s="463">
        <v>5000675.2269299924</v>
      </c>
      <c r="Q10" s="468">
        <v>1.9030820515675687E-2</v>
      </c>
    </row>
    <row r="11" spans="1:17">
      <c r="A11" s="483"/>
      <c r="B11" s="479" t="s">
        <v>242</v>
      </c>
      <c r="C11" s="367" t="s">
        <v>87</v>
      </c>
      <c r="D11" s="463">
        <v>2302023146.7451596</v>
      </c>
      <c r="E11" s="463">
        <v>39486470.694038868</v>
      </c>
      <c r="F11" s="464">
        <v>1.7452300823231692E-2</v>
      </c>
      <c r="G11" s="472">
        <v>42.354467987182623</v>
      </c>
      <c r="H11" s="472">
        <v>-0.10765725547921789</v>
      </c>
      <c r="I11" s="473">
        <v>6.6125775644881681</v>
      </c>
      <c r="J11" s="473">
        <v>-5.8811462508758794E-2</v>
      </c>
      <c r="K11" s="464">
        <v>-8.8154748989705232E-3</v>
      </c>
      <c r="L11" s="465">
        <v>15222306613.099497</v>
      </c>
      <c r="M11" s="465">
        <v>128044259.31394958</v>
      </c>
      <c r="N11" s="464">
        <v>8.4829756044247414E-3</v>
      </c>
      <c r="O11" s="463">
        <v>3069518482.0054698</v>
      </c>
      <c r="P11" s="463">
        <v>43225429.524103165</v>
      </c>
      <c r="Q11" s="464">
        <v>1.4283292719672696E-2</v>
      </c>
    </row>
    <row r="12" spans="1:17">
      <c r="A12" s="483"/>
      <c r="B12" s="479" t="s">
        <v>299</v>
      </c>
      <c r="C12" s="367" t="s">
        <v>11</v>
      </c>
      <c r="D12" s="463">
        <v>2764356706.7874503</v>
      </c>
      <c r="E12" s="463">
        <v>75804562.989631653</v>
      </c>
      <c r="F12" s="468">
        <v>2.8195310685903596E-2</v>
      </c>
      <c r="G12" s="474">
        <v>50.8608515984414</v>
      </c>
      <c r="H12" s="474">
        <v>0.40348705723095435</v>
      </c>
      <c r="I12" s="475">
        <v>4.304362732072299</v>
      </c>
      <c r="J12" s="475">
        <v>-8.7051161063807392E-2</v>
      </c>
      <c r="K12" s="468">
        <v>-1.9823037222674596E-2</v>
      </c>
      <c r="L12" s="469">
        <v>11898793986.850012</v>
      </c>
      <c r="M12" s="469">
        <v>92248750.155408859</v>
      </c>
      <c r="N12" s="468">
        <v>7.8133567699974447E-3</v>
      </c>
      <c r="O12" s="463">
        <v>3515905288.5507817</v>
      </c>
      <c r="P12" s="463">
        <v>80284696.628554344</v>
      </c>
      <c r="Q12" s="468">
        <v>2.3368324435276221E-2</v>
      </c>
    </row>
    <row r="13" spans="1:17">
      <c r="A13" s="483"/>
      <c r="B13" s="479" t="s">
        <v>241</v>
      </c>
      <c r="C13" s="367" t="s">
        <v>87</v>
      </c>
      <c r="D13" s="463">
        <v>1551232070.3414512</v>
      </c>
      <c r="E13" s="463">
        <v>31637396.820937157</v>
      </c>
      <c r="F13" s="464">
        <v>2.0819628662978505E-2</v>
      </c>
      <c r="G13" s="472">
        <v>42.098802406066248</v>
      </c>
      <c r="H13" s="472">
        <v>-0.18588546680020102</v>
      </c>
      <c r="I13" s="473">
        <v>6.6346045172638144</v>
      </c>
      <c r="J13" s="473">
        <v>-6.0228999581757314E-2</v>
      </c>
      <c r="K13" s="464">
        <v>-8.9963401524785977E-3</v>
      </c>
      <c r="L13" s="465">
        <v>10291811301.211891</v>
      </c>
      <c r="M13" s="465">
        <v>118377948.90674973</v>
      </c>
      <c r="N13" s="464">
        <v>1.163598804919945E-2</v>
      </c>
      <c r="O13" s="463">
        <v>2063801592.802067</v>
      </c>
      <c r="P13" s="463">
        <v>30952635.631094694</v>
      </c>
      <c r="Q13" s="464">
        <v>1.5226234847359311E-2</v>
      </c>
    </row>
    <row r="14" spans="1:17">
      <c r="A14" s="483"/>
      <c r="B14" s="479" t="s">
        <v>300</v>
      </c>
      <c r="C14" s="367" t="s">
        <v>11</v>
      </c>
      <c r="D14" s="463">
        <v>1881135649.369395</v>
      </c>
      <c r="E14" s="463">
        <v>60678498.25450635</v>
      </c>
      <c r="F14" s="468">
        <v>3.3331461944789788E-2</v>
      </c>
      <c r="G14" s="474">
        <v>51.052037613158362</v>
      </c>
      <c r="H14" s="474">
        <v>0.39546203930250101</v>
      </c>
      <c r="I14" s="475">
        <v>4.2922591329508055</v>
      </c>
      <c r="J14" s="475">
        <v>-9.0762385906155707E-2</v>
      </c>
      <c r="K14" s="468">
        <v>-2.0707720807591524E-2</v>
      </c>
      <c r="L14" s="469">
        <v>8074321671.3251305</v>
      </c>
      <c r="M14" s="469">
        <v>95218803.831534386</v>
      </c>
      <c r="N14" s="468">
        <v>1.193352252913674E-2</v>
      </c>
      <c r="O14" s="463">
        <v>2393450079.5758743</v>
      </c>
      <c r="P14" s="463">
        <v>64201586.643190384</v>
      </c>
      <c r="Q14" s="468">
        <v>2.7563219140417334E-2</v>
      </c>
    </row>
    <row r="15" spans="1:17">
      <c r="A15" s="483" t="s">
        <v>81</v>
      </c>
      <c r="B15" s="479" t="s">
        <v>243</v>
      </c>
      <c r="C15" s="367" t="s">
        <v>87</v>
      </c>
      <c r="D15" s="463">
        <v>97730351.363406703</v>
      </c>
      <c r="E15" s="463">
        <v>1038320.0910971314</v>
      </c>
      <c r="F15" s="464">
        <v>1.0738424639906008E-2</v>
      </c>
      <c r="G15" s="472">
        <v>43.432006328129944</v>
      </c>
      <c r="H15" s="472">
        <v>0.72486587254761758</v>
      </c>
      <c r="I15" s="473">
        <v>7.5763397559350283</v>
      </c>
      <c r="J15" s="473">
        <v>-1.1938522780386762E-2</v>
      </c>
      <c r="K15" s="464">
        <v>-1.5732847876538049E-3</v>
      </c>
      <c r="L15" s="465">
        <v>740438346.39607728</v>
      </c>
      <c r="M15" s="465">
        <v>6712305.7675389051</v>
      </c>
      <c r="N15" s="464">
        <v>9.1482452521228254E-3</v>
      </c>
      <c r="O15" s="463">
        <v>160601750.53607082</v>
      </c>
      <c r="P15" s="463">
        <v>1454854.2535732985</v>
      </c>
      <c r="Q15" s="464">
        <v>9.1415810647719094E-3</v>
      </c>
    </row>
    <row r="16" spans="1:17">
      <c r="A16" s="483"/>
      <c r="B16" s="479" t="s">
        <v>298</v>
      </c>
      <c r="C16" s="367" t="s">
        <v>11</v>
      </c>
      <c r="D16" s="463">
        <v>107999547.87181899</v>
      </c>
      <c r="E16" s="463">
        <v>-657556.92155906558</v>
      </c>
      <c r="F16" s="468">
        <v>-6.0516698177212926E-3</v>
      </c>
      <c r="G16" s="474">
        <v>47.995704314640747</v>
      </c>
      <c r="H16" s="474">
        <v>3.8049321666093761E-3</v>
      </c>
      <c r="I16" s="475">
        <v>4.8624595582554191</v>
      </c>
      <c r="J16" s="475">
        <v>3.4624567422850028E-2</v>
      </c>
      <c r="K16" s="468">
        <v>7.1718622298810085E-3</v>
      </c>
      <c r="L16" s="469">
        <v>525143433.83658999</v>
      </c>
      <c r="M16" s="469">
        <v>564861.31255817413</v>
      </c>
      <c r="N16" s="468">
        <v>1.0767906699664079E-3</v>
      </c>
      <c r="O16" s="463">
        <v>168849104.57278419</v>
      </c>
      <c r="P16" s="463">
        <v>-1126076.7785540223</v>
      </c>
      <c r="Q16" s="468">
        <v>-6.6249482400987996E-3</v>
      </c>
    </row>
    <row r="17" spans="1:17">
      <c r="A17" s="483"/>
      <c r="B17" s="479" t="s">
        <v>242</v>
      </c>
      <c r="C17" s="367" t="s">
        <v>87</v>
      </c>
      <c r="D17" s="463">
        <v>1265736563.8405943</v>
      </c>
      <c r="E17" s="463">
        <v>14282057.889144897</v>
      </c>
      <c r="F17" s="464">
        <v>1.1412366826939992E-2</v>
      </c>
      <c r="G17" s="472">
        <v>42.543835055413915</v>
      </c>
      <c r="H17" s="472">
        <v>0.31816559970141611</v>
      </c>
      <c r="I17" s="473">
        <v>7.6230886282301489</v>
      </c>
      <c r="J17" s="473">
        <v>-4.3321134359601388E-2</v>
      </c>
      <c r="K17" s="464">
        <v>-5.6507720955639735E-3</v>
      </c>
      <c r="L17" s="465">
        <v>9648822006.1483383</v>
      </c>
      <c r="M17" s="465">
        <v>54658964.28521347</v>
      </c>
      <c r="N17" s="464">
        <v>5.6971060473659674E-3</v>
      </c>
      <c r="O17" s="463">
        <v>2069032151.4248233</v>
      </c>
      <c r="P17" s="463">
        <v>25381153.20181179</v>
      </c>
      <c r="Q17" s="464">
        <v>1.2419514498258814E-2</v>
      </c>
    </row>
    <row r="18" spans="1:17">
      <c r="A18" s="483"/>
      <c r="B18" s="479" t="s">
        <v>299</v>
      </c>
      <c r="C18" s="367" t="s">
        <v>11</v>
      </c>
      <c r="D18" s="463">
        <v>1446090029.0947835</v>
      </c>
      <c r="E18" s="463">
        <v>10772597.156703711</v>
      </c>
      <c r="F18" s="468">
        <v>7.5053761049621564E-3</v>
      </c>
      <c r="G18" s="474">
        <v>48.605861148872705</v>
      </c>
      <c r="H18" s="474">
        <v>0.17642231844449441</v>
      </c>
      <c r="I18" s="475">
        <v>4.8395329766107169</v>
      </c>
      <c r="J18" s="475">
        <v>-5.4913550398830502E-2</v>
      </c>
      <c r="K18" s="468">
        <v>-1.1219562844500432E-2</v>
      </c>
      <c r="L18" s="469">
        <v>6998400382.9521561</v>
      </c>
      <c r="M18" s="469">
        <v>-26684036.95344162</v>
      </c>
      <c r="N18" s="468">
        <v>-3.7983937784195621E-3</v>
      </c>
      <c r="O18" s="463">
        <v>2232606944.3711538</v>
      </c>
      <c r="P18" s="463">
        <v>17455324.545576572</v>
      </c>
      <c r="Q18" s="468">
        <v>7.8799683007481983E-3</v>
      </c>
    </row>
    <row r="19" spans="1:17">
      <c r="A19" s="483"/>
      <c r="B19" s="479" t="s">
        <v>241</v>
      </c>
      <c r="C19" s="367" t="s">
        <v>87</v>
      </c>
      <c r="D19" s="463">
        <v>847585894.97227991</v>
      </c>
      <c r="E19" s="463">
        <v>13940503.244631052</v>
      </c>
      <c r="F19" s="464">
        <v>1.6722341876970876E-2</v>
      </c>
      <c r="G19" s="472">
        <v>42.337385780099986</v>
      </c>
      <c r="H19" s="472">
        <v>0.3126102717000947</v>
      </c>
      <c r="I19" s="473">
        <v>7.6778888642868326</v>
      </c>
      <c r="J19" s="473">
        <v>-4.7142499439685182E-2</v>
      </c>
      <c r="K19" s="464">
        <v>-6.1025641476417083E-3</v>
      </c>
      <c r="L19" s="465">
        <v>6507670304.5342569</v>
      </c>
      <c r="M19" s="465">
        <v>67733507.212090492</v>
      </c>
      <c r="N19" s="464">
        <v>1.0517728565326172E-2</v>
      </c>
      <c r="O19" s="463">
        <v>1388341624.9813509</v>
      </c>
      <c r="P19" s="463">
        <v>22182265.7732234</v>
      </c>
      <c r="Q19" s="464">
        <v>1.6236953342017871E-2</v>
      </c>
    </row>
    <row r="20" spans="1:17">
      <c r="A20" s="483"/>
      <c r="B20" s="479" t="s">
        <v>300</v>
      </c>
      <c r="C20" s="367" t="s">
        <v>11</v>
      </c>
      <c r="D20" s="463">
        <v>974572744.36222589</v>
      </c>
      <c r="E20" s="463">
        <v>10385334.88762486</v>
      </c>
      <c r="F20" s="468">
        <v>1.0771074985602614E-2</v>
      </c>
      <c r="G20" s="474">
        <v>48.680449372253591</v>
      </c>
      <c r="H20" s="474">
        <v>7.4939363708480755E-2</v>
      </c>
      <c r="I20" s="475">
        <v>4.8518195525205474</v>
      </c>
      <c r="J20" s="475">
        <v>-4.6477767946445425E-2</v>
      </c>
      <c r="K20" s="468">
        <v>-9.4885559013012984E-3</v>
      </c>
      <c r="L20" s="469">
        <v>4728451096.4502563</v>
      </c>
      <c r="M20" s="469">
        <v>5574492.1928071976</v>
      </c>
      <c r="N20" s="468">
        <v>1.1803171371833126E-3</v>
      </c>
      <c r="O20" s="463">
        <v>1510891814.5747128</v>
      </c>
      <c r="P20" s="463">
        <v>13443419.322277546</v>
      </c>
      <c r="Q20" s="468">
        <v>8.9775509893356264E-3</v>
      </c>
    </row>
    <row r="21" spans="1:17">
      <c r="A21" s="483" t="s">
        <v>82</v>
      </c>
      <c r="B21" s="479" t="s">
        <v>243</v>
      </c>
      <c r="C21" s="367" t="s">
        <v>87</v>
      </c>
      <c r="D21" s="463">
        <v>91479.748671736539</v>
      </c>
      <c r="E21" s="463">
        <v>-21744.606301229447</v>
      </c>
      <c r="F21" s="464">
        <v>-0.19204884237513473</v>
      </c>
      <c r="G21" s="472">
        <v>57.328067021505305</v>
      </c>
      <c r="H21" s="472">
        <v>-2.0395322579003619</v>
      </c>
      <c r="I21" s="473">
        <v>10.117830085690491</v>
      </c>
      <c r="J21" s="473">
        <v>-0.16427995214354851</v>
      </c>
      <c r="K21" s="464">
        <v>-1.5977260653607498E-2</v>
      </c>
      <c r="L21" s="465">
        <v>925576.5533423007</v>
      </c>
      <c r="M21" s="465">
        <v>-238608.7234525173</v>
      </c>
      <c r="N21" s="464">
        <v>-0.20495768861589109</v>
      </c>
      <c r="O21" s="463">
        <v>499527.06914842129</v>
      </c>
      <c r="P21" s="463">
        <v>-33974.321774003212</v>
      </c>
      <c r="Q21" s="464">
        <v>-6.3681786687119171E-2</v>
      </c>
    </row>
    <row r="22" spans="1:17">
      <c r="A22" s="483"/>
      <c r="B22" s="479" t="s">
        <v>298</v>
      </c>
      <c r="C22" s="367" t="s">
        <v>11</v>
      </c>
      <c r="D22" s="463">
        <v>64584.338131629651</v>
      </c>
      <c r="E22" s="463">
        <v>-7130.4968883160982</v>
      </c>
      <c r="F22" s="468">
        <v>-9.9428477892097536E-2</v>
      </c>
      <c r="G22" s="474">
        <v>40.473386937644086</v>
      </c>
      <c r="H22" s="474">
        <v>2.8707210724300296</v>
      </c>
      <c r="I22" s="475">
        <v>7.5891927582775285</v>
      </c>
      <c r="J22" s="475">
        <v>0.45737133686461995</v>
      </c>
      <c r="K22" s="468">
        <v>6.4131069728048329E-2</v>
      </c>
      <c r="L22" s="469">
        <v>490142.991246711</v>
      </c>
      <c r="M22" s="469">
        <v>-21314.405381630699</v>
      </c>
      <c r="N22" s="468">
        <v>-4.1673862812700968E-2</v>
      </c>
      <c r="O22" s="463">
        <v>133209.03064143658</v>
      </c>
      <c r="P22" s="463">
        <v>-4657.8720693544019</v>
      </c>
      <c r="Q22" s="468">
        <v>-3.3785281149932046E-2</v>
      </c>
    </row>
    <row r="23" spans="1:17">
      <c r="A23" s="483"/>
      <c r="B23" s="479" t="s">
        <v>242</v>
      </c>
      <c r="C23" s="367" t="s">
        <v>87</v>
      </c>
      <c r="D23" s="463">
        <v>1418046.2302563901</v>
      </c>
      <c r="E23" s="463">
        <v>-278914.59762917506</v>
      </c>
      <c r="F23" s="464">
        <v>-0.16436124691028148</v>
      </c>
      <c r="G23" s="472">
        <v>59.566592371171865</v>
      </c>
      <c r="H23" s="472">
        <v>-0.7381576190064294</v>
      </c>
      <c r="I23" s="473">
        <v>10.071503229349588</v>
      </c>
      <c r="J23" s="473">
        <v>-3.5631717410685937E-2</v>
      </c>
      <c r="K23" s="464">
        <v>-3.5254023616363484E-3</v>
      </c>
      <c r="L23" s="465">
        <v>14281857.187394243</v>
      </c>
      <c r="M23" s="465">
        <v>-2869554.8994111978</v>
      </c>
      <c r="N23" s="464">
        <v>-0.16730720974389873</v>
      </c>
      <c r="O23" s="463">
        <v>7026786.0647850009</v>
      </c>
      <c r="P23" s="463">
        <v>178593.79677535873</v>
      </c>
      <c r="Q23" s="464">
        <v>2.6078969425206457E-2</v>
      </c>
    </row>
    <row r="24" spans="1:17">
      <c r="A24" s="483"/>
      <c r="B24" s="479" t="s">
        <v>299</v>
      </c>
      <c r="C24" s="367" t="s">
        <v>11</v>
      </c>
      <c r="D24" s="463">
        <v>910230.70906887623</v>
      </c>
      <c r="E24" s="463">
        <v>-121423.60061610746</v>
      </c>
      <c r="F24" s="468">
        <v>-0.11769795315756906</v>
      </c>
      <c r="G24" s="474">
        <v>38.235242585162645</v>
      </c>
      <c r="H24" s="474">
        <v>1.573432719249638</v>
      </c>
      <c r="I24" s="475">
        <v>7.5419228017694833</v>
      </c>
      <c r="J24" s="475">
        <v>0.13366710271658722</v>
      </c>
      <c r="K24" s="468">
        <v>1.8042992594555801E-2</v>
      </c>
      <c r="L24" s="469">
        <v>6864889.7395973625</v>
      </c>
      <c r="M24" s="469">
        <v>-777869.17957889941</v>
      </c>
      <c r="N24" s="468">
        <v>-0.10177858386022967</v>
      </c>
      <c r="O24" s="463">
        <v>1867669.5576302023</v>
      </c>
      <c r="P24" s="463">
        <v>-1032292.0877961041</v>
      </c>
      <c r="Q24" s="468">
        <v>-0.35596749681989431</v>
      </c>
    </row>
    <row r="25" spans="1:17">
      <c r="A25" s="483"/>
      <c r="B25" s="479" t="s">
        <v>241</v>
      </c>
      <c r="C25" s="367" t="s">
        <v>87</v>
      </c>
      <c r="D25" s="463">
        <v>939790.65220236545</v>
      </c>
      <c r="E25" s="463">
        <v>-180985.84378588758</v>
      </c>
      <c r="F25" s="464">
        <v>-0.16148254753174671</v>
      </c>
      <c r="G25" s="472">
        <v>60.050130003001009</v>
      </c>
      <c r="H25" s="472">
        <v>-1.9970828324380321</v>
      </c>
      <c r="I25" s="473">
        <v>10.091753901411527</v>
      </c>
      <c r="J25" s="473">
        <v>-0.12143995722962408</v>
      </c>
      <c r="K25" s="464">
        <v>-1.1890497616167003E-2</v>
      </c>
      <c r="L25" s="465">
        <v>9484135.9808733054</v>
      </c>
      <c r="M25" s="465">
        <v>-1962571.6448632702</v>
      </c>
      <c r="N25" s="464">
        <v>-0.17145293730143493</v>
      </c>
      <c r="O25" s="463">
        <v>4814328.3190870751</v>
      </c>
      <c r="P25" s="463">
        <v>61820.257928048261</v>
      </c>
      <c r="Q25" s="464">
        <v>1.3007922792028202E-2</v>
      </c>
    </row>
    <row r="26" spans="1:17">
      <c r="A26" s="483"/>
      <c r="B26" s="479" t="s">
        <v>300</v>
      </c>
      <c r="C26" s="367" t="s">
        <v>11</v>
      </c>
      <c r="D26" s="463">
        <v>589784.97443323722</v>
      </c>
      <c r="E26" s="463">
        <v>-40689.930444006692</v>
      </c>
      <c r="F26" s="468">
        <v>-6.4538540914533607E-2</v>
      </c>
      <c r="G26" s="474">
        <v>37.685695538186991</v>
      </c>
      <c r="H26" s="474">
        <v>2.7820276344200749</v>
      </c>
      <c r="I26" s="475">
        <v>7.6264737453900713</v>
      </c>
      <c r="J26" s="475">
        <v>0.21065938662133554</v>
      </c>
      <c r="K26" s="468">
        <v>2.8406777250598786E-2</v>
      </c>
      <c r="L26" s="469">
        <v>4497979.6229406381</v>
      </c>
      <c r="M26" s="469">
        <v>-177505.22949138004</v>
      </c>
      <c r="N26" s="468">
        <v>-3.7965095619772619E-2</v>
      </c>
      <c r="O26" s="463">
        <v>1221933.7438670243</v>
      </c>
      <c r="P26" s="463">
        <v>-334071.70262855384</v>
      </c>
      <c r="Q26" s="468">
        <v>-0.21469828616663728</v>
      </c>
    </row>
    <row r="27" spans="1:17">
      <c r="A27" s="483" t="s">
        <v>83</v>
      </c>
      <c r="B27" s="479" t="s">
        <v>243</v>
      </c>
      <c r="C27" s="367" t="s">
        <v>87</v>
      </c>
      <c r="D27" s="463">
        <v>1043410.371871706</v>
      </c>
      <c r="E27" s="463">
        <v>-88779.673818250536</v>
      </c>
      <c r="F27" s="464">
        <v>-7.8414109147328007E-2</v>
      </c>
      <c r="G27" s="472">
        <v>83.510936571370522</v>
      </c>
      <c r="H27" s="472">
        <v>-1.4461517360655449</v>
      </c>
      <c r="I27" s="473">
        <v>13.067945393221148</v>
      </c>
      <c r="J27" s="473">
        <v>0.33963299651063927</v>
      </c>
      <c r="K27" s="464">
        <v>2.6683270014523971E-2</v>
      </c>
      <c r="L27" s="465">
        <v>13635229.762340026</v>
      </c>
      <c r="M27" s="465">
        <v>-775638.8316476848</v>
      </c>
      <c r="N27" s="464">
        <v>-5.382318398013048E-2</v>
      </c>
      <c r="O27" s="463">
        <v>7135941.2922186852</v>
      </c>
      <c r="P27" s="463">
        <v>-751731.90453161113</v>
      </c>
      <c r="Q27" s="464">
        <v>-9.5304646348852662E-2</v>
      </c>
    </row>
    <row r="28" spans="1:17">
      <c r="A28" s="483"/>
      <c r="B28" s="479" t="s">
        <v>298</v>
      </c>
      <c r="C28" s="367" t="s">
        <v>11</v>
      </c>
      <c r="D28" s="463">
        <v>195276.0936386135</v>
      </c>
      <c r="E28" s="463">
        <v>6562.6525602815673</v>
      </c>
      <c r="F28" s="468">
        <v>3.4775755890951693E-2</v>
      </c>
      <c r="G28" s="474">
        <v>15.629219250050159</v>
      </c>
      <c r="H28" s="474">
        <v>1.4685714511006935</v>
      </c>
      <c r="I28" s="475">
        <v>12.220802379617233</v>
      </c>
      <c r="J28" s="475">
        <v>2.2809964778437664</v>
      </c>
      <c r="K28" s="468">
        <v>0.22948098789703625</v>
      </c>
      <c r="L28" s="469">
        <v>2386430.5498211253</v>
      </c>
      <c r="M28" s="469">
        <v>510655.57444674242</v>
      </c>
      <c r="N28" s="468">
        <v>0.27223711860470978</v>
      </c>
      <c r="O28" s="463">
        <v>1444190.7522697449</v>
      </c>
      <c r="P28" s="463">
        <v>328992.00067305239</v>
      </c>
      <c r="Q28" s="468">
        <v>0.29500750444888513</v>
      </c>
    </row>
    <row r="29" spans="1:17">
      <c r="A29" s="483"/>
      <c r="B29" s="479" t="s">
        <v>242</v>
      </c>
      <c r="C29" s="367" t="s">
        <v>87</v>
      </c>
      <c r="D29" s="463">
        <v>13548251.772769967</v>
      </c>
      <c r="E29" s="463">
        <v>-823590.6133568529</v>
      </c>
      <c r="F29" s="464">
        <v>-5.7305847867623931E-2</v>
      </c>
      <c r="G29" s="472">
        <v>84.266292726086334</v>
      </c>
      <c r="H29" s="472">
        <v>-7.9607283673951201E-2</v>
      </c>
      <c r="I29" s="473">
        <v>12.69832664737017</v>
      </c>
      <c r="J29" s="473">
        <v>0.12595237356177869</v>
      </c>
      <c r="K29" s="464">
        <v>1.0018185174790022E-2</v>
      </c>
      <c r="L29" s="465">
        <v>172040126.51144502</v>
      </c>
      <c r="M29" s="465">
        <v>-8648054.9711248279</v>
      </c>
      <c r="N29" s="464">
        <v>-4.786176328837017E-2</v>
      </c>
      <c r="O29" s="463">
        <v>93241372.73945716</v>
      </c>
      <c r="P29" s="463">
        <v>-7608647.2386188209</v>
      </c>
      <c r="Q29" s="464">
        <v>-7.5445173340301597E-2</v>
      </c>
    </row>
    <row r="30" spans="1:17">
      <c r="A30" s="483"/>
      <c r="B30" s="479" t="s">
        <v>299</v>
      </c>
      <c r="C30" s="367" t="s">
        <v>11</v>
      </c>
      <c r="D30" s="463">
        <v>2379026.4853682276</v>
      </c>
      <c r="E30" s="463">
        <v>-126833.47561603552</v>
      </c>
      <c r="F30" s="468">
        <v>-5.0614750062177173E-2</v>
      </c>
      <c r="G30" s="474">
        <v>14.796871624578953</v>
      </c>
      <c r="H30" s="474">
        <v>9.040546463373289E-2</v>
      </c>
      <c r="I30" s="475">
        <v>10.974666369794731</v>
      </c>
      <c r="J30" s="475">
        <v>0.7306953684940698</v>
      </c>
      <c r="K30" s="468">
        <v>7.132930856611118E-2</v>
      </c>
      <c r="L30" s="469">
        <v>26109021.961821645</v>
      </c>
      <c r="M30" s="469">
        <v>439065.18817844614</v>
      </c>
      <c r="N30" s="468">
        <v>1.7104243378752364E-2</v>
      </c>
      <c r="O30" s="463">
        <v>16346583.783276428</v>
      </c>
      <c r="P30" s="463">
        <v>138945.04698663577</v>
      </c>
      <c r="Q30" s="468">
        <v>8.5728124403174292E-3</v>
      </c>
    </row>
    <row r="31" spans="1:17">
      <c r="A31" s="483"/>
      <c r="B31" s="479" t="s">
        <v>241</v>
      </c>
      <c r="C31" s="367" t="s">
        <v>87</v>
      </c>
      <c r="D31" s="463">
        <v>9309172.6373544615</v>
      </c>
      <c r="E31" s="463">
        <v>-761072.7557377778</v>
      </c>
      <c r="F31" s="464">
        <v>-7.5576386277522237E-2</v>
      </c>
      <c r="G31" s="472">
        <v>84.195841953767328</v>
      </c>
      <c r="H31" s="472">
        <v>-1.1223677823009126</v>
      </c>
      <c r="I31" s="473">
        <v>12.771698809735012</v>
      </c>
      <c r="J31" s="473">
        <v>9.2965496394812774E-2</v>
      </c>
      <c r="K31" s="464">
        <v>7.3323962336992411E-3</v>
      </c>
      <c r="L31" s="465">
        <v>118893949.09211773</v>
      </c>
      <c r="M31" s="465">
        <v>-8784006.6467915177</v>
      </c>
      <c r="N31" s="464">
        <v>-6.8798146053920831E-2</v>
      </c>
      <c r="O31" s="463">
        <v>64023892.235317022</v>
      </c>
      <c r="P31" s="463">
        <v>-7253844.722471118</v>
      </c>
      <c r="Q31" s="464">
        <v>-0.10176872936870829</v>
      </c>
    </row>
    <row r="32" spans="1:17">
      <c r="A32" s="483"/>
      <c r="B32" s="479" t="s">
        <v>300</v>
      </c>
      <c r="C32" s="367" t="s">
        <v>11</v>
      </c>
      <c r="D32" s="463">
        <v>1641770.8780599474</v>
      </c>
      <c r="E32" s="463">
        <v>21491.284450012026</v>
      </c>
      <c r="F32" s="468">
        <v>1.3263935764401054E-2</v>
      </c>
      <c r="G32" s="474">
        <v>14.848825643082744</v>
      </c>
      <c r="H32" s="474">
        <v>1.1213196288290899</v>
      </c>
      <c r="I32" s="475">
        <v>11.411674334693151</v>
      </c>
      <c r="J32" s="475">
        <v>1.3813724261778901</v>
      </c>
      <c r="K32" s="468">
        <v>0.13771992496109903</v>
      </c>
      <c r="L32" s="469">
        <v>18735354.592603341</v>
      </c>
      <c r="M32" s="469">
        <v>2483461.0924892742</v>
      </c>
      <c r="N32" s="468">
        <v>0.15281056896366221</v>
      </c>
      <c r="O32" s="463">
        <v>11822780.671969337</v>
      </c>
      <c r="P32" s="463">
        <v>2041038.6730304807</v>
      </c>
      <c r="Q32" s="468">
        <v>0.20865799499229246</v>
      </c>
    </row>
    <row r="33" spans="1:17">
      <c r="A33" s="483" t="s">
        <v>84</v>
      </c>
      <c r="B33" s="479" t="s">
        <v>243</v>
      </c>
      <c r="C33" s="367" t="s">
        <v>87</v>
      </c>
      <c r="D33" s="463">
        <v>81964237.395207644</v>
      </c>
      <c r="E33" s="463">
        <v>3106796.4137911797</v>
      </c>
      <c r="F33" s="464">
        <v>3.9397631664503635E-2</v>
      </c>
      <c r="G33" s="472">
        <v>42.897869844537595</v>
      </c>
      <c r="H33" s="472">
        <v>-0.52871195616033617</v>
      </c>
      <c r="I33" s="473">
        <v>5.3933441051201063</v>
      </c>
      <c r="J33" s="473">
        <v>-5.1240143440374197E-2</v>
      </c>
      <c r="K33" s="464">
        <v>-9.4112132535963278E-3</v>
      </c>
      <c r="L33" s="465">
        <v>442061336.58610809</v>
      </c>
      <c r="M33" s="465">
        <v>12715355.536900282</v>
      </c>
      <c r="N33" s="464">
        <v>2.9615638897625925E-2</v>
      </c>
      <c r="O33" s="463">
        <v>77962620.180152178</v>
      </c>
      <c r="P33" s="463">
        <v>860623.63391180336</v>
      </c>
      <c r="Q33" s="464">
        <v>1.1162144593696242E-2</v>
      </c>
    </row>
    <row r="34" spans="1:17">
      <c r="A34" s="483"/>
      <c r="B34" s="479" t="s">
        <v>298</v>
      </c>
      <c r="C34" s="367" t="s">
        <v>11</v>
      </c>
      <c r="D34" s="463">
        <v>100804967.94374524</v>
      </c>
      <c r="E34" s="463">
        <v>5704136.9476891458</v>
      </c>
      <c r="F34" s="468">
        <v>5.9979885432606794E-2</v>
      </c>
      <c r="G34" s="474">
        <v>52.758599749827063</v>
      </c>
      <c r="H34" s="474">
        <v>0.38682651998268369</v>
      </c>
      <c r="I34" s="475">
        <v>3.850982490113112</v>
      </c>
      <c r="J34" s="475">
        <v>0.15109225273723625</v>
      </c>
      <c r="K34" s="468">
        <v>4.0836955434763789E-2</v>
      </c>
      <c r="L34" s="469">
        <v>388198166.46777648</v>
      </c>
      <c r="M34" s="469">
        <v>36335530.299135447</v>
      </c>
      <c r="N34" s="468">
        <v>0.10326623677576417</v>
      </c>
      <c r="O34" s="463">
        <v>98785551.446504176</v>
      </c>
      <c r="P34" s="463">
        <v>6131409.8775534034</v>
      </c>
      <c r="Q34" s="468">
        <v>6.6175238081403728E-2</v>
      </c>
    </row>
    <row r="35" spans="1:17">
      <c r="A35" s="483"/>
      <c r="B35" s="479" t="s">
        <v>242</v>
      </c>
      <c r="C35" s="367" t="s">
        <v>87</v>
      </c>
      <c r="D35" s="463">
        <v>1034868536.6743058</v>
      </c>
      <c r="E35" s="463">
        <v>25483327.4025172</v>
      </c>
      <c r="F35" s="464">
        <v>2.5246384797833431E-2</v>
      </c>
      <c r="G35" s="472">
        <v>42.108552138242381</v>
      </c>
      <c r="H35" s="472">
        <v>-0.6290309912020362</v>
      </c>
      <c r="I35" s="473">
        <v>5.3718927117342314</v>
      </c>
      <c r="J35" s="473">
        <v>-6.0075034049640763E-2</v>
      </c>
      <c r="K35" s="464">
        <v>-1.1059534382594443E-2</v>
      </c>
      <c r="L35" s="465">
        <v>5559202749.763773</v>
      </c>
      <c r="M35" s="465">
        <v>76254849.928112984</v>
      </c>
      <c r="N35" s="464">
        <v>1.3907637154531154E-2</v>
      </c>
      <c r="O35" s="463">
        <v>993459544.51585913</v>
      </c>
      <c r="P35" s="463">
        <v>17665682.525516033</v>
      </c>
      <c r="Q35" s="464">
        <v>1.8103908226562365E-2</v>
      </c>
    </row>
    <row r="36" spans="1:17">
      <c r="A36" s="483"/>
      <c r="B36" s="479" t="s">
        <v>299</v>
      </c>
      <c r="C36" s="367" t="s">
        <v>11</v>
      </c>
      <c r="D36" s="463">
        <v>1317356446.9835963</v>
      </c>
      <c r="E36" s="463">
        <v>65153389.433543682</v>
      </c>
      <c r="F36" s="468">
        <v>5.2031009699830086E-2</v>
      </c>
      <c r="G36" s="474">
        <v>53.60291734322643</v>
      </c>
      <c r="H36" s="474">
        <v>0.58437518963320656</v>
      </c>
      <c r="I36" s="475">
        <v>3.7146580375897171</v>
      </c>
      <c r="J36" s="475">
        <v>-9.7677373257977873E-2</v>
      </c>
      <c r="K36" s="468">
        <v>-2.5621400724617445E-2</v>
      </c>
      <c r="L36" s="469">
        <v>4893528714.1582479</v>
      </c>
      <c r="M36" s="469">
        <v>119710656.28842831</v>
      </c>
      <c r="N36" s="468">
        <v>2.5076501625586833E-2</v>
      </c>
      <c r="O36" s="463">
        <v>1281430674.6220021</v>
      </c>
      <c r="P36" s="463">
        <v>63861664.170778513</v>
      </c>
      <c r="Q36" s="468">
        <v>5.2450139271458439E-2</v>
      </c>
    </row>
    <row r="37" spans="1:17">
      <c r="A37" s="483"/>
      <c r="B37" s="479" t="s">
        <v>241</v>
      </c>
      <c r="C37" s="367" t="s">
        <v>87</v>
      </c>
      <c r="D37" s="463">
        <v>702706384.71696866</v>
      </c>
      <c r="E37" s="463">
        <v>17877879.420090079</v>
      </c>
      <c r="F37" s="464">
        <v>2.6105629777107304E-2</v>
      </c>
      <c r="G37" s="472">
        <v>41.797985095942622</v>
      </c>
      <c r="H37" s="472">
        <v>-0.7851018438070696</v>
      </c>
      <c r="I37" s="473">
        <v>5.3715989249436982</v>
      </c>
      <c r="J37" s="473">
        <v>-6.3411181336415545E-2</v>
      </c>
      <c r="K37" s="464">
        <v>-1.1667168983392394E-2</v>
      </c>
      <c r="L37" s="465">
        <v>3774656860.6967416</v>
      </c>
      <c r="M37" s="465">
        <v>52607013.339501858</v>
      </c>
      <c r="N37" s="464">
        <v>1.4133881999687436E-2</v>
      </c>
      <c r="O37" s="463">
        <v>670645639.50162911</v>
      </c>
      <c r="P37" s="463">
        <v>8708549.5999433994</v>
      </c>
      <c r="Q37" s="464">
        <v>1.3156158995769277E-2</v>
      </c>
    </row>
    <row r="38" spans="1:17">
      <c r="A38" s="483"/>
      <c r="B38" s="479" t="s">
        <v>300</v>
      </c>
      <c r="C38" s="367" t="s">
        <v>11</v>
      </c>
      <c r="D38" s="463">
        <v>905973120.0327338</v>
      </c>
      <c r="E38" s="463">
        <v>50333853.297322035</v>
      </c>
      <c r="F38" s="468">
        <v>5.8826020794212459E-2</v>
      </c>
      <c r="G38" s="474">
        <v>53.888582474890981</v>
      </c>
      <c r="H38" s="474">
        <v>0.68437002952478565</v>
      </c>
      <c r="I38" s="475">
        <v>3.688158645513901</v>
      </c>
      <c r="J38" s="475">
        <v>-0.11198342929946303</v>
      </c>
      <c r="K38" s="468">
        <v>-2.946822173877877E-2</v>
      </c>
      <c r="L38" s="469">
        <v>3341372595.2519302</v>
      </c>
      <c r="M38" s="469">
        <v>89821816.868237019</v>
      </c>
      <c r="N38" s="468">
        <v>2.762430083065975E-2</v>
      </c>
      <c r="O38" s="463">
        <v>881336331.2572937</v>
      </c>
      <c r="P38" s="463">
        <v>51092239.023541689</v>
      </c>
      <c r="Q38" s="468">
        <v>6.1538816718441483E-2</v>
      </c>
    </row>
    <row r="39" spans="1:17">
      <c r="A39" s="1"/>
      <c r="B39" s="1"/>
      <c r="C39" s="81"/>
    </row>
    <row r="40" spans="1:17">
      <c r="A40" s="1"/>
      <c r="B40" s="1"/>
      <c r="C40" s="81"/>
    </row>
    <row r="41" spans="1:17">
      <c r="A41" s="1"/>
      <c r="B41" s="1"/>
      <c r="C41" s="81"/>
    </row>
    <row r="42" spans="1:17">
      <c r="A42" s="1"/>
      <c r="B42" s="1"/>
      <c r="C42" s="81"/>
    </row>
    <row r="43" spans="1:17">
      <c r="A43" s="1"/>
      <c r="B43" s="1"/>
      <c r="C43" s="81"/>
    </row>
    <row r="44" spans="1:17">
      <c r="A44" s="1"/>
      <c r="B44" s="1"/>
      <c r="C44" s="81"/>
    </row>
  </sheetData>
  <mergeCells count="32"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Q86"/>
  <sheetViews>
    <sheetView zoomScale="70" zoomScaleNormal="70" workbookViewId="0">
      <selection activeCell="D3" sqref="D3:Q884"/>
    </sheetView>
  </sheetViews>
  <sheetFormatPr defaultRowHeight="14.5"/>
  <cols>
    <col min="1" max="1" width="27.453125" customWidth="1"/>
    <col min="2" max="2" width="31.1796875" bestFit="1" customWidth="1"/>
    <col min="3" max="3" width="24.36328125" bestFit="1" customWidth="1"/>
    <col min="4" max="4" width="12.90625" bestFit="1" customWidth="1"/>
    <col min="5" max="5" width="11.81640625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2.453125" bestFit="1" customWidth="1"/>
    <col min="14" max="14" width="18.36328125" bestFit="1" customWidth="1"/>
    <col min="15" max="15" width="12.90625" bestFit="1" customWidth="1"/>
    <col min="16" max="16" width="11.81640625" bestFit="1" customWidth="1"/>
    <col min="17" max="17" width="8.453125" bestFit="1" customWidth="1"/>
  </cols>
  <sheetData>
    <row r="1" spans="1:17">
      <c r="A1" s="480" t="s">
        <v>0</v>
      </c>
      <c r="B1" s="480" t="s">
        <v>1</v>
      </c>
      <c r="C1" s="480" t="s">
        <v>196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367" t="s">
        <v>197</v>
      </c>
      <c r="D3" s="463">
        <v>416397034.77564269</v>
      </c>
      <c r="E3" s="463">
        <v>8049194.896663487</v>
      </c>
      <c r="F3" s="464">
        <v>1.971161375323793E-2</v>
      </c>
      <c r="G3" s="472">
        <v>99.7366496011077</v>
      </c>
      <c r="H3" s="472">
        <v>2.2514368658917761E-2</v>
      </c>
      <c r="I3" s="473">
        <v>5.6264545538695137</v>
      </c>
      <c r="J3" s="473">
        <v>-5.7327236684390215E-3</v>
      </c>
      <c r="K3" s="464">
        <v>-1.0178503281135596E-3</v>
      </c>
      <c r="L3" s="465">
        <v>2342838992.531177</v>
      </c>
      <c r="M3" s="465">
        <v>42947483.954685211</v>
      </c>
      <c r="N3" s="464">
        <v>1.8673699952597926E-2</v>
      </c>
      <c r="O3" s="463">
        <v>555603666.01523161</v>
      </c>
      <c r="P3" s="463">
        <v>3869002.593786478</v>
      </c>
      <c r="Q3" s="464">
        <v>7.012433421880405E-3</v>
      </c>
    </row>
    <row r="4" spans="1:17">
      <c r="A4" s="483"/>
      <c r="B4" s="479"/>
      <c r="C4" s="367" t="s">
        <v>198</v>
      </c>
      <c r="D4" s="463">
        <v>334461.12860523432</v>
      </c>
      <c r="E4" s="463">
        <v>-76102.952719020948</v>
      </c>
      <c r="F4" s="468">
        <v>-0.18536193539764714</v>
      </c>
      <c r="G4" s="474">
        <v>8.0111118963334574E-2</v>
      </c>
      <c r="H4" s="474">
        <v>-2.0144198510331668E-2</v>
      </c>
      <c r="I4" s="475">
        <v>10.251457614386185</v>
      </c>
      <c r="J4" s="475">
        <v>-0.32290113110899021</v>
      </c>
      <c r="K4" s="468">
        <v>-3.0536237598951389E-2</v>
      </c>
      <c r="L4" s="469">
        <v>3428714.0835563261</v>
      </c>
      <c r="M4" s="469">
        <v>-912737.80038100481</v>
      </c>
      <c r="N4" s="468">
        <v>-0.21023791689549454</v>
      </c>
      <c r="O4" s="463">
        <v>571463.64504570607</v>
      </c>
      <c r="P4" s="463">
        <v>-142362.14506530017</v>
      </c>
      <c r="Q4" s="468">
        <v>-0.19943541832967621</v>
      </c>
    </row>
    <row r="5" spans="1:17">
      <c r="A5" s="483"/>
      <c r="B5" s="479"/>
      <c r="C5" s="367" t="s">
        <v>118</v>
      </c>
      <c r="D5" s="463">
        <v>701809.03637392982</v>
      </c>
      <c r="E5" s="463">
        <v>2424.6160656445427</v>
      </c>
      <c r="F5" s="464">
        <v>3.4667859266521604E-3</v>
      </c>
      <c r="G5" s="472">
        <v>0.16809937656119958</v>
      </c>
      <c r="H5" s="472">
        <v>-2.6827504772496957E-3</v>
      </c>
      <c r="I5" s="473">
        <v>5.9376608990454676</v>
      </c>
      <c r="J5" s="473">
        <v>8.6504342330151474E-4</v>
      </c>
      <c r="K5" s="464">
        <v>1.4570880393037527E-4</v>
      </c>
      <c r="L5" s="465">
        <v>4167104.0738742612</v>
      </c>
      <c r="M5" s="465">
        <v>15001.545901322272</v>
      </c>
      <c r="N5" s="464">
        <v>3.612999871813388E-3</v>
      </c>
      <c r="O5" s="463">
        <v>1650057.6410585772</v>
      </c>
      <c r="P5" s="463">
        <v>-18149.101930313511</v>
      </c>
      <c r="Q5" s="464">
        <v>-1.0879408086911428E-2</v>
      </c>
    </row>
    <row r="6" spans="1:17">
      <c r="A6" s="483"/>
      <c r="B6" s="484"/>
      <c r="C6" s="367" t="s">
        <v>199</v>
      </c>
      <c r="D6" s="463">
        <v>63208.568709219049</v>
      </c>
      <c r="E6" s="463">
        <v>2487.9364731038804</v>
      </c>
      <c r="F6" s="468">
        <v>4.0973494205880742E-2</v>
      </c>
      <c r="G6" s="474">
        <v>1.5139903367793358E-2</v>
      </c>
      <c r="H6" s="474">
        <v>3.1258032872403564E-4</v>
      </c>
      <c r="I6" s="475">
        <v>5.7040484116379719</v>
      </c>
      <c r="J6" s="475">
        <v>6.8915783338480807E-2</v>
      </c>
      <c r="K6" s="468">
        <v>1.2229664833865225E-2</v>
      </c>
      <c r="L6" s="469">
        <v>360544.73594773054</v>
      </c>
      <c r="M6" s="469">
        <v>18375.920023024082</v>
      </c>
      <c r="N6" s="468">
        <v>5.3704251140956297E-2</v>
      </c>
      <c r="O6" s="463">
        <v>81683.791899633434</v>
      </c>
      <c r="P6" s="463">
        <v>3548.2149200892309</v>
      </c>
      <c r="Q6" s="468">
        <v>4.5411002993145481E-2</v>
      </c>
    </row>
    <row r="7" spans="1:17">
      <c r="A7" s="483"/>
      <c r="B7" s="479" t="s">
        <v>242</v>
      </c>
      <c r="C7" s="367" t="s">
        <v>197</v>
      </c>
      <c r="D7" s="463">
        <v>5436710452.6720238</v>
      </c>
      <c r="E7" s="463">
        <v>106161437.83160019</v>
      </c>
      <c r="F7" s="464">
        <v>1.9915666760786415E-2</v>
      </c>
      <c r="G7" s="472">
        <v>99.733931875805226</v>
      </c>
      <c r="H7" s="472">
        <v>1.1821983960359717E-2</v>
      </c>
      <c r="I7" s="473">
        <v>5.6008361988039432</v>
      </c>
      <c r="J7" s="473">
        <v>-9.5415063543581091E-2</v>
      </c>
      <c r="K7" s="464">
        <v>-1.6750501189138008E-2</v>
      </c>
      <c r="L7" s="465">
        <v>30450124705.741241</v>
      </c>
      <c r="M7" s="465">
        <v>85978150.951126099</v>
      </c>
      <c r="N7" s="464">
        <v>2.8315681718893088E-3</v>
      </c>
      <c r="O7" s="463">
        <v>7242067951.6283484</v>
      </c>
      <c r="P7" s="463">
        <v>92383399.757923126</v>
      </c>
      <c r="Q7" s="464">
        <v>1.2921325281932159E-2</v>
      </c>
    </row>
    <row r="8" spans="1:17">
      <c r="A8" s="483"/>
      <c r="B8" s="479" t="s">
        <v>299</v>
      </c>
      <c r="C8" s="367" t="s">
        <v>198</v>
      </c>
      <c r="D8" s="463">
        <v>5165280.540006578</v>
      </c>
      <c r="E8" s="463">
        <v>-72520.916862034239</v>
      </c>
      <c r="F8" s="468">
        <v>-1.3845678851941523E-2</v>
      </c>
      <c r="G8" s="474">
        <v>9.4754676008771396E-2</v>
      </c>
      <c r="H8" s="474">
        <v>-3.2323439059405712E-3</v>
      </c>
      <c r="I8" s="475">
        <v>10.330672254991565</v>
      </c>
      <c r="J8" s="475">
        <v>-0.14728368566118277</v>
      </c>
      <c r="K8" s="468">
        <v>-1.4056528438886277E-2</v>
      </c>
      <c r="L8" s="469">
        <v>53360820.363893807</v>
      </c>
      <c r="M8" s="469">
        <v>-1520632.5270622894</v>
      </c>
      <c r="N8" s="468">
        <v>-2.7707585112289806E-2</v>
      </c>
      <c r="O8" s="463">
        <v>8918844.9590971209</v>
      </c>
      <c r="P8" s="463">
        <v>-201534.86900911108</v>
      </c>
      <c r="Q8" s="468">
        <v>-2.2097201301643381E-2</v>
      </c>
    </row>
    <row r="9" spans="1:17">
      <c r="A9" s="483"/>
      <c r="B9" s="479" t="s">
        <v>299</v>
      </c>
      <c r="C9" s="367" t="s">
        <v>118</v>
      </c>
      <c r="D9" s="463">
        <v>8514081.4294474497</v>
      </c>
      <c r="E9" s="463">
        <v>-203242.76571808383</v>
      </c>
      <c r="F9" s="464">
        <v>-2.331481096352921E-2</v>
      </c>
      <c r="G9" s="472">
        <v>0.15618687525509756</v>
      </c>
      <c r="H9" s="472">
        <v>-6.8938803918253133E-3</v>
      </c>
      <c r="I9" s="473">
        <v>6.0736690275372602</v>
      </c>
      <c r="J9" s="473">
        <v>6.0742675505807142E-3</v>
      </c>
      <c r="K9" s="464">
        <v>1.0010997422962454E-3</v>
      </c>
      <c r="L9" s="465">
        <v>51711712.675965138</v>
      </c>
      <c r="M9" s="465">
        <v>-1181477.9317263514</v>
      </c>
      <c r="N9" s="464">
        <v>-2.2337051672480242E-2</v>
      </c>
      <c r="O9" s="463">
        <v>20033403.066783428</v>
      </c>
      <c r="P9" s="463">
        <v>-756067.26933692023</v>
      </c>
      <c r="Q9" s="464">
        <v>-3.6367798559220753E-2</v>
      </c>
    </row>
    <row r="10" spans="1:17">
      <c r="A10" s="483"/>
      <c r="B10" s="484" t="s">
        <v>299</v>
      </c>
      <c r="C10" s="367" t="s">
        <v>199</v>
      </c>
      <c r="D10" s="463">
        <v>824581.92131775839</v>
      </c>
      <c r="E10" s="463">
        <v>-74639.610699935118</v>
      </c>
      <c r="F10" s="468">
        <v>-8.3004696887603521E-2</v>
      </c>
      <c r="G10" s="474">
        <v>1.5126572930936085E-2</v>
      </c>
      <c r="H10" s="474">
        <v>-1.6957596624480303E-3</v>
      </c>
      <c r="I10" s="475">
        <v>5.4651207088591311</v>
      </c>
      <c r="J10" s="475">
        <v>0.28402768121018962</v>
      </c>
      <c r="K10" s="468">
        <v>5.4820031158381792E-2</v>
      </c>
      <c r="L10" s="469">
        <v>4506439.7343445318</v>
      </c>
      <c r="M10" s="469">
        <v>-152510.67550413962</v>
      </c>
      <c r="N10" s="468">
        <v>-3.273498579889228E-2</v>
      </c>
      <c r="O10" s="463">
        <v>1073959.9500557149</v>
      </c>
      <c r="P10" s="463">
        <v>-21117.182710469002</v>
      </c>
      <c r="Q10" s="468">
        <v>-1.9283740002064176E-2</v>
      </c>
    </row>
    <row r="11" spans="1:17">
      <c r="A11" s="483"/>
      <c r="B11" s="479" t="s">
        <v>241</v>
      </c>
      <c r="C11" s="367" t="s">
        <v>197</v>
      </c>
      <c r="D11" s="463">
        <v>3685610075.3181853</v>
      </c>
      <c r="E11" s="463">
        <v>90355731.435290337</v>
      </c>
      <c r="F11" s="464">
        <v>2.5131944166627621E-2</v>
      </c>
      <c r="G11" s="472">
        <v>99.724333982640701</v>
      </c>
      <c r="H11" s="472">
        <v>9.2327526318172204E-3</v>
      </c>
      <c r="I11" s="473">
        <v>5.5959259664659902</v>
      </c>
      <c r="J11" s="473">
        <v>-9.7412050117855031E-2</v>
      </c>
      <c r="K11" s="464">
        <v>-1.710983079418581E-2</v>
      </c>
      <c r="L11" s="465">
        <v>20624401122.741707</v>
      </c>
      <c r="M11" s="465">
        <v>155402887.42501068</v>
      </c>
      <c r="N11" s="464">
        <v>7.5921100602218258E-3</v>
      </c>
      <c r="O11" s="463">
        <v>4906364477.8075705</v>
      </c>
      <c r="P11" s="463">
        <v>80145886.362298012</v>
      </c>
      <c r="Q11" s="464">
        <v>1.6606352332312679E-2</v>
      </c>
    </row>
    <row r="12" spans="1:17">
      <c r="A12" s="483"/>
      <c r="B12" s="479" t="s">
        <v>300</v>
      </c>
      <c r="C12" s="367" t="s">
        <v>198</v>
      </c>
      <c r="D12" s="463">
        <v>3565558.2012957782</v>
      </c>
      <c r="E12" s="463">
        <v>-47478.275925642811</v>
      </c>
      <c r="F12" s="468">
        <v>-1.3140823854110554E-2</v>
      </c>
      <c r="G12" s="474">
        <v>9.6475999803062873E-2</v>
      </c>
      <c r="H12" s="474">
        <v>-3.7322924661150614E-3</v>
      </c>
      <c r="I12" s="475">
        <v>10.272484244813272</v>
      </c>
      <c r="J12" s="475">
        <v>-0.2359676203236809</v>
      </c>
      <c r="K12" s="468">
        <v>-2.2455031754632832E-2</v>
      </c>
      <c r="L12" s="469">
        <v>36627140.44677563</v>
      </c>
      <c r="M12" s="469">
        <v>-1340279.4610896558</v>
      </c>
      <c r="N12" s="468">
        <v>-3.5300777991817273E-2</v>
      </c>
      <c r="O12" s="463">
        <v>6142612.3868572246</v>
      </c>
      <c r="P12" s="463">
        <v>-143247.84997292981</v>
      </c>
      <c r="Q12" s="468">
        <v>-2.2788901530710313E-2</v>
      </c>
    </row>
    <row r="13" spans="1:17">
      <c r="A13" s="483"/>
      <c r="B13" s="479" t="s">
        <v>300</v>
      </c>
      <c r="C13" s="367" t="s">
        <v>118</v>
      </c>
      <c r="D13" s="463">
        <v>6066365.2064518919</v>
      </c>
      <c r="E13" s="463">
        <v>12353.379351628013</v>
      </c>
      <c r="F13" s="464">
        <v>2.0405277862737517E-3</v>
      </c>
      <c r="G13" s="472">
        <v>0.16414222273815873</v>
      </c>
      <c r="H13" s="472">
        <v>-3.7670110589138328E-3</v>
      </c>
      <c r="I13" s="473">
        <v>6.0405702941488375</v>
      </c>
      <c r="J13" s="473">
        <v>1.4517674957254201E-2</v>
      </c>
      <c r="K13" s="464">
        <v>2.4091517075404828E-3</v>
      </c>
      <c r="L13" s="465">
        <v>36644305.459551379</v>
      </c>
      <c r="M13" s="465">
        <v>162511.6322370097</v>
      </c>
      <c r="N13" s="464">
        <v>4.4545954348148096E-3</v>
      </c>
      <c r="O13" s="463">
        <v>14277081.4733511</v>
      </c>
      <c r="P13" s="463">
        <v>-167938.39163883589</v>
      </c>
      <c r="Q13" s="464">
        <v>-1.1626040892187647E-2</v>
      </c>
    </row>
    <row r="14" spans="1:17">
      <c r="A14" s="483"/>
      <c r="B14" s="484" t="s">
        <v>300</v>
      </c>
      <c r="C14" s="367" t="s">
        <v>199</v>
      </c>
      <c r="D14" s="463">
        <v>556136.12021772459</v>
      </c>
      <c r="E14" s="463">
        <v>-48916.067185355467</v>
      </c>
      <c r="F14" s="468">
        <v>-8.0846029819850965E-2</v>
      </c>
      <c r="G14" s="474">
        <v>1.5047794817962232E-2</v>
      </c>
      <c r="H14" s="474">
        <v>-1.7334491068212964E-3</v>
      </c>
      <c r="I14" s="475">
        <v>5.5224394360422728</v>
      </c>
      <c r="J14" s="475">
        <v>0.24688960610624733</v>
      </c>
      <c r="K14" s="468">
        <v>4.6798838806388687E-2</v>
      </c>
      <c r="L14" s="469">
        <v>3071228.0420979084</v>
      </c>
      <c r="M14" s="469">
        <v>-120754.92225883063</v>
      </c>
      <c r="N14" s="468">
        <v>-3.7830691331137992E-2</v>
      </c>
      <c r="O14" s="463">
        <v>726796.83182388032</v>
      </c>
      <c r="P14" s="463">
        <v>-17863.886494117905</v>
      </c>
      <c r="Q14" s="468">
        <v>-2.3989296138069355E-2</v>
      </c>
    </row>
    <row r="15" spans="1:17">
      <c r="A15" s="483" t="s">
        <v>80</v>
      </c>
      <c r="B15" s="479" t="s">
        <v>243</v>
      </c>
      <c r="C15" s="367" t="s">
        <v>197</v>
      </c>
      <c r="D15" s="463">
        <v>415148537.87583715</v>
      </c>
      <c r="E15" s="463">
        <v>8132293.0372437835</v>
      </c>
      <c r="F15" s="464">
        <v>1.9980266489040829E-2</v>
      </c>
      <c r="G15" s="472">
        <v>99.73608319128499</v>
      </c>
      <c r="H15" s="472">
        <v>2.2620097429722819E-2</v>
      </c>
      <c r="I15" s="473">
        <v>5.6041563128197556</v>
      </c>
      <c r="J15" s="473">
        <v>-5.5941637868093252E-3</v>
      </c>
      <c r="K15" s="464">
        <v>-9.9722150033905465E-4</v>
      </c>
      <c r="L15" s="465">
        <v>2326557299.294764</v>
      </c>
      <c r="M15" s="465">
        <v>43297725.824850559</v>
      </c>
      <c r="N15" s="464">
        <v>1.8963120237376327E-2</v>
      </c>
      <c r="O15" s="463">
        <v>546966933.11639357</v>
      </c>
      <c r="P15" s="463">
        <v>4325210.0080877542</v>
      </c>
      <c r="Q15" s="464">
        <v>7.9706550821645652E-3</v>
      </c>
    </row>
    <row r="16" spans="1:17">
      <c r="A16" s="483"/>
      <c r="B16" s="479"/>
      <c r="C16" s="367" t="s">
        <v>198</v>
      </c>
      <c r="D16" s="463">
        <v>333528.41510466009</v>
      </c>
      <c r="E16" s="463">
        <v>-75970.284593883262</v>
      </c>
      <c r="F16" s="468">
        <v>-0.1855202095875019</v>
      </c>
      <c r="G16" s="474">
        <v>8.0127507917382268E-2</v>
      </c>
      <c r="H16" s="474">
        <v>-2.0194122968787878E-2</v>
      </c>
      <c r="I16" s="475">
        <v>10.243257571807208</v>
      </c>
      <c r="J16" s="475">
        <v>-0.32465321773927336</v>
      </c>
      <c r="K16" s="468">
        <v>-3.0720662220238684E-2</v>
      </c>
      <c r="L16" s="469">
        <v>3416417.4634336666</v>
      </c>
      <c r="M16" s="469">
        <v>-911128.26341582416</v>
      </c>
      <c r="N16" s="468">
        <v>-0.21054156811397515</v>
      </c>
      <c r="O16" s="463">
        <v>569572.03886861447</v>
      </c>
      <c r="P16" s="463">
        <v>-142110.20303999633</v>
      </c>
      <c r="Q16" s="468">
        <v>-0.19968209781219343</v>
      </c>
    </row>
    <row r="17" spans="1:17">
      <c r="A17" s="483"/>
      <c r="B17" s="479"/>
      <c r="C17" s="367" t="s">
        <v>118</v>
      </c>
      <c r="D17" s="463">
        <v>701809.03637392982</v>
      </c>
      <c r="E17" s="463">
        <v>2425.268305146019</v>
      </c>
      <c r="F17" s="464">
        <v>3.4677217514540544E-3</v>
      </c>
      <c r="G17" s="472">
        <v>0.16860395268240153</v>
      </c>
      <c r="H17" s="472">
        <v>-2.7355907145050484E-3</v>
      </c>
      <c r="I17" s="473">
        <v>5.9376608990454676</v>
      </c>
      <c r="J17" s="473">
        <v>8.6974667365868896E-4</v>
      </c>
      <c r="K17" s="464">
        <v>1.4650114031907897E-4</v>
      </c>
      <c r="L17" s="465">
        <v>4167104.0738742612</v>
      </c>
      <c r="M17" s="465">
        <v>15008.707491048612</v>
      </c>
      <c r="N17" s="464">
        <v>3.6147309169640594E-3</v>
      </c>
      <c r="O17" s="463">
        <v>1650057.6410585772</v>
      </c>
      <c r="P17" s="463">
        <v>-18147.797451310558</v>
      </c>
      <c r="Q17" s="464">
        <v>-1.0878634628790651E-2</v>
      </c>
    </row>
    <row r="18" spans="1:17">
      <c r="A18" s="483"/>
      <c r="B18" s="484"/>
      <c r="C18" s="367" t="s">
        <v>199</v>
      </c>
      <c r="D18" s="463">
        <v>63208.568709219049</v>
      </c>
      <c r="E18" s="463">
        <v>2487.9364731038804</v>
      </c>
      <c r="F18" s="468">
        <v>4.0973494205880742E-2</v>
      </c>
      <c r="G18" s="474">
        <v>1.5185348115257439E-2</v>
      </c>
      <c r="H18" s="474">
        <v>3.0961625371350374E-4</v>
      </c>
      <c r="I18" s="475">
        <v>5.7040484116379719</v>
      </c>
      <c r="J18" s="475">
        <v>6.8915783338480807E-2</v>
      </c>
      <c r="K18" s="468">
        <v>1.2229664833865225E-2</v>
      </c>
      <c r="L18" s="469">
        <v>360544.73594773054</v>
      </c>
      <c r="M18" s="469">
        <v>18375.920023024082</v>
      </c>
      <c r="N18" s="468">
        <v>5.3704251140956297E-2</v>
      </c>
      <c r="O18" s="463">
        <v>81683.791899633434</v>
      </c>
      <c r="P18" s="463">
        <v>3548.2149200892309</v>
      </c>
      <c r="Q18" s="468">
        <v>4.5411002993145481E-2</v>
      </c>
    </row>
    <row r="19" spans="1:17">
      <c r="A19" s="483"/>
      <c r="B19" s="479" t="s">
        <v>242</v>
      </c>
      <c r="C19" s="367" t="s">
        <v>197</v>
      </c>
      <c r="D19" s="463">
        <v>5420646053.7557478</v>
      </c>
      <c r="E19" s="463">
        <v>107124378.52440262</v>
      </c>
      <c r="F19" s="464">
        <v>2.0160711684635884E-2</v>
      </c>
      <c r="G19" s="472">
        <v>99.733393245094803</v>
      </c>
      <c r="H19" s="472">
        <v>1.194994585964082E-2</v>
      </c>
      <c r="I19" s="473">
        <v>5.5801986702311464</v>
      </c>
      <c r="J19" s="473">
        <v>-9.4576104932496463E-2</v>
      </c>
      <c r="K19" s="464">
        <v>-1.6666054368610458E-2</v>
      </c>
      <c r="L19" s="465">
        <v>30248281900.961536</v>
      </c>
      <c r="M19" s="465">
        <v>95243131.073436737</v>
      </c>
      <c r="N19" s="464">
        <v>3.1586577989794491E-3</v>
      </c>
      <c r="O19" s="463">
        <v>7131574780.0088587</v>
      </c>
      <c r="P19" s="463">
        <v>100235474.85266018</v>
      </c>
      <c r="Q19" s="464">
        <v>1.4255530917012614E-2</v>
      </c>
    </row>
    <row r="20" spans="1:17">
      <c r="A20" s="483"/>
      <c r="B20" s="479" t="s">
        <v>299</v>
      </c>
      <c r="C20" s="367" t="s">
        <v>198</v>
      </c>
      <c r="D20" s="463">
        <v>5152282.834481284</v>
      </c>
      <c r="E20" s="463">
        <v>-74179.468283318914</v>
      </c>
      <c r="F20" s="468">
        <v>-1.4193055261123907E-2</v>
      </c>
      <c r="G20" s="474">
        <v>9.4795831519979876E-2</v>
      </c>
      <c r="H20" s="474">
        <v>-3.2917262310738632E-3</v>
      </c>
      <c r="I20" s="475">
        <v>10.323316111854625</v>
      </c>
      <c r="J20" s="475">
        <v>-0.14954669374655438</v>
      </c>
      <c r="K20" s="468">
        <v>-1.4279447417813267E-2</v>
      </c>
      <c r="L20" s="469">
        <v>53188644.398032658</v>
      </c>
      <c r="M20" s="469">
        <v>-1547378.2574674413</v>
      </c>
      <c r="N20" s="468">
        <v>-2.8269833692637775E-2</v>
      </c>
      <c r="O20" s="463">
        <v>8892536.0372789837</v>
      </c>
      <c r="P20" s="463">
        <v>-204954.79793391004</v>
      </c>
      <c r="Q20" s="468">
        <v>-2.2528717164584405E-2</v>
      </c>
    </row>
    <row r="21" spans="1:17">
      <c r="A21" s="483"/>
      <c r="B21" s="479" t="s">
        <v>299</v>
      </c>
      <c r="C21" s="367" t="s">
        <v>118</v>
      </c>
      <c r="D21" s="463">
        <v>8513780.0462895855</v>
      </c>
      <c r="E21" s="463">
        <v>-203282.17545997724</v>
      </c>
      <c r="F21" s="464">
        <v>-2.3320032631266155E-2</v>
      </c>
      <c r="G21" s="472">
        <v>0.15664335301334201</v>
      </c>
      <c r="H21" s="472">
        <v>-6.9539896180411676E-3</v>
      </c>
      <c r="I21" s="473">
        <v>6.0735074313340718</v>
      </c>
      <c r="J21" s="473">
        <v>5.9972095775977508E-3</v>
      </c>
      <c r="K21" s="464">
        <v>9.8841359279352439E-4</v>
      </c>
      <c r="L21" s="465">
        <v>51708506.379883535</v>
      </c>
      <c r="M21" s="465">
        <v>-1182357.754269138</v>
      </c>
      <c r="N21" s="464">
        <v>-2.2354668875709791E-2</v>
      </c>
      <c r="O21" s="463">
        <v>20032599.816610456</v>
      </c>
      <c r="P21" s="463">
        <v>-756445.30898700282</v>
      </c>
      <c r="Q21" s="464">
        <v>-3.6386726971677746E-2</v>
      </c>
    </row>
    <row r="22" spans="1:17">
      <c r="A22" s="483"/>
      <c r="B22" s="484" t="s">
        <v>299</v>
      </c>
      <c r="C22" s="367" t="s">
        <v>199</v>
      </c>
      <c r="D22" s="463">
        <v>824378.15265435202</v>
      </c>
      <c r="E22" s="463">
        <v>-74612.81725434796</v>
      </c>
      <c r="F22" s="468">
        <v>-8.2996180998264654E-2</v>
      </c>
      <c r="G22" s="474">
        <v>1.5167570371870293E-2</v>
      </c>
      <c r="H22" s="474">
        <v>-1.7042300105703373E-3</v>
      </c>
      <c r="I22" s="475">
        <v>5.4658150634709655</v>
      </c>
      <c r="J22" s="475">
        <v>0.28418601944487065</v>
      </c>
      <c r="K22" s="468">
        <v>5.4844917887842431E-2</v>
      </c>
      <c r="L22" s="469">
        <v>4505898.5247745244</v>
      </c>
      <c r="M22" s="469">
        <v>-152339.19522158429</v>
      </c>
      <c r="N22" s="468">
        <v>-3.2703181842276517E-2</v>
      </c>
      <c r="O22" s="463">
        <v>1073742.5968147481</v>
      </c>
      <c r="P22" s="463">
        <v>-21090.807317555184</v>
      </c>
      <c r="Q22" s="468">
        <v>-1.9263942110234061E-2</v>
      </c>
    </row>
    <row r="23" spans="1:17">
      <c r="A23" s="483"/>
      <c r="B23" s="479" t="s">
        <v>241</v>
      </c>
      <c r="C23" s="367" t="s">
        <v>197</v>
      </c>
      <c r="D23" s="463">
        <v>3674562380.5329642</v>
      </c>
      <c r="E23" s="463">
        <v>91101941.501309395</v>
      </c>
      <c r="F23" s="464">
        <v>2.5422895843640884E-2</v>
      </c>
      <c r="G23" s="472">
        <v>99.723747687069761</v>
      </c>
      <c r="H23" s="472">
        <v>9.3246178097956545E-3</v>
      </c>
      <c r="I23" s="473">
        <v>5.5746157116243431</v>
      </c>
      <c r="J23" s="473">
        <v>-9.6367924726417975E-2</v>
      </c>
      <c r="K23" s="464">
        <v>-1.6993158666285639E-2</v>
      </c>
      <c r="L23" s="465">
        <v>20484273179.862812</v>
      </c>
      <c r="M23" s="465">
        <v>162527668.60398483</v>
      </c>
      <c r="N23" s="464">
        <v>7.9977218745279459E-3</v>
      </c>
      <c r="O23" s="463">
        <v>4829935805.8672657</v>
      </c>
      <c r="P23" s="463">
        <v>85674364.939533234</v>
      </c>
      <c r="Q23" s="464">
        <v>1.8058525232281415E-2</v>
      </c>
    </row>
    <row r="24" spans="1:17">
      <c r="A24" s="483"/>
      <c r="B24" s="479" t="s">
        <v>300</v>
      </c>
      <c r="C24" s="367" t="s">
        <v>198</v>
      </c>
      <c r="D24" s="463">
        <v>3557186.964740023</v>
      </c>
      <c r="E24" s="463">
        <v>-46935.053750581108</v>
      </c>
      <c r="F24" s="468">
        <v>-1.3022603982269549E-2</v>
      </c>
      <c r="G24" s="474">
        <v>9.653830269062301E-2</v>
      </c>
      <c r="H24" s="474">
        <v>-3.7510555594493789E-3</v>
      </c>
      <c r="I24" s="475">
        <v>10.265270425835158</v>
      </c>
      <c r="J24" s="475">
        <v>-0.23694115719982811</v>
      </c>
      <c r="K24" s="468">
        <v>-2.2561072525198123E-2</v>
      </c>
      <c r="L24" s="469">
        <v>36515486.148312092</v>
      </c>
      <c r="M24" s="469">
        <v>-1335765.860951364</v>
      </c>
      <c r="N24" s="468">
        <v>-3.5289872594556654E-2</v>
      </c>
      <c r="O24" s="463">
        <v>6125614.6916104089</v>
      </c>
      <c r="P24" s="463">
        <v>-142264.42397102341</v>
      </c>
      <c r="Q24" s="468">
        <v>-2.269737838711116E-2</v>
      </c>
    </row>
    <row r="25" spans="1:17">
      <c r="A25" s="483"/>
      <c r="B25" s="479" t="s">
        <v>300</v>
      </c>
      <c r="C25" s="367" t="s">
        <v>118</v>
      </c>
      <c r="D25" s="463">
        <v>6066064.4806660255</v>
      </c>
      <c r="E25" s="463">
        <v>12196.535853859968</v>
      </c>
      <c r="F25" s="464">
        <v>2.0146683021574222E-3</v>
      </c>
      <c r="G25" s="472">
        <v>0.16462659252384071</v>
      </c>
      <c r="H25" s="472">
        <v>-3.830115656689892E-3</v>
      </c>
      <c r="I25" s="473">
        <v>6.0403422769364843</v>
      </c>
      <c r="J25" s="473">
        <v>1.4357138001090952E-2</v>
      </c>
      <c r="K25" s="464">
        <v>2.3825379037737582E-3</v>
      </c>
      <c r="L25" s="465">
        <v>36641105.737189755</v>
      </c>
      <c r="M25" s="465">
        <v>160587.46867429465</v>
      </c>
      <c r="N25" s="464">
        <v>4.4020062295246996E-3</v>
      </c>
      <c r="O25" s="463">
        <v>14276279.537922123</v>
      </c>
      <c r="P25" s="463">
        <v>-168506.42158051394</v>
      </c>
      <c r="Q25" s="464">
        <v>-1.1665553373579787E-2</v>
      </c>
    </row>
    <row r="26" spans="1:17">
      <c r="A26" s="483"/>
      <c r="B26" s="484" t="s">
        <v>300</v>
      </c>
      <c r="C26" s="367" t="s">
        <v>199</v>
      </c>
      <c r="D26" s="463">
        <v>555932.35155431821</v>
      </c>
      <c r="E26" s="463">
        <v>-48922.337975455564</v>
      </c>
      <c r="F26" s="468">
        <v>-8.0882795194146179E-2</v>
      </c>
      <c r="G26" s="474">
        <v>1.5087417715695745E-2</v>
      </c>
      <c r="H26" s="474">
        <v>-1.7434465936353311E-3</v>
      </c>
      <c r="I26" s="475">
        <v>5.5234900864154417</v>
      </c>
      <c r="J26" s="475">
        <v>0.24708491795036558</v>
      </c>
      <c r="K26" s="468">
        <v>4.6828268501268908E-2</v>
      </c>
      <c r="L26" s="469">
        <v>3070686.832527901</v>
      </c>
      <c r="M26" s="469">
        <v>-120771.5774773364</v>
      </c>
      <c r="N26" s="468">
        <v>-3.7842127943361857E-2</v>
      </c>
      <c r="O26" s="463">
        <v>726579.47858291352</v>
      </c>
      <c r="P26" s="463">
        <v>-17870.575336891343</v>
      </c>
      <c r="Q26" s="468">
        <v>-2.4005069571553059E-2</v>
      </c>
    </row>
    <row r="27" spans="1:17">
      <c r="A27" s="483" t="s">
        <v>81</v>
      </c>
      <c r="B27" s="479" t="s">
        <v>243</v>
      </c>
      <c r="C27" s="367" t="s">
        <v>197</v>
      </c>
      <c r="D27" s="463">
        <v>223962382.81429285</v>
      </c>
      <c r="E27" s="463">
        <v>-1302461.6002075374</v>
      </c>
      <c r="F27" s="464">
        <v>-5.7819124133321595E-3</v>
      </c>
      <c r="G27" s="472">
        <v>99.530345403992598</v>
      </c>
      <c r="H27" s="472">
        <v>3.4893467302964609E-2</v>
      </c>
      <c r="I27" s="473">
        <v>6.4204761107365043</v>
      </c>
      <c r="J27" s="473">
        <v>1.8487183649247285E-3</v>
      </c>
      <c r="K27" s="464">
        <v>2.8802394217833805E-4</v>
      </c>
      <c r="L27" s="465">
        <v>1437945128.5627911</v>
      </c>
      <c r="M27" s="465">
        <v>-7945972.3344430923</v>
      </c>
      <c r="N27" s="464">
        <v>-5.4955538003604101E-3</v>
      </c>
      <c r="O27" s="463">
        <v>360931333.2834717</v>
      </c>
      <c r="P27" s="463">
        <v>-2967522.8143829107</v>
      </c>
      <c r="Q27" s="464">
        <v>-8.1548011615208971E-3</v>
      </c>
    </row>
    <row r="28" spans="1:17">
      <c r="A28" s="483"/>
      <c r="B28" s="479"/>
      <c r="C28" s="367" t="s">
        <v>198</v>
      </c>
      <c r="D28" s="463">
        <v>304578.25455388095</v>
      </c>
      <c r="E28" s="463">
        <v>-86483.943510732672</v>
      </c>
      <c r="F28" s="468">
        <v>-0.22115137678544752</v>
      </c>
      <c r="G28" s="474">
        <v>0.13535656522921369</v>
      </c>
      <c r="H28" s="474">
        <v>-3.736861180817308E-2</v>
      </c>
      <c r="I28" s="475">
        <v>10.523713981948866</v>
      </c>
      <c r="J28" s="475">
        <v>-0.16724146836621223</v>
      </c>
      <c r="K28" s="468">
        <v>-1.5643266791583475E-2</v>
      </c>
      <c r="L28" s="469">
        <v>3205294.4360462576</v>
      </c>
      <c r="M28" s="469">
        <v>-975534.10176481819</v>
      </c>
      <c r="N28" s="468">
        <v>-0.23333511358865031</v>
      </c>
      <c r="O28" s="463">
        <v>529056.09779150388</v>
      </c>
      <c r="P28" s="463">
        <v>-156316.19194507063</v>
      </c>
      <c r="Q28" s="468">
        <v>-0.22807486425392448</v>
      </c>
    </row>
    <row r="29" spans="1:17">
      <c r="A29" s="483"/>
      <c r="B29" s="479"/>
      <c r="C29" s="367" t="s">
        <v>118</v>
      </c>
      <c r="D29" s="463">
        <v>689026.17175422271</v>
      </c>
      <c r="E29" s="463">
        <v>-1552.8394318460487</v>
      </c>
      <c r="F29" s="464">
        <v>-2.2486050208491691E-3</v>
      </c>
      <c r="G29" s="472">
        <v>0.3062077300898941</v>
      </c>
      <c r="H29" s="472">
        <v>1.1913348572641369E-3</v>
      </c>
      <c r="I29" s="473">
        <v>5.9150125658968795</v>
      </c>
      <c r="J29" s="473">
        <v>-1.0766442047827951E-2</v>
      </c>
      <c r="K29" s="464">
        <v>-1.8168821404566985E-3</v>
      </c>
      <c r="L29" s="465">
        <v>4075598.4641580489</v>
      </c>
      <c r="M29" s="465">
        <v>-16620.14365557069</v>
      </c>
      <c r="N29" s="464">
        <v>-4.061401711002546E-3</v>
      </c>
      <c r="O29" s="463">
        <v>1633616.961824035</v>
      </c>
      <c r="P29" s="463">
        <v>-21555.032943414524</v>
      </c>
      <c r="Q29" s="464">
        <v>-1.3022835700191381E-2</v>
      </c>
    </row>
    <row r="30" spans="1:17">
      <c r="A30" s="483"/>
      <c r="B30" s="484"/>
      <c r="C30" s="367" t="s">
        <v>199</v>
      </c>
      <c r="D30" s="463">
        <v>63208.568709219049</v>
      </c>
      <c r="E30" s="463">
        <v>2516.7489731038804</v>
      </c>
      <c r="F30" s="468">
        <v>4.146768022521935E-2</v>
      </c>
      <c r="G30" s="474">
        <v>2.8090300688295235E-2</v>
      </c>
      <c r="H30" s="474">
        <v>1.2838096479375338E-3</v>
      </c>
      <c r="I30" s="475">
        <v>5.7040484116379719</v>
      </c>
      <c r="J30" s="475">
        <v>6.8780966836216706E-2</v>
      </c>
      <c r="K30" s="468">
        <v>1.2205448545244045E-2</v>
      </c>
      <c r="L30" s="469">
        <v>360544.73594773054</v>
      </c>
      <c r="M30" s="469">
        <v>18530.100023024075</v>
      </c>
      <c r="N30" s="468">
        <v>5.4179260407742971E-2</v>
      </c>
      <c r="O30" s="463">
        <v>81683.791899633434</v>
      </c>
      <c r="P30" s="463">
        <v>3570.2149200892309</v>
      </c>
      <c r="Q30" s="468">
        <v>4.5705433781686532E-2</v>
      </c>
    </row>
    <row r="31" spans="1:17">
      <c r="A31" s="483"/>
      <c r="B31" s="479" t="s">
        <v>242</v>
      </c>
      <c r="C31" s="367" t="s">
        <v>197</v>
      </c>
      <c r="D31" s="463">
        <v>2961159017.2801924</v>
      </c>
      <c r="E31" s="463">
        <v>11922614.663851261</v>
      </c>
      <c r="F31" s="464">
        <v>4.0426107087496999E-3</v>
      </c>
      <c r="G31" s="472">
        <v>99.530237494099708</v>
      </c>
      <c r="H31" s="472">
        <v>1.9243773275107401E-2</v>
      </c>
      <c r="I31" s="473">
        <v>6.4267555739555275</v>
      </c>
      <c r="J31" s="473">
        <v>-6.2488738543463818E-2</v>
      </c>
      <c r="K31" s="464">
        <v>-9.6295863638703964E-3</v>
      </c>
      <c r="L31" s="465">
        <v>19030645219.674149</v>
      </c>
      <c r="M31" s="465">
        <v>-107670332.21892929</v>
      </c>
      <c r="N31" s="464">
        <v>-5.6259043240761602E-3</v>
      </c>
      <c r="O31" s="463">
        <v>4736641727.8453474</v>
      </c>
      <c r="P31" s="463">
        <v>15708593.590667725</v>
      </c>
      <c r="Q31" s="464">
        <v>3.3274340355908746E-3</v>
      </c>
    </row>
    <row r="32" spans="1:17">
      <c r="A32" s="483"/>
      <c r="B32" s="479" t="s">
        <v>299</v>
      </c>
      <c r="C32" s="367" t="s">
        <v>198</v>
      </c>
      <c r="D32" s="463">
        <v>4764967.2415981134</v>
      </c>
      <c r="E32" s="463">
        <v>-220236.46761814971</v>
      </c>
      <c r="F32" s="468">
        <v>-4.4178027712487133E-2</v>
      </c>
      <c r="G32" s="474">
        <v>0.16015969370110661</v>
      </c>
      <c r="H32" s="474">
        <v>-8.047430883671991E-3</v>
      </c>
      <c r="I32" s="475">
        <v>10.55954900411723</v>
      </c>
      <c r="J32" s="475">
        <v>-4.2603542850150333E-2</v>
      </c>
      <c r="K32" s="468">
        <v>-4.0183861401179872E-3</v>
      </c>
      <c r="L32" s="469">
        <v>50315905.090668581</v>
      </c>
      <c r="M32" s="469">
        <v>-2537985.112149857</v>
      </c>
      <c r="N32" s="468">
        <v>-4.8018889478347586E-2</v>
      </c>
      <c r="O32" s="463">
        <v>8346948.2735178499</v>
      </c>
      <c r="P32" s="463">
        <v>-412569.49951465521</v>
      </c>
      <c r="Q32" s="468">
        <v>-4.7099567602318537E-2</v>
      </c>
    </row>
    <row r="33" spans="1:17">
      <c r="A33" s="483"/>
      <c r="B33" s="479" t="s">
        <v>299</v>
      </c>
      <c r="C33" s="367" t="s">
        <v>118</v>
      </c>
      <c r="D33" s="463">
        <v>8386740.1166146407</v>
      </c>
      <c r="E33" s="463">
        <v>-222555.33542177361</v>
      </c>
      <c r="F33" s="464">
        <v>-2.5850586341432981E-2</v>
      </c>
      <c r="G33" s="472">
        <v>0.28189443077415255</v>
      </c>
      <c r="H33" s="472">
        <v>-8.5941665143867696E-3</v>
      </c>
      <c r="I33" s="473">
        <v>6.0594421757217525</v>
      </c>
      <c r="J33" s="473">
        <v>8.6868564669959625E-3</v>
      </c>
      <c r="K33" s="464">
        <v>1.4356648068965185E-3</v>
      </c>
      <c r="L33" s="465">
        <v>50818966.779432319</v>
      </c>
      <c r="M33" s="465">
        <v>-1273773.4720127955</v>
      </c>
      <c r="N33" s="464">
        <v>-2.4452034311584513E-2</v>
      </c>
      <c r="O33" s="463">
        <v>19859817.755622741</v>
      </c>
      <c r="P33" s="463">
        <v>-741232.62403074279</v>
      </c>
      <c r="Q33" s="464">
        <v>-3.5980331603034051E-2</v>
      </c>
    </row>
    <row r="34" spans="1:17">
      <c r="A34" s="483"/>
      <c r="B34" s="484" t="s">
        <v>299</v>
      </c>
      <c r="C34" s="367" t="s">
        <v>199</v>
      </c>
      <c r="D34" s="463">
        <v>824361.77765435202</v>
      </c>
      <c r="E34" s="463">
        <v>-73961.06725434796</v>
      </c>
      <c r="F34" s="468">
        <v>-8.2332390491377194E-2</v>
      </c>
      <c r="G34" s="474">
        <v>2.77083814250399E-2</v>
      </c>
      <c r="H34" s="474">
        <v>-2.6021758770740019E-3</v>
      </c>
      <c r="I34" s="475">
        <v>5.4654160550656128</v>
      </c>
      <c r="J34" s="475">
        <v>0.28453203728342746</v>
      </c>
      <c r="K34" s="468">
        <v>5.4919592159723536E-2</v>
      </c>
      <c r="L34" s="469">
        <v>4505480.0947745247</v>
      </c>
      <c r="M34" s="469">
        <v>-148626.37522158399</v>
      </c>
      <c r="N34" s="468">
        <v>-3.1934459638975184E-2</v>
      </c>
      <c r="O34" s="463">
        <v>1073695.5968147481</v>
      </c>
      <c r="P34" s="463">
        <v>-20484.807317555184</v>
      </c>
      <c r="Q34" s="468">
        <v>-1.8721599509726052E-2</v>
      </c>
    </row>
    <row r="35" spans="1:17">
      <c r="A35" s="483"/>
      <c r="B35" s="479" t="s">
        <v>241</v>
      </c>
      <c r="C35" s="367" t="s">
        <v>197</v>
      </c>
      <c r="D35" s="463">
        <v>1992169696.4841232</v>
      </c>
      <c r="E35" s="463">
        <v>18487303.56091547</v>
      </c>
      <c r="F35" s="464">
        <v>9.366909097027535E-3</v>
      </c>
      <c r="G35" s="472">
        <v>99.509981796277344</v>
      </c>
      <c r="H35" s="472">
        <v>1.4968316280956628E-2</v>
      </c>
      <c r="I35" s="473">
        <v>6.4482950075790395</v>
      </c>
      <c r="J35" s="473">
        <v>-5.5572933321197837E-2</v>
      </c>
      <c r="K35" s="464">
        <v>-8.5445974343546817E-3</v>
      </c>
      <c r="L35" s="465">
        <v>12846097908.088821</v>
      </c>
      <c r="M35" s="465">
        <v>9528267.2363052368</v>
      </c>
      <c r="N35" s="464">
        <v>7.4227519523451403E-4</v>
      </c>
      <c r="O35" s="463">
        <v>3194573879.3282971</v>
      </c>
      <c r="P35" s="463">
        <v>22330376.467283249</v>
      </c>
      <c r="Q35" s="464">
        <v>7.0393008755928448E-3</v>
      </c>
    </row>
    <row r="36" spans="1:17">
      <c r="A36" s="483"/>
      <c r="B36" s="479" t="s">
        <v>300</v>
      </c>
      <c r="C36" s="367" t="s">
        <v>198</v>
      </c>
      <c r="D36" s="463">
        <v>3281014.1142436992</v>
      </c>
      <c r="E36" s="463">
        <v>-154905.33251954196</v>
      </c>
      <c r="F36" s="468">
        <v>-4.5084099007463144E-2</v>
      </c>
      <c r="G36" s="474">
        <v>0.16388847564438475</v>
      </c>
      <c r="H36" s="474">
        <v>-9.3191553795554938E-3</v>
      </c>
      <c r="I36" s="475">
        <v>10.509184019654251</v>
      </c>
      <c r="J36" s="475">
        <v>-0.1244384074520628</v>
      </c>
      <c r="K36" s="468">
        <v>-1.1702353389457871E-2</v>
      </c>
      <c r="L36" s="469">
        <v>34480781.097669929</v>
      </c>
      <c r="M36" s="469">
        <v>-2055488.9891623929</v>
      </c>
      <c r="N36" s="468">
        <v>-5.6258862338090486E-2</v>
      </c>
      <c r="O36" s="463">
        <v>5736890.0346958525</v>
      </c>
      <c r="P36" s="463">
        <v>-296075.56378671154</v>
      </c>
      <c r="Q36" s="468">
        <v>-4.9076289090921002E-2</v>
      </c>
    </row>
    <row r="37" spans="1:17">
      <c r="A37" s="483"/>
      <c r="B37" s="479" t="s">
        <v>300</v>
      </c>
      <c r="C37" s="367" t="s">
        <v>118</v>
      </c>
      <c r="D37" s="463">
        <v>5973121.9266285738</v>
      </c>
      <c r="E37" s="463">
        <v>-3933.8851887928322</v>
      </c>
      <c r="F37" s="464">
        <v>-6.5816437266907608E-4</v>
      </c>
      <c r="G37" s="472">
        <v>0.29836075472624352</v>
      </c>
      <c r="H37" s="472">
        <v>-2.947728695282259E-3</v>
      </c>
      <c r="I37" s="473">
        <v>6.0251988699647852</v>
      </c>
      <c r="J37" s="473">
        <v>1.5820957011872139E-2</v>
      </c>
      <c r="K37" s="464">
        <v>2.6327112791110804E-3</v>
      </c>
      <c r="L37" s="465">
        <v>35989247.482484363</v>
      </c>
      <c r="M37" s="465">
        <v>70860.302462235093</v>
      </c>
      <c r="N37" s="464">
        <v>1.9728141496745078E-3</v>
      </c>
      <c r="O37" s="463">
        <v>14153295.13817668</v>
      </c>
      <c r="P37" s="463">
        <v>-161878.16691460274</v>
      </c>
      <c r="Q37" s="464">
        <v>-1.1308152787576084E-2</v>
      </c>
    </row>
    <row r="38" spans="1:17">
      <c r="A38" s="483"/>
      <c r="B38" s="484" t="s">
        <v>300</v>
      </c>
      <c r="C38" s="367" t="s">
        <v>199</v>
      </c>
      <c r="D38" s="463">
        <v>555929.22655431821</v>
      </c>
      <c r="E38" s="463">
        <v>-48512.150475455564</v>
      </c>
      <c r="F38" s="468">
        <v>-8.0259479775928608E-2</v>
      </c>
      <c r="G38" s="474">
        <v>2.7768973352054818E-2</v>
      </c>
      <c r="H38" s="474">
        <v>-2.7014322061432207E-3</v>
      </c>
      <c r="I38" s="475">
        <v>5.523359423931784</v>
      </c>
      <c r="J38" s="475">
        <v>0.24717264850501586</v>
      </c>
      <c r="K38" s="468">
        <v>4.6846834470719266E-2</v>
      </c>
      <c r="L38" s="469">
        <v>3070596.9325279011</v>
      </c>
      <c r="M38" s="469">
        <v>-118548.66747733625</v>
      </c>
      <c r="N38" s="468">
        <v>-3.7172547868978313E-2</v>
      </c>
      <c r="O38" s="463">
        <v>726569.47858291352</v>
      </c>
      <c r="P38" s="463">
        <v>-17551.575336891343</v>
      </c>
      <c r="Q38" s="468">
        <v>-2.3586989300242143E-2</v>
      </c>
    </row>
    <row r="39" spans="1:17">
      <c r="A39" s="483" t="s">
        <v>82</v>
      </c>
      <c r="B39" s="479" t="s">
        <v>243</v>
      </c>
      <c r="C39" s="367" t="s">
        <v>197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3"/>
      <c r="B40" s="479"/>
      <c r="C40" s="367" t="s">
        <v>198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3"/>
      <c r="B41" s="479"/>
      <c r="C41" s="367" t="s">
        <v>118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3"/>
      <c r="B42" s="484"/>
      <c r="C42" s="367" t="s">
        <v>199</v>
      </c>
      <c r="D42" s="466"/>
      <c r="E42" s="466"/>
      <c r="F42" s="466"/>
      <c r="G42" s="466"/>
      <c r="H42" s="466"/>
      <c r="I42" s="466"/>
      <c r="J42" s="466"/>
      <c r="K42" s="466"/>
      <c r="L42" s="466"/>
      <c r="M42" s="466"/>
      <c r="N42" s="466"/>
      <c r="O42" s="466"/>
      <c r="P42" s="466"/>
      <c r="Q42" s="466"/>
    </row>
    <row r="43" spans="1:17">
      <c r="A43" s="483"/>
      <c r="B43" s="479" t="s">
        <v>242</v>
      </c>
      <c r="C43" s="367" t="s">
        <v>197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3"/>
      <c r="B44" s="479" t="s">
        <v>299</v>
      </c>
      <c r="C44" s="367" t="s">
        <v>198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3"/>
      <c r="B45" s="479" t="s">
        <v>299</v>
      </c>
      <c r="C45" s="367" t="s">
        <v>118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3"/>
      <c r="B46" s="484" t="s">
        <v>299</v>
      </c>
      <c r="C46" s="367" t="s">
        <v>199</v>
      </c>
      <c r="D46" s="466"/>
      <c r="E46" s="466"/>
      <c r="F46" s="466"/>
      <c r="G46" s="466"/>
      <c r="H46" s="466"/>
      <c r="I46" s="466"/>
      <c r="J46" s="466"/>
      <c r="K46" s="466"/>
      <c r="L46" s="466"/>
      <c r="M46" s="466"/>
      <c r="N46" s="466"/>
      <c r="O46" s="466"/>
      <c r="P46" s="466"/>
      <c r="Q46" s="466"/>
    </row>
    <row r="47" spans="1:17">
      <c r="A47" s="483"/>
      <c r="B47" s="479" t="s">
        <v>241</v>
      </c>
      <c r="C47" s="367" t="s">
        <v>197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3"/>
      <c r="B48" s="479" t="s">
        <v>300</v>
      </c>
      <c r="C48" s="367" t="s">
        <v>198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3"/>
      <c r="B49" s="479" t="s">
        <v>300</v>
      </c>
      <c r="C49" s="367" t="s">
        <v>118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3"/>
      <c r="B50" s="484" t="s">
        <v>300</v>
      </c>
      <c r="C50" s="367" t="s">
        <v>199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3" t="s">
        <v>83</v>
      </c>
      <c r="B51" s="479" t="s">
        <v>243</v>
      </c>
      <c r="C51" s="367" t="s">
        <v>197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3"/>
      <c r="B52" s="479"/>
      <c r="C52" s="367" t="s">
        <v>198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3"/>
      <c r="B53" s="479"/>
      <c r="C53" s="367" t="s">
        <v>118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3"/>
      <c r="B54" s="484"/>
      <c r="C54" s="367" t="s">
        <v>199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3"/>
      <c r="B55" s="479" t="s">
        <v>242</v>
      </c>
      <c r="C55" s="367" t="s">
        <v>197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3"/>
      <c r="B56" s="479" t="s">
        <v>299</v>
      </c>
      <c r="C56" s="367" t="s">
        <v>198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3"/>
      <c r="B57" s="479" t="s">
        <v>299</v>
      </c>
      <c r="C57" s="367" t="s">
        <v>118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3"/>
      <c r="B58" s="484" t="s">
        <v>299</v>
      </c>
      <c r="C58" s="367" t="s">
        <v>199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3"/>
      <c r="B59" s="479" t="s">
        <v>241</v>
      </c>
      <c r="C59" s="367" t="s">
        <v>197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3"/>
      <c r="B60" s="479" t="s">
        <v>300</v>
      </c>
      <c r="C60" s="367" t="s">
        <v>198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3"/>
      <c r="B61" s="479" t="s">
        <v>300</v>
      </c>
      <c r="C61" s="367" t="s">
        <v>118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3"/>
      <c r="B62" s="484" t="s">
        <v>300</v>
      </c>
      <c r="C62" s="367" t="s">
        <v>199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3" t="s">
        <v>84</v>
      </c>
      <c r="B63" s="479" t="s">
        <v>243</v>
      </c>
      <c r="C63" s="367" t="s">
        <v>197</v>
      </c>
      <c r="D63" s="463">
        <v>192434651.96134984</v>
      </c>
      <c r="E63" s="463">
        <v>9351656.4968710542</v>
      </c>
      <c r="F63" s="464">
        <v>5.1078782456808962E-2</v>
      </c>
      <c r="G63" s="472">
        <v>100.715103510492</v>
      </c>
      <c r="H63" s="472">
        <v>-0.10821233523333262</v>
      </c>
      <c r="I63" s="473">
        <v>4.7023436514445027</v>
      </c>
      <c r="J63" s="473">
        <v>3.779025852741924E-2</v>
      </c>
      <c r="K63" s="464">
        <v>8.1015812971081142E-3</v>
      </c>
      <c r="L63" s="465">
        <v>904893863.96838593</v>
      </c>
      <c r="M63" s="465">
        <v>50893456.289128304</v>
      </c>
      <c r="N63" s="464">
        <v>5.9594182662548192E-2</v>
      </c>
      <c r="O63" s="463">
        <v>194672332.73175991</v>
      </c>
      <c r="P63" s="463">
        <v>6836525.4081693888</v>
      </c>
      <c r="Q63" s="464">
        <v>3.6396284103551654E-2</v>
      </c>
    </row>
    <row r="64" spans="1:17">
      <c r="A64" s="483"/>
      <c r="B64" s="479"/>
      <c r="C64" s="367" t="s">
        <v>198</v>
      </c>
      <c r="D64" s="463">
        <v>29882.874051353603</v>
      </c>
      <c r="E64" s="463">
        <v>10380.990791712189</v>
      </c>
      <c r="F64" s="468">
        <v>0.53230709329469483</v>
      </c>
      <c r="G64" s="474">
        <v>1.5639889815050347E-2</v>
      </c>
      <c r="H64" s="474">
        <v>4.9002548725208279E-3</v>
      </c>
      <c r="I64" s="475">
        <v>7.4765113665480332</v>
      </c>
      <c r="J64" s="475">
        <v>-0.75978786608354021</v>
      </c>
      <c r="K64" s="468">
        <v>-9.2248696243735301E-2</v>
      </c>
      <c r="L64" s="469">
        <v>223419.64751006849</v>
      </c>
      <c r="M64" s="469">
        <v>62796.301383813377</v>
      </c>
      <c r="N64" s="468">
        <v>0.39095376169323148</v>
      </c>
      <c r="O64" s="463">
        <v>42407.547254202189</v>
      </c>
      <c r="P64" s="463">
        <v>13954.046879770467</v>
      </c>
      <c r="Q64" s="468">
        <v>0.49041582568552988</v>
      </c>
    </row>
    <row r="65" spans="1:17">
      <c r="A65" s="483"/>
      <c r="B65" s="479"/>
      <c r="C65" s="367" t="s">
        <v>118</v>
      </c>
      <c r="D65" s="463">
        <v>12782.864619707107</v>
      </c>
      <c r="E65" s="463">
        <v>3977.4554974907078</v>
      </c>
      <c r="F65" s="464">
        <v>0.45170592783195374</v>
      </c>
      <c r="G65" s="472">
        <v>6.6902063646675485E-3</v>
      </c>
      <c r="H65" s="472">
        <v>1.841091115991701E-3</v>
      </c>
      <c r="I65" s="473">
        <v>7.1584587992225046</v>
      </c>
      <c r="J65" s="473">
        <v>0.35764814657152311</v>
      </c>
      <c r="K65" s="464">
        <v>5.2589046341425562E-2</v>
      </c>
      <c r="L65" s="465">
        <v>91505.609716212377</v>
      </c>
      <c r="M65" s="465">
        <v>31621.689556892961</v>
      </c>
      <c r="N65" s="464">
        <v>0.52804975814483057</v>
      </c>
      <c r="O65" s="463">
        <v>16440.679234542185</v>
      </c>
      <c r="P65" s="463">
        <v>3405.9310131007805</v>
      </c>
      <c r="Q65" s="464">
        <v>0.26129626405044182</v>
      </c>
    </row>
    <row r="66" spans="1:17">
      <c r="A66" s="483"/>
      <c r="B66" s="484"/>
      <c r="C66" s="367" t="s">
        <v>199</v>
      </c>
      <c r="D66" s="463">
        <v>0</v>
      </c>
      <c r="E66" s="463">
        <v>-28.8125</v>
      </c>
      <c r="F66" s="468">
        <v>-1</v>
      </c>
      <c r="G66" s="474">
        <v>0</v>
      </c>
      <c r="H66" s="474">
        <v>-1.5866966675059536E-5</v>
      </c>
      <c r="I66" s="466"/>
      <c r="J66" s="475">
        <v>-5.3511496746201477</v>
      </c>
      <c r="K66" s="468">
        <v>-1</v>
      </c>
      <c r="L66" s="469">
        <v>0</v>
      </c>
      <c r="M66" s="469">
        <v>-154.17999999999302</v>
      </c>
      <c r="N66" s="468">
        <v>-1</v>
      </c>
      <c r="O66" s="463">
        <v>0</v>
      </c>
      <c r="P66" s="463">
        <v>-22</v>
      </c>
      <c r="Q66" s="468">
        <v>-1</v>
      </c>
    </row>
    <row r="67" spans="1:17">
      <c r="A67" s="483"/>
      <c r="B67" s="479" t="s">
        <v>242</v>
      </c>
      <c r="C67" s="367" t="s">
        <v>197</v>
      </c>
      <c r="D67" s="463">
        <v>2475551435.3918324</v>
      </c>
      <c r="E67" s="463">
        <v>94238823.167746067</v>
      </c>
      <c r="F67" s="464">
        <v>3.9574318249517591E-2</v>
      </c>
      <c r="G67" s="472">
        <v>100.72959317431136</v>
      </c>
      <c r="H67" s="472">
        <v>-9.5686200986236258E-2</v>
      </c>
      <c r="I67" s="473">
        <v>4.6129033405680815</v>
      </c>
      <c r="J67" s="473">
        <v>-0.10123244541442045</v>
      </c>
      <c r="K67" s="464">
        <v>-2.1474231971729676E-2</v>
      </c>
      <c r="L67" s="465">
        <v>11419479486.067093</v>
      </c>
      <c r="M67" s="465">
        <v>193648483.17005539</v>
      </c>
      <c r="N67" s="464">
        <v>1.7250258187574776E-2</v>
      </c>
      <c r="O67" s="463">
        <v>2505426223.7830009</v>
      </c>
      <c r="P67" s="463">
        <v>76674806.167255402</v>
      </c>
      <c r="Q67" s="464">
        <v>3.1569639285079845E-2</v>
      </c>
    </row>
    <row r="68" spans="1:17">
      <c r="A68" s="483"/>
      <c r="B68" s="479" t="s">
        <v>299</v>
      </c>
      <c r="C68" s="367" t="s">
        <v>198</v>
      </c>
      <c r="D68" s="463">
        <v>400313.2984084636</v>
      </c>
      <c r="E68" s="463">
        <v>147715.55075611547</v>
      </c>
      <c r="F68" s="468">
        <v>0.58478570030409494</v>
      </c>
      <c r="G68" s="474">
        <v>1.6288651940115646E-2</v>
      </c>
      <c r="H68" s="474">
        <v>5.5936099091442367E-3</v>
      </c>
      <c r="I68" s="475">
        <v>7.6063305549203024</v>
      </c>
      <c r="J68" s="475">
        <v>-0.42051333811474212</v>
      </c>
      <c r="K68" s="468">
        <v>-5.2388378759879069E-2</v>
      </c>
      <c r="L68" s="469">
        <v>3044915.2732252255</v>
      </c>
      <c r="M68" s="469">
        <v>1017352.5850875676</v>
      </c>
      <c r="N68" s="468">
        <v>0.50176134678332374</v>
      </c>
      <c r="O68" s="463">
        <v>571896.68557927106</v>
      </c>
      <c r="P68" s="463">
        <v>211034.63050554413</v>
      </c>
      <c r="Q68" s="468">
        <v>0.58480692979046556</v>
      </c>
    </row>
    <row r="69" spans="1:17">
      <c r="A69" s="483"/>
      <c r="B69" s="479" t="s">
        <v>299</v>
      </c>
      <c r="C69" s="367" t="s">
        <v>118</v>
      </c>
      <c r="D69" s="463">
        <v>127341.31283280905</v>
      </c>
      <c r="E69" s="463">
        <v>19312.569703689776</v>
      </c>
      <c r="F69" s="464">
        <v>0.17877251131772218</v>
      </c>
      <c r="G69" s="472">
        <v>5.1814874264170946E-3</v>
      </c>
      <c r="H69" s="472">
        <v>6.0752760667598556E-4</v>
      </c>
      <c r="I69" s="473">
        <v>7.0106540970324103</v>
      </c>
      <c r="J69" s="473">
        <v>-0.39895128261816026</v>
      </c>
      <c r="K69" s="464">
        <v>-5.3842446686003458E-2</v>
      </c>
      <c r="L69" s="465">
        <v>892745.89653281868</v>
      </c>
      <c r="M69" s="465">
        <v>92295.540286406875</v>
      </c>
      <c r="N69" s="464">
        <v>0.11530451522217136</v>
      </c>
      <c r="O69" s="463">
        <v>173585.31116068736</v>
      </c>
      <c r="P69" s="463">
        <v>-14834.645306169987</v>
      </c>
      <c r="Q69" s="464">
        <v>-7.8731815803064195E-2</v>
      </c>
    </row>
    <row r="70" spans="1:17">
      <c r="A70" s="483"/>
      <c r="B70" s="484" t="s">
        <v>299</v>
      </c>
      <c r="C70" s="367" t="s">
        <v>199</v>
      </c>
      <c r="D70" s="463">
        <v>220.14366340637207</v>
      </c>
      <c r="E70" s="463">
        <v>-678.5434455871582</v>
      </c>
      <c r="F70" s="468">
        <v>-0.75503858773169863</v>
      </c>
      <c r="G70" s="474">
        <v>8.9575927762197835E-6</v>
      </c>
      <c r="H70" s="474">
        <v>-2.9093009387526957E-5</v>
      </c>
      <c r="I70" s="475">
        <v>4.3591514520936414</v>
      </c>
      <c r="J70" s="475">
        <v>-1.0308667245191545</v>
      </c>
      <c r="K70" s="468">
        <v>-0.19125477702321469</v>
      </c>
      <c r="L70" s="469">
        <v>959.6395700071007</v>
      </c>
      <c r="M70" s="469">
        <v>-3884.3002825556323</v>
      </c>
      <c r="N70" s="468">
        <v>-0.80188862801436434</v>
      </c>
      <c r="O70" s="463">
        <v>264.35324096679688</v>
      </c>
      <c r="P70" s="463">
        <v>-632.37539291381836</v>
      </c>
      <c r="Q70" s="468">
        <v>-0.70520263212427858</v>
      </c>
    </row>
    <row r="71" spans="1:17">
      <c r="A71" s="483"/>
      <c r="B71" s="479" t="s">
        <v>241</v>
      </c>
      <c r="C71" s="367" t="s">
        <v>197</v>
      </c>
      <c r="D71" s="463">
        <v>1693440378.8340604</v>
      </c>
      <c r="E71" s="463">
        <v>71868427.874372721</v>
      </c>
      <c r="F71" s="464">
        <v>4.432022139494899E-2</v>
      </c>
      <c r="G71" s="472">
        <v>100.72826610773251</v>
      </c>
      <c r="H71" s="472">
        <v>-0.1021444734414132</v>
      </c>
      <c r="I71" s="473">
        <v>4.5931957876239338</v>
      </c>
      <c r="J71" s="473">
        <v>-0.11361268297591476</v>
      </c>
      <c r="K71" s="464">
        <v>-2.4137944784788673E-2</v>
      </c>
      <c r="L71" s="465">
        <v>7778303214.6528854</v>
      </c>
      <c r="M71" s="465">
        <v>145874620.18870544</v>
      </c>
      <c r="N71" s="464">
        <v>1.9112477553279526E-2</v>
      </c>
      <c r="O71" s="463">
        <v>1711790598.4792733</v>
      </c>
      <c r="P71" s="463">
        <v>57815509.895014763</v>
      </c>
      <c r="Q71" s="464">
        <v>3.4955490136494557E-2</v>
      </c>
    </row>
    <row r="72" spans="1:17">
      <c r="A72" s="483"/>
      <c r="B72" s="479" t="s">
        <v>300</v>
      </c>
      <c r="C72" s="367" t="s">
        <v>198</v>
      </c>
      <c r="D72" s="463">
        <v>284544.08705207985</v>
      </c>
      <c r="E72" s="463">
        <v>107427.05659389822</v>
      </c>
      <c r="F72" s="468">
        <v>0.60653149116150284</v>
      </c>
      <c r="G72" s="474">
        <v>1.6925091003025059E-2</v>
      </c>
      <c r="H72" s="474">
        <v>5.911837541501222E-3</v>
      </c>
      <c r="I72" s="475">
        <v>7.5431521749136001</v>
      </c>
      <c r="J72" s="475">
        <v>-0.53709746189852137</v>
      </c>
      <c r="K72" s="468">
        <v>-6.6470404509732572E-2</v>
      </c>
      <c r="L72" s="469">
        <v>2146359.3491057009</v>
      </c>
      <c r="M72" s="469">
        <v>715209.52807273716</v>
      </c>
      <c r="N72" s="468">
        <v>0.49974469308637376</v>
      </c>
      <c r="O72" s="463">
        <v>405722.35216137208</v>
      </c>
      <c r="P72" s="463">
        <v>152827.71381378174</v>
      </c>
      <c r="Q72" s="468">
        <v>0.60431377593592195</v>
      </c>
    </row>
    <row r="73" spans="1:17">
      <c r="A73" s="483"/>
      <c r="B73" s="479" t="s">
        <v>300</v>
      </c>
      <c r="C73" s="367" t="s">
        <v>118</v>
      </c>
      <c r="D73" s="463">
        <v>93243.279823318124</v>
      </c>
      <c r="E73" s="463">
        <v>16287.264540420845</v>
      </c>
      <c r="F73" s="464">
        <v>0.21164381342442676</v>
      </c>
      <c r="G73" s="472">
        <v>5.5462442139637292E-3</v>
      </c>
      <c r="H73" s="472">
        <v>7.6106856198396126E-4</v>
      </c>
      <c r="I73" s="473">
        <v>7.0252567081322281</v>
      </c>
      <c r="J73" s="473">
        <v>-0.29589479927274809</v>
      </c>
      <c r="K73" s="464">
        <v>-4.0416428887377266E-2</v>
      </c>
      <c r="L73" s="465">
        <v>655057.97706701607</v>
      </c>
      <c r="M73" s="465">
        <v>91651.329774752259</v>
      </c>
      <c r="N73" s="464">
        <v>0.16267349740232775</v>
      </c>
      <c r="O73" s="463">
        <v>123786.33517442085</v>
      </c>
      <c r="P73" s="463">
        <v>-6060.2247242331505</v>
      </c>
      <c r="Q73" s="464">
        <v>-4.6672200857405782E-2</v>
      </c>
    </row>
    <row r="74" spans="1:17">
      <c r="A74" s="483"/>
      <c r="B74" s="484" t="s">
        <v>300</v>
      </c>
      <c r="C74" s="367" t="s">
        <v>199</v>
      </c>
      <c r="D74" s="463">
        <v>206.89366340637207</v>
      </c>
      <c r="E74" s="463">
        <v>-403.91670989978593</v>
      </c>
      <c r="F74" s="468">
        <v>-0.66128004295914233</v>
      </c>
      <c r="G74" s="474">
        <v>1.2306332271319246E-5</v>
      </c>
      <c r="H74" s="474">
        <v>-2.5674258532098709E-5</v>
      </c>
      <c r="I74" s="475">
        <v>3.0504055059806543</v>
      </c>
      <c r="J74" s="475">
        <v>-1.5948403436334768</v>
      </c>
      <c r="K74" s="468">
        <v>-0.34332743524564069</v>
      </c>
      <c r="L74" s="469">
        <v>631.10957000730559</v>
      </c>
      <c r="M74" s="469">
        <v>-2206.2547814943828</v>
      </c>
      <c r="N74" s="468">
        <v>-0.77757189707649355</v>
      </c>
      <c r="O74" s="463">
        <v>227.35324096679688</v>
      </c>
      <c r="P74" s="463">
        <v>-312.3111572265625</v>
      </c>
      <c r="Q74" s="468">
        <v>-0.57871365662083718</v>
      </c>
    </row>
    <row r="75" spans="1:17">
      <c r="A75" s="1"/>
      <c r="B75" s="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</row>
    <row r="76" spans="1:17">
      <c r="A76" s="1"/>
      <c r="B76" s="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>
      <c r="A77" s="1"/>
      <c r="B77" s="1"/>
      <c r="C77" s="81"/>
    </row>
    <row r="78" spans="1:17">
      <c r="A78" s="1"/>
      <c r="B78" s="1"/>
      <c r="C78" s="81"/>
    </row>
    <row r="79" spans="1:17">
      <c r="A79" s="1"/>
      <c r="B79" s="1"/>
      <c r="C79" s="81"/>
    </row>
    <row r="80" spans="1:17">
      <c r="A80" s="1"/>
      <c r="B80" s="1"/>
      <c r="C80" s="81"/>
    </row>
    <row r="81" spans="1:3">
      <c r="A81" s="1"/>
      <c r="B81" s="1"/>
      <c r="C81" s="81"/>
    </row>
    <row r="82" spans="1:3">
      <c r="A82" s="1"/>
      <c r="B82" s="1"/>
      <c r="C82" s="81"/>
    </row>
    <row r="83" spans="1:3">
      <c r="A83" s="1"/>
      <c r="B83" s="1"/>
      <c r="C83" s="81"/>
    </row>
    <row r="84" spans="1:3">
      <c r="A84" s="1"/>
      <c r="B84" s="1"/>
      <c r="C84" s="81"/>
    </row>
    <row r="85" spans="1:3">
      <c r="A85" s="1"/>
      <c r="B85" s="1"/>
      <c r="C85" s="81"/>
    </row>
    <row r="86" spans="1:3">
      <c r="A86" s="1"/>
      <c r="B86" s="1"/>
      <c r="C86" s="81"/>
    </row>
  </sheetData>
  <mergeCells count="32">
    <mergeCell ref="A15:A26"/>
    <mergeCell ref="B15:B18"/>
    <mergeCell ref="B19:B22"/>
    <mergeCell ref="B23:B26"/>
    <mergeCell ref="A39:A50"/>
    <mergeCell ref="B39:B42"/>
    <mergeCell ref="B43:B46"/>
    <mergeCell ref="B47:B50"/>
    <mergeCell ref="O1:Q1"/>
    <mergeCell ref="A1:A2"/>
    <mergeCell ref="B1:B2"/>
    <mergeCell ref="C1:C2"/>
    <mergeCell ref="D1:F1"/>
    <mergeCell ref="G1:H1"/>
    <mergeCell ref="I1:K1"/>
    <mergeCell ref="L1:N1"/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Q257"/>
  <sheetViews>
    <sheetView zoomScale="70" zoomScaleNormal="70" workbookViewId="0">
      <selection activeCell="D3" sqref="D3:Q884"/>
    </sheetView>
  </sheetViews>
  <sheetFormatPr defaultColWidth="9.26953125" defaultRowHeight="14.5"/>
  <cols>
    <col min="1" max="1" width="27.90625" bestFit="1" customWidth="1"/>
    <col min="2" max="2" width="31.1796875" bestFit="1" customWidth="1"/>
    <col min="3" max="3" width="21.17968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0" t="s">
        <v>0</v>
      </c>
      <c r="B1" s="480" t="s">
        <v>1</v>
      </c>
      <c r="C1" s="480" t="s">
        <v>89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5" t="s">
        <v>79</v>
      </c>
      <c r="B3" s="486" t="s">
        <v>243</v>
      </c>
      <c r="C3" s="367" t="s">
        <v>302</v>
      </c>
      <c r="D3" s="463">
        <v>2242809.2894984763</v>
      </c>
      <c r="E3" s="463">
        <v>-7345.6508858981542</v>
      </c>
      <c r="F3" s="464">
        <v>-3.2645089251691086E-3</v>
      </c>
      <c r="G3" s="472">
        <v>0.53720431594654505</v>
      </c>
      <c r="H3" s="472">
        <v>-1.2259234750691017E-2</v>
      </c>
      <c r="I3" s="473">
        <v>7.2365455026362007</v>
      </c>
      <c r="J3" s="473">
        <v>5.9292102889449083E-2</v>
      </c>
      <c r="K3" s="464">
        <v>8.2611132124081332E-3</v>
      </c>
      <c r="L3" s="465">
        <v>16230191.477190895</v>
      </c>
      <c r="M3" s="465">
        <v>80259.281360194087</v>
      </c>
      <c r="N3" s="464">
        <v>4.9696358094255023E-3</v>
      </c>
      <c r="O3" s="463">
        <v>4397555.922487</v>
      </c>
      <c r="P3" s="463">
        <v>-24432.661489549093</v>
      </c>
      <c r="Q3" s="464">
        <v>-5.5252656187496536E-3</v>
      </c>
    </row>
    <row r="4" spans="1:17">
      <c r="A4" s="485" t="s">
        <v>79</v>
      </c>
      <c r="B4" s="486"/>
      <c r="C4" s="367" t="s">
        <v>303</v>
      </c>
      <c r="D4" s="463">
        <v>632991.48962081003</v>
      </c>
      <c r="E4" s="463">
        <v>327.51612377841957</v>
      </c>
      <c r="F4" s="468">
        <v>5.1767784716440191E-4</v>
      </c>
      <c r="G4" s="474">
        <v>0.15161599417923358</v>
      </c>
      <c r="H4" s="474">
        <v>-2.8737198564226241E-3</v>
      </c>
      <c r="I4" s="475">
        <v>10.9068866883547</v>
      </c>
      <c r="J4" s="475">
        <v>-0.12591080419008449</v>
      </c>
      <c r="K4" s="468">
        <v>-1.1412409615527383E-2</v>
      </c>
      <c r="L4" s="469">
        <v>6903966.4519870291</v>
      </c>
      <c r="M4" s="469">
        <v>-76087.048434440978</v>
      </c>
      <c r="N4" s="468">
        <v>-1.0900639720003104E-2</v>
      </c>
      <c r="O4" s="463">
        <v>1269663.7300679514</v>
      </c>
      <c r="P4" s="463">
        <v>-4521.7222239838447</v>
      </c>
      <c r="Q4" s="468">
        <v>-3.5487159391518852E-3</v>
      </c>
    </row>
    <row r="5" spans="1:17">
      <c r="A5" s="485" t="s">
        <v>79</v>
      </c>
      <c r="B5" s="486"/>
      <c r="C5" s="367" t="s">
        <v>304</v>
      </c>
      <c r="D5" s="463">
        <v>249807.58457623044</v>
      </c>
      <c r="E5" s="463">
        <v>-65485.659047285095</v>
      </c>
      <c r="F5" s="464">
        <v>-0.20769762870491454</v>
      </c>
      <c r="G5" s="472">
        <v>5.983465166605452E-2</v>
      </c>
      <c r="H5" s="472">
        <v>-1.7156555491721043E-2</v>
      </c>
      <c r="I5" s="473">
        <v>11.614852228366143</v>
      </c>
      <c r="J5" s="473">
        <v>-0.44058710676351964</v>
      </c>
      <c r="K5" s="464">
        <v>-3.6546748278152311E-2</v>
      </c>
      <c r="L5" s="465">
        <v>2901478.1803779942</v>
      </c>
      <c r="M5" s="465">
        <v>-899520.39090155484</v>
      </c>
      <c r="N5" s="464">
        <v>-0.23665370402881916</v>
      </c>
      <c r="O5" s="463">
        <v>749125.03634814685</v>
      </c>
      <c r="P5" s="463">
        <v>-111888.15403870994</v>
      </c>
      <c r="Q5" s="464">
        <v>-0.12994940761411347</v>
      </c>
    </row>
    <row r="6" spans="1:17">
      <c r="A6" s="485" t="s">
        <v>79</v>
      </c>
      <c r="B6" s="486"/>
      <c r="C6" s="367" t="s">
        <v>305</v>
      </c>
      <c r="D6" s="463">
        <v>99088.27601198366</v>
      </c>
      <c r="E6" s="463">
        <v>-6768.599434570584</v>
      </c>
      <c r="F6" s="468">
        <v>-6.3941046871234752E-2</v>
      </c>
      <c r="G6" s="474">
        <v>2.3733917004259985E-2</v>
      </c>
      <c r="H6" s="474">
        <v>-2.1151894748889649E-3</v>
      </c>
      <c r="I6" s="475">
        <v>9.3105556978218029</v>
      </c>
      <c r="J6" s="475">
        <v>0.20644435489958823</v>
      </c>
      <c r="K6" s="468">
        <v>2.2675947945219686E-2</v>
      </c>
      <c r="L6" s="469">
        <v>922566.91281071422</v>
      </c>
      <c r="M6" s="469">
        <v>-41165.867668564315</v>
      </c>
      <c r="N6" s="468">
        <v>-4.2715022776429711E-2</v>
      </c>
      <c r="O6" s="463">
        <v>217609.9063083056</v>
      </c>
      <c r="P6" s="463">
        <v>-16686.988368050632</v>
      </c>
      <c r="Q6" s="468">
        <v>-7.1221551574983707E-2</v>
      </c>
    </row>
    <row r="7" spans="1:17">
      <c r="A7" s="485" t="s">
        <v>79</v>
      </c>
      <c r="B7" s="486"/>
      <c r="C7" s="367" t="s">
        <v>306</v>
      </c>
      <c r="D7" s="463">
        <v>9112128.1480263136</v>
      </c>
      <c r="E7" s="463">
        <v>101021.00663358346</v>
      </c>
      <c r="F7" s="464">
        <v>1.1210720841342692E-2</v>
      </c>
      <c r="G7" s="472">
        <v>2.1825638905180118</v>
      </c>
      <c r="H7" s="472">
        <v>-1.7851217242117023E-2</v>
      </c>
      <c r="I7" s="473">
        <v>5.1661957485933625</v>
      </c>
      <c r="J7" s="473">
        <v>-5.5697097652214644E-2</v>
      </c>
      <c r="K7" s="464">
        <v>-1.0666074408681059E-2</v>
      </c>
      <c r="L7" s="465">
        <v>47075037.698971443</v>
      </c>
      <c r="M7" s="465">
        <v>20001.780580312014</v>
      </c>
      <c r="N7" s="464">
        <v>4.25072049992729E-4</v>
      </c>
      <c r="O7" s="463">
        <v>11184016.236131828</v>
      </c>
      <c r="P7" s="463">
        <v>-44189.145453412086</v>
      </c>
      <c r="Q7" s="464">
        <v>-3.9355483758681739E-3</v>
      </c>
    </row>
    <row r="8" spans="1:17">
      <c r="A8" s="485" t="s">
        <v>79</v>
      </c>
      <c r="B8" s="486"/>
      <c r="C8" s="367" t="s">
        <v>307</v>
      </c>
      <c r="D8" s="463">
        <v>15376655.551572036</v>
      </c>
      <c r="E8" s="463">
        <v>742230.89028114267</v>
      </c>
      <c r="F8" s="468">
        <v>5.07181462517209E-2</v>
      </c>
      <c r="G8" s="474">
        <v>3.6830620266313616</v>
      </c>
      <c r="H8" s="474">
        <v>0.10949347253414876</v>
      </c>
      <c r="I8" s="475">
        <v>5.923177848111389</v>
      </c>
      <c r="J8" s="475">
        <v>-0.11284961485032685</v>
      </c>
      <c r="K8" s="468">
        <v>-1.869600752196621E-2</v>
      </c>
      <c r="L8" s="469">
        <v>91078665.54111053</v>
      </c>
      <c r="M8" s="469">
        <v>2744876.3809144944</v>
      </c>
      <c r="N8" s="468">
        <v>3.1073911885932764E-2</v>
      </c>
      <c r="O8" s="463">
        <v>24815449.042878762</v>
      </c>
      <c r="P8" s="463">
        <v>713138.90115068853</v>
      </c>
      <c r="Q8" s="468">
        <v>2.9587989572669168E-2</v>
      </c>
    </row>
    <row r="9" spans="1:17">
      <c r="A9" s="485" t="s">
        <v>79</v>
      </c>
      <c r="B9" s="486"/>
      <c r="C9" s="367" t="s">
        <v>308</v>
      </c>
      <c r="D9" s="463">
        <v>376261573.55952948</v>
      </c>
      <c r="E9" s="463">
        <v>6932116.9609557986</v>
      </c>
      <c r="F9" s="464">
        <v>1.8769466764982021E-2</v>
      </c>
      <c r="G9" s="472">
        <v>90.123285197475113</v>
      </c>
      <c r="H9" s="472">
        <v>-6.2981960229024025E-2</v>
      </c>
      <c r="I9" s="473">
        <v>5.5248757149443914</v>
      </c>
      <c r="J9" s="473">
        <v>-6.385593286379887E-4</v>
      </c>
      <c r="K9" s="464">
        <v>-1.1556559207730967E-4</v>
      </c>
      <c r="L9" s="465">
        <v>2078798430.2258074</v>
      </c>
      <c r="M9" s="465">
        <v>38063245.88088727</v>
      </c>
      <c r="N9" s="464">
        <v>1.8651732068365179E-2</v>
      </c>
      <c r="O9" s="463">
        <v>489050653.24260736</v>
      </c>
      <c r="P9" s="463">
        <v>2438620.2458844185</v>
      </c>
      <c r="Q9" s="464">
        <v>5.0114261064745213E-3</v>
      </c>
    </row>
    <row r="10" spans="1:17">
      <c r="A10" s="485" t="s">
        <v>79</v>
      </c>
      <c r="B10" s="486"/>
      <c r="C10" s="367" t="s">
        <v>309</v>
      </c>
      <c r="D10" s="463">
        <v>4359798.3430849314</v>
      </c>
      <c r="E10" s="463">
        <v>-187351.84404344205</v>
      </c>
      <c r="F10" s="468">
        <v>-4.1202035634050373E-2</v>
      </c>
      <c r="G10" s="474">
        <v>1.0442717967721398</v>
      </c>
      <c r="H10" s="474">
        <v>-6.6093201891623821E-2</v>
      </c>
      <c r="I10" s="475">
        <v>7.1477656681966479</v>
      </c>
      <c r="J10" s="475">
        <v>4.7615733275168104E-2</v>
      </c>
      <c r="K10" s="468">
        <v>6.7062996854438516E-3</v>
      </c>
      <c r="L10" s="469">
        <v>31162816.916963097</v>
      </c>
      <c r="M10" s="469">
        <v>-1122631.1882546172</v>
      </c>
      <c r="N10" s="468">
        <v>-3.4772049147218945E-2</v>
      </c>
      <c r="O10" s="463">
        <v>8186351.746388061</v>
      </c>
      <c r="P10" s="463">
        <v>-191389.2987834299</v>
      </c>
      <c r="Q10" s="468">
        <v>-2.2844976677064647E-2</v>
      </c>
    </row>
    <row r="11" spans="1:17">
      <c r="A11" s="485" t="s">
        <v>79</v>
      </c>
      <c r="B11" s="486"/>
      <c r="C11" s="367" t="s">
        <v>310</v>
      </c>
      <c r="D11" s="463">
        <v>2492535.0329767172</v>
      </c>
      <c r="E11" s="463">
        <v>-138529.45159297623</v>
      </c>
      <c r="F11" s="464">
        <v>-5.2651484752808141E-2</v>
      </c>
      <c r="G11" s="472">
        <v>0.59701936479069773</v>
      </c>
      <c r="H11" s="472">
        <v>-4.5458185469954504E-2</v>
      </c>
      <c r="I11" s="473">
        <v>5.069402083762431</v>
      </c>
      <c r="J11" s="473">
        <v>2.0985346639889713E-2</v>
      </c>
      <c r="K11" s="464">
        <v>4.1568174207129308E-3</v>
      </c>
      <c r="L11" s="465">
        <v>12635662.290023031</v>
      </c>
      <c r="M11" s="465">
        <v>-647047.69032730162</v>
      </c>
      <c r="N11" s="464">
        <v>-4.8713529941142003E-2</v>
      </c>
      <c r="O11" s="463">
        <v>4159815.5931810243</v>
      </c>
      <c r="P11" s="463">
        <v>-199686.06118984707</v>
      </c>
      <c r="Q11" s="464">
        <v>-4.5804790781450951E-2</v>
      </c>
    </row>
    <row r="12" spans="1:17">
      <c r="A12" s="485" t="s">
        <v>79</v>
      </c>
      <c r="B12" s="486"/>
      <c r="C12" s="367" t="s">
        <v>311</v>
      </c>
      <c r="D12" s="463">
        <v>619958.74522063124</v>
      </c>
      <c r="E12" s="463">
        <v>146006.65366712894</v>
      </c>
      <c r="F12" s="468">
        <v>0.30806205156422839</v>
      </c>
      <c r="G12" s="474">
        <v>0.14849435268560038</v>
      </c>
      <c r="H12" s="474">
        <v>3.2760367255742093E-2</v>
      </c>
      <c r="I12" s="475">
        <v>6.4162724314818282</v>
      </c>
      <c r="J12" s="475">
        <v>-0.2948249867115198</v>
      </c>
      <c r="K12" s="468">
        <v>-4.393096513727672E-2</v>
      </c>
      <c r="L12" s="469">
        <v>3977824.205615202</v>
      </c>
      <c r="M12" s="469">
        <v>797085.54764315533</v>
      </c>
      <c r="N12" s="468">
        <v>0.25059762317956535</v>
      </c>
      <c r="O12" s="463">
        <v>813639.09085774631</v>
      </c>
      <c r="P12" s="463">
        <v>161528.79207690305</v>
      </c>
      <c r="Q12" s="468">
        <v>0.2477016424658377</v>
      </c>
    </row>
    <row r="13" spans="1:17">
      <c r="A13" s="485" t="s">
        <v>79</v>
      </c>
      <c r="B13" s="486"/>
      <c r="C13" s="367" t="s">
        <v>312</v>
      </c>
      <c r="D13" s="463">
        <v>1451987.4239841532</v>
      </c>
      <c r="E13" s="463">
        <v>-45994.383261839626</v>
      </c>
      <c r="F13" s="464">
        <v>-3.0704233549003711E-2</v>
      </c>
      <c r="G13" s="472">
        <v>0.34778432322206709</v>
      </c>
      <c r="H13" s="472">
        <v>-1.800666650802013E-2</v>
      </c>
      <c r="I13" s="473">
        <v>8.8756493635253815</v>
      </c>
      <c r="J13" s="473">
        <v>-6.5945995794303158E-2</v>
      </c>
      <c r="K13" s="464">
        <v>-7.3751934799385303E-3</v>
      </c>
      <c r="L13" s="465">
        <v>12887331.255531803</v>
      </c>
      <c r="M13" s="465">
        <v>-507015.92048428021</v>
      </c>
      <c r="N13" s="464">
        <v>-3.7852977365865424E-2</v>
      </c>
      <c r="O13" s="463">
        <v>2883762.6301450152</v>
      </c>
      <c r="P13" s="463">
        <v>-101122.14407818858</v>
      </c>
      <c r="Q13" s="464">
        <v>-3.3878072933151981E-2</v>
      </c>
    </row>
    <row r="14" spans="1:17">
      <c r="A14" s="485" t="s">
        <v>79</v>
      </c>
      <c r="B14" s="487"/>
      <c r="C14" s="367" t="s">
        <v>313</v>
      </c>
      <c r="D14" s="463">
        <v>411924.66907203762</v>
      </c>
      <c r="E14" s="463">
        <v>-5535.5795858539059</v>
      </c>
      <c r="F14" s="468">
        <v>-1.3260135794127575E-2</v>
      </c>
      <c r="G14" s="474">
        <v>9.866541533713459E-2</v>
      </c>
      <c r="H14" s="474">
        <v>-3.2738717696160491E-3</v>
      </c>
      <c r="I14" s="475">
        <v>9.8440907956893557</v>
      </c>
      <c r="J14" s="475">
        <v>-0.35510949570785222</v>
      </c>
      <c r="K14" s="468">
        <v>-3.4817386222660902E-2</v>
      </c>
      <c r="L14" s="469">
        <v>4055023.8433294296</v>
      </c>
      <c r="M14" s="469">
        <v>-202736.84642888885</v>
      </c>
      <c r="N14" s="468">
        <v>-4.7615838747479419E-2</v>
      </c>
      <c r="O14" s="463">
        <v>756211.35016589111</v>
      </c>
      <c r="P14" s="463">
        <v>-6175.994740844355</v>
      </c>
      <c r="Q14" s="468">
        <v>-8.1008620907786419E-3</v>
      </c>
    </row>
    <row r="15" spans="1:17">
      <c r="A15" s="485" t="s">
        <v>79</v>
      </c>
      <c r="B15" s="486" t="s">
        <v>242</v>
      </c>
      <c r="C15" s="367" t="s">
        <v>302</v>
      </c>
      <c r="D15" s="463">
        <v>28922660.338800892</v>
      </c>
      <c r="E15" s="463">
        <v>-606428.14964348078</v>
      </c>
      <c r="F15" s="464">
        <v>-2.0536636269040086E-2</v>
      </c>
      <c r="G15" s="472">
        <v>0.53057279047835237</v>
      </c>
      <c r="H15" s="472">
        <v>-2.1847419719980277E-2</v>
      </c>
      <c r="I15" s="473">
        <v>7.5569999490920408</v>
      </c>
      <c r="J15" s="473">
        <v>0.13185997128588856</v>
      </c>
      <c r="K15" s="464">
        <v>1.7758583902797775E-2</v>
      </c>
      <c r="L15" s="465">
        <v>218568542.70792472</v>
      </c>
      <c r="M15" s="465">
        <v>-689072.73579904437</v>
      </c>
      <c r="N15" s="464">
        <v>-3.1427539445073767E-3</v>
      </c>
      <c r="O15" s="463">
        <v>57146207.463760868</v>
      </c>
      <c r="P15" s="463">
        <v>-1307972.6037732288</v>
      </c>
      <c r="Q15" s="464">
        <v>-2.2376032000826693E-2</v>
      </c>
    </row>
    <row r="16" spans="1:17">
      <c r="A16" s="485" t="s">
        <v>79</v>
      </c>
      <c r="B16" s="486" t="s">
        <v>299</v>
      </c>
      <c r="C16" s="367" t="s">
        <v>303</v>
      </c>
      <c r="D16" s="463">
        <v>8117260.4712124104</v>
      </c>
      <c r="E16" s="463">
        <v>-1593.1647141063586</v>
      </c>
      <c r="F16" s="468">
        <v>-1.9623025436208002E-4</v>
      </c>
      <c r="G16" s="474">
        <v>0.14890737880958535</v>
      </c>
      <c r="H16" s="474">
        <v>-2.9773918254157317E-3</v>
      </c>
      <c r="I16" s="475">
        <v>11.099605349297885</v>
      </c>
      <c r="J16" s="475">
        <v>7.3823323804958818E-2</v>
      </c>
      <c r="K16" s="468">
        <v>6.6955181622737024E-3</v>
      </c>
      <c r="L16" s="469">
        <v>90098387.747913539</v>
      </c>
      <c r="M16" s="469">
        <v>581677.26130706072</v>
      </c>
      <c r="N16" s="468">
        <v>6.4979740446795293E-3</v>
      </c>
      <c r="O16" s="463">
        <v>16404616.908245657</v>
      </c>
      <c r="P16" s="463">
        <v>-174209.79542159662</v>
      </c>
      <c r="Q16" s="468">
        <v>-1.0507968901264963E-2</v>
      </c>
    </row>
    <row r="17" spans="1:17">
      <c r="A17" s="485" t="s">
        <v>79</v>
      </c>
      <c r="B17" s="486" t="s">
        <v>299</v>
      </c>
      <c r="C17" s="367" t="s">
        <v>304</v>
      </c>
      <c r="D17" s="463">
        <v>3222690.9707418247</v>
      </c>
      <c r="E17" s="463">
        <v>-651000.47844829597</v>
      </c>
      <c r="F17" s="464">
        <v>-0.16805687468587663</v>
      </c>
      <c r="G17" s="472">
        <v>5.9118771273679101E-2</v>
      </c>
      <c r="H17" s="472">
        <v>-1.3348939520797347E-2</v>
      </c>
      <c r="I17" s="473">
        <v>11.667972169217007</v>
      </c>
      <c r="J17" s="473">
        <v>0.19548358192936632</v>
      </c>
      <c r="K17" s="464">
        <v>1.7039335488725302E-2</v>
      </c>
      <c r="L17" s="465">
        <v>37602268.556602553</v>
      </c>
      <c r="M17" s="465">
        <v>-6838612.3849048316</v>
      </c>
      <c r="N17" s="464">
        <v>-0.15388111666611065</v>
      </c>
      <c r="O17" s="463">
        <v>9429868.9427644946</v>
      </c>
      <c r="P17" s="463">
        <v>-1364637.5358017813</v>
      </c>
      <c r="Q17" s="464">
        <v>-0.12641963192216568</v>
      </c>
    </row>
    <row r="18" spans="1:17">
      <c r="A18" s="485" t="s">
        <v>79</v>
      </c>
      <c r="B18" s="486" t="s">
        <v>299</v>
      </c>
      <c r="C18" s="367" t="s">
        <v>305</v>
      </c>
      <c r="D18" s="463">
        <v>2351382.8513705702</v>
      </c>
      <c r="E18" s="463">
        <v>25257.302108750213</v>
      </c>
      <c r="F18" s="468">
        <v>1.0858099261566275E-2</v>
      </c>
      <c r="G18" s="474">
        <v>4.313502790961974E-2</v>
      </c>
      <c r="H18" s="474">
        <v>-3.8134291820942495E-4</v>
      </c>
      <c r="I18" s="475">
        <v>8.5087639715855197</v>
      </c>
      <c r="J18" s="475">
        <v>-0.40364713041445199</v>
      </c>
      <c r="K18" s="468">
        <v>-4.5290452358495041E-2</v>
      </c>
      <c r="L18" s="469">
        <v>20007361.689145938</v>
      </c>
      <c r="M18" s="469">
        <v>-724025.48074088991</v>
      </c>
      <c r="N18" s="468">
        <v>-3.4924121324238541E-2</v>
      </c>
      <c r="O18" s="463">
        <v>5456032.4626419106</v>
      </c>
      <c r="P18" s="463">
        <v>272199.52790155914</v>
      </c>
      <c r="Q18" s="468">
        <v>5.2509317203756123E-2</v>
      </c>
    </row>
    <row r="19" spans="1:17">
      <c r="A19" s="485" t="s">
        <v>79</v>
      </c>
      <c r="B19" s="486" t="s">
        <v>299</v>
      </c>
      <c r="C19" s="367" t="s">
        <v>306</v>
      </c>
      <c r="D19" s="463">
        <v>120883412.4876619</v>
      </c>
      <c r="E19" s="463">
        <v>-4162088.4539972246</v>
      </c>
      <c r="F19" s="464">
        <v>-3.3284591789824382E-2</v>
      </c>
      <c r="G19" s="472">
        <v>2.2175501400914199</v>
      </c>
      <c r="H19" s="472">
        <v>-0.12175884134156023</v>
      </c>
      <c r="I19" s="473">
        <v>5.1749736603426069</v>
      </c>
      <c r="J19" s="473">
        <v>-0.1217045079537602</v>
      </c>
      <c r="K19" s="464">
        <v>-2.2977516112311851E-2</v>
      </c>
      <c r="L19" s="465">
        <v>625568475.59598088</v>
      </c>
      <c r="M19" s="465">
        <v>-36757299.285387754</v>
      </c>
      <c r="N19" s="464">
        <v>-5.5497310657993758E-2</v>
      </c>
      <c r="O19" s="463">
        <v>148383782.37881419</v>
      </c>
      <c r="P19" s="463">
        <v>-4295308.0433910489</v>
      </c>
      <c r="Q19" s="464">
        <v>-2.8132916115187642E-2</v>
      </c>
    </row>
    <row r="20" spans="1:17">
      <c r="A20" s="485" t="s">
        <v>79</v>
      </c>
      <c r="B20" s="486" t="s">
        <v>299</v>
      </c>
      <c r="C20" s="367" t="s">
        <v>307</v>
      </c>
      <c r="D20" s="463">
        <v>192032911.09703386</v>
      </c>
      <c r="E20" s="463">
        <v>6422014.0358757079</v>
      </c>
      <c r="F20" s="468">
        <v>3.4599337310242492E-2</v>
      </c>
      <c r="G20" s="474">
        <v>3.522754695139457</v>
      </c>
      <c r="H20" s="474">
        <v>5.0408746846769326E-2</v>
      </c>
      <c r="I20" s="475">
        <v>5.9480556415017887</v>
      </c>
      <c r="J20" s="475">
        <v>-0.16298266237695902</v>
      </c>
      <c r="K20" s="468">
        <v>-2.6670207953616003E-2</v>
      </c>
      <c r="L20" s="469">
        <v>1142222440.2047236</v>
      </c>
      <c r="M20" s="469">
        <v>7947138.6466908455</v>
      </c>
      <c r="N20" s="468">
        <v>7.0063578355049347E-3</v>
      </c>
      <c r="O20" s="463">
        <v>312949920.69308174</v>
      </c>
      <c r="P20" s="463">
        <v>9894810.0062209368</v>
      </c>
      <c r="Q20" s="468">
        <v>3.2650200103191772E-2</v>
      </c>
    </row>
    <row r="21" spans="1:17">
      <c r="A21" s="485" t="s">
        <v>79</v>
      </c>
      <c r="B21" s="486" t="s">
        <v>299</v>
      </c>
      <c r="C21" s="367" t="s">
        <v>308</v>
      </c>
      <c r="D21" s="463">
        <v>4915904801.7279692</v>
      </c>
      <c r="E21" s="463">
        <v>98220915.71909523</v>
      </c>
      <c r="F21" s="464">
        <v>2.0387580016268902E-2</v>
      </c>
      <c r="G21" s="472">
        <v>90.17999374281888</v>
      </c>
      <c r="H21" s="472">
        <v>5.2391395065299662E-2</v>
      </c>
      <c r="I21" s="473">
        <v>5.4878306768062064</v>
      </c>
      <c r="J21" s="473">
        <v>-9.5254402680780892E-2</v>
      </c>
      <c r="K21" s="464">
        <v>-1.7061248633082542E-2</v>
      </c>
      <c r="L21" s="465">
        <v>26977653175.181679</v>
      </c>
      <c r="M21" s="465">
        <v>80114153.520645142</v>
      </c>
      <c r="N21" s="464">
        <v>2.9784938115017842E-3</v>
      </c>
      <c r="O21" s="463">
        <v>6377915570.1214046</v>
      </c>
      <c r="P21" s="463">
        <v>77844656.827335358</v>
      </c>
      <c r="Q21" s="464">
        <v>1.2356155652640635E-2</v>
      </c>
    </row>
    <row r="22" spans="1:17">
      <c r="A22" s="485" t="s">
        <v>79</v>
      </c>
      <c r="B22" s="486" t="s">
        <v>299</v>
      </c>
      <c r="C22" s="367" t="s">
        <v>309</v>
      </c>
      <c r="D22" s="463">
        <v>59382798.851410344</v>
      </c>
      <c r="E22" s="463">
        <v>1500242.698368609</v>
      </c>
      <c r="F22" s="468">
        <v>2.5918736111134426E-2</v>
      </c>
      <c r="G22" s="474">
        <v>1.0893499050203115</v>
      </c>
      <c r="H22" s="474">
        <v>6.5026017792009227E-3</v>
      </c>
      <c r="I22" s="475">
        <v>7.2938469932190744</v>
      </c>
      <c r="J22" s="475">
        <v>-4.9948470445921878E-2</v>
      </c>
      <c r="K22" s="468">
        <v>-6.80145174154872E-3</v>
      </c>
      <c r="L22" s="469">
        <v>433129048.85129243</v>
      </c>
      <c r="M22" s="469">
        <v>8051395.5492501259</v>
      </c>
      <c r="N22" s="468">
        <v>1.8940999336723878E-2</v>
      </c>
      <c r="O22" s="463">
        <v>109972885.8614952</v>
      </c>
      <c r="P22" s="463">
        <v>3242089.3305163085</v>
      </c>
      <c r="Q22" s="468">
        <v>3.0376324696267807E-2</v>
      </c>
    </row>
    <row r="23" spans="1:17">
      <c r="A23" s="485" t="s">
        <v>79</v>
      </c>
      <c r="B23" s="486" t="s">
        <v>299</v>
      </c>
      <c r="C23" s="367" t="s">
        <v>310</v>
      </c>
      <c r="D23" s="463">
        <v>32497872.308239073</v>
      </c>
      <c r="E23" s="463">
        <v>238618.21727012098</v>
      </c>
      <c r="F23" s="464">
        <v>7.3968919615200485E-3</v>
      </c>
      <c r="G23" s="472">
        <v>0.59615839598476017</v>
      </c>
      <c r="H23" s="472">
        <v>-7.3368298414029365E-3</v>
      </c>
      <c r="I23" s="473">
        <v>4.9899932523365074</v>
      </c>
      <c r="J23" s="473">
        <v>-0.14742247293329136</v>
      </c>
      <c r="K23" s="464">
        <v>-2.8695842582517353E-2</v>
      </c>
      <c r="L23" s="465">
        <v>162164163.53340641</v>
      </c>
      <c r="M23" s="465">
        <v>-3565035.719011575</v>
      </c>
      <c r="N23" s="464">
        <v>-2.1511210668325009E-2</v>
      </c>
      <c r="O23" s="463">
        <v>53376587.409577116</v>
      </c>
      <c r="P23" s="463">
        <v>-813068.63602102548</v>
      </c>
      <c r="Q23" s="464">
        <v>-1.5004129853433006E-2</v>
      </c>
    </row>
    <row r="24" spans="1:17">
      <c r="A24" s="485" t="s">
        <v>79</v>
      </c>
      <c r="B24" s="486" t="s">
        <v>299</v>
      </c>
      <c r="C24" s="367" t="s">
        <v>311</v>
      </c>
      <c r="D24" s="463">
        <v>8310289.2288933238</v>
      </c>
      <c r="E24" s="463">
        <v>2277272.361948085</v>
      </c>
      <c r="F24" s="468">
        <v>0.37746825712111104</v>
      </c>
      <c r="G24" s="474">
        <v>0.15244840184846317</v>
      </c>
      <c r="H24" s="474">
        <v>3.9584760728210322E-2</v>
      </c>
      <c r="I24" s="475">
        <v>6.3161228841014943</v>
      </c>
      <c r="J24" s="475">
        <v>-0.60216946466636312</v>
      </c>
      <c r="K24" s="468">
        <v>-8.704018770955943E-2</v>
      </c>
      <c r="L24" s="469">
        <v>52488807.972115286</v>
      </c>
      <c r="M24" s="469">
        <v>10750633.541540608</v>
      </c>
      <c r="N24" s="468">
        <v>0.25757316145732984</v>
      </c>
      <c r="O24" s="463">
        <v>10641524.929779723</v>
      </c>
      <c r="P24" s="463">
        <v>2185749.8254976328</v>
      </c>
      <c r="Q24" s="468">
        <v>0.25849195355145466</v>
      </c>
    </row>
    <row r="25" spans="1:17">
      <c r="A25" s="485" t="s">
        <v>79</v>
      </c>
      <c r="B25" s="486" t="s">
        <v>299</v>
      </c>
      <c r="C25" s="367" t="s">
        <v>312</v>
      </c>
      <c r="D25" s="463">
        <v>19456020.692273591</v>
      </c>
      <c r="E25" s="463">
        <v>-1051327.573369652</v>
      </c>
      <c r="F25" s="464">
        <v>-5.1265895509805232E-2</v>
      </c>
      <c r="G25" s="472">
        <v>0.35691167649801814</v>
      </c>
      <c r="H25" s="472">
        <v>-2.6732865864009303E-2</v>
      </c>
      <c r="I25" s="473">
        <v>9.1831820407381475</v>
      </c>
      <c r="J25" s="473">
        <v>5.669394871081046E-2</v>
      </c>
      <c r="K25" s="464">
        <v>6.2120224273712497E-3</v>
      </c>
      <c r="L25" s="465">
        <v>178668179.8055166</v>
      </c>
      <c r="M25" s="465">
        <v>-8491889.9399339259</v>
      </c>
      <c r="N25" s="464">
        <v>-4.5372337975100298E-2</v>
      </c>
      <c r="O25" s="463">
        <v>39008570.16750811</v>
      </c>
      <c r="P25" s="463">
        <v>-1920719.4908349365</v>
      </c>
      <c r="Q25" s="464">
        <v>-4.692775044150848E-2</v>
      </c>
    </row>
    <row r="26" spans="1:17">
      <c r="A26" s="485" t="s">
        <v>79</v>
      </c>
      <c r="B26" s="487" t="s">
        <v>299</v>
      </c>
      <c r="C26" s="367" t="s">
        <v>313</v>
      </c>
      <c r="D26" s="463">
        <v>5856150.4788814038</v>
      </c>
      <c r="E26" s="463">
        <v>-329070.36934907082</v>
      </c>
      <c r="F26" s="468">
        <v>-5.3202687086462613E-2</v>
      </c>
      <c r="G26" s="474">
        <v>0.10742836463328133</v>
      </c>
      <c r="H26" s="474">
        <v>-8.2826571424061274E-3</v>
      </c>
      <c r="I26" s="475">
        <v>9.978718814077105</v>
      </c>
      <c r="J26" s="475">
        <v>-7.3945952663265757E-2</v>
      </c>
      <c r="K26" s="468">
        <v>-7.3558558232160289E-3</v>
      </c>
      <c r="L26" s="469">
        <v>58436878.961680517</v>
      </c>
      <c r="M26" s="469">
        <v>-3741072.7338339686</v>
      </c>
      <c r="N26" s="468">
        <v>-6.016719161406292E-2</v>
      </c>
      <c r="O26" s="463">
        <v>10629956.54928414</v>
      </c>
      <c r="P26" s="463">
        <v>-576297.00983074121</v>
      </c>
      <c r="Q26" s="468">
        <v>-5.1426376066780667E-2</v>
      </c>
    </row>
    <row r="27" spans="1:17">
      <c r="A27" s="485" t="s">
        <v>79</v>
      </c>
      <c r="B27" s="486" t="s">
        <v>241</v>
      </c>
      <c r="C27" s="367" t="s">
        <v>302</v>
      </c>
      <c r="D27" s="463">
        <v>19735511.02099983</v>
      </c>
      <c r="E27" s="463">
        <v>-613768.48272187263</v>
      </c>
      <c r="F27" s="464">
        <v>-3.0161681282603634E-2</v>
      </c>
      <c r="G27" s="472">
        <v>0.53399861953827621</v>
      </c>
      <c r="H27" s="472">
        <v>-3.0392734059222604E-2</v>
      </c>
      <c r="I27" s="473">
        <v>7.4306905605801159</v>
      </c>
      <c r="J27" s="473">
        <v>0.14419156626654583</v>
      </c>
      <c r="K27" s="464">
        <v>1.9788867929450598E-2</v>
      </c>
      <c r="L27" s="465">
        <v>146648475.45196828</v>
      </c>
      <c r="M27" s="465">
        <v>-1626529.1869056523</v>
      </c>
      <c r="N27" s="464">
        <v>-1.096967888058469E-2</v>
      </c>
      <c r="O27" s="463">
        <v>38883835.458015487</v>
      </c>
      <c r="P27" s="463">
        <v>-1185054.4601550624</v>
      </c>
      <c r="Q27" s="464">
        <v>-2.9575425288177516E-2</v>
      </c>
    </row>
    <row r="28" spans="1:17">
      <c r="A28" s="485" t="s">
        <v>79</v>
      </c>
      <c r="B28" s="486" t="s">
        <v>300</v>
      </c>
      <c r="C28" s="367" t="s">
        <v>303</v>
      </c>
      <c r="D28" s="463">
        <v>5500328.665268898</v>
      </c>
      <c r="E28" s="463">
        <v>-41806.702635926194</v>
      </c>
      <c r="F28" s="468">
        <v>-7.5434286354739482E-3</v>
      </c>
      <c r="G28" s="474">
        <v>0.14882654475655932</v>
      </c>
      <c r="H28" s="474">
        <v>-4.8856926492075181E-3</v>
      </c>
      <c r="I28" s="475">
        <v>11.100092739433931</v>
      </c>
      <c r="J28" s="475">
        <v>9.5809655781115666E-2</v>
      </c>
      <c r="K28" s="468">
        <v>8.7065786160521186E-3</v>
      </c>
      <c r="L28" s="469">
        <v>61054158.281851619</v>
      </c>
      <c r="M28" s="469">
        <v>66931.805502593517</v>
      </c>
      <c r="N28" s="468">
        <v>1.0974725261288904E-3</v>
      </c>
      <c r="O28" s="463">
        <v>11087384.941457955</v>
      </c>
      <c r="P28" s="463">
        <v>-168531.46539263427</v>
      </c>
      <c r="Q28" s="468">
        <v>-1.4972700515975976E-2</v>
      </c>
    </row>
    <row r="29" spans="1:17">
      <c r="A29" s="485" t="s">
        <v>79</v>
      </c>
      <c r="B29" s="486" t="s">
        <v>300</v>
      </c>
      <c r="C29" s="367" t="s">
        <v>304</v>
      </c>
      <c r="D29" s="463">
        <v>2236098.6830054293</v>
      </c>
      <c r="E29" s="463">
        <v>-379159.0742504322</v>
      </c>
      <c r="F29" s="464">
        <v>-0.14497961938875056</v>
      </c>
      <c r="G29" s="472">
        <v>6.05038100409808E-2</v>
      </c>
      <c r="H29" s="472">
        <v>-1.2030889055075246E-2</v>
      </c>
      <c r="I29" s="473">
        <v>11.623405267552306</v>
      </c>
      <c r="J29" s="473">
        <v>5.0158400882859056E-2</v>
      </c>
      <c r="K29" s="464">
        <v>4.3339955900632797E-3</v>
      </c>
      <c r="L29" s="465">
        <v>25991081.210812081</v>
      </c>
      <c r="M29" s="465">
        <v>-4275942.4338822812</v>
      </c>
      <c r="N29" s="464">
        <v>-0.14127396482976712</v>
      </c>
      <c r="O29" s="463">
        <v>6670785.7620332586</v>
      </c>
      <c r="P29" s="463">
        <v>-649762.60327516403</v>
      </c>
      <c r="Q29" s="464">
        <v>-8.8758733752015692E-2</v>
      </c>
    </row>
    <row r="30" spans="1:17">
      <c r="A30" s="485" t="s">
        <v>79</v>
      </c>
      <c r="B30" s="486" t="s">
        <v>300</v>
      </c>
      <c r="C30" s="367" t="s">
        <v>305</v>
      </c>
      <c r="D30" s="463">
        <v>1157470.9942954092</v>
      </c>
      <c r="E30" s="463">
        <v>67009.571243097773</v>
      </c>
      <c r="F30" s="468">
        <v>6.1450657333233516E-2</v>
      </c>
      <c r="G30" s="474">
        <v>3.1318566438520892E-2</v>
      </c>
      <c r="H30" s="474">
        <v>1.0743998826588524E-3</v>
      </c>
      <c r="I30" s="475">
        <v>8.9655854702753555</v>
      </c>
      <c r="J30" s="475">
        <v>-0.26663639700849195</v>
      </c>
      <c r="K30" s="468">
        <v>-2.8881064692928282E-2</v>
      </c>
      <c r="L30" s="469">
        <v>10377405.12872009</v>
      </c>
      <c r="M30" s="469">
        <v>310023.33338707872</v>
      </c>
      <c r="N30" s="468">
        <v>3.0794832230441271E-2</v>
      </c>
      <c r="O30" s="463">
        <v>2651477.376658068</v>
      </c>
      <c r="P30" s="463">
        <v>247760.7353279558</v>
      </c>
      <c r="Q30" s="468">
        <v>0.10307401923666668</v>
      </c>
    </row>
    <row r="31" spans="1:17">
      <c r="A31" s="485" t="s">
        <v>79</v>
      </c>
      <c r="B31" s="486" t="s">
        <v>300</v>
      </c>
      <c r="C31" s="367" t="s">
        <v>306</v>
      </c>
      <c r="D31" s="463">
        <v>81629515.202495486</v>
      </c>
      <c r="E31" s="463">
        <v>-1692723.68678689</v>
      </c>
      <c r="F31" s="464">
        <v>-2.0315388896788546E-2</v>
      </c>
      <c r="G31" s="472">
        <v>2.2087114129109078</v>
      </c>
      <c r="H31" s="472">
        <v>-0.10224761553506401</v>
      </c>
      <c r="I31" s="473">
        <v>5.1408158936988917</v>
      </c>
      <c r="J31" s="473">
        <v>-0.11203250156269728</v>
      </c>
      <c r="K31" s="464">
        <v>-2.1327952594968835E-2</v>
      </c>
      <c r="L31" s="465">
        <v>419642309.14792407</v>
      </c>
      <c r="M31" s="465">
        <v>-18036779.691245615</v>
      </c>
      <c r="N31" s="464">
        <v>-4.1210055840418369E-2</v>
      </c>
      <c r="O31" s="463">
        <v>100918475.46220899</v>
      </c>
      <c r="P31" s="463">
        <v>-1744478.8731352538</v>
      </c>
      <c r="Q31" s="464">
        <v>-1.6992291761222716E-2</v>
      </c>
    </row>
    <row r="32" spans="1:17">
      <c r="A32" s="485" t="s">
        <v>79</v>
      </c>
      <c r="B32" s="486" t="s">
        <v>300</v>
      </c>
      <c r="C32" s="367" t="s">
        <v>307</v>
      </c>
      <c r="D32" s="463">
        <v>133726736.58075336</v>
      </c>
      <c r="E32" s="463">
        <v>5333465.7292115092</v>
      </c>
      <c r="F32" s="468">
        <v>4.1540072106882237E-2</v>
      </c>
      <c r="G32" s="474">
        <v>3.618345258630312</v>
      </c>
      <c r="H32" s="474">
        <v>5.733210750331752E-2</v>
      </c>
      <c r="I32" s="475">
        <v>5.9154221675641008</v>
      </c>
      <c r="J32" s="475">
        <v>-0.16683623122514391</v>
      </c>
      <c r="K32" s="468">
        <v>-2.7429980820669327E-2</v>
      </c>
      <c r="L32" s="469">
        <v>791050101.96579349</v>
      </c>
      <c r="M32" s="469">
        <v>10129051.980980754</v>
      </c>
      <c r="N32" s="468">
        <v>1.2970647905031812E-2</v>
      </c>
      <c r="O32" s="463">
        <v>218569376.76751077</v>
      </c>
      <c r="P32" s="463">
        <v>8242003.0221454799</v>
      </c>
      <c r="Q32" s="468">
        <v>3.9186544648837453E-2</v>
      </c>
    </row>
    <row r="33" spans="1:17">
      <c r="A33" s="485" t="s">
        <v>79</v>
      </c>
      <c r="B33" s="486" t="s">
        <v>300</v>
      </c>
      <c r="C33" s="367" t="s">
        <v>308</v>
      </c>
      <c r="D33" s="463">
        <v>3332356482.932744</v>
      </c>
      <c r="E33" s="463">
        <v>83585087.123344421</v>
      </c>
      <c r="F33" s="464">
        <v>2.5728214435512788E-2</v>
      </c>
      <c r="G33" s="472">
        <v>90.166084871176551</v>
      </c>
      <c r="H33" s="472">
        <v>6.0757787023163701E-2</v>
      </c>
      <c r="I33" s="473">
        <v>5.4910934580938351</v>
      </c>
      <c r="J33" s="473">
        <v>-9.7041407583839501E-2</v>
      </c>
      <c r="K33" s="464">
        <v>-1.736561659953267E-2</v>
      </c>
      <c r="L33" s="465">
        <v>18298280883.468571</v>
      </c>
      <c r="M33" s="465">
        <v>143708175.92974091</v>
      </c>
      <c r="N33" s="464">
        <v>7.9158115283024504E-3</v>
      </c>
      <c r="O33" s="463">
        <v>4319214357.4753733</v>
      </c>
      <c r="P33" s="463">
        <v>67829048.176952362</v>
      </c>
      <c r="Q33" s="464">
        <v>1.5954575565898486E-2</v>
      </c>
    </row>
    <row r="34" spans="1:17">
      <c r="A34" s="485" t="s">
        <v>79</v>
      </c>
      <c r="B34" s="486" t="s">
        <v>300</v>
      </c>
      <c r="C34" s="367" t="s">
        <v>309</v>
      </c>
      <c r="D34" s="463">
        <v>40343009.172875546</v>
      </c>
      <c r="E34" s="463">
        <v>927099.27470376343</v>
      </c>
      <c r="F34" s="468">
        <v>2.3520940582086241E-2</v>
      </c>
      <c r="G34" s="474">
        <v>1.0915912531179115</v>
      </c>
      <c r="H34" s="474">
        <v>-1.6169234486165251E-3</v>
      </c>
      <c r="I34" s="475">
        <v>7.1811814054818237</v>
      </c>
      <c r="J34" s="475">
        <v>-2.6281031876595584E-2</v>
      </c>
      <c r="K34" s="468">
        <v>-3.6463640435187268E-3</v>
      </c>
      <c r="L34" s="469">
        <v>289710467.31343651</v>
      </c>
      <c r="M34" s="469">
        <v>5621777.288059473</v>
      </c>
      <c r="N34" s="468">
        <v>1.9788810626559232E-2</v>
      </c>
      <c r="O34" s="463">
        <v>74927333.32320188</v>
      </c>
      <c r="P34" s="463">
        <v>2304531.3788010627</v>
      </c>
      <c r="Q34" s="468">
        <v>3.1732889906470219E-2</v>
      </c>
    </row>
    <row r="35" spans="1:17">
      <c r="A35" s="485" t="s">
        <v>79</v>
      </c>
      <c r="B35" s="486" t="s">
        <v>300</v>
      </c>
      <c r="C35" s="367" t="s">
        <v>310</v>
      </c>
      <c r="D35" s="463">
        <v>22283366.833178144</v>
      </c>
      <c r="E35" s="463">
        <v>147542.30112568289</v>
      </c>
      <c r="F35" s="464">
        <v>6.6653176127251575E-3</v>
      </c>
      <c r="G35" s="472">
        <v>0.60293787756093808</v>
      </c>
      <c r="H35" s="472">
        <v>-1.1003661172996004E-2</v>
      </c>
      <c r="I35" s="473">
        <v>4.8959109618056305</v>
      </c>
      <c r="J35" s="473">
        <v>-0.12587066735360963</v>
      </c>
      <c r="K35" s="464">
        <v>-2.506494241460739E-2</v>
      </c>
      <c r="L35" s="465">
        <v>109097379.94449289</v>
      </c>
      <c r="M35" s="465">
        <v>-2063897.0368605852</v>
      </c>
      <c r="N35" s="464">
        <v>-1.8566690604020223E-2</v>
      </c>
      <c r="O35" s="463">
        <v>36583955.982020646</v>
      </c>
      <c r="P35" s="463">
        <v>-152593.70255518705</v>
      </c>
      <c r="Q35" s="464">
        <v>-4.1537298375969927E-3</v>
      </c>
    </row>
    <row r="36" spans="1:17">
      <c r="A36" s="485" t="s">
        <v>79</v>
      </c>
      <c r="B36" s="486" t="s">
        <v>300</v>
      </c>
      <c r="C36" s="367" t="s">
        <v>311</v>
      </c>
      <c r="D36" s="463">
        <v>5689720.0263632117</v>
      </c>
      <c r="E36" s="463">
        <v>1636526.3595093554</v>
      </c>
      <c r="F36" s="468">
        <v>0.40376219199504704</v>
      </c>
      <c r="G36" s="474">
        <v>0.15395104978048424</v>
      </c>
      <c r="H36" s="474">
        <v>4.1534909464062811E-2</v>
      </c>
      <c r="I36" s="475">
        <v>6.2520168704052521</v>
      </c>
      <c r="J36" s="475">
        <v>-0.51440047120253851</v>
      </c>
      <c r="K36" s="468">
        <v>-7.6022575202301976E-2</v>
      </c>
      <c r="L36" s="469">
        <v>35572225.592705414</v>
      </c>
      <c r="M36" s="469">
        <v>8146625.6764106117</v>
      </c>
      <c r="N36" s="468">
        <v>0.2970445751879553</v>
      </c>
      <c r="O36" s="463">
        <v>7087603.7688536188</v>
      </c>
      <c r="P36" s="463">
        <v>1604921.6218767939</v>
      </c>
      <c r="Q36" s="468">
        <v>0.29272563662326384</v>
      </c>
    </row>
    <row r="37" spans="1:17">
      <c r="A37" s="485" t="s">
        <v>79</v>
      </c>
      <c r="B37" s="486" t="s">
        <v>300</v>
      </c>
      <c r="C37" s="367" t="s">
        <v>312</v>
      </c>
      <c r="D37" s="463">
        <v>12975786.219229661</v>
      </c>
      <c r="E37" s="463">
        <v>-575714.99128516205</v>
      </c>
      <c r="F37" s="464">
        <v>-4.2483484474654047E-2</v>
      </c>
      <c r="G37" s="472">
        <v>0.35109564282979439</v>
      </c>
      <c r="H37" s="472">
        <v>-2.4757964669271548E-2</v>
      </c>
      <c r="I37" s="473">
        <v>9.0618910763782239</v>
      </c>
      <c r="J37" s="473">
        <v>3.907853446784415E-2</v>
      </c>
      <c r="K37" s="464">
        <v>4.3310812771878938E-3</v>
      </c>
      <c r="L37" s="465">
        <v>117585161.3490288</v>
      </c>
      <c r="M37" s="465">
        <v>-4687493.734918043</v>
      </c>
      <c r="N37" s="464">
        <v>-3.8336402621664045E-2</v>
      </c>
      <c r="O37" s="463">
        <v>26008992.940846447</v>
      </c>
      <c r="P37" s="463">
        <v>-1017047.4187483639</v>
      </c>
      <c r="Q37" s="464">
        <v>-3.7632128318319878E-2</v>
      </c>
    </row>
    <row r="38" spans="1:17">
      <c r="A38" s="485" t="s">
        <v>79</v>
      </c>
      <c r="B38" s="487" t="s">
        <v>300</v>
      </c>
      <c r="C38" s="367" t="s">
        <v>313</v>
      </c>
      <c r="D38" s="463">
        <v>3584403.3311084909</v>
      </c>
      <c r="E38" s="463">
        <v>-186218.97107939608</v>
      </c>
      <c r="F38" s="468">
        <v>-4.9386800415237388E-2</v>
      </c>
      <c r="G38" s="474">
        <v>9.6985906706122046E-2</v>
      </c>
      <c r="H38" s="474">
        <v>-7.5930600650369329E-3</v>
      </c>
      <c r="I38" s="475">
        <v>10.137606433065727</v>
      </c>
      <c r="J38" s="475">
        <v>-3.210046191431104E-2</v>
      </c>
      <c r="K38" s="468">
        <v>-3.1564785736505779E-3</v>
      </c>
      <c r="L38" s="469">
        <v>36337270.268147662</v>
      </c>
      <c r="M38" s="469">
        <v>-2008853.3567779958</v>
      </c>
      <c r="N38" s="468">
        <v>-5.2387390611555992E-2</v>
      </c>
      <c r="O38" s="463">
        <v>6540254.2799763391</v>
      </c>
      <c r="P38" s="463">
        <v>-341167.19279793836</v>
      </c>
      <c r="Q38" s="468">
        <v>-4.9578011483199444E-2</v>
      </c>
    </row>
    <row r="39" spans="1:17">
      <c r="A39" s="485" t="s">
        <v>80</v>
      </c>
      <c r="B39" s="486" t="s">
        <v>243</v>
      </c>
      <c r="C39" s="367" t="s">
        <v>302</v>
      </c>
      <c r="D39" s="463">
        <v>2242413.8848707792</v>
      </c>
      <c r="E39" s="463">
        <v>-7159.7380361203104</v>
      </c>
      <c r="F39" s="464">
        <v>-3.1827089201323829E-3</v>
      </c>
      <c r="G39" s="472">
        <v>0.53872182451875539</v>
      </c>
      <c r="H39" s="472">
        <v>-1.2393221303533708E-2</v>
      </c>
      <c r="I39" s="473">
        <v>7.2358422337035107</v>
      </c>
      <c r="J39" s="473">
        <v>6.1328929514484543E-2</v>
      </c>
      <c r="K39" s="464">
        <v>8.5481658356778081E-3</v>
      </c>
      <c r="L39" s="465">
        <v>16225753.093591146</v>
      </c>
      <c r="M39" s="465">
        <v>86157.207292888314</v>
      </c>
      <c r="N39" s="464">
        <v>5.3382505918894568E-3</v>
      </c>
      <c r="O39" s="463">
        <v>4396718.5741843972</v>
      </c>
      <c r="P39" s="463">
        <v>-23756.279946747236</v>
      </c>
      <c r="Q39" s="464">
        <v>-5.3741466088300131E-3</v>
      </c>
    </row>
    <row r="40" spans="1:17">
      <c r="A40" s="485" t="s">
        <v>80</v>
      </c>
      <c r="B40" s="486"/>
      <c r="C40" s="367" t="s">
        <v>303</v>
      </c>
      <c r="D40" s="463">
        <v>627310.83458618284</v>
      </c>
      <c r="E40" s="463">
        <v>-125.87038425682113</v>
      </c>
      <c r="F40" s="468">
        <v>-2.0061048908949508E-4</v>
      </c>
      <c r="G40" s="474">
        <v>0.15070636140309396</v>
      </c>
      <c r="H40" s="474">
        <v>-3.0071267394013723E-3</v>
      </c>
      <c r="I40" s="475">
        <v>10.915658688862328</v>
      </c>
      <c r="J40" s="475">
        <v>-0.12215623450419599</v>
      </c>
      <c r="K40" s="468">
        <v>-1.1067066747567684E-2</v>
      </c>
      <c r="L40" s="469">
        <v>6847510.962168145</v>
      </c>
      <c r="M40" s="469">
        <v>-78019.263422492892</v>
      </c>
      <c r="N40" s="468">
        <v>-1.1265457066984223E-2</v>
      </c>
      <c r="O40" s="463">
        <v>1259235.6110821792</v>
      </c>
      <c r="P40" s="463">
        <v>-5073.7489853966981</v>
      </c>
      <c r="Q40" s="468">
        <v>-4.0130597349413849E-3</v>
      </c>
    </row>
    <row r="41" spans="1:17">
      <c r="A41" s="485" t="s">
        <v>80</v>
      </c>
      <c r="B41" s="486"/>
      <c r="C41" s="367" t="s">
        <v>304</v>
      </c>
      <c r="D41" s="463">
        <v>227703.05307277065</v>
      </c>
      <c r="E41" s="463">
        <v>-69236.790809312661</v>
      </c>
      <c r="F41" s="464">
        <v>-0.23316773493289444</v>
      </c>
      <c r="G41" s="472">
        <v>5.4703819409735267E-2</v>
      </c>
      <c r="H41" s="472">
        <v>-1.8042417477622842E-2</v>
      </c>
      <c r="I41" s="473">
        <v>10.634559539054628</v>
      </c>
      <c r="J41" s="473">
        <v>-0.87787189411321798</v>
      </c>
      <c r="K41" s="464">
        <v>-7.625425603700263E-2</v>
      </c>
      <c r="L41" s="465">
        <v>2421521.6751268953</v>
      </c>
      <c r="M41" s="465">
        <v>-996977.9173411536</v>
      </c>
      <c r="N41" s="464">
        <v>-0.29164195881075622</v>
      </c>
      <c r="O41" s="463">
        <v>544284.7806097694</v>
      </c>
      <c r="P41" s="463">
        <v>-149729.33211598604</v>
      </c>
      <c r="Q41" s="464">
        <v>-0.21574392994390396</v>
      </c>
    </row>
    <row r="42" spans="1:17">
      <c r="A42" s="485" t="s">
        <v>80</v>
      </c>
      <c r="B42" s="486"/>
      <c r="C42" s="367" t="s">
        <v>305</v>
      </c>
      <c r="D42" s="463">
        <v>99088.276011983689</v>
      </c>
      <c r="E42" s="463">
        <v>-6468.4411177198926</v>
      </c>
      <c r="F42" s="468">
        <v>-6.1279294142614807E-2</v>
      </c>
      <c r="G42" s="474">
        <v>2.380515800483906E-2</v>
      </c>
      <c r="H42" s="474">
        <v>-2.054806926032899E-3</v>
      </c>
      <c r="I42" s="475">
        <v>9.3105556978218029</v>
      </c>
      <c r="J42" s="475">
        <v>0.20440284443692924</v>
      </c>
      <c r="K42" s="468">
        <v>2.2446673993721737E-2</v>
      </c>
      <c r="L42" s="469">
        <v>922566.91281071422</v>
      </c>
      <c r="M42" s="469">
        <v>-38648.688073875965</v>
      </c>
      <c r="N42" s="468">
        <v>-4.0208136487077654E-2</v>
      </c>
      <c r="O42" s="463">
        <v>217609.9063083056</v>
      </c>
      <c r="P42" s="463">
        <v>-16111.526282326755</v>
      </c>
      <c r="Q42" s="468">
        <v>-6.8934740403317693E-2</v>
      </c>
    </row>
    <row r="43" spans="1:17">
      <c r="A43" s="485" t="s">
        <v>80</v>
      </c>
      <c r="B43" s="486"/>
      <c r="C43" s="367" t="s">
        <v>306</v>
      </c>
      <c r="D43" s="463">
        <v>9090648.1155829895</v>
      </c>
      <c r="E43" s="463">
        <v>105649.92779926583</v>
      </c>
      <c r="F43" s="464">
        <v>1.1758480702078569E-2</v>
      </c>
      <c r="G43" s="472">
        <v>2.1839547872613472</v>
      </c>
      <c r="H43" s="472">
        <v>-1.724798181048115E-2</v>
      </c>
      <c r="I43" s="473">
        <v>5.1464782203201249</v>
      </c>
      <c r="J43" s="473">
        <v>-4.7818736992480737E-2</v>
      </c>
      <c r="K43" s="464">
        <v>-9.2060075474046273E-3</v>
      </c>
      <c r="L43" s="465">
        <v>46784822.535442039</v>
      </c>
      <c r="M43" s="465">
        <v>114073.78717776388</v>
      </c>
      <c r="N43" s="464">
        <v>2.4442244925844772E-3</v>
      </c>
      <c r="O43" s="463">
        <v>11109598.964222353</v>
      </c>
      <c r="P43" s="463">
        <v>-17112.128656040877</v>
      </c>
      <c r="Q43" s="464">
        <v>-1.5379323245836253E-3</v>
      </c>
    </row>
    <row r="44" spans="1:17">
      <c r="A44" s="485" t="s">
        <v>80</v>
      </c>
      <c r="B44" s="486"/>
      <c r="C44" s="367" t="s">
        <v>307</v>
      </c>
      <c r="D44" s="463">
        <v>15299539.256813508</v>
      </c>
      <c r="E44" s="463">
        <v>743255.09129474126</v>
      </c>
      <c r="F44" s="468">
        <v>5.1060770924998812E-2</v>
      </c>
      <c r="G44" s="474">
        <v>3.6755907365432043</v>
      </c>
      <c r="H44" s="474">
        <v>0.10949841878395494</v>
      </c>
      <c r="I44" s="475">
        <v>5.8761823757599929</v>
      </c>
      <c r="J44" s="475">
        <v>-0.11540445901378593</v>
      </c>
      <c r="K44" s="468">
        <v>-1.9261084283049231E-2</v>
      </c>
      <c r="L44" s="469">
        <v>89902882.938135669</v>
      </c>
      <c r="M44" s="469">
        <v>2687642.3687874079</v>
      </c>
      <c r="N44" s="468">
        <v>3.0816200829605667E-2</v>
      </c>
      <c r="O44" s="463">
        <v>24079441.335980553</v>
      </c>
      <c r="P44" s="463">
        <v>656441.91395225003</v>
      </c>
      <c r="Q44" s="468">
        <v>2.8025527479409628E-2</v>
      </c>
    </row>
    <row r="45" spans="1:17">
      <c r="A45" s="485" t="s">
        <v>80</v>
      </c>
      <c r="B45" s="486"/>
      <c r="C45" s="367" t="s">
        <v>308</v>
      </c>
      <c r="D45" s="463">
        <v>375222104.85739142</v>
      </c>
      <c r="E45" s="463">
        <v>7014151.9683935642</v>
      </c>
      <c r="F45" s="464">
        <v>1.9049430935317392E-2</v>
      </c>
      <c r="G45" s="472">
        <v>90.144080132731688</v>
      </c>
      <c r="H45" s="472">
        <v>-6.1877459503818955E-2</v>
      </c>
      <c r="I45" s="473">
        <v>5.5044391524759231</v>
      </c>
      <c r="J45" s="473">
        <v>-3.3734470482293943E-4</v>
      </c>
      <c r="K45" s="464">
        <v>-6.1282180120429856E-5</v>
      </c>
      <c r="L45" s="465">
        <v>2065387244.8514516</v>
      </c>
      <c r="M45" s="465">
        <v>38484759.713060856</v>
      </c>
      <c r="N45" s="464">
        <v>1.8986981364539218E-2</v>
      </c>
      <c r="O45" s="463">
        <v>481632410.41705739</v>
      </c>
      <c r="P45" s="463">
        <v>2985176.1243544817</v>
      </c>
      <c r="Q45" s="464">
        <v>6.2366935615238159E-3</v>
      </c>
    </row>
    <row r="46" spans="1:17">
      <c r="A46" s="485" t="s">
        <v>80</v>
      </c>
      <c r="B46" s="486"/>
      <c r="C46" s="367" t="s">
        <v>309</v>
      </c>
      <c r="D46" s="463">
        <v>4333612.194745617</v>
      </c>
      <c r="E46" s="463">
        <v>-188714.11840097327</v>
      </c>
      <c r="F46" s="468">
        <v>-4.172943421892699E-2</v>
      </c>
      <c r="G46" s="474">
        <v>1.041115328468732</v>
      </c>
      <c r="H46" s="474">
        <v>-6.679332049228659E-2</v>
      </c>
      <c r="I46" s="475">
        <v>7.1249080855954086</v>
      </c>
      <c r="J46" s="475">
        <v>4.3262758618078934E-2</v>
      </c>
      <c r="K46" s="468">
        <v>6.109139418952636E-3</v>
      </c>
      <c r="L46" s="469">
        <v>30876588.566177912</v>
      </c>
      <c r="M46" s="469">
        <v>-1148922.4363832548</v>
      </c>
      <c r="N46" s="468">
        <v>-3.587522573149176E-2</v>
      </c>
      <c r="O46" s="463">
        <v>8109109.5909293722</v>
      </c>
      <c r="P46" s="463">
        <v>-222549.58036304358</v>
      </c>
      <c r="Q46" s="468">
        <v>-2.671131593210881E-2</v>
      </c>
    </row>
    <row r="47" spans="1:17">
      <c r="A47" s="485" t="s">
        <v>80</v>
      </c>
      <c r="B47" s="486"/>
      <c r="C47" s="367" t="s">
        <v>310</v>
      </c>
      <c r="D47" s="463">
        <v>2469118.9200480557</v>
      </c>
      <c r="E47" s="463">
        <v>-136686.66510493495</v>
      </c>
      <c r="F47" s="464">
        <v>-5.2454667333484077E-2</v>
      </c>
      <c r="G47" s="472">
        <v>0.59318587818979707</v>
      </c>
      <c r="H47" s="472">
        <v>-4.5201169845483724E-2</v>
      </c>
      <c r="I47" s="473">
        <v>5.0244881244448862</v>
      </c>
      <c r="J47" s="473">
        <v>2.0135907949742737E-2</v>
      </c>
      <c r="K47" s="464">
        <v>4.0236792053468121E-3</v>
      </c>
      <c r="L47" s="465">
        <v>12406058.691623639</v>
      </c>
      <c r="M47" s="465">
        <v>-634310.26419215277</v>
      </c>
      <c r="N47" s="464">
        <v>-4.8642048882310246E-2</v>
      </c>
      <c r="O47" s="463">
        <v>4104169.4913982255</v>
      </c>
      <c r="P47" s="463">
        <v>-192302.29665621277</v>
      </c>
      <c r="Q47" s="464">
        <v>-4.4758189077576276E-2</v>
      </c>
    </row>
    <row r="48" spans="1:17">
      <c r="A48" s="485" t="s">
        <v>80</v>
      </c>
      <c r="B48" s="486"/>
      <c r="C48" s="367" t="s">
        <v>311</v>
      </c>
      <c r="D48" s="463">
        <v>619952.86167484499</v>
      </c>
      <c r="E48" s="463">
        <v>146027.15978008433</v>
      </c>
      <c r="F48" s="468">
        <v>0.30812247404237836</v>
      </c>
      <c r="G48" s="474">
        <v>0.1489386678393414</v>
      </c>
      <c r="H48" s="474">
        <v>3.2833294689302003E-2</v>
      </c>
      <c r="I48" s="475">
        <v>6.4162895839924916</v>
      </c>
      <c r="J48" s="475">
        <v>-0.29392196684539496</v>
      </c>
      <c r="K48" s="468">
        <v>-4.3802190827902245E-2</v>
      </c>
      <c r="L48" s="469">
        <v>3977797.088930646</v>
      </c>
      <c r="M48" s="469">
        <v>797655.36983747035</v>
      </c>
      <c r="N48" s="468">
        <v>0.25082384380810663</v>
      </c>
      <c r="O48" s="463">
        <v>813635.21704566688</v>
      </c>
      <c r="P48" s="463">
        <v>161629.52695353574</v>
      </c>
      <c r="Q48" s="468">
        <v>0.24789588405385973</v>
      </c>
    </row>
    <row r="49" spans="1:17">
      <c r="A49" s="485" t="s">
        <v>80</v>
      </c>
      <c r="B49" s="486"/>
      <c r="C49" s="367" t="s">
        <v>312</v>
      </c>
      <c r="D49" s="463">
        <v>1441867.8048580012</v>
      </c>
      <c r="E49" s="463">
        <v>-44219.163816218497</v>
      </c>
      <c r="F49" s="464">
        <v>-2.9755434741257213E-2</v>
      </c>
      <c r="G49" s="472">
        <v>0.3463970945723594</v>
      </c>
      <c r="H49" s="472">
        <v>-1.7674069623849931E-2</v>
      </c>
      <c r="I49" s="473">
        <v>8.8662552821473177</v>
      </c>
      <c r="J49" s="473">
        <v>-6.1275396018539041E-2</v>
      </c>
      <c r="K49" s="464">
        <v>-6.8636444082349488E-3</v>
      </c>
      <c r="L49" s="465">
        <v>12783968.04098041</v>
      </c>
      <c r="M49" s="465">
        <v>-483118.96228118986</v>
      </c>
      <c r="N49" s="464">
        <v>-3.6414848426215882E-2</v>
      </c>
      <c r="O49" s="463">
        <v>2866638.1220878973</v>
      </c>
      <c r="P49" s="463">
        <v>-96472.737032705452</v>
      </c>
      <c r="Q49" s="464">
        <v>-3.2557923621304136E-2</v>
      </c>
    </row>
    <row r="50" spans="1:17">
      <c r="A50" s="485" t="s">
        <v>80</v>
      </c>
      <c r="B50" s="487"/>
      <c r="C50" s="367" t="s">
        <v>313</v>
      </c>
      <c r="D50" s="463">
        <v>410921.74306261324</v>
      </c>
      <c r="E50" s="463">
        <v>-5202.299818565778</v>
      </c>
      <c r="F50" s="468">
        <v>-1.250180062306867E-2</v>
      </c>
      <c r="G50" s="474">
        <v>9.8720629875994101E-2</v>
      </c>
      <c r="H50" s="474">
        <v>-3.2241202868718982E-3</v>
      </c>
      <c r="I50" s="475">
        <v>9.836744360878054</v>
      </c>
      <c r="J50" s="475">
        <v>-0.35866106846390977</v>
      </c>
      <c r="K50" s="468">
        <v>-3.5178696026319636E-2</v>
      </c>
      <c r="L50" s="469">
        <v>4042132.1388333417</v>
      </c>
      <c r="M50" s="469">
        <v>-200421.18723715888</v>
      </c>
      <c r="N50" s="468">
        <v>-4.7240699605487622E-2</v>
      </c>
      <c r="O50" s="463">
        <v>754249.1145091526</v>
      </c>
      <c r="P50" s="463">
        <v>-5633.9610885389848</v>
      </c>
      <c r="Q50" s="468">
        <v>-7.414247361816226E-3</v>
      </c>
    </row>
    <row r="51" spans="1:17">
      <c r="A51" s="485" t="s">
        <v>80</v>
      </c>
      <c r="B51" s="486" t="s">
        <v>242</v>
      </c>
      <c r="C51" s="367" t="s">
        <v>302</v>
      </c>
      <c r="D51" s="463">
        <v>28915302.643011607</v>
      </c>
      <c r="E51" s="463">
        <v>-606678.21634501964</v>
      </c>
      <c r="F51" s="464">
        <v>-2.0550051137667495E-2</v>
      </c>
      <c r="G51" s="472">
        <v>0.53200692697844065</v>
      </c>
      <c r="H51" s="472">
        <v>-2.2046433539611332E-2</v>
      </c>
      <c r="I51" s="473">
        <v>7.5557801500276947</v>
      </c>
      <c r="J51" s="473">
        <v>0.13229307244428234</v>
      </c>
      <c r="K51" s="464">
        <v>1.7820880007155353E-2</v>
      </c>
      <c r="L51" s="465">
        <v>218477669.74211043</v>
      </c>
      <c r="M51" s="465">
        <v>-678373.67198833823</v>
      </c>
      <c r="N51" s="464">
        <v>-3.095391125977487E-3</v>
      </c>
      <c r="O51" s="463">
        <v>57129744.142291203</v>
      </c>
      <c r="P51" s="463">
        <v>-1307100.5776443407</v>
      </c>
      <c r="Q51" s="464">
        <v>-2.236774733318939E-2</v>
      </c>
    </row>
    <row r="52" spans="1:17">
      <c r="A52" s="485" t="s">
        <v>80</v>
      </c>
      <c r="B52" s="486" t="s">
        <v>299</v>
      </c>
      <c r="C52" s="367" t="s">
        <v>303</v>
      </c>
      <c r="D52" s="463">
        <v>8062211.1184096802</v>
      </c>
      <c r="E52" s="463">
        <v>2004.129436828196</v>
      </c>
      <c r="F52" s="468">
        <v>2.4864490943843505E-4</v>
      </c>
      <c r="G52" s="474">
        <v>0.14833502573742469</v>
      </c>
      <c r="H52" s="474">
        <v>-2.9347955522305014E-3</v>
      </c>
      <c r="I52" s="475">
        <v>11.104464906738123</v>
      </c>
      <c r="J52" s="475">
        <v>7.3499755790948029E-2</v>
      </c>
      <c r="K52" s="468">
        <v>6.663039433556452E-3</v>
      </c>
      <c r="L52" s="469">
        <v>89526540.435094208</v>
      </c>
      <c r="M52" s="469">
        <v>614678.03031381965</v>
      </c>
      <c r="N52" s="468">
        <v>6.9133410738314617E-3</v>
      </c>
      <c r="O52" s="463">
        <v>16292738.471405957</v>
      </c>
      <c r="P52" s="463">
        <v>-173248.65383052453</v>
      </c>
      <c r="Q52" s="468">
        <v>-1.0521607512069299E-2</v>
      </c>
    </row>
    <row r="53" spans="1:17">
      <c r="A53" s="485" t="s">
        <v>80</v>
      </c>
      <c r="B53" s="486" t="s">
        <v>299</v>
      </c>
      <c r="C53" s="367" t="s">
        <v>304</v>
      </c>
      <c r="D53" s="463">
        <v>2965293.0694219456</v>
      </c>
      <c r="E53" s="463">
        <v>-669205.44013339328</v>
      </c>
      <c r="F53" s="464">
        <v>-0.18412593604702479</v>
      </c>
      <c r="G53" s="472">
        <v>5.4557839941367821E-2</v>
      </c>
      <c r="H53" s="472">
        <v>-1.3652559713395428E-2</v>
      </c>
      <c r="I53" s="473">
        <v>10.83842361999606</v>
      </c>
      <c r="J53" s="473">
        <v>-3.6240139635172142E-2</v>
      </c>
      <c r="K53" s="464">
        <v>-3.3325296704531E-3</v>
      </c>
      <c r="L53" s="465">
        <v>32139102.443833433</v>
      </c>
      <c r="M53" s="465">
        <v>-7384846.7824617401</v>
      </c>
      <c r="N53" s="464">
        <v>-0.18684486057250124</v>
      </c>
      <c r="O53" s="463">
        <v>7049574.3900959976</v>
      </c>
      <c r="P53" s="463">
        <v>-1616092.6138570923</v>
      </c>
      <c r="Q53" s="464">
        <v>-0.1864937359259092</v>
      </c>
    </row>
    <row r="54" spans="1:17">
      <c r="A54" s="485" t="s">
        <v>80</v>
      </c>
      <c r="B54" s="486" t="s">
        <v>299</v>
      </c>
      <c r="C54" s="367" t="s">
        <v>305</v>
      </c>
      <c r="D54" s="463">
        <v>2350076.3390202345</v>
      </c>
      <c r="E54" s="463">
        <v>30933.636216633487</v>
      </c>
      <c r="F54" s="468">
        <v>1.3338392751441278E-2</v>
      </c>
      <c r="G54" s="474">
        <v>4.3238589155457696E-2</v>
      </c>
      <c r="H54" s="474">
        <v>-2.8588889805376827E-4</v>
      </c>
      <c r="I54" s="475">
        <v>8.5087161399977465</v>
      </c>
      <c r="J54" s="475">
        <v>-0.40342225351583494</v>
      </c>
      <c r="K54" s="468">
        <v>-4.5266605578011793E-2</v>
      </c>
      <c r="L54" s="469">
        <v>19996132.476048287</v>
      </c>
      <c r="M54" s="469">
        <v>-672388.24564454332</v>
      </c>
      <c r="N54" s="468">
        <v>-3.2531996590294543E-2</v>
      </c>
      <c r="O54" s="463">
        <v>5453462.7323008338</v>
      </c>
      <c r="P54" s="463">
        <v>283245.95894399192</v>
      </c>
      <c r="Q54" s="468">
        <v>5.4784155357588647E-2</v>
      </c>
    </row>
    <row r="55" spans="1:17">
      <c r="A55" s="485" t="s">
        <v>80</v>
      </c>
      <c r="B55" s="486" t="s">
        <v>299</v>
      </c>
      <c r="C55" s="367" t="s">
        <v>306</v>
      </c>
      <c r="D55" s="463">
        <v>120589394.42799591</v>
      </c>
      <c r="E55" s="463">
        <v>-4117309.6515311748</v>
      </c>
      <c r="F55" s="464">
        <v>-3.3015944747489381E-2</v>
      </c>
      <c r="G55" s="472">
        <v>2.2187003867080168</v>
      </c>
      <c r="H55" s="472">
        <v>-0.12173092796420626</v>
      </c>
      <c r="I55" s="473">
        <v>5.1546930602390573</v>
      </c>
      <c r="J55" s="473">
        <v>-0.11662387564149501</v>
      </c>
      <c r="K55" s="464">
        <v>-2.2124238982419192E-2</v>
      </c>
      <c r="L55" s="465">
        <v>621601314.59642088</v>
      </c>
      <c r="M55" s="465">
        <v>-35767246.635834575</v>
      </c>
      <c r="N55" s="464">
        <v>-5.4409731078084854E-2</v>
      </c>
      <c r="O55" s="463">
        <v>147335810.18112734</v>
      </c>
      <c r="P55" s="463">
        <v>-4075072.0845120847</v>
      </c>
      <c r="Q55" s="464">
        <v>-2.6913997352995184E-2</v>
      </c>
    </row>
    <row r="56" spans="1:17">
      <c r="A56" s="485" t="s">
        <v>80</v>
      </c>
      <c r="B56" s="486" t="s">
        <v>299</v>
      </c>
      <c r="C56" s="367" t="s">
        <v>307</v>
      </c>
      <c r="D56" s="463">
        <v>191094558.12506601</v>
      </c>
      <c r="E56" s="463">
        <v>6421055.3574666381</v>
      </c>
      <c r="F56" s="468">
        <v>3.4769770764283142E-2</v>
      </c>
      <c r="G56" s="474">
        <v>3.5159109308160716</v>
      </c>
      <c r="H56" s="474">
        <v>5.0053565266040767E-2</v>
      </c>
      <c r="I56" s="475">
        <v>5.9039952137056328</v>
      </c>
      <c r="J56" s="475">
        <v>-0.16570398898439542</v>
      </c>
      <c r="K56" s="468">
        <v>-2.7300197827094481E-2</v>
      </c>
      <c r="L56" s="469">
        <v>1128221356.5355825</v>
      </c>
      <c r="M56" s="469">
        <v>7308744.0291099548</v>
      </c>
      <c r="N56" s="468">
        <v>6.5203513169210161E-3</v>
      </c>
      <c r="O56" s="463">
        <v>303962387.45471644</v>
      </c>
      <c r="P56" s="463">
        <v>9189067.8465447426</v>
      </c>
      <c r="Q56" s="468">
        <v>3.1173336375080817E-2</v>
      </c>
    </row>
    <row r="57" spans="1:17">
      <c r="A57" s="485" t="s">
        <v>80</v>
      </c>
      <c r="B57" s="486" t="s">
        <v>299</v>
      </c>
      <c r="C57" s="367" t="s">
        <v>308</v>
      </c>
      <c r="D57" s="463">
        <v>4902341672.8386621</v>
      </c>
      <c r="E57" s="463">
        <v>99080408.363121986</v>
      </c>
      <c r="F57" s="464">
        <v>2.0627736637170081E-2</v>
      </c>
      <c r="G57" s="472">
        <v>90.197213584951982</v>
      </c>
      <c r="H57" s="472">
        <v>5.2075367188848531E-2</v>
      </c>
      <c r="I57" s="473">
        <v>5.4687853817986198</v>
      </c>
      <c r="J57" s="473">
        <v>-9.4348701574803684E-2</v>
      </c>
      <c r="K57" s="464">
        <v>-1.6959631057030296E-2</v>
      </c>
      <c r="L57" s="465">
        <v>26809854477.002266</v>
      </c>
      <c r="M57" s="465">
        <v>88668025.251060486</v>
      </c>
      <c r="N57" s="464">
        <v>3.3182667772317241E-3</v>
      </c>
      <c r="O57" s="463">
        <v>6281981871.5678148</v>
      </c>
      <c r="P57" s="463">
        <v>86088843.439547539</v>
      </c>
      <c r="Q57" s="464">
        <v>1.389450125247794E-2</v>
      </c>
    </row>
    <row r="58" spans="1:17">
      <c r="A58" s="485" t="s">
        <v>80</v>
      </c>
      <c r="B58" s="486" t="s">
        <v>299</v>
      </c>
      <c r="C58" s="367" t="s">
        <v>309</v>
      </c>
      <c r="D58" s="463">
        <v>59088463.705850922</v>
      </c>
      <c r="E58" s="463">
        <v>1529673.4052505493</v>
      </c>
      <c r="F58" s="468">
        <v>2.6575843537743598E-2</v>
      </c>
      <c r="G58" s="474">
        <v>1.0871569419185847</v>
      </c>
      <c r="H58" s="474">
        <v>6.92315458130488E-3</v>
      </c>
      <c r="I58" s="475">
        <v>7.2771881443835511</v>
      </c>
      <c r="J58" s="475">
        <v>-4.626402690921072E-2</v>
      </c>
      <c r="K58" s="468">
        <v>-6.3172429923911188E-3</v>
      </c>
      <c r="L58" s="469">
        <v>429997867.5500561</v>
      </c>
      <c r="M58" s="469">
        <v>8468819.7461395264</v>
      </c>
      <c r="N58" s="468">
        <v>2.00907144839968E-2</v>
      </c>
      <c r="O58" s="463">
        <v>109344970.42181957</v>
      </c>
      <c r="P58" s="463">
        <v>3481351.446612075</v>
      </c>
      <c r="Q58" s="468">
        <v>3.2885248778689334E-2</v>
      </c>
    </row>
    <row r="59" spans="1:17">
      <c r="A59" s="485" t="s">
        <v>80</v>
      </c>
      <c r="B59" s="486" t="s">
        <v>299</v>
      </c>
      <c r="C59" s="367" t="s">
        <v>310</v>
      </c>
      <c r="D59" s="463">
        <v>32198433.487857051</v>
      </c>
      <c r="E59" s="463">
        <v>232777.54413961247</v>
      </c>
      <c r="F59" s="464">
        <v>7.2821137958022347E-3</v>
      </c>
      <c r="G59" s="472">
        <v>0.59241260120563033</v>
      </c>
      <c r="H59" s="472">
        <v>-7.5023970851197941E-3</v>
      </c>
      <c r="I59" s="473">
        <v>4.9450302139547757</v>
      </c>
      <c r="J59" s="473">
        <v>-0.1534669975363947</v>
      </c>
      <c r="K59" s="464">
        <v>-3.0100437672203769E-2</v>
      </c>
      <c r="L59" s="465">
        <v>159222226.43946636</v>
      </c>
      <c r="M59" s="465">
        <v>-3754581.2530631721</v>
      </c>
      <c r="N59" s="464">
        <v>-2.3037518688834111E-2</v>
      </c>
      <c r="O59" s="463">
        <v>52664544.970689707</v>
      </c>
      <c r="P59" s="463">
        <v>-830095.05433698744</v>
      </c>
      <c r="Q59" s="464">
        <v>-1.5517350036352044E-2</v>
      </c>
    </row>
    <row r="60" spans="1:17">
      <c r="A60" s="485" t="s">
        <v>80</v>
      </c>
      <c r="B60" s="486" t="s">
        <v>299</v>
      </c>
      <c r="C60" s="367" t="s">
        <v>311</v>
      </c>
      <c r="D60" s="463">
        <v>8310037.0080677206</v>
      </c>
      <c r="E60" s="463">
        <v>2277321.967607691</v>
      </c>
      <c r="F60" s="468">
        <v>0.37749536524338001</v>
      </c>
      <c r="G60" s="474">
        <v>0.15289472520211408</v>
      </c>
      <c r="H60" s="474">
        <v>3.9675830537214643E-2</v>
      </c>
      <c r="I60" s="475">
        <v>6.3158582845183346</v>
      </c>
      <c r="J60" s="475">
        <v>-0.60156938878507304</v>
      </c>
      <c r="K60" s="468">
        <v>-8.6964319281099822E-2</v>
      </c>
      <c r="L60" s="469">
        <v>52485016.082058467</v>
      </c>
      <c r="M60" s="469">
        <v>10754146.116026573</v>
      </c>
      <c r="N60" s="468">
        <v>0.2577024184921195</v>
      </c>
      <c r="O60" s="463">
        <v>10640764.615982011</v>
      </c>
      <c r="P60" s="463">
        <v>2186154.5373998936</v>
      </c>
      <c r="Q60" s="468">
        <v>0.25857544192818921</v>
      </c>
    </row>
    <row r="61" spans="1:17">
      <c r="A61" s="485" t="s">
        <v>80</v>
      </c>
      <c r="B61" s="486" t="s">
        <v>299</v>
      </c>
      <c r="C61" s="367" t="s">
        <v>312</v>
      </c>
      <c r="D61" s="463">
        <v>19325475.507261973</v>
      </c>
      <c r="E61" s="463">
        <v>-1036765.0923960134</v>
      </c>
      <c r="F61" s="464">
        <v>-5.0916061389306412E-2</v>
      </c>
      <c r="G61" s="472">
        <v>0.35556559666514143</v>
      </c>
      <c r="H61" s="472">
        <v>-2.658246737108344E-2</v>
      </c>
      <c r="I61" s="473">
        <v>9.1733662146418631</v>
      </c>
      <c r="J61" s="473">
        <v>5.9774441847924464E-2</v>
      </c>
      <c r="K61" s="464">
        <v>6.5588237149664993E-3</v>
      </c>
      <c r="L61" s="465">
        <v>177279664.10020581</v>
      </c>
      <c r="M61" s="465">
        <v>-8293484.3044879436</v>
      </c>
      <c r="N61" s="464">
        <v>-4.4691187145252824E-2</v>
      </c>
      <c r="O61" s="463">
        <v>38763173.300740838</v>
      </c>
      <c r="P61" s="463">
        <v>-1879390.7836985663</v>
      </c>
      <c r="Q61" s="464">
        <v>-4.6241934435876757E-2</v>
      </c>
    </row>
    <row r="62" spans="1:17">
      <c r="A62" s="485" t="s">
        <v>80</v>
      </c>
      <c r="B62" s="487" t="s">
        <v>299</v>
      </c>
      <c r="C62" s="367" t="s">
        <v>313</v>
      </c>
      <c r="D62" s="463">
        <v>5842154.3945042761</v>
      </c>
      <c r="E62" s="463">
        <v>-322216.06158153526</v>
      </c>
      <c r="F62" s="468">
        <v>-5.227071667365895E-2</v>
      </c>
      <c r="G62" s="474">
        <v>0.10748864173154297</v>
      </c>
      <c r="H62" s="474">
        <v>-8.201094094231573E-3</v>
      </c>
      <c r="I62" s="475">
        <v>9.9742057638282677</v>
      </c>
      <c r="J62" s="475">
        <v>-7.5488396853399919E-2</v>
      </c>
      <c r="K62" s="468">
        <v>-7.5115118576185172E-3</v>
      </c>
      <c r="L62" s="469">
        <v>58270850.034839198</v>
      </c>
      <c r="M62" s="469">
        <v>-3679187.7419649661</v>
      </c>
      <c r="N62" s="468">
        <v>-5.9389596423176962E-2</v>
      </c>
      <c r="O62" s="463">
        <v>10603342.417892257</v>
      </c>
      <c r="P62" s="463">
        <v>-563514.22659960203</v>
      </c>
      <c r="Q62" s="468">
        <v>-5.046310206530321E-2</v>
      </c>
    </row>
    <row r="63" spans="1:17">
      <c r="A63" s="485" t="s">
        <v>80</v>
      </c>
      <c r="B63" s="486" t="s">
        <v>241</v>
      </c>
      <c r="C63" s="367" t="s">
        <v>302</v>
      </c>
      <c r="D63" s="463">
        <v>19731207.371290576</v>
      </c>
      <c r="E63" s="463">
        <v>-613539.65792030469</v>
      </c>
      <c r="F63" s="464">
        <v>-3.0157153443067523E-2</v>
      </c>
      <c r="G63" s="472">
        <v>0.5354841588430016</v>
      </c>
      <c r="H63" s="472">
        <v>-3.0634749687771023E-2</v>
      </c>
      <c r="I63" s="473">
        <v>7.4298273458715354</v>
      </c>
      <c r="J63" s="473">
        <v>0.1450686421965246</v>
      </c>
      <c r="K63" s="464">
        <v>1.9913994148267458E-2</v>
      </c>
      <c r="L63" s="465">
        <v>146599464.09427673</v>
      </c>
      <c r="M63" s="465">
        <v>-1607108.9008335471</v>
      </c>
      <c r="N63" s="464">
        <v>-1.0843708671993716E-2</v>
      </c>
      <c r="O63" s="463">
        <v>38874543.366970703</v>
      </c>
      <c r="P63" s="463">
        <v>-1183302.1368160769</v>
      </c>
      <c r="Q63" s="464">
        <v>-2.953983475482265E-2</v>
      </c>
    </row>
    <row r="64" spans="1:17">
      <c r="A64" s="485" t="s">
        <v>80</v>
      </c>
      <c r="B64" s="486" t="s">
        <v>300</v>
      </c>
      <c r="C64" s="367" t="s">
        <v>303</v>
      </c>
      <c r="D64" s="463">
        <v>5460930.0355360014</v>
      </c>
      <c r="E64" s="463">
        <v>-39667.089172283188</v>
      </c>
      <c r="F64" s="468">
        <v>-7.2114151014807991E-3</v>
      </c>
      <c r="G64" s="474">
        <v>0.14820388187873018</v>
      </c>
      <c r="H64" s="474">
        <v>-4.8573498994927966E-3</v>
      </c>
      <c r="I64" s="475">
        <v>11.105236027483079</v>
      </c>
      <c r="J64" s="475">
        <v>9.5681192438485496E-2</v>
      </c>
      <c r="K64" s="468">
        <v>8.6907412581226275E-3</v>
      </c>
      <c r="L64" s="469">
        <v>60644916.974198848</v>
      </c>
      <c r="M64" s="469">
        <v>85791.304234363139</v>
      </c>
      <c r="N64" s="468">
        <v>1.416653613889823E-3</v>
      </c>
      <c r="O64" s="463">
        <v>11007842.76174101</v>
      </c>
      <c r="P64" s="463">
        <v>-168118.03430430591</v>
      </c>
      <c r="Q64" s="468">
        <v>-1.5042826059643617E-2</v>
      </c>
    </row>
    <row r="65" spans="1:17">
      <c r="A65" s="485" t="s">
        <v>80</v>
      </c>
      <c r="B65" s="486" t="s">
        <v>300</v>
      </c>
      <c r="C65" s="367" t="s">
        <v>304</v>
      </c>
      <c r="D65" s="463">
        <v>2046033.0148439873</v>
      </c>
      <c r="E65" s="463">
        <v>-405725.9925404652</v>
      </c>
      <c r="F65" s="464">
        <v>-0.16548363494065246</v>
      </c>
      <c r="G65" s="472">
        <v>5.5527178205673135E-2</v>
      </c>
      <c r="H65" s="472">
        <v>-1.2696188309924826E-2</v>
      </c>
      <c r="I65" s="473">
        <v>10.724479201035946</v>
      </c>
      <c r="J65" s="473">
        <v>-0.24252620014633663</v>
      </c>
      <c r="K65" s="464">
        <v>-2.2114168022584493E-2</v>
      </c>
      <c r="L65" s="465">
        <v>21942638.512327213</v>
      </c>
      <c r="M65" s="465">
        <v>-4945815.7640553899</v>
      </c>
      <c r="N65" s="464">
        <v>-0.18393827005517135</v>
      </c>
      <c r="O65" s="463">
        <v>4911566.4041411048</v>
      </c>
      <c r="P65" s="463">
        <v>-950016.57441343181</v>
      </c>
      <c r="Q65" s="464">
        <v>-0.16207508754703417</v>
      </c>
    </row>
    <row r="66" spans="1:17">
      <c r="A66" s="485" t="s">
        <v>80</v>
      </c>
      <c r="B66" s="486" t="s">
        <v>300</v>
      </c>
      <c r="C66" s="367" t="s">
        <v>305</v>
      </c>
      <c r="D66" s="463">
        <v>1157127.9531364797</v>
      </c>
      <c r="E66" s="463">
        <v>70662.886159984162</v>
      </c>
      <c r="F66" s="468">
        <v>6.5039262013854404E-2</v>
      </c>
      <c r="G66" s="474">
        <v>3.1403232300957963E-2</v>
      </c>
      <c r="H66" s="474">
        <v>1.1709361219769988E-3</v>
      </c>
      <c r="I66" s="475">
        <v>8.9656655148003299</v>
      </c>
      <c r="J66" s="475">
        <v>-0.2723502616796587</v>
      </c>
      <c r="K66" s="468">
        <v>-2.9481467478445225E-2</v>
      </c>
      <c r="L66" s="469">
        <v>10374422.185647229</v>
      </c>
      <c r="M66" s="469">
        <v>337640.75632397458</v>
      </c>
      <c r="N66" s="468">
        <v>3.36403416475256E-2</v>
      </c>
      <c r="O66" s="463">
        <v>2650802.0617854455</v>
      </c>
      <c r="P66" s="463">
        <v>254185.82358336123</v>
      </c>
      <c r="Q66" s="468">
        <v>0.10606029431480807</v>
      </c>
    </row>
    <row r="67" spans="1:17">
      <c r="A67" s="485" t="s">
        <v>80</v>
      </c>
      <c r="B67" s="486" t="s">
        <v>300</v>
      </c>
      <c r="C67" s="367" t="s">
        <v>306</v>
      </c>
      <c r="D67" s="463">
        <v>81433925.001289323</v>
      </c>
      <c r="E67" s="463">
        <v>-1655082.4960858673</v>
      </c>
      <c r="F67" s="464">
        <v>-1.9919391817722121E-2</v>
      </c>
      <c r="G67" s="472">
        <v>2.2100308415007692</v>
      </c>
      <c r="H67" s="472">
        <v>-0.10202829434308969</v>
      </c>
      <c r="I67" s="473">
        <v>5.1213483667618629</v>
      </c>
      <c r="J67" s="473">
        <v>-0.1050429003859854</v>
      </c>
      <c r="K67" s="464">
        <v>-2.0098552713851737E-2</v>
      </c>
      <c r="L67" s="465">
        <v>417051498.8043611</v>
      </c>
      <c r="M67" s="465">
        <v>-17204164.375902653</v>
      </c>
      <c r="N67" s="464">
        <v>-3.9617593585097442E-2</v>
      </c>
      <c r="O67" s="463">
        <v>100237175.02402619</v>
      </c>
      <c r="P67" s="463">
        <v>-1546348.0144456178</v>
      </c>
      <c r="Q67" s="464">
        <v>-1.5192518084298716E-2</v>
      </c>
    </row>
    <row r="68" spans="1:17">
      <c r="A68" s="485" t="s">
        <v>80</v>
      </c>
      <c r="B68" s="486" t="s">
        <v>300</v>
      </c>
      <c r="C68" s="367" t="s">
        <v>307</v>
      </c>
      <c r="D68" s="463">
        <v>133074473.33826135</v>
      </c>
      <c r="E68" s="463">
        <v>5332557.0454907715</v>
      </c>
      <c r="F68" s="468">
        <v>4.17447710215113E-2</v>
      </c>
      <c r="G68" s="474">
        <v>3.6115008614575932</v>
      </c>
      <c r="H68" s="474">
        <v>5.6916765550179438E-2</v>
      </c>
      <c r="I68" s="475">
        <v>5.8703890482525471</v>
      </c>
      <c r="J68" s="475">
        <v>-0.16940530321406566</v>
      </c>
      <c r="K68" s="468">
        <v>-2.8048190609822637E-2</v>
      </c>
      <c r="L68" s="469">
        <v>781198930.88690495</v>
      </c>
      <c r="M68" s="469">
        <v>9664026.4163082838</v>
      </c>
      <c r="N68" s="468">
        <v>1.2525715117113773E-2</v>
      </c>
      <c r="O68" s="463">
        <v>212262539.79009101</v>
      </c>
      <c r="P68" s="463">
        <v>7728291.4538868368</v>
      </c>
      <c r="Q68" s="468">
        <v>3.7784828295276102E-2</v>
      </c>
    </row>
    <row r="69" spans="1:17">
      <c r="A69" s="485" t="s">
        <v>80</v>
      </c>
      <c r="B69" s="486" t="s">
        <v>300</v>
      </c>
      <c r="C69" s="367" t="s">
        <v>308</v>
      </c>
      <c r="D69" s="463">
        <v>3323051336.5437517</v>
      </c>
      <c r="E69" s="463">
        <v>84267689.825242996</v>
      </c>
      <c r="F69" s="464">
        <v>2.6018313977416142E-2</v>
      </c>
      <c r="G69" s="472">
        <v>90.184108668908777</v>
      </c>
      <c r="H69" s="472">
        <v>6.076329552981008E-2</v>
      </c>
      <c r="I69" s="473">
        <v>5.4714921868101278</v>
      </c>
      <c r="J69" s="473">
        <v>-9.5872724840683432E-2</v>
      </c>
      <c r="K69" s="464">
        <v>-1.7220485159873535E-2</v>
      </c>
      <c r="L69" s="465">
        <v>18182049424.268089</v>
      </c>
      <c r="M69" s="465">
        <v>150558993.09900665</v>
      </c>
      <c r="N69" s="464">
        <v>8.3497808278095321E-3</v>
      </c>
      <c r="O69" s="463">
        <v>4253051322.3344822</v>
      </c>
      <c r="P69" s="463">
        <v>73788162.206618309</v>
      </c>
      <c r="Q69" s="464">
        <v>1.7655782701264684E-2</v>
      </c>
    </row>
    <row r="70" spans="1:17">
      <c r="A70" s="485" t="s">
        <v>80</v>
      </c>
      <c r="B70" s="486" t="s">
        <v>300</v>
      </c>
      <c r="C70" s="367" t="s">
        <v>309</v>
      </c>
      <c r="D70" s="463">
        <v>40134572.400168434</v>
      </c>
      <c r="E70" s="463">
        <v>941225.82480055094</v>
      </c>
      <c r="F70" s="468">
        <v>2.4014938938439357E-2</v>
      </c>
      <c r="G70" s="474">
        <v>1.0892099676322053</v>
      </c>
      <c r="H70" s="474">
        <v>-1.3956099676544209E-3</v>
      </c>
      <c r="I70" s="475">
        <v>7.1626564924918412</v>
      </c>
      <c r="J70" s="475">
        <v>-2.3743821470294968E-2</v>
      </c>
      <c r="K70" s="468">
        <v>-3.3039937149290386E-3</v>
      </c>
      <c r="L70" s="469">
        <v>287470155.5754503</v>
      </c>
      <c r="M70" s="469">
        <v>5811077.4409997463</v>
      </c>
      <c r="N70" s="468">
        <v>2.0631600016193394E-2</v>
      </c>
      <c r="O70" s="463">
        <v>74454234.203862026</v>
      </c>
      <c r="P70" s="463">
        <v>2409666.2885115147</v>
      </c>
      <c r="Q70" s="468">
        <v>3.3446883758714137E-2</v>
      </c>
    </row>
    <row r="71" spans="1:17">
      <c r="A71" s="485" t="s">
        <v>80</v>
      </c>
      <c r="B71" s="486" t="s">
        <v>300</v>
      </c>
      <c r="C71" s="367" t="s">
        <v>310</v>
      </c>
      <c r="D71" s="463">
        <v>22082410.859042563</v>
      </c>
      <c r="E71" s="463">
        <v>152333.80670037493</v>
      </c>
      <c r="F71" s="464">
        <v>6.9463416082300219E-3</v>
      </c>
      <c r="G71" s="472">
        <v>0.59929334184006089</v>
      </c>
      <c r="H71" s="472">
        <v>-1.09394257162162E-2</v>
      </c>
      <c r="I71" s="473">
        <v>4.8504845672918506</v>
      </c>
      <c r="J71" s="473">
        <v>-0.129875934170534</v>
      </c>
      <c r="K71" s="464">
        <v>-2.6077617098681612E-2</v>
      </c>
      <c r="L71" s="465">
        <v>107110393.08038393</v>
      </c>
      <c r="M71" s="465">
        <v>-2109296.4651277363</v>
      </c>
      <c r="N71" s="464">
        <v>-1.9312419527147583E-2</v>
      </c>
      <c r="O71" s="463">
        <v>36100601.563479401</v>
      </c>
      <c r="P71" s="463">
        <v>-146495.62147936225</v>
      </c>
      <c r="Q71" s="464">
        <v>-4.0415821639960912E-3</v>
      </c>
    </row>
    <row r="72" spans="1:17">
      <c r="A72" s="485" t="s">
        <v>80</v>
      </c>
      <c r="B72" s="486" t="s">
        <v>300</v>
      </c>
      <c r="C72" s="367" t="s">
        <v>311</v>
      </c>
      <c r="D72" s="463">
        <v>5689643.3629358131</v>
      </c>
      <c r="E72" s="463">
        <v>1636691.441187514</v>
      </c>
      <c r="F72" s="468">
        <v>0.4038270062876797</v>
      </c>
      <c r="G72" s="474">
        <v>0.15441092037537449</v>
      </c>
      <c r="H72" s="474">
        <v>4.1632289361998837E-2</v>
      </c>
      <c r="I72" s="475">
        <v>6.2520144553255212</v>
      </c>
      <c r="J72" s="475">
        <v>-0.51331972259337366</v>
      </c>
      <c r="K72" s="468">
        <v>-7.5874998794409523E-2</v>
      </c>
      <c r="L72" s="469">
        <v>35571732.550721616</v>
      </c>
      <c r="M72" s="469">
        <v>8152158.3930557817</v>
      </c>
      <c r="N72" s="468">
        <v>0.29731163387804255</v>
      </c>
      <c r="O72" s="463">
        <v>7087518.0696769496</v>
      </c>
      <c r="P72" s="463">
        <v>1605801.9531760989</v>
      </c>
      <c r="Q72" s="468">
        <v>0.29293781710847366</v>
      </c>
    </row>
    <row r="73" spans="1:17">
      <c r="A73" s="485" t="s">
        <v>80</v>
      </c>
      <c r="B73" s="486" t="s">
        <v>300</v>
      </c>
      <c r="C73" s="367" t="s">
        <v>312</v>
      </c>
      <c r="D73" s="463">
        <v>12885939.372332139</v>
      </c>
      <c r="E73" s="463">
        <v>-562034.94664219394</v>
      </c>
      <c r="F73" s="464">
        <v>-4.1793279293312925E-2</v>
      </c>
      <c r="G73" s="472">
        <v>0.349710804607689</v>
      </c>
      <c r="H73" s="472">
        <v>-2.4496480077477401E-2</v>
      </c>
      <c r="I73" s="473">
        <v>9.0512128137575818</v>
      </c>
      <c r="J73" s="473">
        <v>4.1460888059361878E-2</v>
      </c>
      <c r="K73" s="464">
        <v>4.601779094616839E-3</v>
      </c>
      <c r="L73" s="465">
        <v>116633379.56415598</v>
      </c>
      <c r="M73" s="465">
        <v>-4529532.9529632181</v>
      </c>
      <c r="N73" s="464">
        <v>-3.7383823637643546E-2</v>
      </c>
      <c r="O73" s="463">
        <v>25841185.157491196</v>
      </c>
      <c r="P73" s="463">
        <v>-987669.11887432635</v>
      </c>
      <c r="Q73" s="464">
        <v>-3.681368979458801E-2</v>
      </c>
    </row>
    <row r="74" spans="1:17">
      <c r="A74" s="485" t="s">
        <v>80</v>
      </c>
      <c r="B74" s="487" t="s">
        <v>300</v>
      </c>
      <c r="C74" s="367" t="s">
        <v>313</v>
      </c>
      <c r="D74" s="463">
        <v>3575255.5116853067</v>
      </c>
      <c r="E74" s="463">
        <v>-182524.6717921705</v>
      </c>
      <c r="F74" s="468">
        <v>-4.8572471746673812E-2</v>
      </c>
      <c r="G74" s="474">
        <v>9.7028663999003353E-2</v>
      </c>
      <c r="H74" s="474">
        <v>-7.5364314978537683E-3</v>
      </c>
      <c r="I74" s="475">
        <v>10.132945900163282</v>
      </c>
      <c r="J74" s="475">
        <v>-3.4382494583532264E-2</v>
      </c>
      <c r="K74" s="468">
        <v>-3.3816646073217007E-3</v>
      </c>
      <c r="L74" s="469">
        <v>36227870.679167807</v>
      </c>
      <c r="M74" s="469">
        <v>-1978714.4815196395</v>
      </c>
      <c r="N74" s="468">
        <v>-5.178988054539959E-2</v>
      </c>
      <c r="O74" s="463">
        <v>6522927.4575884053</v>
      </c>
      <c r="P74" s="463">
        <v>-333849.4398320131</v>
      </c>
      <c r="Q74" s="468">
        <v>-4.8688975130226311E-2</v>
      </c>
    </row>
    <row r="75" spans="1:17">
      <c r="A75" s="485" t="s">
        <v>81</v>
      </c>
      <c r="B75" s="486" t="s">
        <v>243</v>
      </c>
      <c r="C75" s="367" t="s">
        <v>302</v>
      </c>
      <c r="D75" s="463">
        <v>1258135.9550623747</v>
      </c>
      <c r="E75" s="463">
        <v>-8803.9908895615954</v>
      </c>
      <c r="F75" s="464">
        <v>-6.9490198945038164E-3</v>
      </c>
      <c r="G75" s="472">
        <v>0.55912383409661071</v>
      </c>
      <c r="H75" s="472">
        <v>-4.6087530076399652E-4</v>
      </c>
      <c r="I75" s="473">
        <v>8.103692468632179</v>
      </c>
      <c r="J75" s="473">
        <v>-5.3134644403931119E-2</v>
      </c>
      <c r="K75" s="464">
        <v>-6.5141314959357398E-3</v>
      </c>
      <c r="L75" s="465">
        <v>10195546.863554319</v>
      </c>
      <c r="M75" s="465">
        <v>-138663.23817493767</v>
      </c>
      <c r="N75" s="464">
        <v>-1.3417884561078808E-2</v>
      </c>
      <c r="O75" s="463">
        <v>2606840.8588051572</v>
      </c>
      <c r="P75" s="463">
        <v>-41606.028007572517</v>
      </c>
      <c r="Q75" s="464">
        <v>-1.5709595013869898E-2</v>
      </c>
    </row>
    <row r="76" spans="1:17">
      <c r="A76" s="485" t="s">
        <v>81</v>
      </c>
      <c r="B76" s="486"/>
      <c r="C76" s="367" t="s">
        <v>303</v>
      </c>
      <c r="D76" s="463">
        <v>513531.19440660905</v>
      </c>
      <c r="E76" s="463">
        <v>-5790.1505398674635</v>
      </c>
      <c r="F76" s="468">
        <v>-1.1149456104994531E-2</v>
      </c>
      <c r="G76" s="474">
        <v>0.22821661616895789</v>
      </c>
      <c r="H76" s="474">
        <v>-1.1583315736342359E-3</v>
      </c>
      <c r="I76" s="475">
        <v>11.522840065203892</v>
      </c>
      <c r="J76" s="475">
        <v>-0.1038193076918823</v>
      </c>
      <c r="K76" s="468">
        <v>-8.9294185339175991E-3</v>
      </c>
      <c r="L76" s="469">
        <v>5917337.821640484</v>
      </c>
      <c r="M76" s="469">
        <v>-120634.56112630665</v>
      </c>
      <c r="N76" s="468">
        <v>-1.9979316478925011E-2</v>
      </c>
      <c r="O76" s="463">
        <v>1077381.4395922793</v>
      </c>
      <c r="P76" s="463">
        <v>-19227.15338045219</v>
      </c>
      <c r="Q76" s="468">
        <v>-1.753328717617508E-2</v>
      </c>
    </row>
    <row r="77" spans="1:17">
      <c r="A77" s="485" t="s">
        <v>81</v>
      </c>
      <c r="B77" s="486"/>
      <c r="C77" s="367" t="s">
        <v>304</v>
      </c>
      <c r="D77" s="463">
        <v>133745.22575828174</v>
      </c>
      <c r="E77" s="463">
        <v>-37546.926632315241</v>
      </c>
      <c r="F77" s="464">
        <v>-0.21919817171014991</v>
      </c>
      <c r="G77" s="472">
        <v>5.9437251687461612E-2</v>
      </c>
      <c r="H77" s="472">
        <v>-1.6219427718540305E-2</v>
      </c>
      <c r="I77" s="473">
        <v>10.923576925777725</v>
      </c>
      <c r="J77" s="473">
        <v>0.49213272963348764</v>
      </c>
      <c r="K77" s="464">
        <v>4.7177813577854742E-2</v>
      </c>
      <c r="L77" s="465">
        <v>1460976.262026099</v>
      </c>
      <c r="M77" s="465">
        <v>-325848.26687384816</v>
      </c>
      <c r="N77" s="464">
        <v>-0.18236164861384324</v>
      </c>
      <c r="O77" s="463">
        <v>315609.11399654805</v>
      </c>
      <c r="P77" s="463">
        <v>-95217.435647042119</v>
      </c>
      <c r="Q77" s="464">
        <v>-0.23177040463827708</v>
      </c>
    </row>
    <row r="78" spans="1:17">
      <c r="A78" s="485" t="s">
        <v>81</v>
      </c>
      <c r="B78" s="486"/>
      <c r="C78" s="367" t="s">
        <v>305</v>
      </c>
      <c r="D78" s="463">
        <v>74050.364428760629</v>
      </c>
      <c r="E78" s="463">
        <v>-8264.529962542656</v>
      </c>
      <c r="F78" s="468">
        <v>-0.10040139179739771</v>
      </c>
      <c r="G78" s="474">
        <v>3.2908465503322541E-2</v>
      </c>
      <c r="H78" s="474">
        <v>-3.4485507895243017E-3</v>
      </c>
      <c r="I78" s="475">
        <v>9.7554558648939373</v>
      </c>
      <c r="J78" s="475">
        <v>0.1532529299282146</v>
      </c>
      <c r="K78" s="468">
        <v>1.5960184445816619E-2</v>
      </c>
      <c r="L78" s="469">
        <v>722395.06196408626</v>
      </c>
      <c r="M78" s="469">
        <v>-68009.258551479666</v>
      </c>
      <c r="N78" s="468">
        <v>-8.6043632083284291E-2</v>
      </c>
      <c r="O78" s="463">
        <v>156208.90617514882</v>
      </c>
      <c r="P78" s="463">
        <v>-22341.526351110573</v>
      </c>
      <c r="Q78" s="468">
        <v>-0.12512725976076708</v>
      </c>
    </row>
    <row r="79" spans="1:17">
      <c r="A79" s="485" t="s">
        <v>81</v>
      </c>
      <c r="B79" s="486"/>
      <c r="C79" s="367" t="s">
        <v>306</v>
      </c>
      <c r="D79" s="463">
        <v>2414707.1134208031</v>
      </c>
      <c r="E79" s="463">
        <v>-212918.95688226121</v>
      </c>
      <c r="F79" s="464">
        <v>-8.1030919615477717E-2</v>
      </c>
      <c r="G79" s="472">
        <v>1.0731116093167083</v>
      </c>
      <c r="H79" s="472">
        <v>-8.7463819418954536E-2</v>
      </c>
      <c r="I79" s="473">
        <v>6.9264425375234806</v>
      </c>
      <c r="J79" s="473">
        <v>-5.149688177863343E-2</v>
      </c>
      <c r="K79" s="464">
        <v>-7.3799554115051057E-3</v>
      </c>
      <c r="L79" s="465">
        <v>16725330.066058386</v>
      </c>
      <c r="M79" s="465">
        <v>-1610085.4690952748</v>
      </c>
      <c r="N79" s="464">
        <v>-8.7812870453267397E-2</v>
      </c>
      <c r="O79" s="463">
        <v>4058372.9897972778</v>
      </c>
      <c r="P79" s="463">
        <v>-471718.90521615697</v>
      </c>
      <c r="Q79" s="464">
        <v>-0.10413009628687853</v>
      </c>
    </row>
    <row r="80" spans="1:17">
      <c r="A80" s="485" t="s">
        <v>81</v>
      </c>
      <c r="B80" s="486"/>
      <c r="C80" s="367" t="s">
        <v>307</v>
      </c>
      <c r="D80" s="463">
        <v>9029989.7663563993</v>
      </c>
      <c r="E80" s="463">
        <v>158409.49213869311</v>
      </c>
      <c r="F80" s="468">
        <v>1.7855837093539866E-2</v>
      </c>
      <c r="G80" s="474">
        <v>4.0129864182826243</v>
      </c>
      <c r="H80" s="474">
        <v>9.4568117947549712E-2</v>
      </c>
      <c r="I80" s="475">
        <v>6.3925355905695405</v>
      </c>
      <c r="J80" s="475">
        <v>-0.17987991275691773</v>
      </c>
      <c r="K80" s="468">
        <v>-2.7368919793016155E-2</v>
      </c>
      <c r="L80" s="469">
        <v>57724530.96391201</v>
      </c>
      <c r="M80" s="469">
        <v>-583180.76936163008</v>
      </c>
      <c r="N80" s="468">
        <v>-1.0001777672726513E-2</v>
      </c>
      <c r="O80" s="463">
        <v>15893327.050445272</v>
      </c>
      <c r="P80" s="463">
        <v>98997.122949108481</v>
      </c>
      <c r="Q80" s="468">
        <v>6.2678900215175038E-3</v>
      </c>
    </row>
    <row r="81" spans="1:17">
      <c r="A81" s="485" t="s">
        <v>81</v>
      </c>
      <c r="B81" s="486"/>
      <c r="C81" s="367" t="s">
        <v>308</v>
      </c>
      <c r="D81" s="463">
        <v>202089535.98243725</v>
      </c>
      <c r="E81" s="463">
        <v>-1753193.7549807429</v>
      </c>
      <c r="F81" s="464">
        <v>-8.6007176083205752E-3</v>
      </c>
      <c r="G81" s="472">
        <v>89.809909441546324</v>
      </c>
      <c r="H81" s="472">
        <v>-0.22377766994048898</v>
      </c>
      <c r="I81" s="473">
        <v>6.2892794149413511</v>
      </c>
      <c r="J81" s="473">
        <v>1.0541162754828193E-2</v>
      </c>
      <c r="K81" s="464">
        <v>1.6788664109635902E-3</v>
      </c>
      <c r="L81" s="465">
        <v>1270997558.6293921</v>
      </c>
      <c r="M81" s="465">
        <v>-8877586.0030534267</v>
      </c>
      <c r="N81" s="464">
        <v>-6.9362906532596906E-3</v>
      </c>
      <c r="O81" s="463">
        <v>319078209.08124655</v>
      </c>
      <c r="P81" s="463">
        <v>-3499601.4770520926</v>
      </c>
      <c r="Q81" s="464">
        <v>-1.0848859910714841E-2</v>
      </c>
    </row>
    <row r="82" spans="1:17">
      <c r="A82" s="485" t="s">
        <v>81</v>
      </c>
      <c r="B82" s="486"/>
      <c r="C82" s="367" t="s">
        <v>309</v>
      </c>
      <c r="D82" s="463">
        <v>3197852.6269052327</v>
      </c>
      <c r="E82" s="463">
        <v>119878.95476461202</v>
      </c>
      <c r="F82" s="468">
        <v>3.8947361977024482E-2</v>
      </c>
      <c r="G82" s="474">
        <v>1.4211465894737332</v>
      </c>
      <c r="H82" s="474">
        <v>6.1660681431394249E-2</v>
      </c>
      <c r="I82" s="475">
        <v>7.6055691022759513</v>
      </c>
      <c r="J82" s="475">
        <v>-0.19077076880175525</v>
      </c>
      <c r="K82" s="468">
        <v>-2.4469273012258323E-2</v>
      </c>
      <c r="L82" s="469">
        <v>24321489.132822424</v>
      </c>
      <c r="M82" s="469">
        <v>324560.27058504149</v>
      </c>
      <c r="N82" s="468">
        <v>1.3525075331443089E-2</v>
      </c>
      <c r="O82" s="463">
        <v>6606367.5438733166</v>
      </c>
      <c r="P82" s="463">
        <v>199071.29650825169</v>
      </c>
      <c r="Q82" s="468">
        <v>3.1069469683115983E-2</v>
      </c>
    </row>
    <row r="83" spans="1:17">
      <c r="A83" s="485" t="s">
        <v>81</v>
      </c>
      <c r="B83" s="486"/>
      <c r="C83" s="367" t="s">
        <v>310</v>
      </c>
      <c r="D83" s="463">
        <v>1697585.0834891845</v>
      </c>
      <c r="E83" s="463">
        <v>-15332.565489981091</v>
      </c>
      <c r="F83" s="464">
        <v>-8.9511398864497212E-3</v>
      </c>
      <c r="G83" s="472">
        <v>0.75441789638595225</v>
      </c>
      <c r="H83" s="472">
        <v>-2.1471861882174093E-3</v>
      </c>
      <c r="I83" s="473">
        <v>5.3944076010498732</v>
      </c>
      <c r="J83" s="473">
        <v>7.8712976828294146E-2</v>
      </c>
      <c r="K83" s="464">
        <v>1.4807655893103667E-2</v>
      </c>
      <c r="L83" s="465">
        <v>9157465.8778029401</v>
      </c>
      <c r="M83" s="465">
        <v>52118.739390123636</v>
      </c>
      <c r="N83" s="464">
        <v>5.7239706073643039E-3</v>
      </c>
      <c r="O83" s="463">
        <v>3113273.686251651</v>
      </c>
      <c r="P83" s="463">
        <v>-52157.463629327714</v>
      </c>
      <c r="Q83" s="464">
        <v>-1.6477206787861694E-2</v>
      </c>
    </row>
    <row r="84" spans="1:17">
      <c r="A84" s="485" t="s">
        <v>81</v>
      </c>
      <c r="B84" s="486"/>
      <c r="C84" s="367" t="s">
        <v>311</v>
      </c>
      <c r="D84" s="463">
        <v>267161.3126466184</v>
      </c>
      <c r="E84" s="463">
        <v>45028.69561964614</v>
      </c>
      <c r="F84" s="468">
        <v>0.20271086804950653</v>
      </c>
      <c r="G84" s="474">
        <v>0.11872823191183259</v>
      </c>
      <c r="H84" s="474">
        <v>2.0616228778708362E-2</v>
      </c>
      <c r="I84" s="475">
        <v>9.3002701625543533</v>
      </c>
      <c r="J84" s="475">
        <v>-0.35171193628817932</v>
      </c>
      <c r="K84" s="468">
        <v>-3.6439348175993473E-2</v>
      </c>
      <c r="L84" s="469">
        <v>2484672.3845962002</v>
      </c>
      <c r="M84" s="469">
        <v>340652.34148281999</v>
      </c>
      <c r="N84" s="468">
        <v>0.15888486797359924</v>
      </c>
      <c r="O84" s="463">
        <v>532519.65304374928</v>
      </c>
      <c r="P84" s="463">
        <v>66578.698807197565</v>
      </c>
      <c r="Q84" s="468">
        <v>0.14289084958476625</v>
      </c>
    </row>
    <row r="85" spans="1:17">
      <c r="A85" s="485" t="s">
        <v>81</v>
      </c>
      <c r="B85" s="486"/>
      <c r="C85" s="367" t="s">
        <v>312</v>
      </c>
      <c r="D85" s="463">
        <v>1041191.8761829915</v>
      </c>
      <c r="E85" s="463">
        <v>-35084.365697237197</v>
      </c>
      <c r="F85" s="464">
        <v>-3.2597918946854806E-2</v>
      </c>
      <c r="G85" s="472">
        <v>0.46271246879103478</v>
      </c>
      <c r="H85" s="472">
        <v>-1.2659493367220997E-2</v>
      </c>
      <c r="I85" s="473">
        <v>9.7830720808900029</v>
      </c>
      <c r="J85" s="473">
        <v>-0.12161509713058827</v>
      </c>
      <c r="K85" s="464">
        <v>-1.227853994222688E-2</v>
      </c>
      <c r="L85" s="465">
        <v>10186055.174735306</v>
      </c>
      <c r="M85" s="465">
        <v>-474124.31822398491</v>
      </c>
      <c r="N85" s="464">
        <v>-4.4476204039259275E-2</v>
      </c>
      <c r="O85" s="463">
        <v>2147096.9567026477</v>
      </c>
      <c r="P85" s="463">
        <v>-98571.810933500994</v>
      </c>
      <c r="Q85" s="464">
        <v>-4.3894189719377148E-2</v>
      </c>
    </row>
    <row r="86" spans="1:17">
      <c r="A86" s="485" t="s">
        <v>81</v>
      </c>
      <c r="B86" s="487"/>
      <c r="C86" s="367" t="s">
        <v>313</v>
      </c>
      <c r="D86" s="463">
        <v>338789.29159633321</v>
      </c>
      <c r="E86" s="463">
        <v>3004.6631870548008</v>
      </c>
      <c r="F86" s="468">
        <v>8.9481856310363959E-3</v>
      </c>
      <c r="G86" s="474">
        <v>0.15056017349001471</v>
      </c>
      <c r="H86" s="474">
        <v>2.2501100897090454E-3</v>
      </c>
      <c r="I86" s="475">
        <v>10.527415795740833</v>
      </c>
      <c r="J86" s="475">
        <v>-0.54388506165756745</v>
      </c>
      <c r="K86" s="468">
        <v>-4.9125669030493022E-2</v>
      </c>
      <c r="L86" s="469">
        <v>3566575.7397790849</v>
      </c>
      <c r="M86" s="469">
        <v>-150996.90462976228</v>
      </c>
      <c r="N86" s="468">
        <v>-4.0617069005190395E-2</v>
      </c>
      <c r="O86" s="463">
        <v>660891.45529680175</v>
      </c>
      <c r="P86" s="463">
        <v>7904.0192964068847</v>
      </c>
      <c r="Q86" s="468">
        <v>1.2104397206812575E-2</v>
      </c>
    </row>
    <row r="87" spans="1:17">
      <c r="A87" s="485" t="s">
        <v>81</v>
      </c>
      <c r="B87" s="486" t="s">
        <v>242</v>
      </c>
      <c r="C87" s="367" t="s">
        <v>302</v>
      </c>
      <c r="D87" s="463">
        <v>16494629.307319907</v>
      </c>
      <c r="E87" s="463">
        <v>-97827.865551350638</v>
      </c>
      <c r="F87" s="464">
        <v>-5.8959239449657662E-3</v>
      </c>
      <c r="G87" s="472">
        <v>0.55441614677032547</v>
      </c>
      <c r="H87" s="472">
        <v>-5.4344979856806308E-3</v>
      </c>
      <c r="I87" s="473">
        <v>8.6373614497035529</v>
      </c>
      <c r="J87" s="473">
        <v>9.8085931672150295E-2</v>
      </c>
      <c r="K87" s="464">
        <v>1.1486446533436421E-2</v>
      </c>
      <c r="L87" s="465">
        <v>142470075.30619538</v>
      </c>
      <c r="M87" s="465">
        <v>782511.98591130972</v>
      </c>
      <c r="N87" s="464">
        <v>5.5227993733115805E-3</v>
      </c>
      <c r="O87" s="463">
        <v>34526227.38265343</v>
      </c>
      <c r="P87" s="463">
        <v>-531947.63569577038</v>
      </c>
      <c r="Q87" s="464">
        <v>-1.5173283703939318E-2</v>
      </c>
    </row>
    <row r="88" spans="1:17">
      <c r="A88" s="485" t="s">
        <v>81</v>
      </c>
      <c r="B88" s="486" t="s">
        <v>299</v>
      </c>
      <c r="C88" s="367" t="s">
        <v>303</v>
      </c>
      <c r="D88" s="463">
        <v>6627466.0666501774</v>
      </c>
      <c r="E88" s="463">
        <v>-44586.067721901461</v>
      </c>
      <c r="F88" s="468">
        <v>-6.6825118904886302E-3</v>
      </c>
      <c r="G88" s="474">
        <v>0.22276185363515141</v>
      </c>
      <c r="H88" s="474">
        <v>-2.3616859561524095E-3</v>
      </c>
      <c r="I88" s="475">
        <v>11.721510091866877</v>
      </c>
      <c r="J88" s="475">
        <v>0.15854055111199727</v>
      </c>
      <c r="K88" s="468">
        <v>1.371105843989338E-2</v>
      </c>
      <c r="L88" s="469">
        <v>77683910.383745328</v>
      </c>
      <c r="M88" s="469">
        <v>535174.77967239916</v>
      </c>
      <c r="N88" s="468">
        <v>6.9369222383489793E-3</v>
      </c>
      <c r="O88" s="463">
        <v>14123989.920179814</v>
      </c>
      <c r="P88" s="463">
        <v>-118360.92452554591</v>
      </c>
      <c r="Q88" s="468">
        <v>-8.3104907199745733E-3</v>
      </c>
    </row>
    <row r="89" spans="1:17">
      <c r="A89" s="485" t="s">
        <v>81</v>
      </c>
      <c r="B89" s="486" t="s">
        <v>299</v>
      </c>
      <c r="C89" s="367" t="s">
        <v>304</v>
      </c>
      <c r="D89" s="463">
        <v>1846608.6230144643</v>
      </c>
      <c r="E89" s="463">
        <v>-355437.04567925516</v>
      </c>
      <c r="F89" s="464">
        <v>-0.1614122044481052</v>
      </c>
      <c r="G89" s="472">
        <v>6.2068059747799449E-2</v>
      </c>
      <c r="H89" s="472">
        <v>-1.2231766646570295E-2</v>
      </c>
      <c r="I89" s="473">
        <v>11.072837497523782</v>
      </c>
      <c r="J89" s="473">
        <v>6.4525518092336753E-2</v>
      </c>
      <c r="K89" s="464">
        <v>5.8615270182113197E-3</v>
      </c>
      <c r="L89" s="465">
        <v>20447197.204165317</v>
      </c>
      <c r="M89" s="465">
        <v>-3793608.5097708814</v>
      </c>
      <c r="N89" s="464">
        <v>-0.15649679942733549</v>
      </c>
      <c r="O89" s="463">
        <v>4369110.6898961756</v>
      </c>
      <c r="P89" s="463">
        <v>-847425.58076776471</v>
      </c>
      <c r="Q89" s="464">
        <v>-0.16244985883322685</v>
      </c>
    </row>
    <row r="90" spans="1:17">
      <c r="A90" s="485" t="s">
        <v>81</v>
      </c>
      <c r="B90" s="486" t="s">
        <v>299</v>
      </c>
      <c r="C90" s="367" t="s">
        <v>305</v>
      </c>
      <c r="D90" s="463">
        <v>1848750.1181492098</v>
      </c>
      <c r="E90" s="463">
        <v>39441.274385601748</v>
      </c>
      <c r="F90" s="468">
        <v>2.1799083402233608E-2</v>
      </c>
      <c r="G90" s="474">
        <v>6.2140039509139468E-2</v>
      </c>
      <c r="H90" s="474">
        <v>1.0916539571812073E-3</v>
      </c>
      <c r="I90" s="475">
        <v>8.7561505318435682</v>
      </c>
      <c r="J90" s="475">
        <v>-0.52635799264202099</v>
      </c>
      <c r="K90" s="468">
        <v>-5.6704283249897722E-2</v>
      </c>
      <c r="L90" s="469">
        <v>16187934.330278061</v>
      </c>
      <c r="M90" s="469">
        <v>-606990.43538479507</v>
      </c>
      <c r="N90" s="468">
        <v>-3.6141301247492583E-2</v>
      </c>
      <c r="O90" s="463">
        <v>4245184.1464304235</v>
      </c>
      <c r="P90" s="463">
        <v>264376.77726902533</v>
      </c>
      <c r="Q90" s="468">
        <v>6.6412853663079724E-2</v>
      </c>
    </row>
    <row r="91" spans="1:17">
      <c r="A91" s="485" t="s">
        <v>81</v>
      </c>
      <c r="B91" s="486" t="s">
        <v>299</v>
      </c>
      <c r="C91" s="367" t="s">
        <v>306</v>
      </c>
      <c r="D91" s="463">
        <v>34339352.608848274</v>
      </c>
      <c r="E91" s="463">
        <v>-4156376.7362673059</v>
      </c>
      <c r="F91" s="464">
        <v>-0.10796981397612293</v>
      </c>
      <c r="G91" s="472">
        <v>1.1542115437257183</v>
      </c>
      <c r="H91" s="472">
        <v>-0.14468341014844621</v>
      </c>
      <c r="I91" s="473">
        <v>6.9171394329232987</v>
      </c>
      <c r="J91" s="473">
        <v>6.4804133480400594E-4</v>
      </c>
      <c r="K91" s="464">
        <v>9.3695097429329961E-5</v>
      </c>
      <c r="L91" s="465">
        <v>237530090.03172195</v>
      </c>
      <c r="M91" s="465">
        <v>-28725290.596690565</v>
      </c>
      <c r="N91" s="464">
        <v>-0.10788623512093354</v>
      </c>
      <c r="O91" s="463">
        <v>57175688.471683607</v>
      </c>
      <c r="P91" s="463">
        <v>-6959132.1993687823</v>
      </c>
      <c r="Q91" s="464">
        <v>-0.10850786088671213</v>
      </c>
    </row>
    <row r="92" spans="1:17">
      <c r="A92" s="485" t="s">
        <v>81</v>
      </c>
      <c r="B92" s="486" t="s">
        <v>299</v>
      </c>
      <c r="C92" s="367" t="s">
        <v>307</v>
      </c>
      <c r="D92" s="463">
        <v>114637393.70966586</v>
      </c>
      <c r="E92" s="463">
        <v>3653713.1911028773</v>
      </c>
      <c r="F92" s="468">
        <v>3.2921175203698187E-2</v>
      </c>
      <c r="G92" s="474">
        <v>3.8531828095161105</v>
      </c>
      <c r="H92" s="474">
        <v>0.10845202923710984</v>
      </c>
      <c r="I92" s="475">
        <v>6.499027143304593</v>
      </c>
      <c r="J92" s="475">
        <v>-0.1490717709923377</v>
      </c>
      <c r="K92" s="468">
        <v>-2.2423217962620038E-2</v>
      </c>
      <c r="L92" s="469">
        <v>745031533.35681367</v>
      </c>
      <c r="M92" s="469">
        <v>7201047.3966776133</v>
      </c>
      <c r="N92" s="468">
        <v>9.7597585538999748E-3</v>
      </c>
      <c r="O92" s="463">
        <v>202291943.99701771</v>
      </c>
      <c r="P92" s="463">
        <v>5957784.8493087888</v>
      </c>
      <c r="Q92" s="468">
        <v>3.0345126264179748E-2</v>
      </c>
    </row>
    <row r="93" spans="1:17">
      <c r="A93" s="485" t="s">
        <v>81</v>
      </c>
      <c r="B93" s="486" t="s">
        <v>299</v>
      </c>
      <c r="C93" s="367" t="s">
        <v>308</v>
      </c>
      <c r="D93" s="463">
        <v>2677384912.4615068</v>
      </c>
      <c r="E93" s="463">
        <v>8328330.5590744019</v>
      </c>
      <c r="F93" s="464">
        <v>3.1203274653466466E-3</v>
      </c>
      <c r="G93" s="472">
        <v>89.992045224634452</v>
      </c>
      <c r="H93" s="472">
        <v>-6.5324380120770797E-2</v>
      </c>
      <c r="I93" s="473">
        <v>6.2785254899362375</v>
      </c>
      <c r="J93" s="473">
        <v>-6.1089897999755394E-2</v>
      </c>
      <c r="K93" s="464">
        <v>-9.6362151741897096E-3</v>
      </c>
      <c r="L93" s="465">
        <v>16810029419.260273</v>
      </c>
      <c r="M93" s="465">
        <v>-110762758.64023209</v>
      </c>
      <c r="N93" s="464">
        <v>-6.5459558557130915E-3</v>
      </c>
      <c r="O93" s="463">
        <v>4191889942.2321286</v>
      </c>
      <c r="P93" s="463">
        <v>8968950.7654824257</v>
      </c>
      <c r="Q93" s="464">
        <v>2.1441836419524786E-3</v>
      </c>
    </row>
    <row r="94" spans="1:17">
      <c r="A94" s="485" t="s">
        <v>81</v>
      </c>
      <c r="B94" s="486" t="s">
        <v>299</v>
      </c>
      <c r="C94" s="367" t="s">
        <v>309</v>
      </c>
      <c r="D94" s="463">
        <v>40878525.428634606</v>
      </c>
      <c r="E94" s="463">
        <v>1407259.6924380511</v>
      </c>
      <c r="F94" s="468">
        <v>3.5652763249179105E-2</v>
      </c>
      <c r="G94" s="474">
        <v>1.3740056918853443</v>
      </c>
      <c r="H94" s="474">
        <v>4.2194897286720989E-2</v>
      </c>
      <c r="I94" s="475">
        <v>7.9728420570417438</v>
      </c>
      <c r="J94" s="475">
        <v>-0.11761833752463247</v>
      </c>
      <c r="K94" s="468">
        <v>-1.4537904122690714E-2</v>
      </c>
      <c r="L94" s="469">
        <v>325918026.76726836</v>
      </c>
      <c r="M94" s="469">
        <v>6577314.6051653028</v>
      </c>
      <c r="N94" s="468">
        <v>2.0596542672662858E-2</v>
      </c>
      <c r="O94" s="463">
        <v>84616523.985739246</v>
      </c>
      <c r="P94" s="463">
        <v>2767672.6884014308</v>
      </c>
      <c r="Q94" s="468">
        <v>3.3814435322337272E-2</v>
      </c>
    </row>
    <row r="95" spans="1:17">
      <c r="A95" s="485" t="s">
        <v>81</v>
      </c>
      <c r="B95" s="486" t="s">
        <v>299</v>
      </c>
      <c r="C95" s="367" t="s">
        <v>310</v>
      </c>
      <c r="D95" s="463">
        <v>21387520.23936291</v>
      </c>
      <c r="E95" s="463">
        <v>109262.70958058909</v>
      </c>
      <c r="F95" s="464">
        <v>5.1349462909572588E-3</v>
      </c>
      <c r="G95" s="472">
        <v>0.71887560121268268</v>
      </c>
      <c r="H95" s="472">
        <v>9.2008243574071003E-4</v>
      </c>
      <c r="I95" s="473">
        <v>5.3224938889281344</v>
      </c>
      <c r="J95" s="473">
        <v>-0.12864534517985859</v>
      </c>
      <c r="K95" s="464">
        <v>-2.3599717353561547E-2</v>
      </c>
      <c r="L95" s="465">
        <v>113834945.77333587</v>
      </c>
      <c r="M95" s="465">
        <v>-2155798.6807143688</v>
      </c>
      <c r="N95" s="464">
        <v>-1.8585954343696698E-2</v>
      </c>
      <c r="O95" s="463">
        <v>39050439.484310694</v>
      </c>
      <c r="P95" s="463">
        <v>-566184.49255604297</v>
      </c>
      <c r="Q95" s="464">
        <v>-1.4291588624175903E-2</v>
      </c>
    </row>
    <row r="96" spans="1:17">
      <c r="A96" s="485" t="s">
        <v>81</v>
      </c>
      <c r="B96" s="486" t="s">
        <v>299</v>
      </c>
      <c r="C96" s="367" t="s">
        <v>311</v>
      </c>
      <c r="D96" s="463">
        <v>3627083.4125254219</v>
      </c>
      <c r="E96" s="463">
        <v>706442.9354673312</v>
      </c>
      <c r="F96" s="468">
        <v>0.24187945795331806</v>
      </c>
      <c r="G96" s="474">
        <v>0.12191323443046481</v>
      </c>
      <c r="H96" s="474">
        <v>2.3367103670826991E-2</v>
      </c>
      <c r="I96" s="475">
        <v>9.0035431941175972</v>
      </c>
      <c r="J96" s="475">
        <v>-0.85985142275814752</v>
      </c>
      <c r="K96" s="468">
        <v>-8.717601354882297E-2</v>
      </c>
      <c r="L96" s="469">
        <v>32656602.173340093</v>
      </c>
      <c r="M96" s="469">
        <v>3849172.6140959151</v>
      </c>
      <c r="N96" s="468">
        <v>0.13361735750077475</v>
      </c>
      <c r="O96" s="463">
        <v>6951380.4104669569</v>
      </c>
      <c r="P96" s="463">
        <v>820133.40425868146</v>
      </c>
      <c r="Q96" s="468">
        <v>0.13376290392937107</v>
      </c>
    </row>
    <row r="97" spans="1:17">
      <c r="A97" s="485" t="s">
        <v>81</v>
      </c>
      <c r="B97" s="486" t="s">
        <v>299</v>
      </c>
      <c r="C97" s="367" t="s">
        <v>312</v>
      </c>
      <c r="D97" s="463">
        <v>14016424.875091475</v>
      </c>
      <c r="E97" s="463">
        <v>-781921.53615813516</v>
      </c>
      <c r="F97" s="464">
        <v>-5.2838439811337526E-2</v>
      </c>
      <c r="G97" s="472">
        <v>0.47111893974455121</v>
      </c>
      <c r="H97" s="472">
        <v>-2.819612211419581E-2</v>
      </c>
      <c r="I97" s="473">
        <v>10.184206922127959</v>
      </c>
      <c r="J97" s="473">
        <v>6.7657658190222847E-2</v>
      </c>
      <c r="K97" s="464">
        <v>6.6878197718465886E-3</v>
      </c>
      <c r="L97" s="465">
        <v>142746171.23639312</v>
      </c>
      <c r="M97" s="465">
        <v>-6962029.2578297555</v>
      </c>
      <c r="N97" s="464">
        <v>-4.6503994001974629E-2</v>
      </c>
      <c r="O97" s="463">
        <v>29395559.100744016</v>
      </c>
      <c r="P97" s="463">
        <v>-1408268.2559138127</v>
      </c>
      <c r="Q97" s="464">
        <v>-4.5717314267749089E-2</v>
      </c>
    </row>
    <row r="98" spans="1:17">
      <c r="A98" s="485" t="s">
        <v>81</v>
      </c>
      <c r="B98" s="487" t="s">
        <v>299</v>
      </c>
      <c r="C98" s="367" t="s">
        <v>313</v>
      </c>
      <c r="D98" s="463">
        <v>4787859.8048802167</v>
      </c>
      <c r="E98" s="463">
        <v>-158415.96811535209</v>
      </c>
      <c r="F98" s="468">
        <v>-3.2027322249242901E-2</v>
      </c>
      <c r="G98" s="474">
        <v>0.16092915668739677</v>
      </c>
      <c r="H98" s="474">
        <v>-5.9644897328691993E-3</v>
      </c>
      <c r="I98" s="475">
        <v>10.73074459245802</v>
      </c>
      <c r="J98" s="475">
        <v>-0.11071569711447715</v>
      </c>
      <c r="K98" s="468">
        <v>-1.0212249471684679E-2</v>
      </c>
      <c r="L98" s="469">
        <v>51377300.710665494</v>
      </c>
      <c r="M98" s="469">
        <v>-2247551.6635404751</v>
      </c>
      <c r="N98" s="468">
        <v>-4.1912500716208355E-2</v>
      </c>
      <c r="O98" s="463">
        <v>9231168.2999607064</v>
      </c>
      <c r="P98" s="463">
        <v>-312300.9503297694</v>
      </c>
      <c r="Q98" s="468">
        <v>-3.2724048471185034E-2</v>
      </c>
    </row>
    <row r="99" spans="1:17">
      <c r="A99" s="485" t="s">
        <v>81</v>
      </c>
      <c r="B99" s="486" t="s">
        <v>241</v>
      </c>
      <c r="C99" s="367" t="s">
        <v>302</v>
      </c>
      <c r="D99" s="463">
        <v>11079044.709246486</v>
      </c>
      <c r="E99" s="463">
        <v>-275105.26225351542</v>
      </c>
      <c r="F99" s="464">
        <v>-2.4229489917259841E-2</v>
      </c>
      <c r="G99" s="472">
        <v>0.55340443099950898</v>
      </c>
      <c r="H99" s="472">
        <v>-1.8967957039647487E-2</v>
      </c>
      <c r="I99" s="473">
        <v>8.4714691214378721</v>
      </c>
      <c r="J99" s="473">
        <v>0.14122029300395056</v>
      </c>
      <c r="K99" s="464">
        <v>1.695271004653769E-2</v>
      </c>
      <c r="L99" s="465">
        <v>93855785.149411246</v>
      </c>
      <c r="M99" s="465">
        <v>-727109.34853969514</v>
      </c>
      <c r="N99" s="464">
        <v>-7.6875353878649525E-3</v>
      </c>
      <c r="O99" s="463">
        <v>23097288.008812297</v>
      </c>
      <c r="P99" s="463">
        <v>-732119.44837302715</v>
      </c>
      <c r="Q99" s="464">
        <v>-3.0723359348671923E-2</v>
      </c>
    </row>
    <row r="100" spans="1:17">
      <c r="A100" s="485" t="s">
        <v>81</v>
      </c>
      <c r="B100" s="486" t="s">
        <v>300</v>
      </c>
      <c r="C100" s="367" t="s">
        <v>303</v>
      </c>
      <c r="D100" s="463">
        <v>4482804.5628033616</v>
      </c>
      <c r="E100" s="463">
        <v>-63264.951563127339</v>
      </c>
      <c r="F100" s="468">
        <v>-1.3916406549261387E-2</v>
      </c>
      <c r="G100" s="474">
        <v>0.22391857542462454</v>
      </c>
      <c r="H100" s="474">
        <v>-5.2526677473730132E-3</v>
      </c>
      <c r="I100" s="475">
        <v>11.727465350318989</v>
      </c>
      <c r="J100" s="475">
        <v>0.17989125691648589</v>
      </c>
      <c r="K100" s="468">
        <v>1.5578272584478458E-2</v>
      </c>
      <c r="L100" s="469">
        <v>52571935.182528287</v>
      </c>
      <c r="M100" s="469">
        <v>75860.631622925401</v>
      </c>
      <c r="N100" s="468">
        <v>1.445072460596334E-3</v>
      </c>
      <c r="O100" s="463">
        <v>9515601.9137954991</v>
      </c>
      <c r="P100" s="463">
        <v>-142958.8922348991</v>
      </c>
      <c r="Q100" s="468">
        <v>-1.4801262331510259E-2</v>
      </c>
    </row>
    <row r="101" spans="1:17">
      <c r="A101" s="485" t="s">
        <v>81</v>
      </c>
      <c r="B101" s="486" t="s">
        <v>300</v>
      </c>
      <c r="C101" s="367" t="s">
        <v>304</v>
      </c>
      <c r="D101" s="463">
        <v>1286104.3753146732</v>
      </c>
      <c r="E101" s="463">
        <v>-224865.22670375835</v>
      </c>
      <c r="F101" s="464">
        <v>-0.14882180713852333</v>
      </c>
      <c r="G101" s="472">
        <v>6.4241627207532279E-2</v>
      </c>
      <c r="H101" s="472">
        <v>-1.19276396713347E-2</v>
      </c>
      <c r="I101" s="473">
        <v>11.033638782698246</v>
      </c>
      <c r="J101" s="473">
        <v>2.220648638757261E-2</v>
      </c>
      <c r="K101" s="464">
        <v>2.016675559546671E-3</v>
      </c>
      <c r="L101" s="465">
        <v>14190411.114069877</v>
      </c>
      <c r="M101" s="465">
        <v>-2447528.3603395652</v>
      </c>
      <c r="N101" s="464">
        <v>-0.1471052568801606</v>
      </c>
      <c r="O101" s="463">
        <v>3061736.42271512</v>
      </c>
      <c r="P101" s="463">
        <v>-549612.19202643819</v>
      </c>
      <c r="Q101" s="464">
        <v>-0.15219028973910637</v>
      </c>
    </row>
    <row r="102" spans="1:17">
      <c r="A102" s="485" t="s">
        <v>81</v>
      </c>
      <c r="B102" s="486" t="s">
        <v>300</v>
      </c>
      <c r="C102" s="367" t="s">
        <v>305</v>
      </c>
      <c r="D102" s="463">
        <v>883298.97139681701</v>
      </c>
      <c r="E102" s="463">
        <v>42733.188171370071</v>
      </c>
      <c r="F102" s="468">
        <v>5.0838600647522034E-2</v>
      </c>
      <c r="G102" s="474">
        <v>4.4121273764726326E-2</v>
      </c>
      <c r="H102" s="474">
        <v>1.7476354160695234E-3</v>
      </c>
      <c r="I102" s="475">
        <v>9.3869946893903506</v>
      </c>
      <c r="J102" s="475">
        <v>-0.39174363652455391</v>
      </c>
      <c r="K102" s="468">
        <v>-4.0060754615591179E-2</v>
      </c>
      <c r="L102" s="469">
        <v>8291522.7536458811</v>
      </c>
      <c r="M102" s="469">
        <v>71849.913766522892</v>
      </c>
      <c r="N102" s="468">
        <v>8.7412133263904263E-3</v>
      </c>
      <c r="O102" s="463">
        <v>1990024.8692786593</v>
      </c>
      <c r="P102" s="463">
        <v>172800.38853527349</v>
      </c>
      <c r="Q102" s="468">
        <v>9.5090282112303887E-2</v>
      </c>
    </row>
    <row r="103" spans="1:17">
      <c r="A103" s="485" t="s">
        <v>81</v>
      </c>
      <c r="B103" s="486" t="s">
        <v>300</v>
      </c>
      <c r="C103" s="367" t="s">
        <v>306</v>
      </c>
      <c r="D103" s="463">
        <v>21964250.494585082</v>
      </c>
      <c r="E103" s="463">
        <v>-2674202.2489935346</v>
      </c>
      <c r="F103" s="464">
        <v>-0.10853775100347959</v>
      </c>
      <c r="G103" s="472">
        <v>1.0971265001884118</v>
      </c>
      <c r="H103" s="472">
        <v>-0.14491892547800012</v>
      </c>
      <c r="I103" s="473">
        <v>7.067080993587906</v>
      </c>
      <c r="J103" s="473">
        <v>4.9780586804993199E-2</v>
      </c>
      <c r="K103" s="464">
        <v>7.0939797242933131E-3</v>
      </c>
      <c r="L103" s="465">
        <v>155223137.20868599</v>
      </c>
      <c r="M103" s="465">
        <v>-17672287.251329809</v>
      </c>
      <c r="N103" s="464">
        <v>-0.1022137358841254</v>
      </c>
      <c r="O103" s="463">
        <v>37470436.914395727</v>
      </c>
      <c r="P103" s="463">
        <v>-4567338.3951374367</v>
      </c>
      <c r="Q103" s="464">
        <v>-0.10864843254684968</v>
      </c>
    </row>
    <row r="104" spans="1:17">
      <c r="A104" s="485" t="s">
        <v>81</v>
      </c>
      <c r="B104" s="486" t="s">
        <v>300</v>
      </c>
      <c r="C104" s="367" t="s">
        <v>307</v>
      </c>
      <c r="D104" s="463">
        <v>79557470.743045762</v>
      </c>
      <c r="E104" s="463">
        <v>3014093.4619039893</v>
      </c>
      <c r="F104" s="468">
        <v>3.9377586526307885E-2</v>
      </c>
      <c r="G104" s="474">
        <v>3.9739398101327583</v>
      </c>
      <c r="H104" s="474">
        <v>0.11532285043433843</v>
      </c>
      <c r="I104" s="475">
        <v>6.4643437691995942</v>
      </c>
      <c r="J104" s="475">
        <v>-0.15971054074630597</v>
      </c>
      <c r="K104" s="468">
        <v>-2.4110693130414619E-2</v>
      </c>
      <c r="L104" s="469">
        <v>514286840.29108691</v>
      </c>
      <c r="M104" s="469">
        <v>7259352.1141246557</v>
      </c>
      <c r="N104" s="468">
        <v>1.4317472490941169E-2</v>
      </c>
      <c r="O104" s="463">
        <v>140926280.2620002</v>
      </c>
      <c r="P104" s="463">
        <v>4894138.3653588593</v>
      </c>
      <c r="Q104" s="468">
        <v>3.5977808605538807E-2</v>
      </c>
    </row>
    <row r="105" spans="1:17">
      <c r="A105" s="485" t="s">
        <v>81</v>
      </c>
      <c r="B105" s="486" t="s">
        <v>300</v>
      </c>
      <c r="C105" s="367" t="s">
        <v>308</v>
      </c>
      <c r="D105" s="463">
        <v>1800829071.9412518</v>
      </c>
      <c r="E105" s="463">
        <v>15251571.939551115</v>
      </c>
      <c r="F105" s="464">
        <v>8.5415345676883754E-3</v>
      </c>
      <c r="G105" s="472">
        <v>89.952411425262909</v>
      </c>
      <c r="H105" s="472">
        <v>-6.0073901275501385E-2</v>
      </c>
      <c r="I105" s="473">
        <v>6.3101614203611884</v>
      </c>
      <c r="J105" s="473">
        <v>-5.319223090258518E-2</v>
      </c>
      <c r="K105" s="464">
        <v>-8.359150507377679E-3</v>
      </c>
      <c r="L105" s="465">
        <v>11363522134.42853</v>
      </c>
      <c r="M105" s="465">
        <v>1261030.1782665253</v>
      </c>
      <c r="N105" s="464">
        <v>1.1098408729533717E-4</v>
      </c>
      <c r="O105" s="463">
        <v>2827089864.0657864</v>
      </c>
      <c r="P105" s="463">
        <v>16827906.948022842</v>
      </c>
      <c r="Q105" s="464">
        <v>5.9880207627625338E-3</v>
      </c>
    </row>
    <row r="106" spans="1:17">
      <c r="A106" s="485" t="s">
        <v>81</v>
      </c>
      <c r="B106" s="486" t="s">
        <v>300</v>
      </c>
      <c r="C106" s="367" t="s">
        <v>309</v>
      </c>
      <c r="D106" s="463">
        <v>27954036.850319974</v>
      </c>
      <c r="E106" s="463">
        <v>1060118.6456174217</v>
      </c>
      <c r="F106" s="468">
        <v>3.9418527175859933E-2</v>
      </c>
      <c r="G106" s="474">
        <v>1.3963196523956238</v>
      </c>
      <c r="H106" s="474">
        <v>4.0574288348637744E-2</v>
      </c>
      <c r="I106" s="475">
        <v>7.8027351189482879</v>
      </c>
      <c r="J106" s="475">
        <v>-0.13270737719265302</v>
      </c>
      <c r="K106" s="468">
        <v>-1.6723374563824198E-2</v>
      </c>
      <c r="L106" s="469">
        <v>218117945.04836625</v>
      </c>
      <c r="M106" s="469">
        <v>4702803.639031142</v>
      </c>
      <c r="N106" s="468">
        <v>2.2035941817319594E-2</v>
      </c>
      <c r="O106" s="463">
        <v>57868682.104061447</v>
      </c>
      <c r="P106" s="463">
        <v>2039338.7782328576</v>
      </c>
      <c r="Q106" s="468">
        <v>3.6528081054634023E-2</v>
      </c>
    </row>
    <row r="107" spans="1:17">
      <c r="A107" s="485" t="s">
        <v>81</v>
      </c>
      <c r="B107" s="486" t="s">
        <v>300</v>
      </c>
      <c r="C107" s="367" t="s">
        <v>310</v>
      </c>
      <c r="D107" s="463">
        <v>14818562.878803814</v>
      </c>
      <c r="E107" s="463">
        <v>241354.58054574765</v>
      </c>
      <c r="F107" s="464">
        <v>1.655698235269018E-2</v>
      </c>
      <c r="G107" s="472">
        <v>0.74019543863115411</v>
      </c>
      <c r="H107" s="472">
        <v>5.3459302521571272E-3</v>
      </c>
      <c r="I107" s="473">
        <v>5.2203139233493046</v>
      </c>
      <c r="J107" s="473">
        <v>-0.10242194440338448</v>
      </c>
      <c r="K107" s="464">
        <v>-1.9242349601433072E-2</v>
      </c>
      <c r="L107" s="465">
        <v>77357550.120246708</v>
      </c>
      <c r="M107" s="465">
        <v>-233079.34059363604</v>
      </c>
      <c r="N107" s="464">
        <v>-3.0039624915180019E-3</v>
      </c>
      <c r="O107" s="463">
        <v>26859222.639462572</v>
      </c>
      <c r="P107" s="463">
        <v>-62049.440845172852</v>
      </c>
      <c r="Q107" s="464">
        <v>-2.3048480272431296E-3</v>
      </c>
    </row>
    <row r="108" spans="1:17">
      <c r="A108" s="485" t="s">
        <v>81</v>
      </c>
      <c r="B108" s="486" t="s">
        <v>300</v>
      </c>
      <c r="C108" s="367" t="s">
        <v>311</v>
      </c>
      <c r="D108" s="463">
        <v>2360419.6850413354</v>
      </c>
      <c r="E108" s="463">
        <v>486325.90158899152</v>
      </c>
      <c r="F108" s="468">
        <v>0.25949923418085885</v>
      </c>
      <c r="G108" s="474">
        <v>0.11790427306698566</v>
      </c>
      <c r="H108" s="474">
        <v>2.3429606364812103E-2</v>
      </c>
      <c r="I108" s="475">
        <v>9.1004954485355203</v>
      </c>
      <c r="J108" s="475">
        <v>-0.71892073927575773</v>
      </c>
      <c r="K108" s="468">
        <v>-7.3214203932831082E-2</v>
      </c>
      <c r="L108" s="469">
        <v>21480988.600352321</v>
      </c>
      <c r="M108" s="469">
        <v>3078481.7656438909</v>
      </c>
      <c r="N108" s="468">
        <v>0.1672860003962969</v>
      </c>
      <c r="O108" s="463">
        <v>4461901.9344335319</v>
      </c>
      <c r="P108" s="463">
        <v>599122.82319994178</v>
      </c>
      <c r="Q108" s="468">
        <v>0.15510149712097052</v>
      </c>
    </row>
    <row r="109" spans="1:17">
      <c r="A109" s="485" t="s">
        <v>81</v>
      </c>
      <c r="B109" s="486" t="s">
        <v>300</v>
      </c>
      <c r="C109" s="367" t="s">
        <v>312</v>
      </c>
      <c r="D109" s="463">
        <v>9417222.8441148642</v>
      </c>
      <c r="E109" s="463">
        <v>-307725.91829724051</v>
      </c>
      <c r="F109" s="464">
        <v>-3.1642934663741552E-2</v>
      </c>
      <c r="G109" s="472">
        <v>0.47039550668962082</v>
      </c>
      <c r="H109" s="472">
        <v>-1.9847458276684882E-2</v>
      </c>
      <c r="I109" s="473">
        <v>9.9870103347177359</v>
      </c>
      <c r="J109" s="473">
        <v>-1.8556531617493377E-2</v>
      </c>
      <c r="K109" s="464">
        <v>-1.8546207191847128E-3</v>
      </c>
      <c r="L109" s="465">
        <v>94049901.868515104</v>
      </c>
      <c r="M109" s="465">
        <v>-3253723.2454832494</v>
      </c>
      <c r="N109" s="464">
        <v>-3.3438869740683073E-2</v>
      </c>
      <c r="O109" s="463">
        <v>19607013.370606024</v>
      </c>
      <c r="P109" s="463">
        <v>-583832.19103514776</v>
      </c>
      <c r="Q109" s="464">
        <v>-2.8915688015776798E-2</v>
      </c>
    </row>
    <row r="110" spans="1:17">
      <c r="A110" s="485" t="s">
        <v>81</v>
      </c>
      <c r="B110" s="487" t="s">
        <v>300</v>
      </c>
      <c r="C110" s="367" t="s">
        <v>313</v>
      </c>
      <c r="D110" s="463">
        <v>2902078.9780705562</v>
      </c>
      <c r="E110" s="463">
        <v>-101517.56273743697</v>
      </c>
      <c r="F110" s="468">
        <v>-3.3798668149393953E-2</v>
      </c>
      <c r="G110" s="474">
        <v>0.14496045532106189</v>
      </c>
      <c r="H110" s="474">
        <v>-6.453409132350818E-3</v>
      </c>
      <c r="I110" s="475">
        <v>10.959322235035692</v>
      </c>
      <c r="J110" s="475">
        <v>-0.11300290428448534</v>
      </c>
      <c r="K110" s="468">
        <v>-1.0205887459282425E-2</v>
      </c>
      <c r="L110" s="469">
        <v>31804818.672198307</v>
      </c>
      <c r="M110" s="469">
        <v>-1451978.8149651624</v>
      </c>
      <c r="N110" s="468">
        <v>-4.3659610205270073E-2</v>
      </c>
      <c r="O110" s="463">
        <v>5647896.9603800923</v>
      </c>
      <c r="P110" s="463">
        <v>-198952.14012226742</v>
      </c>
      <c r="Q110" s="468">
        <v>-3.402724043368479E-2</v>
      </c>
    </row>
    <row r="111" spans="1:17">
      <c r="A111" s="485" t="s">
        <v>82</v>
      </c>
      <c r="B111" s="486" t="s">
        <v>243</v>
      </c>
      <c r="C111" s="367" t="s">
        <v>302</v>
      </c>
      <c r="D111" s="462"/>
      <c r="E111" s="462"/>
      <c r="F111" s="462"/>
      <c r="G111" s="462"/>
      <c r="H111" s="462"/>
      <c r="I111" s="462"/>
      <c r="J111" s="462"/>
      <c r="K111" s="462"/>
      <c r="L111" s="462"/>
      <c r="M111" s="462"/>
      <c r="N111" s="462"/>
      <c r="O111" s="462"/>
      <c r="P111" s="462"/>
      <c r="Q111" s="462"/>
    </row>
    <row r="112" spans="1:17">
      <c r="A112" s="485" t="s">
        <v>82</v>
      </c>
      <c r="B112" s="486"/>
      <c r="C112" s="367" t="s">
        <v>303</v>
      </c>
      <c r="D112" s="466"/>
      <c r="E112" s="466"/>
      <c r="F112" s="466"/>
      <c r="G112" s="466"/>
      <c r="H112" s="466"/>
      <c r="I112" s="466"/>
      <c r="J112" s="466"/>
      <c r="K112" s="466"/>
      <c r="L112" s="466"/>
      <c r="M112" s="466"/>
      <c r="N112" s="466"/>
      <c r="O112" s="466"/>
      <c r="P112" s="466"/>
      <c r="Q112" s="466"/>
    </row>
    <row r="113" spans="1:17">
      <c r="A113" s="485" t="s">
        <v>82</v>
      </c>
      <c r="B113" s="486"/>
      <c r="C113" s="367" t="s">
        <v>304</v>
      </c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</row>
    <row r="114" spans="1:17">
      <c r="A114" s="485" t="s">
        <v>82</v>
      </c>
      <c r="B114" s="486"/>
      <c r="C114" s="367" t="s">
        <v>305</v>
      </c>
      <c r="D114" s="466"/>
      <c r="E114" s="466"/>
      <c r="F114" s="466"/>
      <c r="G114" s="466"/>
      <c r="H114" s="466"/>
      <c r="I114" s="466"/>
      <c r="J114" s="466"/>
      <c r="K114" s="466"/>
      <c r="L114" s="466"/>
      <c r="M114" s="466"/>
      <c r="N114" s="466"/>
      <c r="O114" s="466"/>
      <c r="P114" s="466"/>
      <c r="Q114" s="466"/>
    </row>
    <row r="115" spans="1:17">
      <c r="A115" s="485" t="s">
        <v>82</v>
      </c>
      <c r="B115" s="486"/>
      <c r="C115" s="367" t="s">
        <v>306</v>
      </c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</row>
    <row r="116" spans="1:17">
      <c r="A116" s="485" t="s">
        <v>82</v>
      </c>
      <c r="B116" s="486"/>
      <c r="C116" s="367" t="s">
        <v>307</v>
      </c>
      <c r="D116" s="466"/>
      <c r="E116" s="466"/>
      <c r="F116" s="466"/>
      <c r="G116" s="466"/>
      <c r="H116" s="466"/>
      <c r="I116" s="466"/>
      <c r="J116" s="466"/>
      <c r="K116" s="466"/>
      <c r="L116" s="466"/>
      <c r="M116" s="466"/>
      <c r="N116" s="466"/>
      <c r="O116" s="466"/>
      <c r="P116" s="466"/>
      <c r="Q116" s="466"/>
    </row>
    <row r="117" spans="1:17">
      <c r="A117" s="485" t="s">
        <v>82</v>
      </c>
      <c r="B117" s="486"/>
      <c r="C117" s="367" t="s">
        <v>308</v>
      </c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</row>
    <row r="118" spans="1:17">
      <c r="A118" s="485" t="s">
        <v>82</v>
      </c>
      <c r="B118" s="486"/>
      <c r="C118" s="367" t="s">
        <v>309</v>
      </c>
      <c r="D118" s="466"/>
      <c r="E118" s="466"/>
      <c r="F118" s="466"/>
      <c r="G118" s="466"/>
      <c r="H118" s="466"/>
      <c r="I118" s="466"/>
      <c r="J118" s="466"/>
      <c r="K118" s="466"/>
      <c r="L118" s="466"/>
      <c r="M118" s="466"/>
      <c r="N118" s="466"/>
      <c r="O118" s="466"/>
      <c r="P118" s="466"/>
      <c r="Q118" s="466"/>
    </row>
    <row r="119" spans="1:17">
      <c r="A119" s="485" t="s">
        <v>82</v>
      </c>
      <c r="B119" s="486"/>
      <c r="C119" s="367" t="s">
        <v>310</v>
      </c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</row>
    <row r="120" spans="1:17">
      <c r="A120" s="485" t="s">
        <v>82</v>
      </c>
      <c r="B120" s="486"/>
      <c r="C120" s="367" t="s">
        <v>311</v>
      </c>
      <c r="D120" s="466"/>
      <c r="E120" s="466"/>
      <c r="F120" s="466"/>
      <c r="G120" s="466"/>
      <c r="H120" s="466"/>
      <c r="I120" s="466"/>
      <c r="J120" s="466"/>
      <c r="K120" s="466"/>
      <c r="L120" s="466"/>
      <c r="M120" s="466"/>
      <c r="N120" s="466"/>
      <c r="O120" s="466"/>
      <c r="P120" s="466"/>
      <c r="Q120" s="466"/>
    </row>
    <row r="121" spans="1:17">
      <c r="A121" s="485" t="s">
        <v>82</v>
      </c>
      <c r="B121" s="486"/>
      <c r="C121" s="367" t="s">
        <v>312</v>
      </c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</row>
    <row r="122" spans="1:17">
      <c r="A122" s="485" t="s">
        <v>82</v>
      </c>
      <c r="B122" s="487"/>
      <c r="C122" s="367" t="s">
        <v>313</v>
      </c>
      <c r="D122" s="466"/>
      <c r="E122" s="466"/>
      <c r="F122" s="466"/>
      <c r="G122" s="466"/>
      <c r="H122" s="466"/>
      <c r="I122" s="466"/>
      <c r="J122" s="466"/>
      <c r="K122" s="466"/>
      <c r="L122" s="466"/>
      <c r="M122" s="466"/>
      <c r="N122" s="466"/>
      <c r="O122" s="466"/>
      <c r="P122" s="466"/>
      <c r="Q122" s="466"/>
    </row>
    <row r="123" spans="1:17">
      <c r="A123" s="485" t="s">
        <v>82</v>
      </c>
      <c r="B123" s="486" t="s">
        <v>242</v>
      </c>
      <c r="C123" s="367" t="s">
        <v>302</v>
      </c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</row>
    <row r="124" spans="1:17">
      <c r="A124" s="485" t="s">
        <v>82</v>
      </c>
      <c r="B124" s="486" t="s">
        <v>299</v>
      </c>
      <c r="C124" s="367" t="s">
        <v>303</v>
      </c>
      <c r="D124" s="466"/>
      <c r="E124" s="466"/>
      <c r="F124" s="466"/>
      <c r="G124" s="466"/>
      <c r="H124" s="466"/>
      <c r="I124" s="466"/>
      <c r="J124" s="466"/>
      <c r="K124" s="466"/>
      <c r="L124" s="466"/>
      <c r="M124" s="466"/>
      <c r="N124" s="466"/>
      <c r="O124" s="466"/>
      <c r="P124" s="466"/>
      <c r="Q124" s="466"/>
    </row>
    <row r="125" spans="1:17">
      <c r="A125" s="485" t="s">
        <v>82</v>
      </c>
      <c r="B125" s="486" t="s">
        <v>299</v>
      </c>
      <c r="C125" s="367" t="s">
        <v>304</v>
      </c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</row>
    <row r="126" spans="1:17">
      <c r="A126" s="485" t="s">
        <v>82</v>
      </c>
      <c r="B126" s="486" t="s">
        <v>299</v>
      </c>
      <c r="C126" s="367" t="s">
        <v>305</v>
      </c>
      <c r="D126" s="466"/>
      <c r="E126" s="466"/>
      <c r="F126" s="466"/>
      <c r="G126" s="466"/>
      <c r="H126" s="466"/>
      <c r="I126" s="466"/>
      <c r="J126" s="466"/>
      <c r="K126" s="466"/>
      <c r="L126" s="466"/>
      <c r="M126" s="466"/>
      <c r="N126" s="466"/>
      <c r="O126" s="466"/>
      <c r="P126" s="466"/>
      <c r="Q126" s="466"/>
    </row>
    <row r="127" spans="1:17">
      <c r="A127" s="485" t="s">
        <v>82</v>
      </c>
      <c r="B127" s="486" t="s">
        <v>299</v>
      </c>
      <c r="C127" s="367" t="s">
        <v>306</v>
      </c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</row>
    <row r="128" spans="1:17">
      <c r="A128" s="485" t="s">
        <v>82</v>
      </c>
      <c r="B128" s="486" t="s">
        <v>299</v>
      </c>
      <c r="C128" s="367" t="s">
        <v>307</v>
      </c>
      <c r="D128" s="466"/>
      <c r="E128" s="466"/>
      <c r="F128" s="466"/>
      <c r="G128" s="466"/>
      <c r="H128" s="466"/>
      <c r="I128" s="466"/>
      <c r="J128" s="466"/>
      <c r="K128" s="466"/>
      <c r="L128" s="466"/>
      <c r="M128" s="466"/>
      <c r="N128" s="466"/>
      <c r="O128" s="466"/>
      <c r="P128" s="466"/>
      <c r="Q128" s="466"/>
    </row>
    <row r="129" spans="1:17">
      <c r="A129" s="485" t="s">
        <v>82</v>
      </c>
      <c r="B129" s="486" t="s">
        <v>299</v>
      </c>
      <c r="C129" s="367" t="s">
        <v>308</v>
      </c>
      <c r="D129" s="462"/>
      <c r="E129" s="462"/>
      <c r="F129" s="462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</row>
    <row r="130" spans="1:17">
      <c r="A130" s="485" t="s">
        <v>82</v>
      </c>
      <c r="B130" s="486" t="s">
        <v>299</v>
      </c>
      <c r="C130" s="367" t="s">
        <v>309</v>
      </c>
      <c r="D130" s="466"/>
      <c r="E130" s="466"/>
      <c r="F130" s="466"/>
      <c r="G130" s="466"/>
      <c r="H130" s="466"/>
      <c r="I130" s="466"/>
      <c r="J130" s="466"/>
      <c r="K130" s="466"/>
      <c r="L130" s="466"/>
      <c r="M130" s="466"/>
      <c r="N130" s="466"/>
      <c r="O130" s="466"/>
      <c r="P130" s="466"/>
      <c r="Q130" s="466"/>
    </row>
    <row r="131" spans="1:17">
      <c r="A131" s="485" t="s">
        <v>82</v>
      </c>
      <c r="B131" s="486" t="s">
        <v>299</v>
      </c>
      <c r="C131" s="367" t="s">
        <v>310</v>
      </c>
      <c r="D131" s="462"/>
      <c r="E131" s="462"/>
      <c r="F131" s="462"/>
      <c r="G131" s="462"/>
      <c r="H131" s="462"/>
      <c r="I131" s="462"/>
      <c r="J131" s="462"/>
      <c r="K131" s="462"/>
      <c r="L131" s="462"/>
      <c r="M131" s="462"/>
      <c r="N131" s="462"/>
      <c r="O131" s="462"/>
      <c r="P131" s="462"/>
      <c r="Q131" s="462"/>
    </row>
    <row r="132" spans="1:17">
      <c r="A132" s="485" t="s">
        <v>82</v>
      </c>
      <c r="B132" s="486" t="s">
        <v>299</v>
      </c>
      <c r="C132" s="367" t="s">
        <v>311</v>
      </c>
      <c r="D132" s="466"/>
      <c r="E132" s="466"/>
      <c r="F132" s="466"/>
      <c r="G132" s="466"/>
      <c r="H132" s="466"/>
      <c r="I132" s="466"/>
      <c r="J132" s="466"/>
      <c r="K132" s="466"/>
      <c r="L132" s="466"/>
      <c r="M132" s="466"/>
      <c r="N132" s="466"/>
      <c r="O132" s="466"/>
      <c r="P132" s="466"/>
      <c r="Q132" s="466"/>
    </row>
    <row r="133" spans="1:17">
      <c r="A133" s="485" t="s">
        <v>82</v>
      </c>
      <c r="B133" s="486" t="s">
        <v>299</v>
      </c>
      <c r="C133" s="367" t="s">
        <v>312</v>
      </c>
      <c r="D133" s="462"/>
      <c r="E133" s="462"/>
      <c r="F133" s="462"/>
      <c r="G133" s="462"/>
      <c r="H133" s="462"/>
      <c r="I133" s="462"/>
      <c r="J133" s="462"/>
      <c r="K133" s="462"/>
      <c r="L133" s="462"/>
      <c r="M133" s="462"/>
      <c r="N133" s="462"/>
      <c r="O133" s="462"/>
      <c r="P133" s="462"/>
      <c r="Q133" s="462"/>
    </row>
    <row r="134" spans="1:17">
      <c r="A134" s="485" t="s">
        <v>82</v>
      </c>
      <c r="B134" s="487" t="s">
        <v>299</v>
      </c>
      <c r="C134" s="367" t="s">
        <v>313</v>
      </c>
      <c r="D134" s="466"/>
      <c r="E134" s="466"/>
      <c r="F134" s="466"/>
      <c r="G134" s="466"/>
      <c r="H134" s="466"/>
      <c r="I134" s="466"/>
      <c r="J134" s="466"/>
      <c r="K134" s="466"/>
      <c r="L134" s="466"/>
      <c r="M134" s="466"/>
      <c r="N134" s="466"/>
      <c r="O134" s="466"/>
      <c r="P134" s="466"/>
      <c r="Q134" s="466"/>
    </row>
    <row r="135" spans="1:17">
      <c r="A135" s="485" t="s">
        <v>82</v>
      </c>
      <c r="B135" s="486" t="s">
        <v>241</v>
      </c>
      <c r="C135" s="367" t="s">
        <v>302</v>
      </c>
      <c r="D135" s="462"/>
      <c r="E135" s="462"/>
      <c r="F135" s="462"/>
      <c r="G135" s="462"/>
      <c r="H135" s="462"/>
      <c r="I135" s="462"/>
      <c r="J135" s="462"/>
      <c r="K135" s="462"/>
      <c r="L135" s="462"/>
      <c r="M135" s="462"/>
      <c r="N135" s="462"/>
      <c r="O135" s="462"/>
      <c r="P135" s="462"/>
      <c r="Q135" s="462"/>
    </row>
    <row r="136" spans="1:17">
      <c r="A136" s="485" t="s">
        <v>82</v>
      </c>
      <c r="B136" s="486" t="s">
        <v>300</v>
      </c>
      <c r="C136" s="367" t="s">
        <v>303</v>
      </c>
      <c r="D136" s="466"/>
      <c r="E136" s="466"/>
      <c r="F136" s="466"/>
      <c r="G136" s="466"/>
      <c r="H136" s="466"/>
      <c r="I136" s="466"/>
      <c r="J136" s="466"/>
      <c r="K136" s="466"/>
      <c r="L136" s="466"/>
      <c r="M136" s="466"/>
      <c r="N136" s="466"/>
      <c r="O136" s="466"/>
      <c r="P136" s="466"/>
      <c r="Q136" s="466"/>
    </row>
    <row r="137" spans="1:17">
      <c r="A137" s="485" t="s">
        <v>82</v>
      </c>
      <c r="B137" s="486" t="s">
        <v>300</v>
      </c>
      <c r="C137" s="367" t="s">
        <v>304</v>
      </c>
      <c r="D137" s="462"/>
      <c r="E137" s="462"/>
      <c r="F137" s="462"/>
      <c r="G137" s="462"/>
      <c r="H137" s="462"/>
      <c r="I137" s="462"/>
      <c r="J137" s="462"/>
      <c r="K137" s="462"/>
      <c r="L137" s="462"/>
      <c r="M137" s="462"/>
      <c r="N137" s="462"/>
      <c r="O137" s="462"/>
      <c r="P137" s="462"/>
      <c r="Q137" s="462"/>
    </row>
    <row r="138" spans="1:17">
      <c r="A138" s="485" t="s">
        <v>82</v>
      </c>
      <c r="B138" s="486" t="s">
        <v>300</v>
      </c>
      <c r="C138" s="367" t="s">
        <v>305</v>
      </c>
      <c r="D138" s="466"/>
      <c r="E138" s="466"/>
      <c r="F138" s="466"/>
      <c r="G138" s="466"/>
      <c r="H138" s="466"/>
      <c r="I138" s="466"/>
      <c r="J138" s="466"/>
      <c r="K138" s="466"/>
      <c r="L138" s="466"/>
      <c r="M138" s="466"/>
      <c r="N138" s="466"/>
      <c r="O138" s="466"/>
      <c r="P138" s="466"/>
      <c r="Q138" s="466"/>
    </row>
    <row r="139" spans="1:17">
      <c r="A139" s="485" t="s">
        <v>82</v>
      </c>
      <c r="B139" s="486" t="s">
        <v>300</v>
      </c>
      <c r="C139" s="367" t="s">
        <v>306</v>
      </c>
      <c r="D139" s="462"/>
      <c r="E139" s="462"/>
      <c r="F139" s="462"/>
      <c r="G139" s="462"/>
      <c r="H139" s="462"/>
      <c r="I139" s="462"/>
      <c r="J139" s="462"/>
      <c r="K139" s="462"/>
      <c r="L139" s="462"/>
      <c r="M139" s="462"/>
      <c r="N139" s="462"/>
      <c r="O139" s="462"/>
      <c r="P139" s="462"/>
      <c r="Q139" s="462"/>
    </row>
    <row r="140" spans="1:17">
      <c r="A140" s="485" t="s">
        <v>82</v>
      </c>
      <c r="B140" s="486" t="s">
        <v>300</v>
      </c>
      <c r="C140" s="367" t="s">
        <v>307</v>
      </c>
      <c r="D140" s="466"/>
      <c r="E140" s="466"/>
      <c r="F140" s="466"/>
      <c r="G140" s="466"/>
      <c r="H140" s="466"/>
      <c r="I140" s="466"/>
      <c r="J140" s="466"/>
      <c r="K140" s="466"/>
      <c r="L140" s="466"/>
      <c r="M140" s="466"/>
      <c r="N140" s="466"/>
      <c r="O140" s="466"/>
      <c r="P140" s="466"/>
      <c r="Q140" s="466"/>
    </row>
    <row r="141" spans="1:17">
      <c r="A141" s="485" t="s">
        <v>82</v>
      </c>
      <c r="B141" s="486" t="s">
        <v>300</v>
      </c>
      <c r="C141" s="367" t="s">
        <v>308</v>
      </c>
      <c r="D141" s="462"/>
      <c r="E141" s="462"/>
      <c r="F141" s="462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</row>
    <row r="142" spans="1:17">
      <c r="A142" s="485" t="s">
        <v>82</v>
      </c>
      <c r="B142" s="486" t="s">
        <v>300</v>
      </c>
      <c r="C142" s="367" t="s">
        <v>309</v>
      </c>
      <c r="D142" s="466"/>
      <c r="E142" s="466"/>
      <c r="F142" s="466"/>
      <c r="G142" s="466"/>
      <c r="H142" s="466"/>
      <c r="I142" s="466"/>
      <c r="J142" s="466"/>
      <c r="K142" s="466"/>
      <c r="L142" s="466"/>
      <c r="M142" s="466"/>
      <c r="N142" s="466"/>
      <c r="O142" s="466"/>
      <c r="P142" s="466"/>
      <c r="Q142" s="466"/>
    </row>
    <row r="143" spans="1:17">
      <c r="A143" s="485" t="s">
        <v>82</v>
      </c>
      <c r="B143" s="486" t="s">
        <v>300</v>
      </c>
      <c r="C143" s="367" t="s">
        <v>310</v>
      </c>
      <c r="D143" s="462"/>
      <c r="E143" s="462"/>
      <c r="F143" s="462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</row>
    <row r="144" spans="1:17">
      <c r="A144" s="485" t="s">
        <v>82</v>
      </c>
      <c r="B144" s="486" t="s">
        <v>300</v>
      </c>
      <c r="C144" s="367" t="s">
        <v>311</v>
      </c>
      <c r="D144" s="466"/>
      <c r="E144" s="466"/>
      <c r="F144" s="466"/>
      <c r="G144" s="466"/>
      <c r="H144" s="466"/>
      <c r="I144" s="466"/>
      <c r="J144" s="466"/>
      <c r="K144" s="466"/>
      <c r="L144" s="466"/>
      <c r="M144" s="466"/>
      <c r="N144" s="466"/>
      <c r="O144" s="466"/>
      <c r="P144" s="466"/>
      <c r="Q144" s="466"/>
    </row>
    <row r="145" spans="1:17">
      <c r="A145" s="485" t="s">
        <v>82</v>
      </c>
      <c r="B145" s="486" t="s">
        <v>300</v>
      </c>
      <c r="C145" s="367" t="s">
        <v>312</v>
      </c>
      <c r="D145" s="462"/>
      <c r="E145" s="462"/>
      <c r="F145" s="462"/>
      <c r="G145" s="462"/>
      <c r="H145" s="462"/>
      <c r="I145" s="462"/>
      <c r="J145" s="462"/>
      <c r="K145" s="462"/>
      <c r="L145" s="462"/>
      <c r="M145" s="462"/>
      <c r="N145" s="462"/>
      <c r="O145" s="462"/>
      <c r="P145" s="462"/>
      <c r="Q145" s="462"/>
    </row>
    <row r="146" spans="1:17">
      <c r="A146" s="485" t="s">
        <v>82</v>
      </c>
      <c r="B146" s="487" t="s">
        <v>300</v>
      </c>
      <c r="C146" s="367" t="s">
        <v>313</v>
      </c>
      <c r="D146" s="466"/>
      <c r="E146" s="466"/>
      <c r="F146" s="466"/>
      <c r="G146" s="466"/>
      <c r="H146" s="466"/>
      <c r="I146" s="466"/>
      <c r="J146" s="466"/>
      <c r="K146" s="466"/>
      <c r="L146" s="466"/>
      <c r="M146" s="466"/>
      <c r="N146" s="466"/>
      <c r="O146" s="466"/>
      <c r="P146" s="466"/>
      <c r="Q146" s="466"/>
    </row>
    <row r="147" spans="1:17">
      <c r="A147" s="485" t="s">
        <v>83</v>
      </c>
      <c r="B147" s="486" t="s">
        <v>243</v>
      </c>
      <c r="C147" s="367" t="s">
        <v>302</v>
      </c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1:17">
      <c r="A148" s="485" t="s">
        <v>83</v>
      </c>
      <c r="B148" s="486"/>
      <c r="C148" s="367" t="s">
        <v>303</v>
      </c>
      <c r="D148" s="466"/>
      <c r="E148" s="466"/>
      <c r="F148" s="466"/>
      <c r="G148" s="466"/>
      <c r="H148" s="466"/>
      <c r="I148" s="466"/>
      <c r="J148" s="466"/>
      <c r="K148" s="466"/>
      <c r="L148" s="466"/>
      <c r="M148" s="466"/>
      <c r="N148" s="466"/>
      <c r="O148" s="466"/>
      <c r="P148" s="466"/>
      <c r="Q148" s="466"/>
    </row>
    <row r="149" spans="1:17">
      <c r="A149" s="485" t="s">
        <v>83</v>
      </c>
      <c r="B149" s="486"/>
      <c r="C149" s="367" t="s">
        <v>304</v>
      </c>
      <c r="D149" s="462"/>
      <c r="E149" s="462"/>
      <c r="F149" s="462"/>
      <c r="G149" s="462"/>
      <c r="H149" s="462"/>
      <c r="I149" s="462"/>
      <c r="J149" s="462"/>
      <c r="K149" s="462"/>
      <c r="L149" s="462"/>
      <c r="M149" s="462"/>
      <c r="N149" s="462"/>
      <c r="O149" s="462"/>
      <c r="P149" s="462"/>
      <c r="Q149" s="462"/>
    </row>
    <row r="150" spans="1:17">
      <c r="A150" s="485" t="s">
        <v>83</v>
      </c>
      <c r="B150" s="486"/>
      <c r="C150" s="367" t="s">
        <v>305</v>
      </c>
      <c r="D150" s="466"/>
      <c r="E150" s="466"/>
      <c r="F150" s="466"/>
      <c r="G150" s="466"/>
      <c r="H150" s="466"/>
      <c r="I150" s="466"/>
      <c r="J150" s="466"/>
      <c r="K150" s="466"/>
      <c r="L150" s="466"/>
      <c r="M150" s="466"/>
      <c r="N150" s="466"/>
      <c r="O150" s="466"/>
      <c r="P150" s="466"/>
      <c r="Q150" s="466"/>
    </row>
    <row r="151" spans="1:17">
      <c r="A151" s="485" t="s">
        <v>83</v>
      </c>
      <c r="B151" s="486"/>
      <c r="C151" s="367" t="s">
        <v>306</v>
      </c>
      <c r="D151" s="462"/>
      <c r="E151" s="462"/>
      <c r="F151" s="462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</row>
    <row r="152" spans="1:17">
      <c r="A152" s="485" t="s">
        <v>83</v>
      </c>
      <c r="B152" s="486"/>
      <c r="C152" s="367" t="s">
        <v>307</v>
      </c>
      <c r="D152" s="466"/>
      <c r="E152" s="466"/>
      <c r="F152" s="466"/>
      <c r="G152" s="466"/>
      <c r="H152" s="466"/>
      <c r="I152" s="466"/>
      <c r="J152" s="466"/>
      <c r="K152" s="466"/>
      <c r="L152" s="466"/>
      <c r="M152" s="466"/>
      <c r="N152" s="466"/>
      <c r="O152" s="466"/>
      <c r="P152" s="466"/>
      <c r="Q152" s="466"/>
    </row>
    <row r="153" spans="1:17">
      <c r="A153" s="485" t="s">
        <v>83</v>
      </c>
      <c r="B153" s="486"/>
      <c r="C153" s="367" t="s">
        <v>308</v>
      </c>
      <c r="D153" s="462"/>
      <c r="E153" s="462"/>
      <c r="F153" s="462"/>
      <c r="G153" s="462"/>
      <c r="H153" s="462"/>
      <c r="I153" s="462"/>
      <c r="J153" s="462"/>
      <c r="K153" s="462"/>
      <c r="L153" s="462"/>
      <c r="M153" s="462"/>
      <c r="N153" s="462"/>
      <c r="O153" s="462"/>
      <c r="P153" s="462"/>
      <c r="Q153" s="462"/>
    </row>
    <row r="154" spans="1:17">
      <c r="A154" s="485" t="s">
        <v>83</v>
      </c>
      <c r="B154" s="486"/>
      <c r="C154" s="367" t="s">
        <v>309</v>
      </c>
      <c r="D154" s="466"/>
      <c r="E154" s="466"/>
      <c r="F154" s="466"/>
      <c r="G154" s="466"/>
      <c r="H154" s="466"/>
      <c r="I154" s="466"/>
      <c r="J154" s="466"/>
      <c r="K154" s="466"/>
      <c r="L154" s="466"/>
      <c r="M154" s="466"/>
      <c r="N154" s="466"/>
      <c r="O154" s="466"/>
      <c r="P154" s="466"/>
      <c r="Q154" s="466"/>
    </row>
    <row r="155" spans="1:17">
      <c r="A155" s="485" t="s">
        <v>83</v>
      </c>
      <c r="B155" s="486"/>
      <c r="C155" s="367" t="s">
        <v>310</v>
      </c>
      <c r="D155" s="462"/>
      <c r="E155" s="462"/>
      <c r="F155" s="462"/>
      <c r="G155" s="462"/>
      <c r="H155" s="462"/>
      <c r="I155" s="462"/>
      <c r="J155" s="462"/>
      <c r="K155" s="462"/>
      <c r="L155" s="462"/>
      <c r="M155" s="462"/>
      <c r="N155" s="462"/>
      <c r="O155" s="462"/>
      <c r="P155" s="462"/>
      <c r="Q155" s="462"/>
    </row>
    <row r="156" spans="1:17">
      <c r="A156" s="485" t="s">
        <v>83</v>
      </c>
      <c r="B156" s="486"/>
      <c r="C156" s="367" t="s">
        <v>311</v>
      </c>
      <c r="D156" s="466"/>
      <c r="E156" s="466"/>
      <c r="F156" s="466"/>
      <c r="G156" s="466"/>
      <c r="H156" s="466"/>
      <c r="I156" s="466"/>
      <c r="J156" s="466"/>
      <c r="K156" s="466"/>
      <c r="L156" s="466"/>
      <c r="M156" s="466"/>
      <c r="N156" s="466"/>
      <c r="O156" s="466"/>
      <c r="P156" s="466"/>
      <c r="Q156" s="466"/>
    </row>
    <row r="157" spans="1:17">
      <c r="A157" s="485" t="s">
        <v>83</v>
      </c>
      <c r="B157" s="486"/>
      <c r="C157" s="367" t="s">
        <v>312</v>
      </c>
      <c r="D157" s="462"/>
      <c r="E157" s="462"/>
      <c r="F157" s="462"/>
      <c r="G157" s="462"/>
      <c r="H157" s="462"/>
      <c r="I157" s="462"/>
      <c r="J157" s="462"/>
      <c r="K157" s="462"/>
      <c r="L157" s="462"/>
      <c r="M157" s="462"/>
      <c r="N157" s="462"/>
      <c r="O157" s="462"/>
      <c r="P157" s="462"/>
      <c r="Q157" s="462"/>
    </row>
    <row r="158" spans="1:17">
      <c r="A158" s="485" t="s">
        <v>83</v>
      </c>
      <c r="B158" s="487"/>
      <c r="C158" s="367" t="s">
        <v>313</v>
      </c>
      <c r="D158" s="466"/>
      <c r="E158" s="466"/>
      <c r="F158" s="466"/>
      <c r="G158" s="466"/>
      <c r="H158" s="466"/>
      <c r="I158" s="466"/>
      <c r="J158" s="466"/>
      <c r="K158" s="466"/>
      <c r="L158" s="466"/>
      <c r="M158" s="466"/>
      <c r="N158" s="466"/>
      <c r="O158" s="466"/>
      <c r="P158" s="466"/>
      <c r="Q158" s="466"/>
    </row>
    <row r="159" spans="1:17">
      <c r="A159" s="485" t="s">
        <v>83</v>
      </c>
      <c r="B159" s="486" t="s">
        <v>242</v>
      </c>
      <c r="C159" s="367" t="s">
        <v>302</v>
      </c>
      <c r="D159" s="462"/>
      <c r="E159" s="462"/>
      <c r="F159" s="462"/>
      <c r="G159" s="462"/>
      <c r="H159" s="462"/>
      <c r="I159" s="462"/>
      <c r="J159" s="462"/>
      <c r="K159" s="462"/>
      <c r="L159" s="462"/>
      <c r="M159" s="462"/>
      <c r="N159" s="462"/>
      <c r="O159" s="462"/>
      <c r="P159" s="462"/>
      <c r="Q159" s="462"/>
    </row>
    <row r="160" spans="1:17">
      <c r="A160" s="485" t="s">
        <v>83</v>
      </c>
      <c r="B160" s="486" t="s">
        <v>299</v>
      </c>
      <c r="C160" s="367" t="s">
        <v>303</v>
      </c>
      <c r="D160" s="466"/>
      <c r="E160" s="466"/>
      <c r="F160" s="466"/>
      <c r="G160" s="466"/>
      <c r="H160" s="466"/>
      <c r="I160" s="466"/>
      <c r="J160" s="466"/>
      <c r="K160" s="466"/>
      <c r="L160" s="466"/>
      <c r="M160" s="466"/>
      <c r="N160" s="466"/>
      <c r="O160" s="466"/>
      <c r="P160" s="466"/>
      <c r="Q160" s="466"/>
    </row>
    <row r="161" spans="1:17">
      <c r="A161" s="485" t="s">
        <v>83</v>
      </c>
      <c r="B161" s="486" t="s">
        <v>299</v>
      </c>
      <c r="C161" s="367" t="s">
        <v>304</v>
      </c>
      <c r="D161" s="462"/>
      <c r="E161" s="462"/>
      <c r="F161" s="462"/>
      <c r="G161" s="462"/>
      <c r="H161" s="462"/>
      <c r="I161" s="462"/>
      <c r="J161" s="462"/>
      <c r="K161" s="462"/>
      <c r="L161" s="462"/>
      <c r="M161" s="462"/>
      <c r="N161" s="462"/>
      <c r="O161" s="462"/>
      <c r="P161" s="462"/>
      <c r="Q161" s="462"/>
    </row>
    <row r="162" spans="1:17">
      <c r="A162" s="485" t="s">
        <v>83</v>
      </c>
      <c r="B162" s="486" t="s">
        <v>299</v>
      </c>
      <c r="C162" s="367" t="s">
        <v>305</v>
      </c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  <c r="O162" s="466"/>
      <c r="P162" s="466"/>
      <c r="Q162" s="466"/>
    </row>
    <row r="163" spans="1:17">
      <c r="A163" s="485" t="s">
        <v>83</v>
      </c>
      <c r="B163" s="486" t="s">
        <v>299</v>
      </c>
      <c r="C163" s="367" t="s">
        <v>306</v>
      </c>
      <c r="D163" s="462"/>
      <c r="E163" s="462"/>
      <c r="F163" s="462"/>
      <c r="G163" s="462"/>
      <c r="H163" s="462"/>
      <c r="I163" s="462"/>
      <c r="J163" s="462"/>
      <c r="K163" s="462"/>
      <c r="L163" s="462"/>
      <c r="M163" s="462"/>
      <c r="N163" s="462"/>
      <c r="O163" s="462"/>
      <c r="P163" s="462"/>
      <c r="Q163" s="462"/>
    </row>
    <row r="164" spans="1:17">
      <c r="A164" s="485" t="s">
        <v>83</v>
      </c>
      <c r="B164" s="486" t="s">
        <v>299</v>
      </c>
      <c r="C164" s="367" t="s">
        <v>307</v>
      </c>
      <c r="D164" s="466"/>
      <c r="E164" s="466"/>
      <c r="F164" s="466"/>
      <c r="G164" s="466"/>
      <c r="H164" s="466"/>
      <c r="I164" s="466"/>
      <c r="J164" s="466"/>
      <c r="K164" s="466"/>
      <c r="L164" s="466"/>
      <c r="M164" s="466"/>
      <c r="N164" s="466"/>
      <c r="O164" s="466"/>
      <c r="P164" s="466"/>
      <c r="Q164" s="466"/>
    </row>
    <row r="165" spans="1:17">
      <c r="A165" s="485" t="s">
        <v>83</v>
      </c>
      <c r="B165" s="486" t="s">
        <v>299</v>
      </c>
      <c r="C165" s="367" t="s">
        <v>308</v>
      </c>
      <c r="D165" s="462"/>
      <c r="E165" s="462"/>
      <c r="F165" s="462"/>
      <c r="G165" s="462"/>
      <c r="H165" s="462"/>
      <c r="I165" s="462"/>
      <c r="J165" s="462"/>
      <c r="K165" s="462"/>
      <c r="L165" s="462"/>
      <c r="M165" s="462"/>
      <c r="N165" s="462"/>
      <c r="O165" s="462"/>
      <c r="P165" s="462"/>
      <c r="Q165" s="462"/>
    </row>
    <row r="166" spans="1:17">
      <c r="A166" s="485" t="s">
        <v>83</v>
      </c>
      <c r="B166" s="486" t="s">
        <v>299</v>
      </c>
      <c r="C166" s="367" t="s">
        <v>309</v>
      </c>
      <c r="D166" s="466"/>
      <c r="E166" s="466"/>
      <c r="F166" s="466"/>
      <c r="G166" s="466"/>
      <c r="H166" s="466"/>
      <c r="I166" s="466"/>
      <c r="J166" s="466"/>
      <c r="K166" s="466"/>
      <c r="L166" s="466"/>
      <c r="M166" s="466"/>
      <c r="N166" s="466"/>
      <c r="O166" s="466"/>
      <c r="P166" s="466"/>
      <c r="Q166" s="466"/>
    </row>
    <row r="167" spans="1:17">
      <c r="A167" s="485" t="s">
        <v>83</v>
      </c>
      <c r="B167" s="486" t="s">
        <v>299</v>
      </c>
      <c r="C167" s="367" t="s">
        <v>310</v>
      </c>
      <c r="D167" s="462"/>
      <c r="E167" s="462"/>
      <c r="F167" s="462"/>
      <c r="G167" s="462"/>
      <c r="H167" s="462"/>
      <c r="I167" s="462"/>
      <c r="J167" s="462"/>
      <c r="K167" s="462"/>
      <c r="L167" s="462"/>
      <c r="M167" s="462"/>
      <c r="N167" s="462"/>
      <c r="O167" s="462"/>
      <c r="P167" s="462"/>
      <c r="Q167" s="462"/>
    </row>
    <row r="168" spans="1:17">
      <c r="A168" s="485" t="s">
        <v>83</v>
      </c>
      <c r="B168" s="486" t="s">
        <v>299</v>
      </c>
      <c r="C168" s="367" t="s">
        <v>311</v>
      </c>
      <c r="D168" s="466"/>
      <c r="E168" s="466"/>
      <c r="F168" s="466"/>
      <c r="G168" s="466"/>
      <c r="H168" s="466"/>
      <c r="I168" s="466"/>
      <c r="J168" s="466"/>
      <c r="K168" s="466"/>
      <c r="L168" s="466"/>
      <c r="M168" s="466"/>
      <c r="N168" s="466"/>
      <c r="O168" s="466"/>
      <c r="P168" s="466"/>
      <c r="Q168" s="466"/>
    </row>
    <row r="169" spans="1:17">
      <c r="A169" s="485" t="s">
        <v>83</v>
      </c>
      <c r="B169" s="486" t="s">
        <v>299</v>
      </c>
      <c r="C169" s="367" t="s">
        <v>312</v>
      </c>
      <c r="D169" s="462"/>
      <c r="E169" s="462"/>
      <c r="F169" s="462"/>
      <c r="G169" s="462"/>
      <c r="H169" s="462"/>
      <c r="I169" s="462"/>
      <c r="J169" s="462"/>
      <c r="K169" s="462"/>
      <c r="L169" s="462"/>
      <c r="M169" s="462"/>
      <c r="N169" s="462"/>
      <c r="O169" s="462"/>
      <c r="P169" s="462"/>
      <c r="Q169" s="462"/>
    </row>
    <row r="170" spans="1:17">
      <c r="A170" s="485" t="s">
        <v>83</v>
      </c>
      <c r="B170" s="487" t="s">
        <v>299</v>
      </c>
      <c r="C170" s="367" t="s">
        <v>313</v>
      </c>
      <c r="D170" s="466"/>
      <c r="E170" s="466"/>
      <c r="F170" s="466"/>
      <c r="G170" s="466"/>
      <c r="H170" s="466"/>
      <c r="I170" s="466"/>
      <c r="J170" s="466"/>
      <c r="K170" s="466"/>
      <c r="L170" s="466"/>
      <c r="M170" s="466"/>
      <c r="N170" s="466"/>
      <c r="O170" s="466"/>
      <c r="P170" s="466"/>
      <c r="Q170" s="466"/>
    </row>
    <row r="171" spans="1:17">
      <c r="A171" s="485" t="s">
        <v>83</v>
      </c>
      <c r="B171" s="486" t="s">
        <v>241</v>
      </c>
      <c r="C171" s="367" t="s">
        <v>302</v>
      </c>
      <c r="D171" s="462"/>
      <c r="E171" s="462"/>
      <c r="F171" s="462"/>
      <c r="G171" s="462"/>
      <c r="H171" s="462"/>
      <c r="I171" s="462"/>
      <c r="J171" s="462"/>
      <c r="K171" s="462"/>
      <c r="L171" s="462"/>
      <c r="M171" s="462"/>
      <c r="N171" s="462"/>
      <c r="O171" s="462"/>
      <c r="P171" s="462"/>
      <c r="Q171" s="462"/>
    </row>
    <row r="172" spans="1:17">
      <c r="A172" s="485" t="s">
        <v>83</v>
      </c>
      <c r="B172" s="486" t="s">
        <v>300</v>
      </c>
      <c r="C172" s="367" t="s">
        <v>303</v>
      </c>
      <c r="D172" s="466"/>
      <c r="E172" s="466"/>
      <c r="F172" s="466"/>
      <c r="G172" s="466"/>
      <c r="H172" s="466"/>
      <c r="I172" s="466"/>
      <c r="J172" s="466"/>
      <c r="K172" s="466"/>
      <c r="L172" s="466"/>
      <c r="M172" s="466"/>
      <c r="N172" s="466"/>
      <c r="O172" s="466"/>
      <c r="P172" s="466"/>
      <c r="Q172" s="466"/>
    </row>
    <row r="173" spans="1:17">
      <c r="A173" s="485" t="s">
        <v>83</v>
      </c>
      <c r="B173" s="486" t="s">
        <v>300</v>
      </c>
      <c r="C173" s="367" t="s">
        <v>304</v>
      </c>
      <c r="D173" s="462"/>
      <c r="E173" s="462"/>
      <c r="F173" s="462"/>
      <c r="G173" s="462"/>
      <c r="H173" s="462"/>
      <c r="I173" s="462"/>
      <c r="J173" s="462"/>
      <c r="K173" s="462"/>
      <c r="L173" s="462"/>
      <c r="M173" s="462"/>
      <c r="N173" s="462"/>
      <c r="O173" s="462"/>
      <c r="P173" s="462"/>
      <c r="Q173" s="462"/>
    </row>
    <row r="174" spans="1:17">
      <c r="A174" s="485" t="s">
        <v>83</v>
      </c>
      <c r="B174" s="486" t="s">
        <v>300</v>
      </c>
      <c r="C174" s="367" t="s">
        <v>305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5" t="s">
        <v>83</v>
      </c>
      <c r="B175" s="486" t="s">
        <v>300</v>
      </c>
      <c r="C175" s="367" t="s">
        <v>306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5" t="s">
        <v>83</v>
      </c>
      <c r="B176" s="486" t="s">
        <v>300</v>
      </c>
      <c r="C176" s="367" t="s">
        <v>307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5" t="s">
        <v>83</v>
      </c>
      <c r="B177" s="486" t="s">
        <v>300</v>
      </c>
      <c r="C177" s="367" t="s">
        <v>308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5" t="s">
        <v>83</v>
      </c>
      <c r="B178" s="486" t="s">
        <v>300</v>
      </c>
      <c r="C178" s="367" t="s">
        <v>309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5" t="s">
        <v>83</v>
      </c>
      <c r="B179" s="486" t="s">
        <v>300</v>
      </c>
      <c r="C179" s="367" t="s">
        <v>310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5" t="s">
        <v>83</v>
      </c>
      <c r="B180" s="486" t="s">
        <v>300</v>
      </c>
      <c r="C180" s="367" t="s">
        <v>311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5" t="s">
        <v>83</v>
      </c>
      <c r="B181" s="486" t="s">
        <v>300</v>
      </c>
      <c r="C181" s="367" t="s">
        <v>312</v>
      </c>
      <c r="D181" s="462"/>
      <c r="E181" s="462"/>
      <c r="F181" s="462"/>
      <c r="G181" s="462"/>
      <c r="H181" s="462"/>
      <c r="I181" s="462"/>
      <c r="J181" s="462"/>
      <c r="K181" s="462"/>
      <c r="L181" s="462"/>
      <c r="M181" s="462"/>
      <c r="N181" s="462"/>
      <c r="O181" s="462"/>
      <c r="P181" s="462"/>
      <c r="Q181" s="462"/>
    </row>
    <row r="182" spans="1:17">
      <c r="A182" s="485" t="s">
        <v>83</v>
      </c>
      <c r="B182" s="487" t="s">
        <v>300</v>
      </c>
      <c r="C182" s="367" t="s">
        <v>313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5" t="s">
        <v>246</v>
      </c>
      <c r="B183" s="486" t="s">
        <v>243</v>
      </c>
      <c r="C183" s="367" t="s">
        <v>302</v>
      </c>
      <c r="D183" s="463">
        <v>984673.33443610091</v>
      </c>
      <c r="E183" s="463">
        <v>1458.3400036620442</v>
      </c>
      <c r="F183" s="464">
        <v>1.4832361303682836E-3</v>
      </c>
      <c r="G183" s="472">
        <v>0.51535144939317701</v>
      </c>
      <c r="H183" s="472">
        <v>-2.6102417889368956E-2</v>
      </c>
      <c r="I183" s="473">
        <v>6.128575236672245</v>
      </c>
      <c r="J183" s="473">
        <v>0.21356974241758575</v>
      </c>
      <c r="K183" s="464">
        <v>3.61064317903051E-2</v>
      </c>
      <c r="L183" s="465">
        <v>6034644.6136365756</v>
      </c>
      <c r="M183" s="465">
        <v>218922.51953513548</v>
      </c>
      <c r="N183" s="464">
        <v>3.7643222284843403E-2</v>
      </c>
      <c r="O183" s="463">
        <v>1790715.0636818418</v>
      </c>
      <c r="P183" s="463">
        <v>17173.366518022493</v>
      </c>
      <c r="Q183" s="464">
        <v>9.6830914917227437E-3</v>
      </c>
    </row>
    <row r="184" spans="1:17">
      <c r="A184" s="485" t="s">
        <v>246</v>
      </c>
      <c r="B184" s="486"/>
      <c r="C184" s="367" t="s">
        <v>303</v>
      </c>
      <c r="D184" s="463">
        <v>119460.29521420092</v>
      </c>
      <c r="E184" s="463">
        <v>6117.6666636458249</v>
      </c>
      <c r="F184" s="468">
        <v>5.3974984892088636E-2</v>
      </c>
      <c r="G184" s="474">
        <v>6.2522294582935484E-2</v>
      </c>
      <c r="H184" s="474">
        <v>1.0481223758852798E-4</v>
      </c>
      <c r="I184" s="475">
        <v>8.2590506626276863</v>
      </c>
      <c r="J184" s="475">
        <v>-5.2748081606283748E-2</v>
      </c>
      <c r="K184" s="468">
        <v>-6.3461692504135706E-3</v>
      </c>
      <c r="L184" s="469">
        <v>986628.63034654502</v>
      </c>
      <c r="M184" s="469">
        <v>44547.512691863813</v>
      </c>
      <c r="N184" s="468">
        <v>4.7286281252261184E-2</v>
      </c>
      <c r="O184" s="463">
        <v>192282.29047567165</v>
      </c>
      <c r="P184" s="463">
        <v>14705.431156467646</v>
      </c>
      <c r="Q184" s="468">
        <v>8.2811641183685086E-2</v>
      </c>
    </row>
    <row r="185" spans="1:17">
      <c r="A185" s="485" t="s">
        <v>246</v>
      </c>
      <c r="B185" s="486"/>
      <c r="C185" s="367" t="s">
        <v>304</v>
      </c>
      <c r="D185" s="463">
        <v>116062.35881794876</v>
      </c>
      <c r="E185" s="463">
        <v>-27938.732414969825</v>
      </c>
      <c r="F185" s="464">
        <v>-0.19401750483806782</v>
      </c>
      <c r="G185" s="472">
        <v>6.0743906374873348E-2</v>
      </c>
      <c r="H185" s="472">
        <v>-1.8557109356664249E-2</v>
      </c>
      <c r="I185" s="473">
        <v>12.411447889073276</v>
      </c>
      <c r="J185" s="473">
        <v>-1.5757658544789859</v>
      </c>
      <c r="K185" s="464">
        <v>-0.11265759452667065</v>
      </c>
      <c r="L185" s="465">
        <v>1440501.9183518952</v>
      </c>
      <c r="M185" s="465">
        <v>-573672.12402770668</v>
      </c>
      <c r="N185" s="464">
        <v>-0.28481755397361508</v>
      </c>
      <c r="O185" s="463">
        <v>433515.92235159862</v>
      </c>
      <c r="P185" s="463">
        <v>-16670.71839166811</v>
      </c>
      <c r="Q185" s="464">
        <v>-3.7030682128071229E-2</v>
      </c>
    </row>
    <row r="186" spans="1:17">
      <c r="A186" s="485" t="s">
        <v>246</v>
      </c>
      <c r="B186" s="486"/>
      <c r="C186" s="367" t="s">
        <v>305</v>
      </c>
      <c r="D186" s="463">
        <v>25037.911583222973</v>
      </c>
      <c r="E186" s="463">
        <v>1495.9305279719847</v>
      </c>
      <c r="F186" s="468">
        <v>6.3543103040528556E-2</v>
      </c>
      <c r="G186" s="474">
        <v>1.3104167212552375E-2</v>
      </c>
      <c r="H186" s="474">
        <v>1.3966122145301317E-4</v>
      </c>
      <c r="I186" s="475">
        <v>7.994750288229155</v>
      </c>
      <c r="J186" s="475">
        <v>0.63222376351036669</v>
      </c>
      <c r="K186" s="468">
        <v>8.5870490433922683E-2</v>
      </c>
      <c r="L186" s="469">
        <v>200171.85084662796</v>
      </c>
      <c r="M186" s="469">
        <v>26843.390882915352</v>
      </c>
      <c r="N186" s="468">
        <v>0.15487007089623472</v>
      </c>
      <c r="O186" s="463">
        <v>61401.000133156776</v>
      </c>
      <c r="P186" s="463">
        <v>5654.5379830598249</v>
      </c>
      <c r="Q186" s="468">
        <v>0.10143312714329784</v>
      </c>
    </row>
    <row r="187" spans="1:17">
      <c r="A187" s="485" t="s">
        <v>246</v>
      </c>
      <c r="B187" s="486"/>
      <c r="C187" s="367" t="s">
        <v>306</v>
      </c>
      <c r="D187" s="463">
        <v>6697421.0346055143</v>
      </c>
      <c r="E187" s="463">
        <v>313939.96351584233</v>
      </c>
      <c r="F187" s="464">
        <v>4.9180057091052394E-2</v>
      </c>
      <c r="G187" s="472">
        <v>3.5052494230047468</v>
      </c>
      <c r="H187" s="472">
        <v>-1.0116526699484929E-2</v>
      </c>
      <c r="I187" s="473">
        <v>4.5315513950961748</v>
      </c>
      <c r="J187" s="473">
        <v>3.2498282319417982E-2</v>
      </c>
      <c r="K187" s="464">
        <v>7.2233604504749818E-3</v>
      </c>
      <c r="L187" s="465">
        <v>30349707.632913083</v>
      </c>
      <c r="M187" s="465">
        <v>1630087.2496755868</v>
      </c>
      <c r="N187" s="464">
        <v>5.6758662820870852E-2</v>
      </c>
      <c r="O187" s="463">
        <v>7125643.2463345518</v>
      </c>
      <c r="P187" s="463">
        <v>427529.75976274256</v>
      </c>
      <c r="Q187" s="464">
        <v>6.3828384009892075E-2</v>
      </c>
    </row>
    <row r="188" spans="1:17">
      <c r="A188" s="485" t="s">
        <v>246</v>
      </c>
      <c r="B188" s="486"/>
      <c r="C188" s="367" t="s">
        <v>307</v>
      </c>
      <c r="D188" s="463">
        <v>6346665.785215633</v>
      </c>
      <c r="E188" s="463">
        <v>583821.39814245328</v>
      </c>
      <c r="F188" s="468">
        <v>0.10130785406110249</v>
      </c>
      <c r="G188" s="474">
        <v>3.3216735914739184</v>
      </c>
      <c r="H188" s="474">
        <v>0.14809060342206459</v>
      </c>
      <c r="I188" s="475">
        <v>5.2553790771362277</v>
      </c>
      <c r="J188" s="475">
        <v>4.5091342441391014E-2</v>
      </c>
      <c r="K188" s="468">
        <v>8.6542902690636119E-3</v>
      </c>
      <c r="L188" s="469">
        <v>33354134.577198602</v>
      </c>
      <c r="M188" s="469">
        <v>3328057.1502762288</v>
      </c>
      <c r="N188" s="468">
        <v>0.11083889190574667</v>
      </c>
      <c r="O188" s="463">
        <v>8922121.9924334977</v>
      </c>
      <c r="P188" s="463">
        <v>614141.77820160054</v>
      </c>
      <c r="Q188" s="468">
        <v>7.3921911507390387E-2</v>
      </c>
    </row>
    <row r="189" spans="1:17">
      <c r="A189" s="485" t="s">
        <v>246</v>
      </c>
      <c r="B189" s="486"/>
      <c r="C189" s="367" t="s">
        <v>308</v>
      </c>
      <c r="D189" s="463">
        <v>174172037.57709226</v>
      </c>
      <c r="E189" s="463">
        <v>8685310.715936631</v>
      </c>
      <c r="F189" s="464">
        <v>5.2483428010656467E-2</v>
      </c>
      <c r="G189" s="472">
        <v>91.156944003688992</v>
      </c>
      <c r="H189" s="472">
        <v>2.3846206877323084E-2</v>
      </c>
      <c r="I189" s="473">
        <v>4.6379481048378164</v>
      </c>
      <c r="J189" s="473">
        <v>4.0237737704623022E-2</v>
      </c>
      <c r="K189" s="464">
        <v>8.7516904049161383E-3</v>
      </c>
      <c r="L189" s="465">
        <v>807800871.596416</v>
      </c>
      <c r="M189" s="465">
        <v>46940831.88394165</v>
      </c>
      <c r="N189" s="464">
        <v>6.1694437128910574E-2</v>
      </c>
      <c r="O189" s="463">
        <v>169972444.1613605</v>
      </c>
      <c r="P189" s="463">
        <v>5938221.7229363322</v>
      </c>
      <c r="Q189" s="464">
        <v>3.6201114832396915E-2</v>
      </c>
    </row>
    <row r="190" spans="1:17">
      <c r="A190" s="485" t="s">
        <v>246</v>
      </c>
      <c r="B190" s="486"/>
      <c r="C190" s="367" t="s">
        <v>309</v>
      </c>
      <c r="D190" s="463">
        <v>1161945.7161796987</v>
      </c>
      <c r="E190" s="463">
        <v>-307230.79880805407</v>
      </c>
      <c r="F190" s="468">
        <v>-0.2091176898581279</v>
      </c>
      <c r="G190" s="474">
        <v>0.60813102986314271</v>
      </c>
      <c r="H190" s="474">
        <v>-0.20094054681679763</v>
      </c>
      <c r="I190" s="475">
        <v>5.887820479801694</v>
      </c>
      <c r="J190" s="475">
        <v>0.24621162039964606</v>
      </c>
      <c r="K190" s="468">
        <v>4.3642093334655949E-2</v>
      </c>
      <c r="L190" s="469">
        <v>6841327.7841406763</v>
      </c>
      <c r="M190" s="469">
        <v>-1447191.4588396549</v>
      </c>
      <c r="N190" s="468">
        <v>-0.17460193026218798</v>
      </c>
      <c r="O190" s="463">
        <v>1579984.2025147444</v>
      </c>
      <c r="P190" s="463">
        <v>-390460.59529167879</v>
      </c>
      <c r="Q190" s="468">
        <v>-0.19815860648639075</v>
      </c>
    </row>
    <row r="191" spans="1:17">
      <c r="A191" s="485" t="s">
        <v>246</v>
      </c>
      <c r="B191" s="486"/>
      <c r="C191" s="367" t="s">
        <v>310</v>
      </c>
      <c r="D191" s="463">
        <v>794949.94948753109</v>
      </c>
      <c r="E191" s="463">
        <v>-123196.88610299514</v>
      </c>
      <c r="F191" s="464">
        <v>-0.13417993868459871</v>
      </c>
      <c r="G191" s="472">
        <v>0.41605534986691317</v>
      </c>
      <c r="H191" s="472">
        <v>-8.9565656402110561E-2</v>
      </c>
      <c r="I191" s="473">
        <v>4.3753652848991633</v>
      </c>
      <c r="J191" s="473">
        <v>-0.17441115608889035</v>
      </c>
      <c r="K191" s="464">
        <v>-3.8334005714578429E-2</v>
      </c>
      <c r="L191" s="465">
        <v>3478196.4122200869</v>
      </c>
      <c r="M191" s="465">
        <v>-699166.42971742153</v>
      </c>
      <c r="N191" s="464">
        <v>-0.16737028986286004</v>
      </c>
      <c r="O191" s="463">
        <v>1046541.9069293733</v>
      </c>
      <c r="P191" s="463">
        <v>-147528.59756052261</v>
      </c>
      <c r="Q191" s="464">
        <v>-0.12355099385320341</v>
      </c>
    </row>
    <row r="192" spans="1:17">
      <c r="A192" s="485" t="s">
        <v>246</v>
      </c>
      <c r="B192" s="486"/>
      <c r="C192" s="367" t="s">
        <v>311</v>
      </c>
      <c r="D192" s="463">
        <v>352797.43257401284</v>
      </c>
      <c r="E192" s="463">
        <v>100977.95804748285</v>
      </c>
      <c r="F192" s="468">
        <v>0.40099344277221299</v>
      </c>
      <c r="G192" s="474">
        <v>0.18464465509602748</v>
      </c>
      <c r="H192" s="474">
        <v>4.5968344104497599E-2</v>
      </c>
      <c r="I192" s="475">
        <v>4.2323205419182175</v>
      </c>
      <c r="J192" s="475">
        <v>0.11540854848363402</v>
      </c>
      <c r="K192" s="468">
        <v>2.803279464503516E-2</v>
      </c>
      <c r="L192" s="469">
        <v>1493151.8210190018</v>
      </c>
      <c r="M192" s="469">
        <v>456433.2061603358</v>
      </c>
      <c r="N192" s="468">
        <v>0.44026720425248711</v>
      </c>
      <c r="O192" s="463">
        <v>281119.43781399739</v>
      </c>
      <c r="P192" s="463">
        <v>94950.093269706238</v>
      </c>
      <c r="Q192" s="468">
        <v>0.51002002237332289</v>
      </c>
    </row>
    <row r="193" spans="1:17">
      <c r="A193" s="485" t="s">
        <v>246</v>
      </c>
      <c r="B193" s="486"/>
      <c r="C193" s="367" t="s">
        <v>312</v>
      </c>
      <c r="D193" s="463">
        <v>410795.54780116177</v>
      </c>
      <c r="E193" s="463">
        <v>-10910.017564602313</v>
      </c>
      <c r="F193" s="464">
        <v>-2.5871172829174231E-2</v>
      </c>
      <c r="G193" s="472">
        <v>0.21499930338301562</v>
      </c>
      <c r="H193" s="472">
        <v>-1.7232823379525614E-2</v>
      </c>
      <c r="I193" s="473">
        <v>6.5757189805377418</v>
      </c>
      <c r="J193" s="473">
        <v>9.2124957572135457E-2</v>
      </c>
      <c r="K193" s="464">
        <v>1.4208933694154612E-2</v>
      </c>
      <c r="L193" s="465">
        <v>2701276.0807964988</v>
      </c>
      <c r="M193" s="465">
        <v>-32891.60226030089</v>
      </c>
      <c r="N193" s="464">
        <v>-1.2029840914339267E-2</v>
      </c>
      <c r="O193" s="463">
        <v>736665.67344236793</v>
      </c>
      <c r="P193" s="463">
        <v>-2550.3331446885131</v>
      </c>
      <c r="Q193" s="464">
        <v>-3.450051300246248E-3</v>
      </c>
    </row>
    <row r="194" spans="1:17">
      <c r="A194" s="485" t="s">
        <v>246</v>
      </c>
      <c r="B194" s="487"/>
      <c r="C194" s="367" t="s">
        <v>313</v>
      </c>
      <c r="D194" s="463">
        <v>73135.377475704299</v>
      </c>
      <c r="E194" s="463">
        <v>-8540.2427729088813</v>
      </c>
      <c r="F194" s="468">
        <v>-0.10456293747036333</v>
      </c>
      <c r="G194" s="474">
        <v>3.8277082831338918E-2</v>
      </c>
      <c r="H194" s="474">
        <v>-6.701462753027701E-3</v>
      </c>
      <c r="I194" s="475">
        <v>6.6786843851678759</v>
      </c>
      <c r="J194" s="475">
        <v>6.4862002121529372E-2</v>
      </c>
      <c r="K194" s="468">
        <v>9.8070371964923773E-3</v>
      </c>
      <c r="L194" s="469">
        <v>488448.10355034471</v>
      </c>
      <c r="M194" s="469">
        <v>-51739.941799126565</v>
      </c>
      <c r="N194" s="468">
        <v>-9.5781352891017302E-2</v>
      </c>
      <c r="O194" s="463">
        <v>95319.894869089359</v>
      </c>
      <c r="P194" s="463">
        <v>-14080.014037251356</v>
      </c>
      <c r="Q194" s="468">
        <v>-0.12870224644616035</v>
      </c>
    </row>
    <row r="195" spans="1:17">
      <c r="A195" s="485" t="s">
        <v>246</v>
      </c>
      <c r="B195" s="486" t="s">
        <v>242</v>
      </c>
      <c r="C195" s="367" t="s">
        <v>302</v>
      </c>
      <c r="D195" s="463">
        <v>12428031.03148099</v>
      </c>
      <c r="E195" s="463">
        <v>-508600.28409213759</v>
      </c>
      <c r="F195" s="464">
        <v>-3.9314739029463114E-2</v>
      </c>
      <c r="G195" s="472">
        <v>0.50569359693415139</v>
      </c>
      <c r="H195" s="472">
        <v>-4.2046107576825809E-2</v>
      </c>
      <c r="I195" s="473">
        <v>6.1231314283788958</v>
      </c>
      <c r="J195" s="473">
        <v>0.12697599724585729</v>
      </c>
      <c r="K195" s="464">
        <v>2.1176235123355331E-2</v>
      </c>
      <c r="L195" s="465">
        <v>76098467.401729435</v>
      </c>
      <c r="M195" s="465">
        <v>-1471584.7217101157</v>
      </c>
      <c r="N195" s="464">
        <v>-1.8971042063609018E-2</v>
      </c>
      <c r="O195" s="463">
        <v>22619980.081107445</v>
      </c>
      <c r="P195" s="463">
        <v>-776024.96807745099</v>
      </c>
      <c r="Q195" s="464">
        <v>-3.3169122952659273E-2</v>
      </c>
    </row>
    <row r="196" spans="1:17">
      <c r="A196" s="485" t="s">
        <v>246</v>
      </c>
      <c r="B196" s="486" t="s">
        <v>299</v>
      </c>
      <c r="C196" s="367" t="s">
        <v>303</v>
      </c>
      <c r="D196" s="463">
        <v>1489794.4045622358</v>
      </c>
      <c r="E196" s="463">
        <v>42992.903007794172</v>
      </c>
      <c r="F196" s="468">
        <v>2.9715826920004337E-2</v>
      </c>
      <c r="G196" s="474">
        <v>6.0619376410236778E-2</v>
      </c>
      <c r="H196" s="474">
        <v>-6.3850499769136509E-4</v>
      </c>
      <c r="I196" s="475">
        <v>8.3330138213374259</v>
      </c>
      <c r="J196" s="475">
        <v>-0.21548081959665133</v>
      </c>
      <c r="K196" s="468">
        <v>-2.5206873098432003E-2</v>
      </c>
      <c r="L196" s="469">
        <v>12414477.364168271</v>
      </c>
      <c r="M196" s="469">
        <v>46502.481634750962</v>
      </c>
      <c r="N196" s="468">
        <v>3.7599107433847851E-3</v>
      </c>
      <c r="O196" s="463">
        <v>2280626.9880658407</v>
      </c>
      <c r="P196" s="463">
        <v>-55848.870896050707</v>
      </c>
      <c r="Q196" s="468">
        <v>-2.3903037851572179E-2</v>
      </c>
    </row>
    <row r="197" spans="1:17">
      <c r="A197" s="485" t="s">
        <v>246</v>
      </c>
      <c r="B197" s="486" t="s">
        <v>299</v>
      </c>
      <c r="C197" s="367" t="s">
        <v>304</v>
      </c>
      <c r="D197" s="463">
        <v>1376082.3477273602</v>
      </c>
      <c r="E197" s="463">
        <v>-295563.43276904151</v>
      </c>
      <c r="F197" s="464">
        <v>-0.17680984585219531</v>
      </c>
      <c r="G197" s="472">
        <v>5.5992460136053926E-2</v>
      </c>
      <c r="H197" s="472">
        <v>-1.4785375570981238E-2</v>
      </c>
      <c r="I197" s="473">
        <v>12.466602293655836</v>
      </c>
      <c r="J197" s="473">
        <v>0.38265755892098952</v>
      </c>
      <c r="K197" s="464">
        <v>3.1666609482336898E-2</v>
      </c>
      <c r="L197" s="465">
        <v>17155071.352437217</v>
      </c>
      <c r="M197" s="465">
        <v>-3045003.8751339987</v>
      </c>
      <c r="N197" s="464">
        <v>-0.15074220471109201</v>
      </c>
      <c r="O197" s="463">
        <v>5060758.2528683199</v>
      </c>
      <c r="P197" s="463">
        <v>-517211.95503401384</v>
      </c>
      <c r="Q197" s="464">
        <v>-9.2724044008208842E-2</v>
      </c>
    </row>
    <row r="198" spans="1:17">
      <c r="A198" s="485" t="s">
        <v>246</v>
      </c>
      <c r="B198" s="486" t="s">
        <v>299</v>
      </c>
      <c r="C198" s="367" t="s">
        <v>305</v>
      </c>
      <c r="D198" s="463">
        <v>502632.73322135955</v>
      </c>
      <c r="E198" s="463">
        <v>-14183.972276852932</v>
      </c>
      <c r="F198" s="468">
        <v>-2.7444879637123089E-2</v>
      </c>
      <c r="G198" s="474">
        <v>2.0452005161212077E-2</v>
      </c>
      <c r="H198" s="474">
        <v>-1.4301233968735567E-3</v>
      </c>
      <c r="I198" s="475">
        <v>7.5988432635281704</v>
      </c>
      <c r="J198" s="475">
        <v>-1.7904342239012827E-2</v>
      </c>
      <c r="K198" s="468">
        <v>-2.3506545268030376E-3</v>
      </c>
      <c r="L198" s="469">
        <v>3819427.35886788</v>
      </c>
      <c r="M198" s="469">
        <v>-117035.04535611346</v>
      </c>
      <c r="N198" s="468">
        <v>-2.9731020733369595E-2</v>
      </c>
      <c r="O198" s="463">
        <v>1210848.3162114862</v>
      </c>
      <c r="P198" s="463">
        <v>7822.7506325342692</v>
      </c>
      <c r="Q198" s="468">
        <v>6.502563915813042E-3</v>
      </c>
    </row>
    <row r="199" spans="1:17">
      <c r="A199" s="485" t="s">
        <v>246</v>
      </c>
      <c r="B199" s="486" t="s">
        <v>299</v>
      </c>
      <c r="C199" s="367" t="s">
        <v>306</v>
      </c>
      <c r="D199" s="463">
        <v>86544059.878813565</v>
      </c>
      <c r="E199" s="463">
        <v>-5711.717729896307</v>
      </c>
      <c r="F199" s="464">
        <v>-6.5993446597661687E-5</v>
      </c>
      <c r="G199" s="472">
        <v>3.5214570049385028</v>
      </c>
      <c r="H199" s="472">
        <v>-0.143078619781281</v>
      </c>
      <c r="I199" s="473">
        <v>4.4837090622698241</v>
      </c>
      <c r="J199" s="473">
        <v>-9.2506298520037333E-2</v>
      </c>
      <c r="K199" s="464">
        <v>-2.021458590272085E-2</v>
      </c>
      <c r="L199" s="465">
        <v>388038385.56425869</v>
      </c>
      <c r="M199" s="465">
        <v>-8032008.6886975765</v>
      </c>
      <c r="N199" s="464">
        <v>-2.0279245319123281E-2</v>
      </c>
      <c r="O199" s="463">
        <v>91208093.907130539</v>
      </c>
      <c r="P199" s="463">
        <v>2663824.1559776366</v>
      </c>
      <c r="Q199" s="464">
        <v>3.0084658933481709E-2</v>
      </c>
    </row>
    <row r="200" spans="1:17">
      <c r="A200" s="485" t="s">
        <v>246</v>
      </c>
      <c r="B200" s="486" t="s">
        <v>299</v>
      </c>
      <c r="C200" s="367" t="s">
        <v>307</v>
      </c>
      <c r="D200" s="463">
        <v>77395517.387368008</v>
      </c>
      <c r="E200" s="463">
        <v>2768300.8447728902</v>
      </c>
      <c r="F200" s="468">
        <v>3.7095056911211767E-2</v>
      </c>
      <c r="G200" s="474">
        <v>3.1492050088270376</v>
      </c>
      <c r="H200" s="474">
        <v>-1.0527114659456771E-2</v>
      </c>
      <c r="I200" s="475">
        <v>5.1319626802150857</v>
      </c>
      <c r="J200" s="475">
        <v>-0.18037287194391283</v>
      </c>
      <c r="K200" s="468">
        <v>-3.3953591630823669E-2</v>
      </c>
      <c r="L200" s="469">
        <v>397190906.8479104</v>
      </c>
      <c r="M200" s="469">
        <v>746091.25001418591</v>
      </c>
      <c r="N200" s="468">
        <v>1.8819548665025981E-3</v>
      </c>
      <c r="O200" s="463">
        <v>110657976.69606423</v>
      </c>
      <c r="P200" s="463">
        <v>3937025.1569126248</v>
      </c>
      <c r="Q200" s="468">
        <v>3.6890836336558423E-2</v>
      </c>
    </row>
    <row r="201" spans="1:17">
      <c r="A201" s="485" t="s">
        <v>246</v>
      </c>
      <c r="B201" s="486" t="s">
        <v>299</v>
      </c>
      <c r="C201" s="367" t="s">
        <v>308</v>
      </c>
      <c r="D201" s="463">
        <v>2238519889.2664618</v>
      </c>
      <c r="E201" s="463">
        <v>89892585.160022259</v>
      </c>
      <c r="F201" s="464">
        <v>4.183721624882094E-2</v>
      </c>
      <c r="G201" s="472">
        <v>91.084836507436663</v>
      </c>
      <c r="H201" s="472">
        <v>0.11150226402048702</v>
      </c>
      <c r="I201" s="473">
        <v>4.5421190156381588</v>
      </c>
      <c r="J201" s="473">
        <v>-0.10119293739019319</v>
      </c>
      <c r="K201" s="464">
        <v>-2.1793267050299197E-2</v>
      </c>
      <c r="L201" s="465">
        <v>10167623755.921421</v>
      </c>
      <c r="M201" s="465">
        <v>190876912.16090584</v>
      </c>
      <c r="N201" s="464">
        <v>1.9132179572169939E-2</v>
      </c>
      <c r="O201" s="463">
        <v>2186025627.889277</v>
      </c>
      <c r="P201" s="463">
        <v>68875706.061854839</v>
      </c>
      <c r="Q201" s="464">
        <v>3.2532276222746022E-2</v>
      </c>
    </row>
    <row r="202" spans="1:17">
      <c r="A202" s="485" t="s">
        <v>246</v>
      </c>
      <c r="B202" s="486" t="s">
        <v>299</v>
      </c>
      <c r="C202" s="367" t="s">
        <v>309</v>
      </c>
      <c r="D202" s="463">
        <v>18504273.422775745</v>
      </c>
      <c r="E202" s="463">
        <v>92983.005930580199</v>
      </c>
      <c r="F202" s="468">
        <v>5.05032530720968E-3</v>
      </c>
      <c r="G202" s="474">
        <v>0.75293444006644072</v>
      </c>
      <c r="H202" s="474">
        <v>-2.660348805312418E-2</v>
      </c>
      <c r="I202" s="475">
        <v>5.7938520272871106</v>
      </c>
      <c r="J202" s="475">
        <v>5.0803129248079948E-2</v>
      </c>
      <c r="K202" s="468">
        <v>8.8460206677722572E-3</v>
      </c>
      <c r="L202" s="469">
        <v>107211022.08402425</v>
      </c>
      <c r="M202" s="469">
        <v>1474080.9440850616</v>
      </c>
      <c r="N202" s="468">
        <v>1.3941021257028481E-2</v>
      </c>
      <c r="O202" s="463">
        <v>25356361.875755966</v>
      </c>
      <c r="P202" s="463">
        <v>474416.6421149224</v>
      </c>
      <c r="Q202" s="468">
        <v>1.9066702287950488E-2</v>
      </c>
    </row>
    <row r="203" spans="1:17">
      <c r="A203" s="485" t="s">
        <v>246</v>
      </c>
      <c r="B203" s="486" t="s">
        <v>299</v>
      </c>
      <c r="C203" s="367" t="s">
        <v>310</v>
      </c>
      <c r="D203" s="463">
        <v>11110352.068876151</v>
      </c>
      <c r="E203" s="463">
        <v>129355.50768952072</v>
      </c>
      <c r="F203" s="464">
        <v>1.1779942464123883E-2</v>
      </c>
      <c r="G203" s="472">
        <v>0.45207755650777853</v>
      </c>
      <c r="H203" s="472">
        <v>-1.2860159110652025E-2</v>
      </c>
      <c r="I203" s="473">
        <v>4.3499267584379266</v>
      </c>
      <c r="J203" s="473">
        <v>-0.17957605318966596</v>
      </c>
      <c r="K203" s="464">
        <v>-3.9645864161664719E-2</v>
      </c>
      <c r="L203" s="465">
        <v>48329217.760070547</v>
      </c>
      <c r="M203" s="465">
        <v>-1409237.0382972211</v>
      </c>
      <c r="N203" s="464">
        <v>-2.8332947696305736E-2</v>
      </c>
      <c r="O203" s="463">
        <v>14326147.92526643</v>
      </c>
      <c r="P203" s="463">
        <v>-246884.14346497506</v>
      </c>
      <c r="Q203" s="464">
        <v>-1.6941165181040226E-2</v>
      </c>
    </row>
    <row r="204" spans="1:17">
      <c r="A204" s="485" t="s">
        <v>246</v>
      </c>
      <c r="B204" s="486" t="s">
        <v>299</v>
      </c>
      <c r="C204" s="367" t="s">
        <v>311</v>
      </c>
      <c r="D204" s="463">
        <v>4683205.8163678963</v>
      </c>
      <c r="E204" s="463">
        <v>1570829.4264807496</v>
      </c>
      <c r="F204" s="468">
        <v>0.50470419695533908</v>
      </c>
      <c r="G204" s="474">
        <v>0.19055851956460759</v>
      </c>
      <c r="H204" s="474">
        <v>5.8779845307150635E-2</v>
      </c>
      <c r="I204" s="475">
        <v>4.2347499931481245</v>
      </c>
      <c r="J204" s="475">
        <v>8.0128812578323938E-2</v>
      </c>
      <c r="K204" s="468">
        <v>1.9286671177884473E-2</v>
      </c>
      <c r="L204" s="469">
        <v>19832205.798775204</v>
      </c>
      <c r="M204" s="469">
        <v>6901460.9274446927</v>
      </c>
      <c r="N204" s="468">
        <v>0.53372493202199933</v>
      </c>
      <c r="O204" s="463">
        <v>3690144.5193127608</v>
      </c>
      <c r="P204" s="463">
        <v>1365616.4212389477</v>
      </c>
      <c r="Q204" s="468">
        <v>0.58748114181564259</v>
      </c>
    </row>
    <row r="205" spans="1:17">
      <c r="A205" s="485" t="s">
        <v>246</v>
      </c>
      <c r="B205" s="486" t="s">
        <v>299</v>
      </c>
      <c r="C205" s="367" t="s">
        <v>312</v>
      </c>
      <c r="D205" s="463">
        <v>5439595.8171821199</v>
      </c>
      <c r="E205" s="463">
        <v>-269406.03721151873</v>
      </c>
      <c r="F205" s="464">
        <v>-4.7189691662857719E-2</v>
      </c>
      <c r="G205" s="472">
        <v>0.22133584698098352</v>
      </c>
      <c r="H205" s="472">
        <v>-2.0384498331312007E-2</v>
      </c>
      <c r="I205" s="473">
        <v>6.6038010500074886</v>
      </c>
      <c r="J205" s="473">
        <v>4.3657927544704656E-2</v>
      </c>
      <c r="K205" s="464">
        <v>6.6550266861121104E-3</v>
      </c>
      <c r="L205" s="465">
        <v>35922008.569123626</v>
      </c>
      <c r="M205" s="465">
        <v>-1529860.6821040809</v>
      </c>
      <c r="N205" s="464">
        <v>-4.0848713634071297E-2</v>
      </c>
      <c r="O205" s="463">
        <v>9613011.0667641014</v>
      </c>
      <c r="P205" s="463">
        <v>-512451.23492111638</v>
      </c>
      <c r="Q205" s="464">
        <v>-5.0610156815835187E-2</v>
      </c>
    </row>
    <row r="206" spans="1:17">
      <c r="A206" s="485" t="s">
        <v>246</v>
      </c>
      <c r="B206" s="487" t="s">
        <v>299</v>
      </c>
      <c r="C206" s="367" t="s">
        <v>313</v>
      </c>
      <c r="D206" s="463">
        <v>1068290.6740011927</v>
      </c>
      <c r="E206" s="463">
        <v>-170654.40123370755</v>
      </c>
      <c r="F206" s="468">
        <v>-0.13774170029397953</v>
      </c>
      <c r="G206" s="474">
        <v>4.3468490876667508E-2</v>
      </c>
      <c r="H206" s="474">
        <v>-8.9887055031637811E-3</v>
      </c>
      <c r="I206" s="475">
        <v>6.6082934381275864</v>
      </c>
      <c r="J206" s="475">
        <v>-0.29524045717994962</v>
      </c>
      <c r="K206" s="468">
        <v>-4.2766568783073583E-2</v>
      </c>
      <c r="L206" s="469">
        <v>7059578.2510149777</v>
      </c>
      <c r="M206" s="469">
        <v>-1493521.070293501</v>
      </c>
      <c r="N206" s="468">
        <v>-0.17461752917713316</v>
      </c>
      <c r="O206" s="463">
        <v>1398788.2493234277</v>
      </c>
      <c r="P206" s="463">
        <v>-263996.0595009774</v>
      </c>
      <c r="Q206" s="468">
        <v>-0.15876747098222477</v>
      </c>
    </row>
    <row r="207" spans="1:17">
      <c r="A207" s="485" t="s">
        <v>246</v>
      </c>
      <c r="B207" s="486" t="s">
        <v>241</v>
      </c>
      <c r="C207" s="367" t="s">
        <v>302</v>
      </c>
      <c r="D207" s="463">
        <v>8656466.3117533494</v>
      </c>
      <c r="E207" s="463">
        <v>-338663.22046834044</v>
      </c>
      <c r="F207" s="464">
        <v>-3.7649621303974111E-2</v>
      </c>
      <c r="G207" s="472">
        <v>0.51489904994662661</v>
      </c>
      <c r="H207" s="472">
        <v>-4.4424021365738087E-2</v>
      </c>
      <c r="I207" s="473">
        <v>6.0986421481104287</v>
      </c>
      <c r="J207" s="473">
        <v>0.1296219190418908</v>
      </c>
      <c r="K207" s="464">
        <v>2.1715778145740716E-2</v>
      </c>
      <c r="L207" s="465">
        <v>52792690.302557006</v>
      </c>
      <c r="M207" s="465">
        <v>-899419.83836607635</v>
      </c>
      <c r="N207" s="464">
        <v>-1.6751433981741688E-2</v>
      </c>
      <c r="O207" s="463">
        <v>15786547.449203216</v>
      </c>
      <c r="P207" s="463">
        <v>-452935.01178201288</v>
      </c>
      <c r="Q207" s="464">
        <v>-2.7890975766633755E-2</v>
      </c>
    </row>
    <row r="208" spans="1:17">
      <c r="A208" s="485" t="s">
        <v>246</v>
      </c>
      <c r="B208" s="486" t="s">
        <v>300</v>
      </c>
      <c r="C208" s="367" t="s">
        <v>303</v>
      </c>
      <c r="D208" s="463">
        <v>1017524.1024655327</v>
      </c>
      <c r="E208" s="463">
        <v>21458.248927199282</v>
      </c>
      <c r="F208" s="468">
        <v>2.154300225328773E-2</v>
      </c>
      <c r="G208" s="474">
        <v>6.0523795136352511E-2</v>
      </c>
      <c r="H208" s="474">
        <v>-1.4122348490689593E-3</v>
      </c>
      <c r="I208" s="475">
        <v>8.3361397324842645</v>
      </c>
      <c r="J208" s="475">
        <v>-0.18854956921246924</v>
      </c>
      <c r="K208" s="468">
        <v>-2.2118057625272136E-2</v>
      </c>
      <c r="L208" s="469">
        <v>8482223.0993233174</v>
      </c>
      <c r="M208" s="469">
        <v>-8928.826120339334</v>
      </c>
      <c r="N208" s="468">
        <v>-1.0515447372439763E-3</v>
      </c>
      <c r="O208" s="463">
        <v>1571783.0276624504</v>
      </c>
      <c r="P208" s="463">
        <v>-25572.573157738894</v>
      </c>
      <c r="Q208" s="468">
        <v>-1.6009317615068443E-2</v>
      </c>
    </row>
    <row r="209" spans="1:17">
      <c r="A209" s="485" t="s">
        <v>246</v>
      </c>
      <c r="B209" s="486" t="s">
        <v>300</v>
      </c>
      <c r="C209" s="367" t="s">
        <v>304</v>
      </c>
      <c r="D209" s="463">
        <v>949994.3076907564</v>
      </c>
      <c r="E209" s="463">
        <v>-154293.84754667385</v>
      </c>
      <c r="F209" s="464">
        <v>-0.13972245089733804</v>
      </c>
      <c r="G209" s="472">
        <v>5.6507025946664506E-2</v>
      </c>
      <c r="H209" s="472">
        <v>-1.2158337947068297E-2</v>
      </c>
      <c r="I209" s="473">
        <v>12.421832427003944</v>
      </c>
      <c r="J209" s="473">
        <v>7.9868868267265469E-2</v>
      </c>
      <c r="K209" s="464">
        <v>6.4713258864492092E-3</v>
      </c>
      <c r="L209" s="465">
        <v>11800670.0967422</v>
      </c>
      <c r="M209" s="465">
        <v>-1828414.073542716</v>
      </c>
      <c r="N209" s="464">
        <v>-0.13415531452429888</v>
      </c>
      <c r="O209" s="463">
        <v>3609049.3393181367</v>
      </c>
      <c r="P209" s="463">
        <v>-100150.41124872677</v>
      </c>
      <c r="Q209" s="464">
        <v>-2.7000544048192916E-2</v>
      </c>
    </row>
    <row r="210" spans="1:17">
      <c r="A210" s="485" t="s">
        <v>246</v>
      </c>
      <c r="B210" s="486" t="s">
        <v>300</v>
      </c>
      <c r="C210" s="367" t="s">
        <v>305</v>
      </c>
      <c r="D210" s="463">
        <v>274172.02289859205</v>
      </c>
      <c r="E210" s="463">
        <v>24276.383071727469</v>
      </c>
      <c r="F210" s="468">
        <v>9.7146085015916636E-2</v>
      </c>
      <c r="G210" s="474">
        <v>1.6308145729251492E-2</v>
      </c>
      <c r="H210" s="474">
        <v>7.6947046339255823E-4</v>
      </c>
      <c r="I210" s="475">
        <v>7.6079329795283801</v>
      </c>
      <c r="J210" s="475">
        <v>0.21401063364909767</v>
      </c>
      <c r="K210" s="468">
        <v>2.8944127844183844E-2</v>
      </c>
      <c r="L210" s="469">
        <v>2085882.3750742087</v>
      </c>
      <c r="M210" s="469">
        <v>238173.41962055396</v>
      </c>
      <c r="N210" s="468">
        <v>0.12890202156436317</v>
      </c>
      <c r="O210" s="463">
        <v>661452.50737941079</v>
      </c>
      <c r="P210" s="463">
        <v>74960.346792683471</v>
      </c>
      <c r="Q210" s="468">
        <v>0.12781133633174749</v>
      </c>
    </row>
    <row r="211" spans="1:17">
      <c r="A211" s="485" t="s">
        <v>246</v>
      </c>
      <c r="B211" s="486" t="s">
        <v>300</v>
      </c>
      <c r="C211" s="367" t="s">
        <v>306</v>
      </c>
      <c r="D211" s="463">
        <v>59665264.707910374</v>
      </c>
      <c r="E211" s="463">
        <v>981478.56220661104</v>
      </c>
      <c r="F211" s="464">
        <v>1.6724867747451314E-2</v>
      </c>
      <c r="G211" s="472">
        <v>3.5489756450856502</v>
      </c>
      <c r="H211" s="472">
        <v>-0.1000207796657886</v>
      </c>
      <c r="I211" s="473">
        <v>4.4317103633696204</v>
      </c>
      <c r="J211" s="473">
        <v>-8.0330896574525745E-2</v>
      </c>
      <c r="K211" s="464">
        <v>-1.7803670655157117E-2</v>
      </c>
      <c r="L211" s="465">
        <v>264419171.93923807</v>
      </c>
      <c r="M211" s="465">
        <v>-364492.43991598487</v>
      </c>
      <c r="N211" s="464">
        <v>-1.3765669448325708E-3</v>
      </c>
      <c r="O211" s="463">
        <v>63448038.547813237</v>
      </c>
      <c r="P211" s="463">
        <v>2822859.5220021605</v>
      </c>
      <c r="Q211" s="464">
        <v>4.6562493791570209E-2</v>
      </c>
    </row>
    <row r="212" spans="1:17">
      <c r="A212" s="485" t="s">
        <v>246</v>
      </c>
      <c r="B212" s="486" t="s">
        <v>300</v>
      </c>
      <c r="C212" s="367" t="s">
        <v>307</v>
      </c>
      <c r="D212" s="463">
        <v>54169265.83770752</v>
      </c>
      <c r="E212" s="463">
        <v>2319372.2673074901</v>
      </c>
      <c r="F212" s="468">
        <v>4.4732440273157453E-2</v>
      </c>
      <c r="G212" s="474">
        <v>3.2220657381028324</v>
      </c>
      <c r="H212" s="474">
        <v>-1.9947509796987006E-3</v>
      </c>
      <c r="I212" s="475">
        <v>5.1092304352784828</v>
      </c>
      <c r="J212" s="475">
        <v>-0.17320204331410327</v>
      </c>
      <c r="K212" s="468">
        <v>-3.278831182717739E-2</v>
      </c>
      <c r="L212" s="469">
        <v>276763261.67470622</v>
      </c>
      <c r="M212" s="469">
        <v>2869699.8668562174</v>
      </c>
      <c r="N212" s="468">
        <v>1.0477427245513185E-2</v>
      </c>
      <c r="O212" s="463">
        <v>77643096.505510509</v>
      </c>
      <c r="P212" s="463">
        <v>3347864.656786412</v>
      </c>
      <c r="Q212" s="468">
        <v>4.5061635497728195E-2</v>
      </c>
    </row>
    <row r="213" spans="1:17">
      <c r="A213" s="485" t="s">
        <v>246</v>
      </c>
      <c r="B213" s="486" t="s">
        <v>300</v>
      </c>
      <c r="C213" s="367" t="s">
        <v>308</v>
      </c>
      <c r="D213" s="463">
        <v>1531527410.9914916</v>
      </c>
      <c r="E213" s="463">
        <v>68333515.183791637</v>
      </c>
      <c r="F213" s="464">
        <v>4.670161308052119E-2</v>
      </c>
      <c r="G213" s="472">
        <v>91.097450216612714</v>
      </c>
      <c r="H213" s="472">
        <v>0.11509128592010143</v>
      </c>
      <c r="I213" s="473">
        <v>4.5280017185918737</v>
      </c>
      <c r="J213" s="473">
        <v>-0.11411141675518977</v>
      </c>
      <c r="K213" s="464">
        <v>-2.4581782784718436E-2</v>
      </c>
      <c r="L213" s="465">
        <v>6934758749.0400372</v>
      </c>
      <c r="M213" s="465">
        <v>142447145.75147057</v>
      </c>
      <c r="N213" s="464">
        <v>2.097182138736146E-2</v>
      </c>
      <c r="O213" s="463">
        <v>1492124493.4095883</v>
      </c>
      <c r="P213" s="463">
        <v>51001141.228929996</v>
      </c>
      <c r="Q213" s="464">
        <v>3.5389851362658736E-2</v>
      </c>
    </row>
    <row r="214" spans="1:17">
      <c r="A214" s="485" t="s">
        <v>246</v>
      </c>
      <c r="B214" s="486" t="s">
        <v>300</v>
      </c>
      <c r="C214" s="367" t="s">
        <v>309</v>
      </c>
      <c r="D214" s="463">
        <v>12388972.322555576</v>
      </c>
      <c r="E214" s="463">
        <v>-133019.37091362849</v>
      </c>
      <c r="F214" s="468">
        <v>-1.0622860497743679E-2</v>
      </c>
      <c r="G214" s="474">
        <v>0.73691386865766595</v>
      </c>
      <c r="H214" s="474">
        <v>-4.1711811812023769E-2</v>
      </c>
      <c r="I214" s="475">
        <v>5.7787296961449934</v>
      </c>
      <c r="J214" s="475">
        <v>0.13477541586054809</v>
      </c>
      <c r="K214" s="468">
        <v>2.3879608013719709E-2</v>
      </c>
      <c r="L214" s="469">
        <v>71592522.265070319</v>
      </c>
      <c r="M214" s="469">
        <v>918973.64902853966</v>
      </c>
      <c r="N214" s="468">
        <v>1.3003077771305617E-2</v>
      </c>
      <c r="O214" s="463">
        <v>17058651.219140477</v>
      </c>
      <c r="P214" s="463">
        <v>265192.60056824237</v>
      </c>
      <c r="Q214" s="468">
        <v>1.5791422517036507E-2</v>
      </c>
    </row>
    <row r="215" spans="1:17">
      <c r="A215" s="485" t="s">
        <v>246</v>
      </c>
      <c r="B215" s="486" t="s">
        <v>300</v>
      </c>
      <c r="C215" s="367" t="s">
        <v>310</v>
      </c>
      <c r="D215" s="463">
        <v>7464803.9543743264</v>
      </c>
      <c r="E215" s="463">
        <v>-93812.279420066625</v>
      </c>
      <c r="F215" s="464">
        <v>-1.2411303407710284E-2</v>
      </c>
      <c r="G215" s="472">
        <v>0.4440172612843733</v>
      </c>
      <c r="H215" s="472">
        <v>-2.5982468192917052E-2</v>
      </c>
      <c r="I215" s="473">
        <v>4.2519307966080975</v>
      </c>
      <c r="J215" s="473">
        <v>-0.18944398445561461</v>
      </c>
      <c r="K215" s="464">
        <v>-4.265435676883874E-2</v>
      </c>
      <c r="L215" s="465">
        <v>31739829.824246109</v>
      </c>
      <c r="M215" s="465">
        <v>-1830817.6962670833</v>
      </c>
      <c r="N215" s="464">
        <v>-5.4536264013030147E-2</v>
      </c>
      <c r="O215" s="463">
        <v>9724733.3425580859</v>
      </c>
      <c r="P215" s="463">
        <v>-90544.261710021645</v>
      </c>
      <c r="Q215" s="464">
        <v>-9.2248294302597292E-3</v>
      </c>
    </row>
    <row r="216" spans="1:17">
      <c r="A216" s="485" t="s">
        <v>246</v>
      </c>
      <c r="B216" s="486" t="s">
        <v>300</v>
      </c>
      <c r="C216" s="367" t="s">
        <v>311</v>
      </c>
      <c r="D216" s="463">
        <v>3329300.3413218725</v>
      </c>
      <c r="E216" s="463">
        <v>1150200.4579203576</v>
      </c>
      <c r="F216" s="468">
        <v>0.52783282982188329</v>
      </c>
      <c r="G216" s="474">
        <v>0.19803156634550495</v>
      </c>
      <c r="H216" s="474">
        <v>6.2533702183062256E-2</v>
      </c>
      <c r="I216" s="475">
        <v>4.2324919796086169</v>
      </c>
      <c r="J216" s="475">
        <v>9.1748753326783117E-2</v>
      </c>
      <c r="K216" s="468">
        <v>2.215755682323934E-2</v>
      </c>
      <c r="L216" s="469">
        <v>14091236.992353056</v>
      </c>
      <c r="M216" s="469">
        <v>5068143.9107666984</v>
      </c>
      <c r="N216" s="468">
        <v>0.56168587256507208</v>
      </c>
      <c r="O216" s="463">
        <v>2625701.8344200933</v>
      </c>
      <c r="P216" s="463">
        <v>1005798.7986768573</v>
      </c>
      <c r="Q216" s="468">
        <v>0.62090061965676946</v>
      </c>
    </row>
    <row r="217" spans="1:17">
      <c r="A217" s="485" t="s">
        <v>246</v>
      </c>
      <c r="B217" s="486" t="s">
        <v>300</v>
      </c>
      <c r="C217" s="367" t="s">
        <v>312</v>
      </c>
      <c r="D217" s="463">
        <v>3558563.3751148004</v>
      </c>
      <c r="E217" s="463">
        <v>-267989.07298792154</v>
      </c>
      <c r="F217" s="464">
        <v>-7.0034078095753183E-2</v>
      </c>
      <c r="G217" s="472">
        <v>0.21166846089768274</v>
      </c>
      <c r="H217" s="472">
        <v>-2.6269087432656824E-2</v>
      </c>
      <c r="I217" s="473">
        <v>6.6136968769748172</v>
      </c>
      <c r="J217" s="473">
        <v>8.8494280489149091E-2</v>
      </c>
      <c r="K217" s="464">
        <v>1.3561920749680658E-2</v>
      </c>
      <c r="L217" s="465">
        <v>23535259.480513722</v>
      </c>
      <c r="M217" s="465">
        <v>-1433770.4894347489</v>
      </c>
      <c r="N217" s="464">
        <v>-5.7421953962984003E-2</v>
      </c>
      <c r="O217" s="463">
        <v>6401979.5702404082</v>
      </c>
      <c r="P217" s="463">
        <v>-433215.22771323845</v>
      </c>
      <c r="Q217" s="464">
        <v>-6.3380085062526167E-2</v>
      </c>
    </row>
    <row r="218" spans="1:17">
      <c r="A218" s="485" t="s">
        <v>246</v>
      </c>
      <c r="B218" s="487" t="s">
        <v>300</v>
      </c>
      <c r="C218" s="367" t="s">
        <v>313</v>
      </c>
      <c r="D218" s="463">
        <v>682324.35303793428</v>
      </c>
      <c r="E218" s="463">
        <v>-84701.408341960516</v>
      </c>
      <c r="F218" s="468">
        <v>-0.11042837490827033</v>
      </c>
      <c r="G218" s="474">
        <v>4.0585632575923264E-2</v>
      </c>
      <c r="H218" s="474">
        <v>-7.1085338164473127E-3</v>
      </c>
      <c r="I218" s="475">
        <v>6.6426642633659441</v>
      </c>
      <c r="J218" s="475">
        <v>7.5205771794317755E-3</v>
      </c>
      <c r="K218" s="468">
        <v>1.1334460164123678E-3</v>
      </c>
      <c r="L218" s="469">
        <v>4532451.5959493741</v>
      </c>
      <c r="M218" s="469">
        <v>-556874.54181283712</v>
      </c>
      <c r="N218" s="468">
        <v>-0.1094200934934966</v>
      </c>
      <c r="O218" s="463">
        <v>892357.31959624682</v>
      </c>
      <c r="P218" s="463">
        <v>-142215.05267567001</v>
      </c>
      <c r="Q218" s="468">
        <v>-0.13746264300811195</v>
      </c>
    </row>
    <row r="219" spans="1:17">
      <c r="A219" s="1"/>
      <c r="B219" s="1"/>
      <c r="C219" s="81"/>
    </row>
    <row r="220" spans="1:17">
      <c r="A220" s="1"/>
      <c r="B220" s="1"/>
      <c r="C220" s="81"/>
    </row>
    <row r="221" spans="1:17">
      <c r="A221" s="1"/>
      <c r="B221" s="1"/>
      <c r="C221" s="81"/>
    </row>
    <row r="222" spans="1:17">
      <c r="A222" s="1"/>
      <c r="B222" s="1"/>
      <c r="C222" s="81"/>
    </row>
    <row r="223" spans="1:17">
      <c r="A223" s="1"/>
      <c r="B223" s="1"/>
      <c r="C223" s="81"/>
    </row>
    <row r="224" spans="1:17">
      <c r="A224" s="1"/>
      <c r="B224" s="1"/>
      <c r="C224" s="81"/>
    </row>
    <row r="225" spans="1:3">
      <c r="A225" s="1"/>
      <c r="B225" s="1"/>
      <c r="C225" s="81"/>
    </row>
    <row r="226" spans="1:3">
      <c r="A226" s="1"/>
      <c r="B226" s="1"/>
      <c r="C226" s="81"/>
    </row>
    <row r="227" spans="1:3">
      <c r="A227" s="1"/>
      <c r="B227" s="1"/>
      <c r="C227" s="81"/>
    </row>
    <row r="228" spans="1:3">
      <c r="A228" s="1"/>
      <c r="B228" s="1"/>
      <c r="C228" s="81"/>
    </row>
    <row r="229" spans="1:3">
      <c r="A229" s="1"/>
      <c r="B229" s="1"/>
      <c r="C229" s="81"/>
    </row>
    <row r="230" spans="1:3">
      <c r="A230" s="1"/>
      <c r="B230" s="1"/>
      <c r="C230" s="81"/>
    </row>
    <row r="231" spans="1:3">
      <c r="A231" s="1"/>
      <c r="B231" s="1"/>
      <c r="C231" s="81"/>
    </row>
    <row r="232" spans="1:3">
      <c r="A232" s="1"/>
      <c r="B232" s="1"/>
      <c r="C232" s="81"/>
    </row>
    <row r="233" spans="1:3">
      <c r="A233" s="1"/>
      <c r="B233" s="1"/>
      <c r="C233" s="81"/>
    </row>
    <row r="234" spans="1:3">
      <c r="A234" s="1"/>
      <c r="B234" s="1"/>
      <c r="C234" s="81"/>
    </row>
    <row r="235" spans="1:3">
      <c r="A235" s="1"/>
      <c r="B235" s="1"/>
      <c r="C235" s="81"/>
    </row>
    <row r="236" spans="1:3">
      <c r="A236" s="1"/>
      <c r="B236" s="1"/>
      <c r="C236" s="81"/>
    </row>
    <row r="237" spans="1:3">
      <c r="A237" s="1"/>
      <c r="B237" s="1"/>
      <c r="C237" s="81"/>
    </row>
    <row r="238" spans="1:3">
      <c r="A238" s="1"/>
      <c r="B238" s="1"/>
      <c r="C238" s="81"/>
    </row>
    <row r="239" spans="1:3">
      <c r="A239" s="1"/>
      <c r="B239" s="1"/>
      <c r="C239" s="81"/>
    </row>
    <row r="240" spans="1:3">
      <c r="A240" s="1"/>
      <c r="B240" s="1"/>
      <c r="C240" s="81"/>
    </row>
    <row r="241" spans="1:3">
      <c r="A241" s="1"/>
      <c r="B241" s="1"/>
      <c r="C241" s="81"/>
    </row>
    <row r="242" spans="1:3">
      <c r="A242" s="1"/>
      <c r="B242" s="1"/>
      <c r="C242" s="81"/>
    </row>
    <row r="243" spans="1:3">
      <c r="A243" s="1"/>
      <c r="B243" s="1"/>
      <c r="C243" s="81"/>
    </row>
    <row r="244" spans="1:3">
      <c r="A244" s="1"/>
      <c r="B244" s="1"/>
      <c r="C244" s="81"/>
    </row>
    <row r="245" spans="1:3">
      <c r="A245" s="1"/>
      <c r="B245" s="1"/>
      <c r="C245" s="81"/>
    </row>
    <row r="246" spans="1:3">
      <c r="A246" s="1"/>
      <c r="B246" s="1"/>
      <c r="C246" s="81"/>
    </row>
    <row r="247" spans="1:3">
      <c r="A247" s="1"/>
      <c r="B247" s="1"/>
      <c r="C247" s="81"/>
    </row>
    <row r="248" spans="1:3">
      <c r="A248" s="1"/>
      <c r="B248" s="1"/>
      <c r="C248" s="81"/>
    </row>
    <row r="249" spans="1:3">
      <c r="A249" s="1"/>
      <c r="B249" s="1"/>
      <c r="C249" s="81"/>
    </row>
    <row r="250" spans="1:3">
      <c r="A250" s="1"/>
      <c r="B250" s="1"/>
      <c r="C250" s="81"/>
    </row>
    <row r="251" spans="1:3">
      <c r="A251" s="1"/>
      <c r="B251" s="1"/>
      <c r="C251" s="81"/>
    </row>
    <row r="252" spans="1:3">
      <c r="A252" s="1"/>
      <c r="B252" s="1"/>
      <c r="C252" s="81"/>
    </row>
    <row r="253" spans="1:3">
      <c r="A253" s="1"/>
      <c r="B253" s="1"/>
      <c r="C253" s="81"/>
    </row>
    <row r="254" spans="1:3">
      <c r="A254" s="1"/>
      <c r="B254" s="1"/>
      <c r="C254" s="81"/>
    </row>
    <row r="255" spans="1:3">
      <c r="A255" s="1"/>
      <c r="B255" s="1"/>
      <c r="C255" s="81"/>
    </row>
    <row r="256" spans="1:3">
      <c r="A256" s="1"/>
      <c r="B256" s="1"/>
      <c r="C256" s="81"/>
    </row>
    <row r="257" spans="1:3">
      <c r="A257" s="1"/>
      <c r="B257" s="1"/>
      <c r="C257" s="81"/>
    </row>
  </sheetData>
  <mergeCells count="32">
    <mergeCell ref="A39:A74"/>
    <mergeCell ref="B39:B50"/>
    <mergeCell ref="B51:B62"/>
    <mergeCell ref="B63:B74"/>
    <mergeCell ref="A75:A110"/>
    <mergeCell ref="B75:B86"/>
    <mergeCell ref="B87:B98"/>
    <mergeCell ref="B99:B110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Q107"/>
  <sheetViews>
    <sheetView zoomScale="70" zoomScaleNormal="70" workbookViewId="0">
      <selection activeCell="D3" sqref="D3:Q884"/>
    </sheetView>
  </sheetViews>
  <sheetFormatPr defaultRowHeight="14.5"/>
  <cols>
    <col min="1" max="1" width="27.453125" bestFit="1" customWidth="1"/>
    <col min="2" max="2" width="31.1796875" bestFit="1" customWidth="1"/>
    <col min="3" max="3" width="20.089843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0" t="s">
        <v>0</v>
      </c>
      <c r="B1" s="480" t="s">
        <v>1</v>
      </c>
      <c r="C1" s="480" t="s">
        <v>200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367" t="s">
        <v>192</v>
      </c>
      <c r="D3" s="463">
        <v>417496513.50933099</v>
      </c>
      <c r="E3" s="463">
        <v>7978004.4964829683</v>
      </c>
      <c r="F3" s="464">
        <v>1.9481425920684504E-2</v>
      </c>
      <c r="G3" s="472">
        <v>100</v>
      </c>
      <c r="H3" s="472">
        <v>-5.6843418860808015E-14</v>
      </c>
      <c r="I3" s="473">
        <v>5.6306945791345244</v>
      </c>
      <c r="J3" s="473">
        <v>-6.9681418241849258E-3</v>
      </c>
      <c r="K3" s="464">
        <v>-1.2359983505717707E-3</v>
      </c>
      <c r="L3" s="465">
        <v>2350795355.4245539</v>
      </c>
      <c r="M3" s="465">
        <v>42068123.620227337</v>
      </c>
      <c r="N3" s="464">
        <v>1.8221348559808028E-2</v>
      </c>
      <c r="O3" s="463">
        <v>557906871.09323537</v>
      </c>
      <c r="P3" s="463">
        <v>3712039.5617114305</v>
      </c>
      <c r="Q3" s="464">
        <v>6.6980768323897308E-3</v>
      </c>
    </row>
    <row r="4" spans="1:17">
      <c r="A4" s="483"/>
      <c r="B4" s="479"/>
      <c r="C4" s="367" t="s">
        <v>201</v>
      </c>
      <c r="D4" s="463">
        <v>11525071.260271732</v>
      </c>
      <c r="E4" s="463">
        <v>151860.11446612328</v>
      </c>
      <c r="F4" s="468">
        <v>1.3352439563397066E-2</v>
      </c>
      <c r="G4" s="474">
        <v>2.7605191629975492</v>
      </c>
      <c r="H4" s="474">
        <v>-1.6696248638166988E-2</v>
      </c>
      <c r="I4" s="475">
        <v>5.9620025468509699</v>
      </c>
      <c r="J4" s="475">
        <v>-2.5574491797432763E-2</v>
      </c>
      <c r="K4" s="468">
        <v>-4.2712589136399293E-3</v>
      </c>
      <c r="L4" s="469">
        <v>68712504.206378981</v>
      </c>
      <c r="M4" s="469">
        <v>614526.29405322671</v>
      </c>
      <c r="N4" s="468">
        <v>9.0241489232530826E-3</v>
      </c>
      <c r="O4" s="463">
        <v>18390617.805984929</v>
      </c>
      <c r="P4" s="463">
        <v>233535.44352034479</v>
      </c>
      <c r="Q4" s="468">
        <v>1.2861947688419553E-2</v>
      </c>
    </row>
    <row r="5" spans="1:17">
      <c r="A5" s="483"/>
      <c r="B5" s="479"/>
      <c r="C5" s="367" t="s">
        <v>202</v>
      </c>
      <c r="D5" s="463">
        <v>34782692.813932143</v>
      </c>
      <c r="E5" s="463">
        <v>922143.58178931475</v>
      </c>
      <c r="F5" s="464">
        <v>2.7233568347259731E-2</v>
      </c>
      <c r="G5" s="472">
        <v>8.3312534807921832</v>
      </c>
      <c r="H5" s="472">
        <v>6.2872812537571932E-2</v>
      </c>
      <c r="I5" s="473">
        <v>5.3275944619207865</v>
      </c>
      <c r="J5" s="473">
        <v>5.3694449753658446E-3</v>
      </c>
      <c r="K5" s="464">
        <v>1.0088722213491689E-3</v>
      </c>
      <c r="L5" s="465">
        <v>185308081.60619682</v>
      </c>
      <c r="M5" s="465">
        <v>5094619.3953742087</v>
      </c>
      <c r="N5" s="464">
        <v>2.8269915759202669E-2</v>
      </c>
      <c r="O5" s="463">
        <v>51464947.21127256</v>
      </c>
      <c r="P5" s="463">
        <v>779489.3807009533</v>
      </c>
      <c r="Q5" s="464">
        <v>1.5378955109897299E-2</v>
      </c>
    </row>
    <row r="6" spans="1:17">
      <c r="A6" s="483"/>
      <c r="B6" s="479"/>
      <c r="C6" s="367" t="s">
        <v>203</v>
      </c>
      <c r="D6" s="463">
        <v>9621245.3667675108</v>
      </c>
      <c r="E6" s="463">
        <v>318122.23741562851</v>
      </c>
      <c r="F6" s="468">
        <v>3.4195208747902599E-2</v>
      </c>
      <c r="G6" s="474">
        <v>2.3045091528776269</v>
      </c>
      <c r="H6" s="474">
        <v>3.278689256337719E-2</v>
      </c>
      <c r="I6" s="475">
        <v>5.2677671517950371</v>
      </c>
      <c r="J6" s="475">
        <v>-6.7285080815437048E-2</v>
      </c>
      <c r="K6" s="468">
        <v>-1.2611887921950867E-2</v>
      </c>
      <c r="L6" s="469">
        <v>50682480.30241809</v>
      </c>
      <c r="M6" s="469">
        <v>1049832.4809191898</v>
      </c>
      <c r="N6" s="468">
        <v>2.1152054685755529E-2</v>
      </c>
      <c r="O6" s="463">
        <v>11778842.4414113</v>
      </c>
      <c r="P6" s="463">
        <v>49697.739704288542</v>
      </c>
      <c r="Q6" s="468">
        <v>4.2371154051033012E-3</v>
      </c>
    </row>
    <row r="7" spans="1:17">
      <c r="A7" s="483"/>
      <c r="B7" s="484"/>
      <c r="C7" s="367" t="s">
        <v>204</v>
      </c>
      <c r="D7" s="463">
        <v>18543360.48095683</v>
      </c>
      <c r="E7" s="463">
        <v>-1170937.1389813237</v>
      </c>
      <c r="F7" s="464">
        <v>-5.9395326252815142E-2</v>
      </c>
      <c r="G7" s="472">
        <v>4.4415605594134835</v>
      </c>
      <c r="H7" s="472">
        <v>-0.37245814451758985</v>
      </c>
      <c r="I7" s="473">
        <v>5.094033175188188</v>
      </c>
      <c r="J7" s="473">
        <v>6.2090772333600164E-2</v>
      </c>
      <c r="K7" s="464">
        <v>1.2339324929151907E-2</v>
      </c>
      <c r="L7" s="465">
        <v>94460493.469467685</v>
      </c>
      <c r="M7" s="465">
        <v>-4740716.6667943895</v>
      </c>
      <c r="N7" s="464">
        <v>-4.7788899553569707E-2</v>
      </c>
      <c r="O7" s="463">
        <v>26291665.125556301</v>
      </c>
      <c r="P7" s="463">
        <v>-1282190.7501788363</v>
      </c>
      <c r="Q7" s="464">
        <v>-4.650023398820903E-2</v>
      </c>
    </row>
    <row r="8" spans="1:17">
      <c r="A8" s="483"/>
      <c r="B8" s="479" t="s">
        <v>242</v>
      </c>
      <c r="C8" s="367" t="s">
        <v>192</v>
      </c>
      <c r="D8" s="463">
        <v>5451214396.5627918</v>
      </c>
      <c r="E8" s="463">
        <v>105811034.53831577</v>
      </c>
      <c r="F8" s="468">
        <v>1.9794770828714735E-2</v>
      </c>
      <c r="G8" s="474">
        <v>99.999999999999957</v>
      </c>
      <c r="H8" s="474">
        <v>0</v>
      </c>
      <c r="I8" s="475">
        <v>5.6060359133525512</v>
      </c>
      <c r="J8" s="475">
        <v>-9.5419727060723325E-2</v>
      </c>
      <c r="K8" s="468">
        <v>-1.6736029021144284E-2</v>
      </c>
      <c r="L8" s="469">
        <v>30559703678.515469</v>
      </c>
      <c r="M8" s="469">
        <v>83123529.816936493</v>
      </c>
      <c r="N8" s="468">
        <v>2.7274559485141641E-3</v>
      </c>
      <c r="O8" s="463">
        <v>7272094159.6042843</v>
      </c>
      <c r="P8" s="463">
        <v>91404680.436861992</v>
      </c>
      <c r="Q8" s="468">
        <v>1.272923452574363E-2</v>
      </c>
    </row>
    <row r="9" spans="1:17">
      <c r="A9" s="483"/>
      <c r="B9" s="479" t="s">
        <v>299</v>
      </c>
      <c r="C9" s="367" t="s">
        <v>201</v>
      </c>
      <c r="D9" s="463">
        <v>155940217.22992301</v>
      </c>
      <c r="E9" s="463">
        <v>3845122.9545048177</v>
      </c>
      <c r="F9" s="464">
        <v>2.52810452094001E-2</v>
      </c>
      <c r="G9" s="472">
        <v>2.8606509648244525</v>
      </c>
      <c r="H9" s="472">
        <v>1.5307330778942418E-2</v>
      </c>
      <c r="I9" s="473">
        <v>5.9577914723023477</v>
      </c>
      <c r="J9" s="473">
        <v>-8.9464470500084659E-2</v>
      </c>
      <c r="K9" s="464">
        <v>-1.4794225901182022E-2</v>
      </c>
      <c r="L9" s="465">
        <v>929059296.40141094</v>
      </c>
      <c r="M9" s="465">
        <v>9301333.6732920408</v>
      </c>
      <c r="N9" s="464">
        <v>1.011280581437219E-2</v>
      </c>
      <c r="O9" s="463">
        <v>246155312.29660025</v>
      </c>
      <c r="P9" s="463">
        <v>4453449.2187462151</v>
      </c>
      <c r="Q9" s="464">
        <v>1.8425382254135644E-2</v>
      </c>
    </row>
    <row r="10" spans="1:17">
      <c r="A10" s="483"/>
      <c r="B10" s="479" t="s">
        <v>299</v>
      </c>
      <c r="C10" s="367" t="s">
        <v>202</v>
      </c>
      <c r="D10" s="463">
        <v>466798617.74606293</v>
      </c>
      <c r="E10" s="463">
        <v>7373506.7924081087</v>
      </c>
      <c r="F10" s="468">
        <v>1.6049420496634374E-2</v>
      </c>
      <c r="G10" s="474">
        <v>8.5632041557638594</v>
      </c>
      <c r="H10" s="474">
        <v>-3.1565590099726037E-2</v>
      </c>
      <c r="I10" s="475">
        <v>5.2577205874235933</v>
      </c>
      <c r="J10" s="475">
        <v>-0.12674717702502303</v>
      </c>
      <c r="K10" s="468">
        <v>-2.353940678443309E-2</v>
      </c>
      <c r="L10" s="469">
        <v>2454296702.7043514</v>
      </c>
      <c r="M10" s="469">
        <v>-19462997.403831959</v>
      </c>
      <c r="N10" s="468">
        <v>-7.867780125523428E-3</v>
      </c>
      <c r="O10" s="463">
        <v>687390203.04250395</v>
      </c>
      <c r="P10" s="463">
        <v>9764758.5518035889</v>
      </c>
      <c r="Q10" s="468">
        <v>1.4410259578051601E-2</v>
      </c>
    </row>
    <row r="11" spans="1:17">
      <c r="A11" s="483"/>
      <c r="B11" s="479" t="s">
        <v>299</v>
      </c>
      <c r="C11" s="367" t="s">
        <v>203</v>
      </c>
      <c r="D11" s="463">
        <v>126588506.81922607</v>
      </c>
      <c r="E11" s="463">
        <v>2923371.6085333228</v>
      </c>
      <c r="F11" s="464">
        <v>2.3639416263546466E-2</v>
      </c>
      <c r="G11" s="472">
        <v>2.3222074497573444</v>
      </c>
      <c r="H11" s="472">
        <v>8.7218840234104533E-3</v>
      </c>
      <c r="I11" s="473">
        <v>5.2297605042269888</v>
      </c>
      <c r="J11" s="473">
        <v>-6.023405738213583E-3</v>
      </c>
      <c r="K11" s="464">
        <v>-1.1504305452234784E-3</v>
      </c>
      <c r="L11" s="465">
        <v>662027573.25225735</v>
      </c>
      <c r="M11" s="465">
        <v>14543648.092441082</v>
      </c>
      <c r="N11" s="464">
        <v>2.2461790211782205E-2</v>
      </c>
      <c r="O11" s="463">
        <v>151895158.59727094</v>
      </c>
      <c r="P11" s="463">
        <v>2517503.9509650171</v>
      </c>
      <c r="Q11" s="464">
        <v>1.685328342398951E-2</v>
      </c>
    </row>
    <row r="12" spans="1:17">
      <c r="A12" s="483"/>
      <c r="B12" s="484" t="s">
        <v>299</v>
      </c>
      <c r="C12" s="367" t="s">
        <v>204</v>
      </c>
      <c r="D12" s="463">
        <v>260354483.60558501</v>
      </c>
      <c r="E12" s="463">
        <v>-12308561.475800425</v>
      </c>
      <c r="F12" s="468">
        <v>-4.5142023086137406E-2</v>
      </c>
      <c r="G12" s="474">
        <v>4.7760822573727575</v>
      </c>
      <c r="H12" s="474">
        <v>-0.32480586303503589</v>
      </c>
      <c r="I12" s="475">
        <v>5.0258229592759713</v>
      </c>
      <c r="J12" s="475">
        <v>-6.5665805864115967E-2</v>
      </c>
      <c r="K12" s="468">
        <v>-1.2897171906517844E-2</v>
      </c>
      <c r="L12" s="469">
        <v>1308495541.2553885</v>
      </c>
      <c r="M12" s="469">
        <v>-79765289.445370674</v>
      </c>
      <c r="N12" s="468">
        <v>-5.7456990560705481E-2</v>
      </c>
      <c r="O12" s="463">
        <v>360373823.74690849</v>
      </c>
      <c r="P12" s="463">
        <v>-12768273.002657592</v>
      </c>
      <c r="Q12" s="468">
        <v>-3.4218259247299578E-2</v>
      </c>
    </row>
    <row r="13" spans="1:17">
      <c r="A13" s="483"/>
      <c r="B13" s="479" t="s">
        <v>241</v>
      </c>
      <c r="C13" s="367" t="s">
        <v>192</v>
      </c>
      <c r="D13" s="463">
        <v>3695798134.8461547</v>
      </c>
      <c r="E13" s="463">
        <v>90271690.471531868</v>
      </c>
      <c r="F13" s="464">
        <v>2.5037034636751766E-2</v>
      </c>
      <c r="G13" s="472">
        <v>99.999999999999986</v>
      </c>
      <c r="H13" s="472">
        <v>-4.2632564145606011E-14</v>
      </c>
      <c r="I13" s="473">
        <v>5.6011565138018158</v>
      </c>
      <c r="J13" s="473">
        <v>-9.7495194625744297E-2</v>
      </c>
      <c r="K13" s="464">
        <v>-1.7108466987298357E-2</v>
      </c>
      <c r="L13" s="465">
        <v>20700743796.69014</v>
      </c>
      <c r="M13" s="465">
        <v>154104364.6739502</v>
      </c>
      <c r="N13" s="464">
        <v>7.5002223689106867E-3</v>
      </c>
      <c r="O13" s="463">
        <v>4927510968.4996023</v>
      </c>
      <c r="P13" s="463">
        <v>79816836.234189987</v>
      </c>
      <c r="Q13" s="464">
        <v>1.6464907656393368E-2</v>
      </c>
    </row>
    <row r="14" spans="1:17">
      <c r="A14" s="483"/>
      <c r="B14" s="479" t="s">
        <v>300</v>
      </c>
      <c r="C14" s="367" t="s">
        <v>201</v>
      </c>
      <c r="D14" s="463">
        <v>103804775.02211358</v>
      </c>
      <c r="E14" s="463">
        <v>2815143.9538028091</v>
      </c>
      <c r="F14" s="468">
        <v>2.7875574195321173E-2</v>
      </c>
      <c r="G14" s="474">
        <v>2.8087241573986739</v>
      </c>
      <c r="H14" s="474">
        <v>7.7564588847494065E-3</v>
      </c>
      <c r="I14" s="475">
        <v>5.9450828267621434</v>
      </c>
      <c r="J14" s="475">
        <v>-9.1981769859499352E-2</v>
      </c>
      <c r="K14" s="468">
        <v>-1.5236174532731121E-2</v>
      </c>
      <c r="L14" s="469">
        <v>617127985.31987536</v>
      </c>
      <c r="M14" s="469">
        <v>7447058.9714952707</v>
      </c>
      <c r="N14" s="468">
        <v>1.2214682548950069E-2</v>
      </c>
      <c r="O14" s="463">
        <v>164017019.44913197</v>
      </c>
      <c r="P14" s="463">
        <v>3249036.9889832735</v>
      </c>
      <c r="Q14" s="468">
        <v>2.0209477902657935E-2</v>
      </c>
    </row>
    <row r="15" spans="1:17">
      <c r="A15" s="483"/>
      <c r="B15" s="479" t="s">
        <v>300</v>
      </c>
      <c r="C15" s="367" t="s">
        <v>202</v>
      </c>
      <c r="D15" s="463">
        <v>309751657.61157089</v>
      </c>
      <c r="E15" s="463">
        <v>5667554.0880401134</v>
      </c>
      <c r="F15" s="464">
        <v>1.8638113674368854E-2</v>
      </c>
      <c r="G15" s="472">
        <v>8.3811844237662871</v>
      </c>
      <c r="H15" s="472">
        <v>-5.264925391941766E-2</v>
      </c>
      <c r="I15" s="473">
        <v>5.2737456883479839</v>
      </c>
      <c r="J15" s="473">
        <v>-0.11251535877154861</v>
      </c>
      <c r="K15" s="464">
        <v>-2.0889325227138711E-2</v>
      </c>
      <c r="L15" s="465">
        <v>1633551468.787663</v>
      </c>
      <c r="M15" s="465">
        <v>-4324893.0693941116</v>
      </c>
      <c r="N15" s="464">
        <v>-2.6405491709340385E-3</v>
      </c>
      <c r="O15" s="463">
        <v>457171902.97794038</v>
      </c>
      <c r="P15" s="463">
        <v>6107381.5130083561</v>
      </c>
      <c r="Q15" s="464">
        <v>1.3539928818106289E-2</v>
      </c>
    </row>
    <row r="16" spans="1:17">
      <c r="A16" s="483"/>
      <c r="B16" s="479" t="s">
        <v>300</v>
      </c>
      <c r="C16" s="367" t="s">
        <v>203</v>
      </c>
      <c r="D16" s="463">
        <v>85980375.635465086</v>
      </c>
      <c r="E16" s="463">
        <v>1431998.4728688449</v>
      </c>
      <c r="F16" s="468">
        <v>1.6937030856487609E-2</v>
      </c>
      <c r="G16" s="474">
        <v>2.3264359280013593</v>
      </c>
      <c r="H16" s="474">
        <v>-1.8530291689234257E-2</v>
      </c>
      <c r="I16" s="475">
        <v>5.2216215077624115</v>
      </c>
      <c r="J16" s="475">
        <v>1.1770297668237895E-2</v>
      </c>
      <c r="K16" s="468">
        <v>2.2592387370742465E-3</v>
      </c>
      <c r="L16" s="469">
        <v>448956978.66363573</v>
      </c>
      <c r="M16" s="469">
        <v>8472513.5915850997</v>
      </c>
      <c r="N16" s="468">
        <v>1.9234534389763868E-2</v>
      </c>
      <c r="O16" s="463">
        <v>103325305.20636928</v>
      </c>
      <c r="P16" s="463">
        <v>1044277.8022913039</v>
      </c>
      <c r="Q16" s="468">
        <v>1.0209887686850399E-2</v>
      </c>
    </row>
    <row r="17" spans="1:17">
      <c r="A17" s="483"/>
      <c r="B17" s="484" t="s">
        <v>300</v>
      </c>
      <c r="C17" s="367" t="s">
        <v>204</v>
      </c>
      <c r="D17" s="463">
        <v>171177362.08217913</v>
      </c>
      <c r="E17" s="463">
        <v>-7163872.5550338924</v>
      </c>
      <c r="F17" s="464">
        <v>-4.0169468208554528E-2</v>
      </c>
      <c r="G17" s="472">
        <v>4.6316751033617996</v>
      </c>
      <c r="H17" s="472">
        <v>-0.31465485395865755</v>
      </c>
      <c r="I17" s="473">
        <v>5.0404922621201322</v>
      </c>
      <c r="J17" s="473">
        <v>-7.2920634067358492E-2</v>
      </c>
      <c r="K17" s="464">
        <v>-1.4260658301567508E-2</v>
      </c>
      <c r="L17" s="465">
        <v>862818169.02535999</v>
      </c>
      <c r="M17" s="465">
        <v>-49114200.090564251</v>
      </c>
      <c r="N17" s="464">
        <v>-5.3857283449844168E-2</v>
      </c>
      <c r="O17" s="463">
        <v>239753262.98612139</v>
      </c>
      <c r="P17" s="463">
        <v>-7379513.0508349836</v>
      </c>
      <c r="Q17" s="464">
        <v>-2.9860519390319345E-2</v>
      </c>
    </row>
    <row r="18" spans="1:17">
      <c r="A18" s="483" t="s">
        <v>80</v>
      </c>
      <c r="B18" s="479" t="s">
        <v>243</v>
      </c>
      <c r="C18" s="367" t="s">
        <v>192</v>
      </c>
      <c r="D18" s="463">
        <v>416247083.89602476</v>
      </c>
      <c r="E18" s="463">
        <v>8061235.9574275017</v>
      </c>
      <c r="F18" s="468">
        <v>1.9748935437468033E-2</v>
      </c>
      <c r="G18" s="474">
        <v>100.00000000000003</v>
      </c>
      <c r="H18" s="474">
        <v>0</v>
      </c>
      <c r="I18" s="475">
        <v>5.6084509799260465</v>
      </c>
      <c r="J18" s="475">
        <v>-6.8377297498054546E-3</v>
      </c>
      <c r="K18" s="468">
        <v>-1.217698697846681E-3</v>
      </c>
      <c r="L18" s="469">
        <v>2334501365.5680194</v>
      </c>
      <c r="M18" s="469">
        <v>42419982.188950062</v>
      </c>
      <c r="N18" s="468">
        <v>1.85071884866553E-2</v>
      </c>
      <c r="O18" s="463">
        <v>549268246.58822024</v>
      </c>
      <c r="P18" s="463">
        <v>4168500.2225164175</v>
      </c>
      <c r="Q18" s="468">
        <v>7.6472246599061855E-3</v>
      </c>
    </row>
    <row r="19" spans="1:17">
      <c r="A19" s="483"/>
      <c r="B19" s="479"/>
      <c r="C19" s="367" t="s">
        <v>201</v>
      </c>
      <c r="D19" s="463">
        <v>11458893.123701347</v>
      </c>
      <c r="E19" s="463">
        <v>150982.37623351254</v>
      </c>
      <c r="F19" s="464">
        <v>1.3351925002354818E-2</v>
      </c>
      <c r="G19" s="472">
        <v>2.7529065228391341</v>
      </c>
      <c r="H19" s="472">
        <v>-1.737833749460016E-2</v>
      </c>
      <c r="I19" s="473">
        <v>5.9087386068298464</v>
      </c>
      <c r="J19" s="473">
        <v>-3.041148772204405E-2</v>
      </c>
      <c r="K19" s="464">
        <v>-5.120511729437712E-3</v>
      </c>
      <c r="L19" s="465">
        <v>67707604.191551208</v>
      </c>
      <c r="M19" s="465">
        <v>548225.00654327869</v>
      </c>
      <c r="N19" s="464">
        <v>8.1630445843320076E-3</v>
      </c>
      <c r="O19" s="463">
        <v>17653061.091861323</v>
      </c>
      <c r="P19" s="463">
        <v>209055.38565069437</v>
      </c>
      <c r="Q19" s="464">
        <v>1.1984368107393126E-2</v>
      </c>
    </row>
    <row r="20" spans="1:17">
      <c r="A20" s="483"/>
      <c r="B20" s="479"/>
      <c r="C20" s="367" t="s">
        <v>202</v>
      </c>
      <c r="D20" s="463">
        <v>34688962.609014511</v>
      </c>
      <c r="E20" s="463">
        <v>933753.82322853059</v>
      </c>
      <c r="F20" s="468">
        <v>2.766251067070058E-2</v>
      </c>
      <c r="G20" s="474">
        <v>8.3337430942049675</v>
      </c>
      <c r="H20" s="474">
        <v>6.4174475828043143E-2</v>
      </c>
      <c r="I20" s="475">
        <v>5.3083532028497347</v>
      </c>
      <c r="J20" s="475">
        <v>7.8171947803538089E-3</v>
      </c>
      <c r="K20" s="468">
        <v>1.4747932602388024E-3</v>
      </c>
      <c r="L20" s="469">
        <v>184141265.76909688</v>
      </c>
      <c r="M20" s="469">
        <v>5220566.1401383579</v>
      </c>
      <c r="N20" s="468">
        <v>2.9178100415237832E-2</v>
      </c>
      <c r="O20" s="463">
        <v>50949032.061344348</v>
      </c>
      <c r="P20" s="463">
        <v>868001.00733716041</v>
      </c>
      <c r="Q20" s="468">
        <v>1.733193165294683E-2</v>
      </c>
    </row>
    <row r="21" spans="1:17">
      <c r="A21" s="483"/>
      <c r="B21" s="479"/>
      <c r="C21" s="367" t="s">
        <v>203</v>
      </c>
      <c r="D21" s="463">
        <v>9596092.0966688711</v>
      </c>
      <c r="E21" s="463">
        <v>321340.04352495447</v>
      </c>
      <c r="F21" s="464">
        <v>3.4646753000370289E-2</v>
      </c>
      <c r="G21" s="472">
        <v>2.3053836213939465</v>
      </c>
      <c r="H21" s="472">
        <v>3.3195082770455464E-2</v>
      </c>
      <c r="I21" s="473">
        <v>5.2455305099893739</v>
      </c>
      <c r="J21" s="473">
        <v>-6.3831352675616237E-2</v>
      </c>
      <c r="K21" s="464">
        <v>-1.2022415184105876E-2</v>
      </c>
      <c r="L21" s="465">
        <v>50336593.869744465</v>
      </c>
      <c r="M21" s="465">
        <v>1093579.0331083387</v>
      </c>
      <c r="N21" s="464">
        <v>2.2207800166912831E-2</v>
      </c>
      <c r="O21" s="463">
        <v>11609211.441190643</v>
      </c>
      <c r="P21" s="463">
        <v>64975.55274179019</v>
      </c>
      <c r="Q21" s="464">
        <v>5.6283978748913679E-3</v>
      </c>
    </row>
    <row r="22" spans="1:17">
      <c r="A22" s="483"/>
      <c r="B22" s="484"/>
      <c r="C22" s="367" t="s">
        <v>204</v>
      </c>
      <c r="D22" s="463">
        <v>18428211.465836935</v>
      </c>
      <c r="E22" s="463">
        <v>-1145766.6520097181</v>
      </c>
      <c r="F22" s="468">
        <v>-5.8535196326037618E-2</v>
      </c>
      <c r="G22" s="474">
        <v>4.4272289653902206</v>
      </c>
      <c r="H22" s="474">
        <v>-0.368130358481082</v>
      </c>
      <c r="I22" s="475">
        <v>5.041429035274124</v>
      </c>
      <c r="J22" s="475">
        <v>6.9461572004589911E-2</v>
      </c>
      <c r="K22" s="468">
        <v>1.3970640901763347E-2</v>
      </c>
      <c r="L22" s="469">
        <v>92904520.352041841</v>
      </c>
      <c r="M22" s="469">
        <v>-4416661.9766415507</v>
      </c>
      <c r="N22" s="468">
        <v>-4.5382329632259633E-2</v>
      </c>
      <c r="O22" s="463">
        <v>25007110.913137034</v>
      </c>
      <c r="P22" s="463">
        <v>-1017546.9556214698</v>
      </c>
      <c r="Q22" s="468">
        <v>-3.909934035455627E-2</v>
      </c>
    </row>
    <row r="23" spans="1:17">
      <c r="A23" s="483"/>
      <c r="B23" s="479" t="s">
        <v>242</v>
      </c>
      <c r="C23" s="367" t="s">
        <v>192</v>
      </c>
      <c r="D23" s="463">
        <v>5435136494.789175</v>
      </c>
      <c r="E23" s="463">
        <v>106772304.0634079</v>
      </c>
      <c r="F23" s="464">
        <v>2.0038477146372503E-2</v>
      </c>
      <c r="G23" s="472">
        <v>100.00000000000001</v>
      </c>
      <c r="H23" s="472">
        <v>4.2632564145606011E-14</v>
      </c>
      <c r="I23" s="473">
        <v>5.5854503340199546</v>
      </c>
      <c r="J23" s="473">
        <v>-9.459007070233838E-2</v>
      </c>
      <c r="K23" s="464">
        <v>-1.6653062999991645E-2</v>
      </c>
      <c r="L23" s="465">
        <v>30357684950.264244</v>
      </c>
      <c r="M23" s="465">
        <v>92361055.866485596</v>
      </c>
      <c r="N23" s="464">
        <v>3.051712124038495E-3</v>
      </c>
      <c r="O23" s="463">
        <v>7161573658.4595623</v>
      </c>
      <c r="P23" s="463">
        <v>99252983.938419342</v>
      </c>
      <c r="Q23" s="464">
        <v>1.4053876694738043E-2</v>
      </c>
    </row>
    <row r="24" spans="1:17">
      <c r="A24" s="483"/>
      <c r="B24" s="479" t="s">
        <v>299</v>
      </c>
      <c r="C24" s="367" t="s">
        <v>201</v>
      </c>
      <c r="D24" s="463">
        <v>155077264.94249764</v>
      </c>
      <c r="E24" s="463">
        <v>3851064.9648049772</v>
      </c>
      <c r="F24" s="468">
        <v>2.5465593695887662E-2</v>
      </c>
      <c r="G24" s="474">
        <v>2.8532358863696392</v>
      </c>
      <c r="H24" s="474">
        <v>1.5100305455183261E-2</v>
      </c>
      <c r="I24" s="475">
        <v>5.9101790468168067</v>
      </c>
      <c r="J24" s="475">
        <v>-8.793543541637483E-2</v>
      </c>
      <c r="K24" s="468">
        <v>-1.4660513012355049E-2</v>
      </c>
      <c r="L24" s="469">
        <v>916534401.9008081</v>
      </c>
      <c r="M24" s="469">
        <v>9462341.7215185165</v>
      </c>
      <c r="N24" s="468">
        <v>1.0431742015786722E-2</v>
      </c>
      <c r="O24" s="463">
        <v>236850652.62345544</v>
      </c>
      <c r="P24" s="463">
        <v>4860615.8532431722</v>
      </c>
      <c r="Q24" s="468">
        <v>2.0951830177334926E-2</v>
      </c>
    </row>
    <row r="25" spans="1:17">
      <c r="A25" s="483"/>
      <c r="B25" s="479" t="s">
        <v>299</v>
      </c>
      <c r="C25" s="367" t="s">
        <v>202</v>
      </c>
      <c r="D25" s="463">
        <v>465558915.11779505</v>
      </c>
      <c r="E25" s="463">
        <v>7383258.79423666</v>
      </c>
      <c r="F25" s="464">
        <v>1.6114472020361308E-2</v>
      </c>
      <c r="G25" s="472">
        <v>8.5657262805476932</v>
      </c>
      <c r="H25" s="472">
        <v>-3.3078904747851468E-2</v>
      </c>
      <c r="I25" s="473">
        <v>5.238667926520419</v>
      </c>
      <c r="J25" s="473">
        <v>-0.12730683623470096</v>
      </c>
      <c r="K25" s="464">
        <v>-2.3724829478947496E-2</v>
      </c>
      <c r="L25" s="465">
        <v>2438908556.5332351</v>
      </c>
      <c r="M25" s="465">
        <v>-19650452.207742691</v>
      </c>
      <c r="N25" s="464">
        <v>-7.9926705594126207E-3</v>
      </c>
      <c r="O25" s="463">
        <v>680369589.15095735</v>
      </c>
      <c r="P25" s="463">
        <v>9926356.3120756149</v>
      </c>
      <c r="Q25" s="464">
        <v>1.4805662621194773E-2</v>
      </c>
    </row>
    <row r="26" spans="1:17">
      <c r="A26" s="483"/>
      <c r="B26" s="479" t="s">
        <v>299</v>
      </c>
      <c r="C26" s="367" t="s">
        <v>203</v>
      </c>
      <c r="D26" s="463">
        <v>126265778.95433752</v>
      </c>
      <c r="E26" s="463">
        <v>2966494.4061963707</v>
      </c>
      <c r="F26" s="468">
        <v>2.4059299427955143E-2</v>
      </c>
      <c r="G26" s="474">
        <v>2.323139061464091</v>
      </c>
      <c r="H26" s="474">
        <v>9.1214730502118258E-3</v>
      </c>
      <c r="I26" s="475">
        <v>5.2081121751002968</v>
      </c>
      <c r="J26" s="475">
        <v>-3.0172116172515473E-3</v>
      </c>
      <c r="K26" s="468">
        <v>-5.7899380217693391E-4</v>
      </c>
      <c r="L26" s="469">
        <v>657606340.67060804</v>
      </c>
      <c r="M26" s="469">
        <v>15077815.600540757</v>
      </c>
      <c r="N26" s="468">
        <v>2.3466375440524656E-2</v>
      </c>
      <c r="O26" s="463">
        <v>149740536.62403372</v>
      </c>
      <c r="P26" s="463">
        <v>2791659.2755573392</v>
      </c>
      <c r="Q26" s="468">
        <v>1.8997486240994982E-2</v>
      </c>
    </row>
    <row r="27" spans="1:17">
      <c r="A27" s="483"/>
      <c r="B27" s="484" t="s">
        <v>299</v>
      </c>
      <c r="C27" s="367" t="s">
        <v>204</v>
      </c>
      <c r="D27" s="463">
        <v>258752879.95120624</v>
      </c>
      <c r="E27" s="463">
        <v>-12045497.140223354</v>
      </c>
      <c r="F27" s="464">
        <v>-4.4481422930228401E-2</v>
      </c>
      <c r="G27" s="472">
        <v>4.7607429951258862</v>
      </c>
      <c r="H27" s="472">
        <v>-0.32146173785323384</v>
      </c>
      <c r="I27" s="473">
        <v>4.9763861938841689</v>
      </c>
      <c r="J27" s="473">
        <v>-5.8468066314784295E-2</v>
      </c>
      <c r="K27" s="464">
        <v>-1.161266310665245E-2</v>
      </c>
      <c r="L27" s="465">
        <v>1287654259.4169505</v>
      </c>
      <c r="M27" s="465">
        <v>-75776103.136796474</v>
      </c>
      <c r="N27" s="464">
        <v>-5.5577538257887631E-2</v>
      </c>
      <c r="O27" s="463">
        <v>343060248.69371837</v>
      </c>
      <c r="P27" s="463">
        <v>-9601002.8716462255</v>
      </c>
      <c r="Q27" s="464">
        <v>-2.722443372791896E-2</v>
      </c>
    </row>
    <row r="28" spans="1:17">
      <c r="A28" s="483"/>
      <c r="B28" s="479" t="s">
        <v>241</v>
      </c>
      <c r="C28" s="367" t="s">
        <v>192</v>
      </c>
      <c r="D28" s="463">
        <v>3684741564.3299294</v>
      </c>
      <c r="E28" s="463">
        <v>91018280.645436764</v>
      </c>
      <c r="F28" s="468">
        <v>2.5327014202417824E-2</v>
      </c>
      <c r="G28" s="474">
        <v>100</v>
      </c>
      <c r="H28" s="474">
        <v>-1.4210854715202004E-14</v>
      </c>
      <c r="I28" s="475">
        <v>5.5799029863088263</v>
      </c>
      <c r="J28" s="475">
        <v>-9.6457470423975344E-2</v>
      </c>
      <c r="K28" s="468">
        <v>-1.6992837427997714E-2</v>
      </c>
      <c r="L28" s="469">
        <v>20560500458.58083</v>
      </c>
      <c r="M28" s="469">
        <v>161231718.63422012</v>
      </c>
      <c r="N28" s="468">
        <v>7.903798939541894E-3</v>
      </c>
      <c r="O28" s="463">
        <v>4851064279.5753813</v>
      </c>
      <c r="P28" s="463">
        <v>85345723.518639565</v>
      </c>
      <c r="Q28" s="468">
        <v>1.7908259271872836E-2</v>
      </c>
    </row>
    <row r="29" spans="1:17">
      <c r="A29" s="483"/>
      <c r="B29" s="479" t="s">
        <v>300</v>
      </c>
      <c r="C29" s="367" t="s">
        <v>201</v>
      </c>
      <c r="D29" s="463">
        <v>103223643.05487059</v>
      </c>
      <c r="E29" s="463">
        <v>2850003.0013689846</v>
      </c>
      <c r="F29" s="464">
        <v>2.8393938885247792E-2</v>
      </c>
      <c r="G29" s="472">
        <v>2.8013808092845669</v>
      </c>
      <c r="H29" s="472">
        <v>8.3544093611767067E-3</v>
      </c>
      <c r="I29" s="473">
        <v>5.8951304052294047</v>
      </c>
      <c r="J29" s="473">
        <v>-8.8950819624072253E-2</v>
      </c>
      <c r="K29" s="464">
        <v>-1.4864574239840847E-2</v>
      </c>
      <c r="L29" s="465">
        <v>608516836.71131468</v>
      </c>
      <c r="M29" s="465">
        <v>7872821.796954751</v>
      </c>
      <c r="N29" s="464">
        <v>1.3107300832885617E-2</v>
      </c>
      <c r="O29" s="463">
        <v>157623703.30576646</v>
      </c>
      <c r="P29" s="463">
        <v>3728640.0713658631</v>
      </c>
      <c r="Q29" s="464">
        <v>2.4228457970004523E-2</v>
      </c>
    </row>
    <row r="30" spans="1:17">
      <c r="A30" s="483"/>
      <c r="B30" s="479" t="s">
        <v>300</v>
      </c>
      <c r="C30" s="367" t="s">
        <v>202</v>
      </c>
      <c r="D30" s="463">
        <v>308925817.8382585</v>
      </c>
      <c r="E30" s="463">
        <v>5731643.8280988932</v>
      </c>
      <c r="F30" s="468">
        <v>1.8904201727526711E-2</v>
      </c>
      <c r="G30" s="474">
        <v>8.3839208922766524</v>
      </c>
      <c r="H30" s="474">
        <v>-5.2849278277699696E-2</v>
      </c>
      <c r="I30" s="475">
        <v>5.2543299663520928</v>
      </c>
      <c r="J30" s="475">
        <v>-0.11136521710819824</v>
      </c>
      <c r="K30" s="468">
        <v>-2.075503980387864E-2</v>
      </c>
      <c r="L30" s="469">
        <v>1623198182.0473895</v>
      </c>
      <c r="M30" s="469">
        <v>-3649337.0921452045</v>
      </c>
      <c r="N30" s="468">
        <v>-2.2431955356672865E-3</v>
      </c>
      <c r="O30" s="463">
        <v>452462856.09904653</v>
      </c>
      <c r="P30" s="463">
        <v>6716696.8340919614</v>
      </c>
      <c r="Q30" s="468">
        <v>1.5068434566363836E-2</v>
      </c>
    </row>
    <row r="31" spans="1:17">
      <c r="A31" s="483"/>
      <c r="B31" s="479" t="s">
        <v>300</v>
      </c>
      <c r="C31" s="367" t="s">
        <v>203</v>
      </c>
      <c r="D31" s="463">
        <v>85753953.140712336</v>
      </c>
      <c r="E31" s="463">
        <v>1458094.7587850839</v>
      </c>
      <c r="F31" s="464">
        <v>1.7297347542019864E-2</v>
      </c>
      <c r="G31" s="472">
        <v>2.3272718491535973</v>
      </c>
      <c r="H31" s="472">
        <v>-1.8369474000874408E-2</v>
      </c>
      <c r="I31" s="473">
        <v>5.1995253669932362</v>
      </c>
      <c r="J31" s="473">
        <v>1.4548434427003265E-2</v>
      </c>
      <c r="K31" s="464">
        <v>2.805882189296977E-3</v>
      </c>
      <c r="L31" s="465">
        <v>445879854.6750831</v>
      </c>
      <c r="M31" s="465">
        <v>8807773.4539203644</v>
      </c>
      <c r="N31" s="464">
        <v>2.0151764050707108E-2</v>
      </c>
      <c r="O31" s="463">
        <v>101813221.39992455</v>
      </c>
      <c r="P31" s="463">
        <v>1195798.5238999426</v>
      </c>
      <c r="Q31" s="464">
        <v>1.188460695692178E-2</v>
      </c>
    </row>
    <row r="32" spans="1:17">
      <c r="A32" s="483"/>
      <c r="B32" s="484" t="s">
        <v>300</v>
      </c>
      <c r="C32" s="367" t="s">
        <v>204</v>
      </c>
      <c r="D32" s="463">
        <v>170100423.6130783</v>
      </c>
      <c r="E32" s="463">
        <v>-6939745.7050874233</v>
      </c>
      <c r="F32" s="468">
        <v>-3.9198706891291651E-2</v>
      </c>
      <c r="G32" s="474">
        <v>4.6163461030681825</v>
      </c>
      <c r="H32" s="474">
        <v>-0.31002566634234174</v>
      </c>
      <c r="I32" s="475">
        <v>4.9894018331525505</v>
      </c>
      <c r="J32" s="475">
        <v>-6.2978274883939811E-2</v>
      </c>
      <c r="K32" s="468">
        <v>-1.2465070627557176E-2</v>
      </c>
      <c r="L32" s="469">
        <v>848699365.39511824</v>
      </c>
      <c r="M32" s="469">
        <v>-45774864.391394377</v>
      </c>
      <c r="N32" s="468">
        <v>-5.1175162868939923E-2</v>
      </c>
      <c r="O32" s="463">
        <v>228001210.93301263</v>
      </c>
      <c r="P32" s="463">
        <v>-4711118.8051574826</v>
      </c>
      <c r="Q32" s="468">
        <v>-2.0244388470770192E-2</v>
      </c>
    </row>
    <row r="33" spans="1:17">
      <c r="A33" s="483" t="s">
        <v>81</v>
      </c>
      <c r="B33" s="479" t="s">
        <v>243</v>
      </c>
      <c r="C33" s="367" t="s">
        <v>192</v>
      </c>
      <c r="D33" s="463">
        <v>225019195.80931005</v>
      </c>
      <c r="E33" s="463">
        <v>-1387981.6341770291</v>
      </c>
      <c r="F33" s="464">
        <v>-6.1304665772951468E-3</v>
      </c>
      <c r="G33" s="472">
        <v>99.999999999999957</v>
      </c>
      <c r="H33" s="472">
        <v>2.8421709430404007E-14</v>
      </c>
      <c r="I33" s="473">
        <v>6.4242810974401889</v>
      </c>
      <c r="J33" s="473">
        <v>-1.2421442797005966E-5</v>
      </c>
      <c r="K33" s="464">
        <v>-1.933511095110381E-6</v>
      </c>
      <c r="L33" s="465">
        <v>1445586566.1989431</v>
      </c>
      <c r="M33" s="465">
        <v>-8919596.4798409939</v>
      </c>
      <c r="N33" s="464">
        <v>-6.1323882350650541E-3</v>
      </c>
      <c r="O33" s="463">
        <v>363175690.13498718</v>
      </c>
      <c r="P33" s="463">
        <v>-3141823.8243510723</v>
      </c>
      <c r="Q33" s="464">
        <v>-8.5767775348568765E-3</v>
      </c>
    </row>
    <row r="34" spans="1:17">
      <c r="A34" s="483"/>
      <c r="B34" s="479"/>
      <c r="C34" s="367" t="s">
        <v>201</v>
      </c>
      <c r="D34" s="463">
        <v>7023815.1810487816</v>
      </c>
      <c r="E34" s="463">
        <v>75287.756211083382</v>
      </c>
      <c r="F34" s="468">
        <v>1.0835066426012117E-2</v>
      </c>
      <c r="G34" s="474">
        <v>3.1214293321895217</v>
      </c>
      <c r="H34" s="474">
        <v>5.2389073263942265E-2</v>
      </c>
      <c r="I34" s="475">
        <v>6.4143182177572236</v>
      </c>
      <c r="J34" s="475">
        <v>-3.8581400461858095E-2</v>
      </c>
      <c r="K34" s="468">
        <v>-5.9789246299334301E-3</v>
      </c>
      <c r="L34" s="469">
        <v>45052985.673960954</v>
      </c>
      <c r="M34" s="469">
        <v>214835.70704095066</v>
      </c>
      <c r="N34" s="468">
        <v>4.7913597505572555E-3</v>
      </c>
      <c r="O34" s="463">
        <v>12639434.258006735</v>
      </c>
      <c r="P34" s="463">
        <v>93919.392361376435</v>
      </c>
      <c r="Q34" s="468">
        <v>7.4862923815558436E-3</v>
      </c>
    </row>
    <row r="35" spans="1:17">
      <c r="A35" s="483"/>
      <c r="B35" s="479"/>
      <c r="C35" s="367" t="s">
        <v>202</v>
      </c>
      <c r="D35" s="463">
        <v>20612822.754939899</v>
      </c>
      <c r="E35" s="463">
        <v>-229632.75952010974</v>
      </c>
      <c r="F35" s="464">
        <v>-1.1017548261566201E-2</v>
      </c>
      <c r="G35" s="472">
        <v>9.1604730346685592</v>
      </c>
      <c r="H35" s="472">
        <v>-4.5266708128430366E-2</v>
      </c>
      <c r="I35" s="473">
        <v>5.7850649312950582</v>
      </c>
      <c r="J35" s="473">
        <v>3.3952571238309304E-2</v>
      </c>
      <c r="K35" s="464">
        <v>5.9036529131512704E-3</v>
      </c>
      <c r="L35" s="465">
        <v>119246518.05460359</v>
      </c>
      <c r="M35" s="465">
        <v>-620785.46854031086</v>
      </c>
      <c r="N35" s="464">
        <v>-5.1789391293051816E-3</v>
      </c>
      <c r="O35" s="463">
        <v>34953596.441328026</v>
      </c>
      <c r="P35" s="463">
        <v>-307990.36630483717</v>
      </c>
      <c r="Q35" s="464">
        <v>-8.7344443114558967E-3</v>
      </c>
    </row>
    <row r="36" spans="1:17">
      <c r="A36" s="483"/>
      <c r="B36" s="479"/>
      <c r="C36" s="367" t="s">
        <v>203</v>
      </c>
      <c r="D36" s="463">
        <v>5109416.0791816572</v>
      </c>
      <c r="E36" s="463">
        <v>-51751.346742326394</v>
      </c>
      <c r="F36" s="468">
        <v>-1.0027062187981928E-2</v>
      </c>
      <c r="G36" s="474">
        <v>2.270657870234134</v>
      </c>
      <c r="H36" s="474">
        <v>-8.9374518762905808E-3</v>
      </c>
      <c r="I36" s="475">
        <v>5.7575864207877192</v>
      </c>
      <c r="J36" s="475">
        <v>4.3112110634979217E-2</v>
      </c>
      <c r="K36" s="468">
        <v>7.5443703646340989E-3</v>
      </c>
      <c r="L36" s="469">
        <v>29417904.635650739</v>
      </c>
      <c r="M36" s="469">
        <v>-75454.030189007521</v>
      </c>
      <c r="N36" s="468">
        <v>-2.5583396941631152E-3</v>
      </c>
      <c r="O36" s="463">
        <v>7609857.1786320629</v>
      </c>
      <c r="P36" s="463">
        <v>-158036.33891169634</v>
      </c>
      <c r="Q36" s="468">
        <v>-2.0344812728801166E-2</v>
      </c>
    </row>
    <row r="37" spans="1:17">
      <c r="A37" s="483"/>
      <c r="B37" s="484"/>
      <c r="C37" s="367" t="s">
        <v>204</v>
      </c>
      <c r="D37" s="463">
        <v>10772086.181470696</v>
      </c>
      <c r="E37" s="463">
        <v>-689400.20287025161</v>
      </c>
      <c r="F37" s="464">
        <v>-6.0149284285861249E-2</v>
      </c>
      <c r="G37" s="472">
        <v>4.7871854411031558</v>
      </c>
      <c r="H37" s="472">
        <v>-0.27514805634164574</v>
      </c>
      <c r="I37" s="473">
        <v>5.5920453728474744</v>
      </c>
      <c r="J37" s="473">
        <v>3.5150448460081307E-2</v>
      </c>
      <c r="K37" s="464">
        <v>6.3255557174236813E-3</v>
      </c>
      <c r="L37" s="465">
        <v>60237994.68700742</v>
      </c>
      <c r="M37" s="465">
        <v>-3452280.828072004</v>
      </c>
      <c r="N37" s="464">
        <v>-5.4204206217550996E-2</v>
      </c>
      <c r="O37" s="463">
        <v>16592589.396540536</v>
      </c>
      <c r="P37" s="463">
        <v>-908040.43317083456</v>
      </c>
      <c r="Q37" s="464">
        <v>-5.1886157355847028E-2</v>
      </c>
    </row>
    <row r="38" spans="1:17">
      <c r="A38" s="483"/>
      <c r="B38" s="479" t="s">
        <v>242</v>
      </c>
      <c r="C38" s="367" t="s">
        <v>192</v>
      </c>
      <c r="D38" s="463">
        <v>2975135086.41606</v>
      </c>
      <c r="E38" s="463">
        <v>11405861.793558121</v>
      </c>
      <c r="F38" s="468">
        <v>3.8484830863760558E-3</v>
      </c>
      <c r="G38" s="474">
        <v>100.00000000000004</v>
      </c>
      <c r="H38" s="474">
        <v>5.6843418860808015E-14</v>
      </c>
      <c r="I38" s="475">
        <v>6.4320728356207706</v>
      </c>
      <c r="J38" s="475">
        <v>-6.2419349733649376E-2</v>
      </c>
      <c r="K38" s="468">
        <v>-9.6111209240361886E-3</v>
      </c>
      <c r="L38" s="469">
        <v>19136285571.638992</v>
      </c>
      <c r="M38" s="469">
        <v>-111630717.17835999</v>
      </c>
      <c r="N38" s="468">
        <v>-5.7996260739774288E-3</v>
      </c>
      <c r="O38" s="463">
        <v>4765922189.471302</v>
      </c>
      <c r="P38" s="463">
        <v>14534306.659805298</v>
      </c>
      <c r="Q38" s="468">
        <v>3.0589602487273763E-3</v>
      </c>
    </row>
    <row r="39" spans="1:17">
      <c r="A39" s="483"/>
      <c r="B39" s="479" t="s">
        <v>299</v>
      </c>
      <c r="C39" s="367" t="s">
        <v>201</v>
      </c>
      <c r="D39" s="463">
        <v>94515856.260594502</v>
      </c>
      <c r="E39" s="463">
        <v>1539115.3944250792</v>
      </c>
      <c r="F39" s="464">
        <v>1.6553767964834126E-2</v>
      </c>
      <c r="G39" s="472">
        <v>3.1768593195024049</v>
      </c>
      <c r="H39" s="472">
        <v>3.9705624970405307E-2</v>
      </c>
      <c r="I39" s="473">
        <v>6.4482474530028231</v>
      </c>
      <c r="J39" s="473">
        <v>-0.11035571946129963</v>
      </c>
      <c r="K39" s="464">
        <v>-1.6826101009529144E-2</v>
      </c>
      <c r="L39" s="465">
        <v>609461629.40075946</v>
      </c>
      <c r="M39" s="465">
        <v>-335918.20947396755</v>
      </c>
      <c r="N39" s="464">
        <v>-5.5086841655958515E-4</v>
      </c>
      <c r="O39" s="463">
        <v>169301284.66990626</v>
      </c>
      <c r="P39" s="463">
        <v>2387165.3101913631</v>
      </c>
      <c r="Q39" s="464">
        <v>1.4301757810235381E-2</v>
      </c>
    </row>
    <row r="40" spans="1:17">
      <c r="A40" s="483"/>
      <c r="B40" s="479" t="s">
        <v>299</v>
      </c>
      <c r="C40" s="367" t="s">
        <v>202</v>
      </c>
      <c r="D40" s="463">
        <v>281987774.36889046</v>
      </c>
      <c r="E40" s="463">
        <v>1262573.5278625488</v>
      </c>
      <c r="F40" s="468">
        <v>4.4975425222957893E-3</v>
      </c>
      <c r="G40" s="474">
        <v>9.4781502748025392</v>
      </c>
      <c r="H40" s="474">
        <v>6.1243383985623012E-3</v>
      </c>
      <c r="I40" s="475">
        <v>5.7425562682254894</v>
      </c>
      <c r="J40" s="475">
        <v>-0.11236079404492738</v>
      </c>
      <c r="K40" s="468">
        <v>-1.9190842987168836E-2</v>
      </c>
      <c r="L40" s="469">
        <v>1619330661.265027</v>
      </c>
      <c r="M40" s="469">
        <v>-24292106.948396921</v>
      </c>
      <c r="N40" s="468">
        <v>-1.4779612097246512E-2</v>
      </c>
      <c r="O40" s="463">
        <v>471211886.88594341</v>
      </c>
      <c r="P40" s="463">
        <v>2501178.1770021915</v>
      </c>
      <c r="Q40" s="468">
        <v>5.3362940733563801E-3</v>
      </c>
    </row>
    <row r="41" spans="1:17">
      <c r="A41" s="483"/>
      <c r="B41" s="479" t="s">
        <v>299</v>
      </c>
      <c r="C41" s="367" t="s">
        <v>203</v>
      </c>
      <c r="D41" s="463">
        <v>66972767.173246026</v>
      </c>
      <c r="E41" s="463">
        <v>586434.97328593582</v>
      </c>
      <c r="F41" s="464">
        <v>8.833670333217903E-3</v>
      </c>
      <c r="G41" s="472">
        <v>2.2510832358178234</v>
      </c>
      <c r="H41" s="472">
        <v>1.112380739143326E-2</v>
      </c>
      <c r="I41" s="473">
        <v>5.7272542175398717</v>
      </c>
      <c r="J41" s="473">
        <v>-2.1922197970282831E-2</v>
      </c>
      <c r="K41" s="464">
        <v>-3.8131023273422302E-3</v>
      </c>
      <c r="L41" s="465">
        <v>383570063.25328916</v>
      </c>
      <c r="M41" s="465">
        <v>1903327.8570562601</v>
      </c>
      <c r="N41" s="464">
        <v>4.9868843169690764E-3</v>
      </c>
      <c r="O41" s="463">
        <v>97080766.959241033</v>
      </c>
      <c r="P41" s="463">
        <v>1000241.0354266018</v>
      </c>
      <c r="Q41" s="464">
        <v>1.0410445049184341E-2</v>
      </c>
    </row>
    <row r="42" spans="1:17">
      <c r="A42" s="483"/>
      <c r="B42" s="484" t="s">
        <v>299</v>
      </c>
      <c r="C42" s="367" t="s">
        <v>204</v>
      </c>
      <c r="D42" s="463">
        <v>152388432.0020574</v>
      </c>
      <c r="E42" s="463">
        <v>-7151008.1215937734</v>
      </c>
      <c r="F42" s="468">
        <v>-4.4822823221965541E-2</v>
      </c>
      <c r="G42" s="474">
        <v>5.1220676566195618</v>
      </c>
      <c r="H42" s="474">
        <v>-0.26099631556136949</v>
      </c>
      <c r="I42" s="475">
        <v>5.5470291426922786</v>
      </c>
      <c r="J42" s="475">
        <v>-5.8891086158048722E-2</v>
      </c>
      <c r="K42" s="468">
        <v>-1.050515950173023E-2</v>
      </c>
      <c r="L42" s="469">
        <v>845303073.32459307</v>
      </c>
      <c r="M42" s="469">
        <v>-49062301.364038706</v>
      </c>
      <c r="N42" s="468">
        <v>-5.4857111816431249E-2</v>
      </c>
      <c r="O42" s="463">
        <v>229145031.23533884</v>
      </c>
      <c r="P42" s="463">
        <v>-9654082.738574177</v>
      </c>
      <c r="Q42" s="468">
        <v>-4.0427632154568259E-2</v>
      </c>
    </row>
    <row r="43" spans="1:17">
      <c r="A43" s="483"/>
      <c r="B43" s="479" t="s">
        <v>241</v>
      </c>
      <c r="C43" s="367" t="s">
        <v>192</v>
      </c>
      <c r="D43" s="463">
        <v>2001979761.7515483</v>
      </c>
      <c r="E43" s="463">
        <v>18279952.192730665</v>
      </c>
      <c r="F43" s="464">
        <v>9.2150798748103901E-3</v>
      </c>
      <c r="G43" s="472">
        <v>99.999999999999943</v>
      </c>
      <c r="H43" s="472">
        <v>-5.6843418860808015E-14</v>
      </c>
      <c r="I43" s="473">
        <v>6.4534311387334009</v>
      </c>
      <c r="J43" s="473">
        <v>-5.5725832245544282E-2</v>
      </c>
      <c r="K43" s="464">
        <v>-8.5611443223750361E-3</v>
      </c>
      <c r="L43" s="465">
        <v>12919638533.601517</v>
      </c>
      <c r="M43" s="465">
        <v>7425089.8821334839</v>
      </c>
      <c r="N43" s="464">
        <v>5.7504392368491351E-4</v>
      </c>
      <c r="O43" s="463">
        <v>3215190633.9797516</v>
      </c>
      <c r="P43" s="463">
        <v>21854871.161243439</v>
      </c>
      <c r="Q43" s="464">
        <v>6.8439001672513915E-3</v>
      </c>
    </row>
    <row r="44" spans="1:17">
      <c r="A44" s="483"/>
      <c r="B44" s="479" t="s">
        <v>300</v>
      </c>
      <c r="C44" s="367" t="s">
        <v>201</v>
      </c>
      <c r="D44" s="463">
        <v>62742415.360190362</v>
      </c>
      <c r="E44" s="463">
        <v>1537430.9055743217</v>
      </c>
      <c r="F44" s="468">
        <v>2.5119374169833151E-2</v>
      </c>
      <c r="G44" s="474">
        <v>3.1340184630686019</v>
      </c>
      <c r="H44" s="474">
        <v>4.8622973303028338E-2</v>
      </c>
      <c r="I44" s="475">
        <v>6.4412227637366106</v>
      </c>
      <c r="J44" s="475">
        <v>-0.11037180853248874</v>
      </c>
      <c r="K44" s="468">
        <v>-1.6846556561918365E-2</v>
      </c>
      <c r="L44" s="469">
        <v>404137874.06987572</v>
      </c>
      <c r="M44" s="469">
        <v>3147630.1211986542</v>
      </c>
      <c r="N44" s="468">
        <v>7.8496426501626325E-3</v>
      </c>
      <c r="O44" s="463">
        <v>112389493.68503743</v>
      </c>
      <c r="P44" s="463">
        <v>2351061.6188595444</v>
      </c>
      <c r="Q44" s="468">
        <v>2.1365822601376212E-2</v>
      </c>
    </row>
    <row r="45" spans="1:17">
      <c r="A45" s="483"/>
      <c r="B45" s="479" t="s">
        <v>300</v>
      </c>
      <c r="C45" s="367" t="s">
        <v>202</v>
      </c>
      <c r="D45" s="463">
        <v>185567963.99120489</v>
      </c>
      <c r="E45" s="463">
        <v>294449.48686408997</v>
      </c>
      <c r="F45" s="464">
        <v>1.5892691821161047E-3</v>
      </c>
      <c r="G45" s="472">
        <v>9.2692227732037544</v>
      </c>
      <c r="H45" s="472">
        <v>-7.0573178359415678E-2</v>
      </c>
      <c r="I45" s="473">
        <v>5.789712493727607</v>
      </c>
      <c r="J45" s="473">
        <v>-7.0722474359789622E-2</v>
      </c>
      <c r="K45" s="464">
        <v>-1.2067785880212661E-2</v>
      </c>
      <c r="L45" s="465">
        <v>1074385159.5554736</v>
      </c>
      <c r="M45" s="465">
        <v>-11398223.506212711</v>
      </c>
      <c r="N45" s="464">
        <v>-1.0497695658292413E-2</v>
      </c>
      <c r="O45" s="463">
        <v>311586814.79988205</v>
      </c>
      <c r="P45" s="463">
        <v>69303.089170157909</v>
      </c>
      <c r="Q45" s="464">
        <v>2.2246932055144185E-4</v>
      </c>
    </row>
    <row r="46" spans="1:17">
      <c r="A46" s="483"/>
      <c r="B46" s="479" t="s">
        <v>300</v>
      </c>
      <c r="C46" s="367" t="s">
        <v>203</v>
      </c>
      <c r="D46" s="463">
        <v>45120670.998723902</v>
      </c>
      <c r="E46" s="463">
        <v>125892.55385552347</v>
      </c>
      <c r="F46" s="468">
        <v>2.7979369652809442E-3</v>
      </c>
      <c r="G46" s="474">
        <v>2.2538025538903268</v>
      </c>
      <c r="H46" s="474">
        <v>-1.4422619497948208E-2</v>
      </c>
      <c r="I46" s="475">
        <v>5.7571459691998452</v>
      </c>
      <c r="J46" s="475">
        <v>8.8985745095895297E-3</v>
      </c>
      <c r="K46" s="468">
        <v>1.5480500226572153E-3</v>
      </c>
      <c r="L46" s="469">
        <v>259766289.16789567</v>
      </c>
      <c r="M46" s="469">
        <v>1125171.1975157261</v>
      </c>
      <c r="N46" s="468">
        <v>4.3503183343206195E-3</v>
      </c>
      <c r="O46" s="463">
        <v>66092571.577738732</v>
      </c>
      <c r="P46" s="463">
        <v>26378.688860043883</v>
      </c>
      <c r="Q46" s="468">
        <v>3.9927666037018405E-4</v>
      </c>
    </row>
    <row r="47" spans="1:17">
      <c r="A47" s="483"/>
      <c r="B47" s="484" t="s">
        <v>300</v>
      </c>
      <c r="C47" s="367" t="s">
        <v>204</v>
      </c>
      <c r="D47" s="463">
        <v>99637498.540933818</v>
      </c>
      <c r="E47" s="463">
        <v>-3760845.8719415665</v>
      </c>
      <c r="F47" s="464">
        <v>-3.637239931931887E-2</v>
      </c>
      <c r="G47" s="472">
        <v>4.9769483410641531</v>
      </c>
      <c r="H47" s="472">
        <v>-0.2354504258577208</v>
      </c>
      <c r="I47" s="473">
        <v>5.5992049192307967</v>
      </c>
      <c r="J47" s="473">
        <v>-5.4775789503706207E-2</v>
      </c>
      <c r="K47" s="464">
        <v>-9.6880043150989713E-3</v>
      </c>
      <c r="L47" s="465">
        <v>557890771.97024798</v>
      </c>
      <c r="M47" s="465">
        <v>-26721472.65523541</v>
      </c>
      <c r="N47" s="464">
        <v>-4.5708027672861737E-2</v>
      </c>
      <c r="O47" s="463">
        <v>151720525.78621575</v>
      </c>
      <c r="P47" s="463">
        <v>-4892513.4987962246</v>
      </c>
      <c r="Q47" s="464">
        <v>-3.1239502924737907E-2</v>
      </c>
    </row>
    <row r="48" spans="1:17">
      <c r="A48" s="483" t="s">
        <v>82</v>
      </c>
      <c r="B48" s="479" t="s">
        <v>243</v>
      </c>
      <c r="C48" s="367" t="s">
        <v>192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3"/>
      <c r="B49" s="479"/>
      <c r="C49" s="367" t="s">
        <v>201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3"/>
      <c r="B50" s="479"/>
      <c r="C50" s="367" t="s">
        <v>202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3"/>
      <c r="B51" s="479"/>
      <c r="C51" s="367" t="s">
        <v>203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3"/>
      <c r="B52" s="484"/>
      <c r="C52" s="367" t="s">
        <v>204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3"/>
      <c r="B53" s="479" t="s">
        <v>242</v>
      </c>
      <c r="C53" s="367" t="s">
        <v>192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3"/>
      <c r="B54" s="479" t="s">
        <v>299</v>
      </c>
      <c r="C54" s="367" t="s">
        <v>201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3"/>
      <c r="B55" s="479" t="s">
        <v>299</v>
      </c>
      <c r="C55" s="367" t="s">
        <v>202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3"/>
      <c r="B56" s="479" t="s">
        <v>299</v>
      </c>
      <c r="C56" s="367" t="s">
        <v>203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3"/>
      <c r="B57" s="484" t="s">
        <v>299</v>
      </c>
      <c r="C57" s="367" t="s">
        <v>204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3"/>
      <c r="B58" s="479" t="s">
        <v>241</v>
      </c>
      <c r="C58" s="367" t="s">
        <v>192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3"/>
      <c r="B59" s="479" t="s">
        <v>300</v>
      </c>
      <c r="C59" s="367" t="s">
        <v>201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3"/>
      <c r="B60" s="479" t="s">
        <v>300</v>
      </c>
      <c r="C60" s="367" t="s">
        <v>202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3"/>
      <c r="B61" s="479" t="s">
        <v>300</v>
      </c>
      <c r="C61" s="367" t="s">
        <v>203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3"/>
      <c r="B62" s="484" t="s">
        <v>300</v>
      </c>
      <c r="C62" s="367" t="s">
        <v>204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3" t="s">
        <v>83</v>
      </c>
      <c r="B63" s="479" t="s">
        <v>243</v>
      </c>
      <c r="C63" s="367" t="s">
        <v>192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83"/>
      <c r="B64" s="479"/>
      <c r="C64" s="367" t="s">
        <v>201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83"/>
      <c r="B65" s="479"/>
      <c r="C65" s="367" t="s">
        <v>202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83"/>
      <c r="B66" s="479"/>
      <c r="C66" s="367" t="s">
        <v>203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3"/>
      <c r="B67" s="484"/>
      <c r="C67" s="367" t="s">
        <v>204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83"/>
      <c r="B68" s="479" t="s">
        <v>242</v>
      </c>
      <c r="C68" s="367" t="s">
        <v>192</v>
      </c>
      <c r="D68" s="466"/>
      <c r="E68" s="466"/>
      <c r="F68" s="466"/>
      <c r="G68" s="466"/>
      <c r="H68" s="466"/>
      <c r="I68" s="466"/>
      <c r="J68" s="466"/>
      <c r="K68" s="466"/>
      <c r="L68" s="466"/>
      <c r="M68" s="466"/>
      <c r="N68" s="466"/>
      <c r="O68" s="466"/>
      <c r="P68" s="466"/>
      <c r="Q68" s="466"/>
    </row>
    <row r="69" spans="1:17">
      <c r="A69" s="483"/>
      <c r="B69" s="479" t="s">
        <v>299</v>
      </c>
      <c r="C69" s="367" t="s">
        <v>201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3"/>
      <c r="B70" s="479" t="s">
        <v>299</v>
      </c>
      <c r="C70" s="367" t="s">
        <v>202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83"/>
      <c r="B71" s="479" t="s">
        <v>299</v>
      </c>
      <c r="C71" s="367" t="s">
        <v>203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3"/>
      <c r="B72" s="484" t="s">
        <v>299</v>
      </c>
      <c r="C72" s="367" t="s">
        <v>204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3"/>
      <c r="B73" s="479" t="s">
        <v>241</v>
      </c>
      <c r="C73" s="367" t="s">
        <v>192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3"/>
      <c r="B74" s="479" t="s">
        <v>300</v>
      </c>
      <c r="C74" s="367" t="s">
        <v>201</v>
      </c>
      <c r="D74" s="466"/>
      <c r="E74" s="466"/>
      <c r="F74" s="466"/>
      <c r="G74" s="466"/>
      <c r="H74" s="466"/>
      <c r="I74" s="466"/>
      <c r="J74" s="466"/>
      <c r="K74" s="466"/>
      <c r="L74" s="466"/>
      <c r="M74" s="466"/>
      <c r="N74" s="466"/>
      <c r="O74" s="466"/>
      <c r="P74" s="466"/>
      <c r="Q74" s="466"/>
    </row>
    <row r="75" spans="1:17">
      <c r="A75" s="483"/>
      <c r="B75" s="479" t="s">
        <v>300</v>
      </c>
      <c r="C75" s="367" t="s">
        <v>202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83"/>
      <c r="B76" s="479" t="s">
        <v>300</v>
      </c>
      <c r="C76" s="367" t="s">
        <v>203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3"/>
      <c r="B77" s="484" t="s">
        <v>300</v>
      </c>
      <c r="C77" s="367" t="s">
        <v>204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83" t="s">
        <v>84</v>
      </c>
      <c r="B78" s="479" t="s">
        <v>243</v>
      </c>
      <c r="C78" s="367" t="s">
        <v>192</v>
      </c>
      <c r="D78" s="463">
        <v>192477317.700021</v>
      </c>
      <c r="E78" s="463">
        <v>9365986.1306603253</v>
      </c>
      <c r="F78" s="468">
        <v>5.1149134520452041E-2</v>
      </c>
      <c r="G78" s="474">
        <v>100.73743360667176</v>
      </c>
      <c r="H78" s="474">
        <v>-0.10148685621146569</v>
      </c>
      <c r="I78" s="475">
        <v>4.7029374683846834</v>
      </c>
      <c r="J78" s="475">
        <v>3.7900838458966746E-2</v>
      </c>
      <c r="K78" s="468">
        <v>8.124446058116002E-3</v>
      </c>
      <c r="L78" s="469">
        <v>905208789.22561121</v>
      </c>
      <c r="M78" s="469">
        <v>50987720.100070477</v>
      </c>
      <c r="N78" s="468">
        <v>5.9689138962898909E-2</v>
      </c>
      <c r="O78" s="463">
        <v>194731180.95824826</v>
      </c>
      <c r="P78" s="463">
        <v>6853863.3860624433</v>
      </c>
      <c r="Q78" s="468">
        <v>3.6480526093465575E-2</v>
      </c>
    </row>
    <row r="79" spans="1:17">
      <c r="A79" s="483"/>
      <c r="B79" s="479"/>
      <c r="C79" s="367" t="s">
        <v>201</v>
      </c>
      <c r="D79" s="463">
        <v>4501256.0792229483</v>
      </c>
      <c r="E79" s="463">
        <v>76572.358255036175</v>
      </c>
      <c r="F79" s="464">
        <v>1.7305724676358505E-2</v>
      </c>
      <c r="G79" s="472">
        <v>2.3558359543125533</v>
      </c>
      <c r="H79" s="472">
        <v>-8.0825534564714641E-2</v>
      </c>
      <c r="I79" s="473">
        <v>5.2562036276110664</v>
      </c>
      <c r="J79" s="473">
        <v>-6.3039991071001111E-4</v>
      </c>
      <c r="K79" s="464">
        <v>-1.1992007117013733E-4</v>
      </c>
      <c r="L79" s="465">
        <v>23659518.532418028</v>
      </c>
      <c r="M79" s="465">
        <v>399690.5870122388</v>
      </c>
      <c r="N79" s="464">
        <v>1.7183729301453603E-2</v>
      </c>
      <c r="O79" s="463">
        <v>5751183.5479782019</v>
      </c>
      <c r="P79" s="463">
        <v>139616.0511589814</v>
      </c>
      <c r="Q79" s="464">
        <v>2.4880044878390812E-2</v>
      </c>
    </row>
    <row r="80" spans="1:17">
      <c r="A80" s="483"/>
      <c r="B80" s="479"/>
      <c r="C80" s="367" t="s">
        <v>202</v>
      </c>
      <c r="D80" s="463">
        <v>14169870.058992255</v>
      </c>
      <c r="E80" s="463">
        <v>1151776.3413094431</v>
      </c>
      <c r="F80" s="468">
        <v>8.8475038380231935E-2</v>
      </c>
      <c r="G80" s="474">
        <v>7.4161275798095909</v>
      </c>
      <c r="H80" s="474">
        <v>0.24709819356143203</v>
      </c>
      <c r="I80" s="475">
        <v>4.6621149859924236</v>
      </c>
      <c r="J80" s="475">
        <v>2.6554665381960163E-2</v>
      </c>
      <c r="K80" s="468">
        <v>5.7284693856519903E-3</v>
      </c>
      <c r="L80" s="469">
        <v>66061563.55159314</v>
      </c>
      <c r="M80" s="469">
        <v>5715404.8639143407</v>
      </c>
      <c r="N80" s="468">
        <v>9.4710334314639419E-2</v>
      </c>
      <c r="O80" s="463">
        <v>16511350.769944556</v>
      </c>
      <c r="P80" s="463">
        <v>1087479.7470058203</v>
      </c>
      <c r="Q80" s="468">
        <v>7.0506278572253056E-2</v>
      </c>
    </row>
    <row r="81" spans="1:17">
      <c r="A81" s="483"/>
      <c r="B81" s="479"/>
      <c r="C81" s="367" t="s">
        <v>203</v>
      </c>
      <c r="D81" s="463">
        <v>4511829.2875858471</v>
      </c>
      <c r="E81" s="463">
        <v>369873.5841579549</v>
      </c>
      <c r="F81" s="464">
        <v>8.92992611803759E-2</v>
      </c>
      <c r="G81" s="472">
        <v>2.3613696862254585</v>
      </c>
      <c r="H81" s="472">
        <v>8.0405760295284345E-2</v>
      </c>
      <c r="I81" s="473">
        <v>4.7130718631744681</v>
      </c>
      <c r="J81" s="473">
        <v>-0.14919383874788927</v>
      </c>
      <c r="K81" s="464">
        <v>-3.0684016031642128E-2</v>
      </c>
      <c r="L81" s="465">
        <v>21264575.666767363</v>
      </c>
      <c r="M81" s="465">
        <v>1125286.5111082308</v>
      </c>
      <c r="N81" s="464">
        <v>5.5875185187061367E-2</v>
      </c>
      <c r="O81" s="463">
        <v>4168985.2627792368</v>
      </c>
      <c r="P81" s="463">
        <v>207734.0786159886</v>
      </c>
      <c r="Q81" s="464">
        <v>5.2441531465233039E-2</v>
      </c>
    </row>
    <row r="82" spans="1:17">
      <c r="A82" s="483"/>
      <c r="B82" s="484"/>
      <c r="C82" s="367" t="s">
        <v>204</v>
      </c>
      <c r="D82" s="463">
        <v>7771274.2994861342</v>
      </c>
      <c r="E82" s="463">
        <v>-481536.93611107022</v>
      </c>
      <c r="F82" s="468">
        <v>-5.8348230968138022E-2</v>
      </c>
      <c r="G82" s="474">
        <v>4.0672752412511084</v>
      </c>
      <c r="H82" s="474">
        <v>-0.47752582949172062</v>
      </c>
      <c r="I82" s="475">
        <v>4.4037177769832603</v>
      </c>
      <c r="J82" s="475">
        <v>0.10082829999972276</v>
      </c>
      <c r="K82" s="468">
        <v>2.3432695759224242E-2</v>
      </c>
      <c r="L82" s="469">
        <v>34222498.78246022</v>
      </c>
      <c r="M82" s="469">
        <v>-1288435.8387224972</v>
      </c>
      <c r="N82" s="468">
        <v>-3.6282791553279174E-2</v>
      </c>
      <c r="O82" s="463">
        <v>9699075.7290157676</v>
      </c>
      <c r="P82" s="463">
        <v>-374150.31700800732</v>
      </c>
      <c r="Q82" s="468">
        <v>-3.7143047847684948E-2</v>
      </c>
    </row>
    <row r="83" spans="1:17">
      <c r="A83" s="483"/>
      <c r="B83" s="479" t="s">
        <v>242</v>
      </c>
      <c r="C83" s="367" t="s">
        <v>192</v>
      </c>
      <c r="D83" s="463">
        <v>2476079310.1467314</v>
      </c>
      <c r="E83" s="463">
        <v>94405172.744758129</v>
      </c>
      <c r="F83" s="464">
        <v>3.9638156732784244E-2</v>
      </c>
      <c r="G83" s="472">
        <v>100.75107227127043</v>
      </c>
      <c r="H83" s="472">
        <v>-8.9514156479893359E-2</v>
      </c>
      <c r="I83" s="473">
        <v>4.6135105850868428</v>
      </c>
      <c r="J83" s="473">
        <v>-0.10109906009740044</v>
      </c>
      <c r="K83" s="464">
        <v>-2.1443781713862246E-2</v>
      </c>
      <c r="L83" s="465">
        <v>11423418106.876472</v>
      </c>
      <c r="M83" s="465">
        <v>194754246.99526596</v>
      </c>
      <c r="N83" s="464">
        <v>1.7344383038404212E-2</v>
      </c>
      <c r="O83" s="463">
        <v>2506171970.1329813</v>
      </c>
      <c r="P83" s="463">
        <v>76870373.77705574</v>
      </c>
      <c r="Q83" s="464">
        <v>3.1642993151762284E-2</v>
      </c>
    </row>
    <row r="84" spans="1:17">
      <c r="A84" s="483"/>
      <c r="B84" s="479" t="s">
        <v>299</v>
      </c>
      <c r="C84" s="367" t="s">
        <v>201</v>
      </c>
      <c r="D84" s="463">
        <v>61424360.969328493</v>
      </c>
      <c r="E84" s="463">
        <v>2306007.5600796044</v>
      </c>
      <c r="F84" s="468">
        <v>3.9006626996462263E-2</v>
      </c>
      <c r="G84" s="474">
        <v>2.4993424911218556</v>
      </c>
      <c r="H84" s="474">
        <v>-3.7410889579652107E-3</v>
      </c>
      <c r="I84" s="475">
        <v>5.203109352008374</v>
      </c>
      <c r="J84" s="475">
        <v>-3.993950241713673E-2</v>
      </c>
      <c r="K84" s="468">
        <v>-7.6176101970564158E-3</v>
      </c>
      <c r="L84" s="469">
        <v>319597667.00065124</v>
      </c>
      <c r="M84" s="469">
        <v>9637251.882766366</v>
      </c>
      <c r="N84" s="468">
        <v>3.109187951984483E-2</v>
      </c>
      <c r="O84" s="463">
        <v>76854027.626694024</v>
      </c>
      <c r="P84" s="463">
        <v>2066283.9085549116</v>
      </c>
      <c r="Q84" s="468">
        <v>2.7628643489264037E-2</v>
      </c>
    </row>
    <row r="85" spans="1:17">
      <c r="A85" s="483"/>
      <c r="B85" s="479" t="s">
        <v>299</v>
      </c>
      <c r="C85" s="367" t="s">
        <v>202</v>
      </c>
      <c r="D85" s="463">
        <v>184810843.37717241</v>
      </c>
      <c r="E85" s="463">
        <v>6110933.2645453811</v>
      </c>
      <c r="F85" s="464">
        <v>3.419662192719581E-2</v>
      </c>
      <c r="G85" s="472">
        <v>7.5199088176640556</v>
      </c>
      <c r="H85" s="472">
        <v>-4.6283150982314503E-2</v>
      </c>
      <c r="I85" s="473">
        <v>4.5179494134728797</v>
      </c>
      <c r="J85" s="473">
        <v>-0.12747503789677062</v>
      </c>
      <c r="K85" s="464">
        <v>-2.7440988273781108E-2</v>
      </c>
      <c r="L85" s="465">
        <v>834966041.43932438</v>
      </c>
      <c r="M85" s="465">
        <v>4829109.5445680618</v>
      </c>
      <c r="N85" s="464">
        <v>5.8172445521075672E-3</v>
      </c>
      <c r="O85" s="463">
        <v>216178316.15656048</v>
      </c>
      <c r="P85" s="463">
        <v>7263580.3748015165</v>
      </c>
      <c r="Q85" s="464">
        <v>3.4768157198778717E-2</v>
      </c>
    </row>
    <row r="86" spans="1:17">
      <c r="A86" s="483"/>
      <c r="B86" s="479" t="s">
        <v>299</v>
      </c>
      <c r="C86" s="367" t="s">
        <v>203</v>
      </c>
      <c r="D86" s="463">
        <v>59615739.645980045</v>
      </c>
      <c r="E86" s="463">
        <v>2336936.6352473497</v>
      </c>
      <c r="F86" s="468">
        <v>4.0799327367393882E-2</v>
      </c>
      <c r="G86" s="474">
        <v>2.4257501239818704</v>
      </c>
      <c r="H86" s="474">
        <v>5.5349662855741499E-4</v>
      </c>
      <c r="I86" s="475">
        <v>4.6708723510359889</v>
      </c>
      <c r="J86" s="475">
        <v>3.011214321923017E-2</v>
      </c>
      <c r="K86" s="468">
        <v>6.4886229563230115E-3</v>
      </c>
      <c r="L86" s="469">
        <v>278457509.99896824</v>
      </c>
      <c r="M86" s="469">
        <v>12640320.23538518</v>
      </c>
      <c r="N86" s="468">
        <v>4.7552681775875516E-2</v>
      </c>
      <c r="O86" s="463">
        <v>54814391.638030022</v>
      </c>
      <c r="P86" s="463">
        <v>1517262.9155385047</v>
      </c>
      <c r="Q86" s="468">
        <v>2.8468004785747795E-2</v>
      </c>
    </row>
    <row r="87" spans="1:17">
      <c r="A87" s="483"/>
      <c r="B87" s="484" t="s">
        <v>299</v>
      </c>
      <c r="C87" s="367" t="s">
        <v>204</v>
      </c>
      <c r="D87" s="463">
        <v>107966051.60352755</v>
      </c>
      <c r="E87" s="463">
        <v>-5157553.3542065918</v>
      </c>
      <c r="F87" s="464">
        <v>-4.5592194097187629E-2</v>
      </c>
      <c r="G87" s="472">
        <v>4.393112701751912</v>
      </c>
      <c r="H87" s="472">
        <v>-0.39656464479003972</v>
      </c>
      <c r="I87" s="473">
        <v>4.2901677059723307</v>
      </c>
      <c r="J87" s="473">
        <v>-7.5812817691667256E-2</v>
      </c>
      <c r="K87" s="464">
        <v>-1.7364442484512958E-2</v>
      </c>
      <c r="L87" s="465">
        <v>463192467.93079603</v>
      </c>
      <c r="M87" s="465">
        <v>-30702988.081331253</v>
      </c>
      <c r="N87" s="464">
        <v>-6.216495354955718E-2</v>
      </c>
      <c r="O87" s="463">
        <v>131228792.51156968</v>
      </c>
      <c r="P87" s="463">
        <v>-3114190.2640834451</v>
      </c>
      <c r="Q87" s="464">
        <v>-2.3180892665484478E-2</v>
      </c>
    </row>
    <row r="88" spans="1:17">
      <c r="A88" s="483"/>
      <c r="B88" s="479" t="s">
        <v>241</v>
      </c>
      <c r="C88" s="367" t="s">
        <v>192</v>
      </c>
      <c r="D88" s="463">
        <v>1693818373.0946052</v>
      </c>
      <c r="E88" s="463">
        <v>71991738.278800249</v>
      </c>
      <c r="F88" s="468">
        <v>4.4389293364254394E-2</v>
      </c>
      <c r="G88" s="474">
        <v>100.75074974928212</v>
      </c>
      <c r="H88" s="474">
        <v>-9.549724159629136E-2</v>
      </c>
      <c r="I88" s="475">
        <v>4.593825044460087</v>
      </c>
      <c r="J88" s="475">
        <v>-0.11347586206612981</v>
      </c>
      <c r="K88" s="468">
        <v>-2.4106354006136831E-2</v>
      </c>
      <c r="L88" s="469">
        <v>7781105263.0886364</v>
      </c>
      <c r="M88" s="469">
        <v>146679274.79183388</v>
      </c>
      <c r="N88" s="468">
        <v>1.9212875338196475E-2</v>
      </c>
      <c r="O88" s="463">
        <v>1712320334.5198507</v>
      </c>
      <c r="P88" s="463">
        <v>57961965.072944641</v>
      </c>
      <c r="Q88" s="468">
        <v>3.5035918543043845E-2</v>
      </c>
    </row>
    <row r="89" spans="1:17">
      <c r="A89" s="483"/>
      <c r="B89" s="479" t="s">
        <v>300</v>
      </c>
      <c r="C89" s="367" t="s">
        <v>201</v>
      </c>
      <c r="D89" s="463">
        <v>41062359.661923379</v>
      </c>
      <c r="E89" s="463">
        <v>1277713.0482286513</v>
      </c>
      <c r="F89" s="464">
        <v>3.2115731996695304E-2</v>
      </c>
      <c r="G89" s="472">
        <v>2.4424481326501652</v>
      </c>
      <c r="H89" s="472">
        <v>-3.1387364141475693E-2</v>
      </c>
      <c r="I89" s="473">
        <v>5.1869915173799095</v>
      </c>
      <c r="J89" s="473">
        <v>-5.8516490421956391E-2</v>
      </c>
      <c r="K89" s="464">
        <v>-1.1155543054156497E-2</v>
      </c>
      <c r="L89" s="465">
        <v>212990111.24999952</v>
      </c>
      <c r="M89" s="465">
        <v>4299428.8502964377</v>
      </c>
      <c r="N89" s="464">
        <v>2.0601920511533842E-2</v>
      </c>
      <c r="O89" s="463">
        <v>51627525.764094502</v>
      </c>
      <c r="P89" s="463">
        <v>897975.3701236248</v>
      </c>
      <c r="Q89" s="464">
        <v>1.770122863596969E-2</v>
      </c>
    </row>
    <row r="90" spans="1:17">
      <c r="A90" s="483"/>
      <c r="B90" s="479" t="s">
        <v>300</v>
      </c>
      <c r="C90" s="367" t="s">
        <v>202</v>
      </c>
      <c r="D90" s="463">
        <v>124183693.62036601</v>
      </c>
      <c r="E90" s="463">
        <v>5373104.6011760235</v>
      </c>
      <c r="F90" s="468">
        <v>4.5224122239711929E-2</v>
      </c>
      <c r="G90" s="474">
        <v>7.3866244679046265</v>
      </c>
      <c r="H90" s="474">
        <v>-1.0961109485876364E-3</v>
      </c>
      <c r="I90" s="475">
        <v>4.5027353667026571</v>
      </c>
      <c r="J90" s="475">
        <v>-0.14409774264417763</v>
      </c>
      <c r="K90" s="468">
        <v>-3.100988119292113E-2</v>
      </c>
      <c r="L90" s="469">
        <v>559166309.23218918</v>
      </c>
      <c r="M90" s="469">
        <v>7073330.436817646</v>
      </c>
      <c r="N90" s="468">
        <v>1.281184638908316E-2</v>
      </c>
      <c r="O90" s="463">
        <v>145585088.17805851</v>
      </c>
      <c r="P90" s="463">
        <v>6038078.4238384366</v>
      </c>
      <c r="Q90" s="468">
        <v>4.326913514286778E-2</v>
      </c>
    </row>
    <row r="91" spans="1:17">
      <c r="A91" s="483"/>
      <c r="B91" s="479" t="s">
        <v>300</v>
      </c>
      <c r="C91" s="367" t="s">
        <v>203</v>
      </c>
      <c r="D91" s="463">
        <v>40859704.636741154</v>
      </c>
      <c r="E91" s="463">
        <v>1306105.9190133214</v>
      </c>
      <c r="F91" s="464">
        <v>3.3021165237941491E-2</v>
      </c>
      <c r="G91" s="472">
        <v>2.4303939206685903</v>
      </c>
      <c r="H91" s="472">
        <v>-2.9074865968456542E-2</v>
      </c>
      <c r="I91" s="473">
        <v>4.6302510303909408</v>
      </c>
      <c r="J91" s="473">
        <v>3.2860325201606422E-2</v>
      </c>
      <c r="K91" s="464">
        <v>7.1476033491160796E-3</v>
      </c>
      <c r="L91" s="465">
        <v>189190689.49574023</v>
      </c>
      <c r="M91" s="465">
        <v>7347342.3940695226</v>
      </c>
      <c r="N91" s="464">
        <v>4.0404790778304021E-2</v>
      </c>
      <c r="O91" s="463">
        <v>37232733.628630541</v>
      </c>
      <c r="P91" s="463">
        <v>1017899.1134312674</v>
      </c>
      <c r="Q91" s="464">
        <v>2.8107241881888421E-2</v>
      </c>
    </row>
    <row r="92" spans="1:17">
      <c r="A92" s="483"/>
      <c r="B92" s="484" t="s">
        <v>300</v>
      </c>
      <c r="C92" s="367" t="s">
        <v>204</v>
      </c>
      <c r="D92" s="463">
        <v>71539863.541245401</v>
      </c>
      <c r="E92" s="463">
        <v>-3403026.6830923706</v>
      </c>
      <c r="F92" s="468">
        <v>-4.5408265852912549E-2</v>
      </c>
      <c r="G92" s="474">
        <v>4.2552938397836328</v>
      </c>
      <c r="H92" s="474">
        <v>-0.40470437182065577</v>
      </c>
      <c r="I92" s="475">
        <v>4.2623424474287743</v>
      </c>
      <c r="J92" s="475">
        <v>-0.10525164335988357</v>
      </c>
      <c r="K92" s="468">
        <v>-2.4098311604061687E-2</v>
      </c>
      <c r="L92" s="469">
        <v>304927397.05511248</v>
      </c>
      <c r="M92" s="469">
        <v>-22392727.435328245</v>
      </c>
      <c r="N92" s="468">
        <v>-6.8412314917050618E-2</v>
      </c>
      <c r="O92" s="463">
        <v>88032737.199905604</v>
      </c>
      <c r="P92" s="463">
        <v>-2486999.5520388484</v>
      </c>
      <c r="Q92" s="468">
        <v>-2.7474666202952972E-2</v>
      </c>
    </row>
    <row r="93" spans="1:17">
      <c r="A93" s="1"/>
      <c r="B93" s="1"/>
      <c r="C93" s="81"/>
    </row>
    <row r="94" spans="1:17">
      <c r="A94" s="1"/>
      <c r="B94" s="1"/>
      <c r="C94" s="81"/>
    </row>
    <row r="95" spans="1:17">
      <c r="A95" s="1"/>
      <c r="B95" s="1"/>
      <c r="C95" s="81"/>
    </row>
    <row r="96" spans="1:17">
      <c r="A96" s="1"/>
      <c r="B96" s="1"/>
      <c r="C96" s="81"/>
    </row>
    <row r="97" spans="1:3">
      <c r="A97" s="1"/>
      <c r="B97" s="1"/>
      <c r="C97" s="81"/>
    </row>
    <row r="98" spans="1:3">
      <c r="A98" s="1"/>
      <c r="B98" s="1"/>
      <c r="C98" s="81"/>
    </row>
    <row r="99" spans="1:3">
      <c r="A99" s="1"/>
      <c r="B99" s="1"/>
      <c r="C99" s="81"/>
    </row>
    <row r="100" spans="1:3">
      <c r="A100" s="1"/>
      <c r="B100" s="1"/>
      <c r="C100" s="81"/>
    </row>
    <row r="101" spans="1:3">
      <c r="A101" s="1"/>
      <c r="B101" s="1"/>
      <c r="C101" s="81"/>
    </row>
    <row r="102" spans="1:3">
      <c r="A102" s="1"/>
      <c r="B102" s="1"/>
      <c r="C102" s="81"/>
    </row>
    <row r="103" spans="1:3">
      <c r="A103" s="1"/>
      <c r="B103" s="1"/>
      <c r="C103" s="81"/>
    </row>
    <row r="104" spans="1:3">
      <c r="A104" s="1"/>
      <c r="B104" s="1"/>
      <c r="C104" s="81"/>
    </row>
    <row r="105" spans="1:3">
      <c r="A105" s="1"/>
      <c r="B105" s="1"/>
      <c r="C105" s="81"/>
    </row>
    <row r="106" spans="1:3">
      <c r="A106" s="1"/>
      <c r="B106" s="1"/>
      <c r="C106" s="81"/>
    </row>
    <row r="107" spans="1:3">
      <c r="A107" s="1"/>
      <c r="B107" s="1"/>
      <c r="C107" s="81"/>
    </row>
  </sheetData>
  <mergeCells count="32">
    <mergeCell ref="A18:A32"/>
    <mergeCell ref="B18:B22"/>
    <mergeCell ref="B23:B27"/>
    <mergeCell ref="B28:B32"/>
    <mergeCell ref="A48:A62"/>
    <mergeCell ref="B48:B52"/>
    <mergeCell ref="B53:B57"/>
    <mergeCell ref="B58:B62"/>
    <mergeCell ref="O1:Q1"/>
    <mergeCell ref="A1:A2"/>
    <mergeCell ref="B1:B2"/>
    <mergeCell ref="C1:C2"/>
    <mergeCell ref="D1:F1"/>
    <mergeCell ref="G1:H1"/>
    <mergeCell ref="I1:K1"/>
    <mergeCell ref="L1:N1"/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Q125"/>
  <sheetViews>
    <sheetView topLeftCell="A96" zoomScale="98" zoomScaleNormal="7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3" width="22.54296875" bestFit="1" customWidth="1"/>
    <col min="4" max="4" width="13.54296875" bestFit="1" customWidth="1"/>
    <col min="5" max="5" width="19" bestFit="1" customWidth="1"/>
    <col min="6" max="6" width="11.1796875" bestFit="1" customWidth="1"/>
    <col min="12" max="12" width="14.81640625" bestFit="1" customWidth="1"/>
    <col min="13" max="13" width="13.7265625" bestFit="1" customWidth="1"/>
    <col min="14" max="14" width="8.81640625" bestFit="1" customWidth="1"/>
    <col min="15" max="15" width="13.54296875" bestFit="1" customWidth="1"/>
    <col min="16" max="16" width="12.7265625" bestFit="1" customWidth="1"/>
  </cols>
  <sheetData>
    <row r="1" spans="1:17">
      <c r="A1" s="480" t="s">
        <v>0</v>
      </c>
      <c r="B1" s="480" t="s">
        <v>1</v>
      </c>
      <c r="C1" s="480" t="s">
        <v>91</v>
      </c>
      <c r="D1" s="488" t="s">
        <v>2</v>
      </c>
      <c r="E1" s="488"/>
      <c r="F1" s="488"/>
      <c r="G1" s="488" t="s">
        <v>3</v>
      </c>
      <c r="H1" s="488"/>
      <c r="I1" s="488" t="s">
        <v>244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 ht="26">
      <c r="A2" s="481"/>
      <c r="B2" s="481"/>
      <c r="C2" s="481"/>
      <c r="D2" s="310" t="s">
        <v>7</v>
      </c>
      <c r="E2" s="310" t="s">
        <v>8</v>
      </c>
      <c r="F2" s="310" t="s">
        <v>245</v>
      </c>
      <c r="G2" s="310" t="s">
        <v>7</v>
      </c>
      <c r="H2" s="310" t="s">
        <v>8</v>
      </c>
      <c r="I2" s="310" t="s">
        <v>7</v>
      </c>
      <c r="J2" s="310" t="s">
        <v>8</v>
      </c>
      <c r="K2" s="310" t="s">
        <v>245</v>
      </c>
      <c r="L2" s="310" t="s">
        <v>7</v>
      </c>
      <c r="M2" s="310" t="s">
        <v>8</v>
      </c>
      <c r="N2" s="310" t="s">
        <v>245</v>
      </c>
      <c r="O2" s="310" t="s">
        <v>7</v>
      </c>
      <c r="P2" s="310" t="s">
        <v>8</v>
      </c>
      <c r="Q2" s="310" t="s">
        <v>245</v>
      </c>
    </row>
    <row r="3" spans="1:17">
      <c r="A3" s="483" t="s">
        <v>79</v>
      </c>
      <c r="B3" s="479" t="s">
        <v>243</v>
      </c>
      <c r="C3" s="367" t="s">
        <v>294</v>
      </c>
      <c r="D3" s="463">
        <v>456854.02881405165</v>
      </c>
      <c r="E3" s="463">
        <v>-84035.907949834014</v>
      </c>
      <c r="F3" s="464">
        <v>-0.1553660037615345</v>
      </c>
      <c r="G3" s="472">
        <v>0.10942702849753044</v>
      </c>
      <c r="H3" s="472">
        <v>-2.265245627782464E-2</v>
      </c>
      <c r="I3" s="473">
        <v>17.812706445294609</v>
      </c>
      <c r="J3" s="473">
        <v>0.45457501851700499</v>
      </c>
      <c r="K3" s="464">
        <v>2.6188015710939525E-2</v>
      </c>
      <c r="L3" s="465">
        <v>8137806.7036148664</v>
      </c>
      <c r="M3" s="465">
        <v>-1251031.9061540887</v>
      </c>
      <c r="N3" s="464">
        <v>-0.133246715398048</v>
      </c>
      <c r="O3" s="463">
        <v>3405238.4021424651</v>
      </c>
      <c r="P3" s="463">
        <v>-556391.02608911227</v>
      </c>
      <c r="Q3" s="464">
        <v>-0.14044499521437531</v>
      </c>
    </row>
    <row r="4" spans="1:17">
      <c r="A4" s="483"/>
      <c r="B4" s="479"/>
      <c r="C4" s="367" t="s">
        <v>295</v>
      </c>
      <c r="D4" s="463">
        <v>36106786.879173249</v>
      </c>
      <c r="E4" s="463">
        <v>81778.53231241554</v>
      </c>
      <c r="F4" s="468">
        <v>2.2700489483589974E-3</v>
      </c>
      <c r="G4" s="474">
        <v>8.6484044083798715</v>
      </c>
      <c r="H4" s="474">
        <v>-0.14851381485252624</v>
      </c>
      <c r="I4" s="475">
        <v>9.3117235336583057</v>
      </c>
      <c r="J4" s="475">
        <v>-6.0328392732772684E-2</v>
      </c>
      <c r="K4" s="468">
        <v>-6.437052761401366E-3</v>
      </c>
      <c r="L4" s="469">
        <v>336216417.10758245</v>
      </c>
      <c r="M4" s="469">
        <v>-1411831.7678692937</v>
      </c>
      <c r="N4" s="468">
        <v>-4.1816162378939649E-3</v>
      </c>
      <c r="O4" s="463">
        <v>92174204.462038338</v>
      </c>
      <c r="P4" s="463">
        <v>175011.3420367837</v>
      </c>
      <c r="Q4" s="468">
        <v>1.9023138801717867E-3</v>
      </c>
    </row>
    <row r="5" spans="1:17">
      <c r="A5" s="483"/>
      <c r="B5" s="479"/>
      <c r="C5" s="367" t="s">
        <v>229</v>
      </c>
      <c r="D5" s="463">
        <v>127123759.95529374</v>
      </c>
      <c r="E5" s="463">
        <v>1408594.9498684108</v>
      </c>
      <c r="F5" s="464">
        <v>1.1204654186371404E-2</v>
      </c>
      <c r="G5" s="472">
        <v>30.449059056023124</v>
      </c>
      <c r="H5" s="472">
        <v>-0.2492274044506857</v>
      </c>
      <c r="I5" s="473">
        <v>5.9531590601310906</v>
      </c>
      <c r="J5" s="473">
        <v>1.9657709365937137E-2</v>
      </c>
      <c r="K5" s="464">
        <v>3.313003268028612E-3</v>
      </c>
      <c r="L5" s="465">
        <v>756787963.33578694</v>
      </c>
      <c r="M5" s="465">
        <v>10856861.964431524</v>
      </c>
      <c r="N5" s="464">
        <v>1.4554778510336611E-2</v>
      </c>
      <c r="O5" s="463">
        <v>248503515.04503</v>
      </c>
      <c r="P5" s="463">
        <v>2520617.5780312419</v>
      </c>
      <c r="Q5" s="464">
        <v>1.0247125324513303E-2</v>
      </c>
    </row>
    <row r="6" spans="1:17">
      <c r="A6" s="483"/>
      <c r="B6" s="479"/>
      <c r="C6" s="367" t="s">
        <v>230</v>
      </c>
      <c r="D6" s="463">
        <v>33738240.472792491</v>
      </c>
      <c r="E6" s="463">
        <v>-484670.96636328101</v>
      </c>
      <c r="F6" s="468">
        <v>-1.4162178084262872E-2</v>
      </c>
      <c r="G6" s="474">
        <v>8.0810831662282716</v>
      </c>
      <c r="H6" s="474">
        <v>-0.27578244203220414</v>
      </c>
      <c r="I6" s="475">
        <v>5.238595238406357</v>
      </c>
      <c r="J6" s="475">
        <v>-2.373537411170723E-2</v>
      </c>
      <c r="K6" s="468">
        <v>-4.5104300469539825E-3</v>
      </c>
      <c r="L6" s="469">
        <v>176740985.89297938</v>
      </c>
      <c r="M6" s="469">
        <v>-3351288.6227846742</v>
      </c>
      <c r="N6" s="468">
        <v>-1.8608730617655257E-2</v>
      </c>
      <c r="O6" s="463">
        <v>43536867.42536211</v>
      </c>
      <c r="P6" s="463">
        <v>-728481.71760528535</v>
      </c>
      <c r="Q6" s="468">
        <v>-1.6457155127195512E-2</v>
      </c>
    </row>
    <row r="7" spans="1:17">
      <c r="A7" s="483"/>
      <c r="B7" s="479"/>
      <c r="C7" s="367" t="s">
        <v>231</v>
      </c>
      <c r="D7" s="463">
        <v>85840838.243995681</v>
      </c>
      <c r="E7" s="463">
        <v>4318702.4605728537</v>
      </c>
      <c r="F7" s="464">
        <v>5.2975825756653487E-2</v>
      </c>
      <c r="G7" s="472">
        <v>20.560851520039616</v>
      </c>
      <c r="H7" s="472">
        <v>0.65402582370333562</v>
      </c>
      <c r="I7" s="473">
        <v>5.2036357284827952</v>
      </c>
      <c r="J7" s="473">
        <v>5.3203369404188905E-2</v>
      </c>
      <c r="K7" s="464">
        <v>1.0329884113594454E-2</v>
      </c>
      <c r="L7" s="465">
        <v>446684452.84936827</v>
      </c>
      <c r="M7" s="465">
        <v>26810206.729227364</v>
      </c>
      <c r="N7" s="464">
        <v>6.385294401113617E-2</v>
      </c>
      <c r="O7" s="463">
        <v>79337996.143612683</v>
      </c>
      <c r="P7" s="463">
        <v>3875041.3352674395</v>
      </c>
      <c r="Q7" s="464">
        <v>5.1350246556193808E-2</v>
      </c>
    </row>
    <row r="8" spans="1:17">
      <c r="A8" s="483"/>
      <c r="B8" s="484"/>
      <c r="C8" s="367" t="s">
        <v>232</v>
      </c>
      <c r="D8" s="463">
        <v>105889666.21142389</v>
      </c>
      <c r="E8" s="463">
        <v>3740472.1811653525</v>
      </c>
      <c r="F8" s="468">
        <v>3.6617735623614936E-2</v>
      </c>
      <c r="G8" s="474">
        <v>25.36300610545273</v>
      </c>
      <c r="H8" s="474">
        <v>0.41927541145038205</v>
      </c>
      <c r="I8" s="475">
        <v>3.6429942514796925</v>
      </c>
      <c r="J8" s="475">
        <v>8.8233632059090183E-2</v>
      </c>
      <c r="K8" s="468">
        <v>2.4821258449034905E-2</v>
      </c>
      <c r="L8" s="469">
        <v>385755445.29932064</v>
      </c>
      <c r="M8" s="469">
        <v>22639513.055003524</v>
      </c>
      <c r="N8" s="468">
        <v>6.2347892352382014E-2</v>
      </c>
      <c r="O8" s="463">
        <v>43018058.234170496</v>
      </c>
      <c r="P8" s="463">
        <v>1525675.7802376598</v>
      </c>
      <c r="Q8" s="468">
        <v>3.677002114620799E-2</v>
      </c>
    </row>
    <row r="9" spans="1:17">
      <c r="A9" s="483"/>
      <c r="B9" s="479" t="s">
        <v>242</v>
      </c>
      <c r="C9" s="367" t="s">
        <v>294</v>
      </c>
      <c r="D9" s="463">
        <v>6025543.7330650063</v>
      </c>
      <c r="E9" s="463">
        <v>-900007.47058556322</v>
      </c>
      <c r="F9" s="464">
        <v>-0.12995463380750905</v>
      </c>
      <c r="G9" s="472">
        <v>0.11053580532191781</v>
      </c>
      <c r="H9" s="472">
        <v>-1.9025066601274843E-2</v>
      </c>
      <c r="I9" s="473">
        <v>17.796528502224241</v>
      </c>
      <c r="J9" s="473">
        <v>0.16679186549058755</v>
      </c>
      <c r="K9" s="464">
        <v>9.4608257019028214E-3</v>
      </c>
      <c r="L9" s="465">
        <v>107233760.78689004</v>
      </c>
      <c r="M9" s="465">
        <v>-14861882.997683257</v>
      </c>
      <c r="N9" s="464">
        <v>-0.12172328624521365</v>
      </c>
      <c r="O9" s="463">
        <v>44581829.732941501</v>
      </c>
      <c r="P9" s="463">
        <v>-6571137.4207890481</v>
      </c>
      <c r="Q9" s="464">
        <v>-0.12846053291572979</v>
      </c>
    </row>
    <row r="10" spans="1:17">
      <c r="A10" s="483"/>
      <c r="B10" s="479" t="s">
        <v>299</v>
      </c>
      <c r="C10" s="367" t="s">
        <v>295</v>
      </c>
      <c r="D10" s="463">
        <v>465002107.96171898</v>
      </c>
      <c r="E10" s="463">
        <v>8680266.4793388844</v>
      </c>
      <c r="F10" s="468">
        <v>1.9022246340742063E-2</v>
      </c>
      <c r="G10" s="474">
        <v>8.530248016935845</v>
      </c>
      <c r="H10" s="474">
        <v>-6.4668121870976591E-3</v>
      </c>
      <c r="I10" s="475">
        <v>9.5387124483253185</v>
      </c>
      <c r="J10" s="475">
        <v>-9.4350276170526826E-2</v>
      </c>
      <c r="K10" s="468">
        <v>-9.7944214492244712E-3</v>
      </c>
      <c r="L10" s="469">
        <v>4435521395.7119627</v>
      </c>
      <c r="M10" s="469">
        <v>39744474.154745102</v>
      </c>
      <c r="N10" s="468">
        <v>9.0415129939454483E-3</v>
      </c>
      <c r="O10" s="463">
        <v>1192388000.8466604</v>
      </c>
      <c r="P10" s="463">
        <v>24516507.933442831</v>
      </c>
      <c r="Q10" s="468">
        <v>2.0992470560512781E-2</v>
      </c>
    </row>
    <row r="11" spans="1:17">
      <c r="A11" s="483"/>
      <c r="B11" s="479" t="s">
        <v>299</v>
      </c>
      <c r="C11" s="367" t="s">
        <v>229</v>
      </c>
      <c r="D11" s="463">
        <v>1650524003.5994365</v>
      </c>
      <c r="E11" s="463">
        <v>21801185.314347506</v>
      </c>
      <c r="F11" s="464">
        <v>1.3385448444384392E-2</v>
      </c>
      <c r="G11" s="472">
        <v>30.278097383954616</v>
      </c>
      <c r="H11" s="472">
        <v>-0.19149879013538751</v>
      </c>
      <c r="I11" s="473">
        <v>5.9435829845717993</v>
      </c>
      <c r="J11" s="473">
        <v>-7.3297240925815466E-2</v>
      </c>
      <c r="K11" s="464">
        <v>-1.2181934520684855E-2</v>
      </c>
      <c r="L11" s="465">
        <v>9810026383.4209347</v>
      </c>
      <c r="M11" s="465">
        <v>10196265.264636993</v>
      </c>
      <c r="N11" s="464">
        <v>1.0404532672200321E-3</v>
      </c>
      <c r="O11" s="463">
        <v>3231042238.8118949</v>
      </c>
      <c r="P11" s="463">
        <v>42064992.158831596</v>
      </c>
      <c r="Q11" s="464">
        <v>1.3190747034329013E-2</v>
      </c>
    </row>
    <row r="12" spans="1:17">
      <c r="A12" s="483"/>
      <c r="B12" s="479" t="s">
        <v>299</v>
      </c>
      <c r="C12" s="367" t="s">
        <v>230</v>
      </c>
      <c r="D12" s="463">
        <v>431387775.60339403</v>
      </c>
      <c r="E12" s="463">
        <v>6846944.6482130885</v>
      </c>
      <c r="F12" s="468">
        <v>1.6127882523827079E-2</v>
      </c>
      <c r="G12" s="474">
        <v>7.9136086791119622</v>
      </c>
      <c r="H12" s="474">
        <v>-2.8557743187616502E-2</v>
      </c>
      <c r="I12" s="475">
        <v>5.2703713408643313</v>
      </c>
      <c r="J12" s="475">
        <v>-7.8003894806844443E-2</v>
      </c>
      <c r="K12" s="468">
        <v>-1.4584596511963996E-2</v>
      </c>
      <c r="L12" s="469">
        <v>2273573769.3393412</v>
      </c>
      <c r="M12" s="469">
        <v>2970102.5273885727</v>
      </c>
      <c r="N12" s="468">
        <v>1.308067352660781E-3</v>
      </c>
      <c r="O12" s="463">
        <v>555397235.61473632</v>
      </c>
      <c r="P12" s="463">
        <v>7787084.0097959042</v>
      </c>
      <c r="Q12" s="468">
        <v>1.4220123544045803E-2</v>
      </c>
    </row>
    <row r="13" spans="1:17">
      <c r="A13" s="483"/>
      <c r="B13" s="479" t="s">
        <v>299</v>
      </c>
      <c r="C13" s="367" t="s">
        <v>231</v>
      </c>
      <c r="D13" s="463">
        <v>1105676975.94858</v>
      </c>
      <c r="E13" s="463">
        <v>43136932.412621498</v>
      </c>
      <c r="F13" s="464">
        <v>4.0597935743738073E-2</v>
      </c>
      <c r="G13" s="472">
        <v>20.283131344930279</v>
      </c>
      <c r="H13" s="472">
        <v>0.40549121987262637</v>
      </c>
      <c r="I13" s="473">
        <v>5.1000055102739186</v>
      </c>
      <c r="J13" s="473">
        <v>-2.4546810517160011E-2</v>
      </c>
      <c r="K13" s="464">
        <v>-4.7900399840918621E-3</v>
      </c>
      <c r="L13" s="465">
        <v>5638958669.9207611</v>
      </c>
      <c r="M13" s="465">
        <v>193916623.88511086</v>
      </c>
      <c r="N13" s="464">
        <v>3.5613430024162063E-2</v>
      </c>
      <c r="O13" s="463">
        <v>1027610409.3498392</v>
      </c>
      <c r="P13" s="463">
        <v>39805382.353325367</v>
      </c>
      <c r="Q13" s="464">
        <v>4.0296800750605863E-2</v>
      </c>
    </row>
    <row r="14" spans="1:17">
      <c r="A14" s="483"/>
      <c r="B14" s="484" t="s">
        <v>299</v>
      </c>
      <c r="C14" s="367" t="s">
        <v>232</v>
      </c>
      <c r="D14" s="463">
        <v>1413749732.8894122</v>
      </c>
      <c r="E14" s="463">
        <v>36649785.574774981</v>
      </c>
      <c r="F14" s="468">
        <v>2.6613744083167339E-2</v>
      </c>
      <c r="G14" s="474">
        <v>25.934583196376156</v>
      </c>
      <c r="H14" s="474">
        <v>0.17226267444861421</v>
      </c>
      <c r="I14" s="475">
        <v>3.5553991366074054</v>
      </c>
      <c r="J14" s="475">
        <v>-0.11947566641322016</v>
      </c>
      <c r="K14" s="468">
        <v>-3.2511492994268844E-2</v>
      </c>
      <c r="L14" s="469">
        <v>5026444579.6939659</v>
      </c>
      <c r="M14" s="469">
        <v>-34225317.933625221</v>
      </c>
      <c r="N14" s="468">
        <v>-6.7630014654126774E-3</v>
      </c>
      <c r="O14" s="463">
        <v>576576829.54963279</v>
      </c>
      <c r="P14" s="463">
        <v>11736553.142674565</v>
      </c>
      <c r="Q14" s="468">
        <v>2.0778534451071209E-2</v>
      </c>
    </row>
    <row r="15" spans="1:17">
      <c r="A15" s="483"/>
      <c r="B15" s="479" t="s">
        <v>241</v>
      </c>
      <c r="C15" s="367" t="s">
        <v>294</v>
      </c>
      <c r="D15" s="463">
        <v>4122120.505496616</v>
      </c>
      <c r="E15" s="463">
        <v>-672417.34991175635</v>
      </c>
      <c r="F15" s="464">
        <v>-0.14024654099941058</v>
      </c>
      <c r="G15" s="472">
        <v>0.11153532620277182</v>
      </c>
      <c r="H15" s="472">
        <v>-2.1442144060658253E-2</v>
      </c>
      <c r="I15" s="473">
        <v>17.881770325905308</v>
      </c>
      <c r="J15" s="473">
        <v>0.19145749196979622</v>
      </c>
      <c r="K15" s="464">
        <v>1.0822730709573508E-2</v>
      </c>
      <c r="L15" s="465">
        <v>73710812.134995177</v>
      </c>
      <c r="M15" s="465">
        <v>-11106062.421325192</v>
      </c>
      <c r="N15" s="464">
        <v>-0.13094166083602277</v>
      </c>
      <c r="O15" s="463">
        <v>30598171.108932983</v>
      </c>
      <c r="P15" s="463">
        <v>-4848737.9987166487</v>
      </c>
      <c r="Q15" s="464">
        <v>-0.13678873901223351</v>
      </c>
    </row>
    <row r="16" spans="1:17">
      <c r="A16" s="483"/>
      <c r="B16" s="479" t="s">
        <v>300</v>
      </c>
      <c r="C16" s="367" t="s">
        <v>295</v>
      </c>
      <c r="D16" s="463">
        <v>320190705.81656533</v>
      </c>
      <c r="E16" s="463">
        <v>6307879.0841652751</v>
      </c>
      <c r="F16" s="468">
        <v>2.0096286088130078E-2</v>
      </c>
      <c r="G16" s="474">
        <v>8.6636416312249125</v>
      </c>
      <c r="H16" s="474">
        <v>-4.1961602447747381E-2</v>
      </c>
      <c r="I16" s="475">
        <v>9.4475062773629883</v>
      </c>
      <c r="J16" s="475">
        <v>-9.3536600601392905E-2</v>
      </c>
      <c r="K16" s="468">
        <v>-9.8036034213221466E-3</v>
      </c>
      <c r="L16" s="469">
        <v>3025003703.1552868</v>
      </c>
      <c r="M16" s="469">
        <v>30234194.64479351</v>
      </c>
      <c r="N16" s="468">
        <v>1.0095666647758503E-2</v>
      </c>
      <c r="O16" s="463">
        <v>819827383.70224035</v>
      </c>
      <c r="P16" s="463">
        <v>17709147.083195329</v>
      </c>
      <c r="Q16" s="468">
        <v>2.2077975882757599E-2</v>
      </c>
    </row>
    <row r="17" spans="1:17">
      <c r="A17" s="483"/>
      <c r="B17" s="479" t="s">
        <v>300</v>
      </c>
      <c r="C17" s="367" t="s">
        <v>229</v>
      </c>
      <c r="D17" s="463">
        <v>1109646169.1585991</v>
      </c>
      <c r="E17" s="463">
        <v>18015060.650825739</v>
      </c>
      <c r="F17" s="464">
        <v>1.6502883172184218E-2</v>
      </c>
      <c r="G17" s="472">
        <v>30.024534043031284</v>
      </c>
      <c r="H17" s="472">
        <v>-0.25207397383534413</v>
      </c>
      <c r="I17" s="473">
        <v>5.9636018347177098</v>
      </c>
      <c r="J17" s="473">
        <v>-6.055016376427691E-2</v>
      </c>
      <c r="K17" s="464">
        <v>-1.005123439440685E-2</v>
      </c>
      <c r="L17" s="465">
        <v>6617487930.2817001</v>
      </c>
      <c r="M17" s="465">
        <v>41336206.359490395</v>
      </c>
      <c r="N17" s="464">
        <v>6.2857744308302344E-3</v>
      </c>
      <c r="O17" s="463">
        <v>2170201460.3632116</v>
      </c>
      <c r="P17" s="463">
        <v>34122258.04284215</v>
      </c>
      <c r="Q17" s="464">
        <v>1.5974247586782359E-2</v>
      </c>
    </row>
    <row r="18" spans="1:17">
      <c r="A18" s="483"/>
      <c r="B18" s="479" t="s">
        <v>300</v>
      </c>
      <c r="C18" s="367" t="s">
        <v>230</v>
      </c>
      <c r="D18" s="463">
        <v>296409668.79987103</v>
      </c>
      <c r="E18" s="463">
        <v>2663346.9344704151</v>
      </c>
      <c r="F18" s="468">
        <v>9.0668264969486299E-3</v>
      </c>
      <c r="G18" s="474">
        <v>8.0201801609548582</v>
      </c>
      <c r="H18" s="474">
        <v>-0.12693306639940083</v>
      </c>
      <c r="I18" s="475">
        <v>5.2504115088531762</v>
      </c>
      <c r="J18" s="475">
        <v>-7.6978096642830174E-2</v>
      </c>
      <c r="K18" s="468">
        <v>-1.4449496346844174E-2</v>
      </c>
      <c r="L18" s="469">
        <v>1556272736.4022009</v>
      </c>
      <c r="M18" s="469">
        <v>-8628365.3562185764</v>
      </c>
      <c r="N18" s="468">
        <v>-5.5136809262407776E-3</v>
      </c>
      <c r="O18" s="463">
        <v>382235043.59023213</v>
      </c>
      <c r="P18" s="463">
        <v>2791432.6544402838</v>
      </c>
      <c r="Q18" s="468">
        <v>7.3566468745013087E-3</v>
      </c>
    </row>
    <row r="19" spans="1:17">
      <c r="A19" s="483"/>
      <c r="B19" s="479" t="s">
        <v>300</v>
      </c>
      <c r="C19" s="367" t="s">
        <v>231</v>
      </c>
      <c r="D19" s="463">
        <v>750011086.15831447</v>
      </c>
      <c r="E19" s="463">
        <v>33850254.582932234</v>
      </c>
      <c r="F19" s="464">
        <v>4.726627468367655E-2</v>
      </c>
      <c r="G19" s="472">
        <v>20.293616122773848</v>
      </c>
      <c r="H19" s="472">
        <v>0.43075163892730117</v>
      </c>
      <c r="I19" s="473">
        <v>5.1085335280000104</v>
      </c>
      <c r="J19" s="473">
        <v>-3.3197112669225426E-2</v>
      </c>
      <c r="K19" s="464">
        <v>-6.4564083553207228E-3</v>
      </c>
      <c r="L19" s="465">
        <v>3831456780.0114536</v>
      </c>
      <c r="M19" s="465">
        <v>149150688.65315104</v>
      </c>
      <c r="N19" s="464">
        <v>4.0504695957563217E-2</v>
      </c>
      <c r="O19" s="463">
        <v>695784110.59185743</v>
      </c>
      <c r="P19" s="463">
        <v>31431049.078765154</v>
      </c>
      <c r="Q19" s="464">
        <v>4.7310761249718045E-2</v>
      </c>
    </row>
    <row r="20" spans="1:17">
      <c r="A20" s="483"/>
      <c r="B20" s="484" t="s">
        <v>300</v>
      </c>
      <c r="C20" s="367" t="s">
        <v>232</v>
      </c>
      <c r="D20" s="463">
        <v>956359047.68292999</v>
      </c>
      <c r="E20" s="463">
        <v>32994130.76989603</v>
      </c>
      <c r="F20" s="468">
        <v>3.5732493368061918E-2</v>
      </c>
      <c r="G20" s="474">
        <v>25.87692868465448</v>
      </c>
      <c r="H20" s="474">
        <v>0.26721728304552528</v>
      </c>
      <c r="I20" s="475">
        <v>3.5345850120079678</v>
      </c>
      <c r="J20" s="475">
        <v>-0.12478915870789686</v>
      </c>
      <c r="K20" s="468">
        <v>-3.4101229578139859E-2</v>
      </c>
      <c r="L20" s="469">
        <v>3380332356.0382977</v>
      </c>
      <c r="M20" s="469">
        <v>1394628.9415407181</v>
      </c>
      <c r="N20" s="468">
        <v>4.1274183017838805E-4</v>
      </c>
      <c r="O20" s="463">
        <v>387546655.65106642</v>
      </c>
      <c r="P20" s="463">
        <v>10802310.661948442</v>
      </c>
      <c r="Q20" s="468">
        <v>2.8672787808561428E-2</v>
      </c>
    </row>
    <row r="21" spans="1:17">
      <c r="A21" s="483" t="s">
        <v>80</v>
      </c>
      <c r="B21" s="479" t="s">
        <v>243</v>
      </c>
      <c r="C21" s="367" t="s">
        <v>294</v>
      </c>
      <c r="D21" s="463">
        <v>273030.3491717857</v>
      </c>
      <c r="E21" s="463">
        <v>-65221.342062186392</v>
      </c>
      <c r="F21" s="464">
        <v>-0.1928189681011</v>
      </c>
      <c r="G21" s="472">
        <v>6.5593336202203034E-2</v>
      </c>
      <c r="H21" s="472">
        <v>-1.7273743325957089E-2</v>
      </c>
      <c r="I21" s="473">
        <v>17.546543057278488</v>
      </c>
      <c r="J21" s="473">
        <v>0.23043478297144659</v>
      </c>
      <c r="K21" s="464">
        <v>1.3307538814212466E-2</v>
      </c>
      <c r="L21" s="465">
        <v>4790738.7776865177</v>
      </c>
      <c r="M21" s="465">
        <v>-1066464.1316884169</v>
      </c>
      <c r="N21" s="464">
        <v>-0.18207737518900932</v>
      </c>
      <c r="O21" s="463">
        <v>1762276.7509842515</v>
      </c>
      <c r="P21" s="463">
        <v>-424684.74942708202</v>
      </c>
      <c r="Q21" s="464">
        <v>-0.19418940358447342</v>
      </c>
    </row>
    <row r="22" spans="1:17">
      <c r="A22" s="483"/>
      <c r="B22" s="479"/>
      <c r="C22" s="367" t="s">
        <v>295</v>
      </c>
      <c r="D22" s="463">
        <v>36031134.050204799</v>
      </c>
      <c r="E22" s="463">
        <v>81374.396421812475</v>
      </c>
      <c r="F22" s="468">
        <v>2.2635588444956255E-3</v>
      </c>
      <c r="G22" s="474">
        <v>8.6561889426245404</v>
      </c>
      <c r="H22" s="474">
        <v>-0.15101489242631594</v>
      </c>
      <c r="I22" s="475">
        <v>9.3025572673022499</v>
      </c>
      <c r="J22" s="475">
        <v>-6.0487966321158382E-2</v>
      </c>
      <c r="K22" s="468">
        <v>-6.4602877388588798E-3</v>
      </c>
      <c r="L22" s="469">
        <v>335181687.90787417</v>
      </c>
      <c r="M22" s="469">
        <v>-1417537.8683857322</v>
      </c>
      <c r="N22" s="468">
        <v>-4.211352135812637E-3</v>
      </c>
      <c r="O22" s="463">
        <v>91950699.474308312</v>
      </c>
      <c r="P22" s="463">
        <v>179386.77619850636</v>
      </c>
      <c r="Q22" s="468">
        <v>1.9547151601570275E-3</v>
      </c>
    </row>
    <row r="23" spans="1:17">
      <c r="A23" s="483"/>
      <c r="B23" s="479"/>
      <c r="C23" s="367" t="s">
        <v>229</v>
      </c>
      <c r="D23" s="463">
        <v>126796606.08373286</v>
      </c>
      <c r="E23" s="463">
        <v>1444065.5564503819</v>
      </c>
      <c r="F23" s="464">
        <v>1.1520034220096934E-2</v>
      </c>
      <c r="G23" s="472">
        <v>30.461860512494454</v>
      </c>
      <c r="H23" s="472">
        <v>-0.24781282878686639</v>
      </c>
      <c r="I23" s="473">
        <v>5.94432672316257</v>
      </c>
      <c r="J23" s="473">
        <v>2.0350287815902313E-2</v>
      </c>
      <c r="K23" s="464">
        <v>3.4352411826755395E-3</v>
      </c>
      <c r="L23" s="465">
        <v>753720453.94985092</v>
      </c>
      <c r="M23" s="465">
        <v>11134957.755391359</v>
      </c>
      <c r="N23" s="464">
        <v>1.499484949875114E-2</v>
      </c>
      <c r="O23" s="463">
        <v>247864277.19687188</v>
      </c>
      <c r="P23" s="463">
        <v>2589397.9196660221</v>
      </c>
      <c r="Q23" s="464">
        <v>1.0557126466830404E-2</v>
      </c>
    </row>
    <row r="24" spans="1:17">
      <c r="A24" s="483"/>
      <c r="B24" s="479"/>
      <c r="C24" s="367" t="s">
        <v>230</v>
      </c>
      <c r="D24" s="463">
        <v>33549575.237176325</v>
      </c>
      <c r="E24" s="463">
        <v>-476469.16252898052</v>
      </c>
      <c r="F24" s="468">
        <v>-1.4003072379847572E-2</v>
      </c>
      <c r="G24" s="474">
        <v>8.0600144806195768</v>
      </c>
      <c r="H24" s="474">
        <v>-0.27590519213296716</v>
      </c>
      <c r="I24" s="475">
        <v>5.2222207410201467</v>
      </c>
      <c r="J24" s="475">
        <v>-2.3273128339941884E-2</v>
      </c>
      <c r="K24" s="468">
        <v>-4.4367849662134929E-3</v>
      </c>
      <c r="L24" s="469">
        <v>175203287.65599811</v>
      </c>
      <c r="M24" s="469">
        <v>-3280119.6412302554</v>
      </c>
      <c r="N24" s="468">
        <v>-1.8377728725045422E-2</v>
      </c>
      <c r="O24" s="463">
        <v>43288389.92907846</v>
      </c>
      <c r="P24" s="463">
        <v>-716919.48189830035</v>
      </c>
      <c r="Q24" s="468">
        <v>-1.629165869969933E-2</v>
      </c>
    </row>
    <row r="25" spans="1:17">
      <c r="A25" s="483"/>
      <c r="B25" s="479"/>
      <c r="C25" s="367" t="s">
        <v>231</v>
      </c>
      <c r="D25" s="463">
        <v>85735432.709625825</v>
      </c>
      <c r="E25" s="463">
        <v>4331406.8018197566</v>
      </c>
      <c r="F25" s="464">
        <v>5.3208754155786853E-2</v>
      </c>
      <c r="G25" s="472">
        <v>20.59724524845965</v>
      </c>
      <c r="H25" s="472">
        <v>0.65436228989819512</v>
      </c>
      <c r="I25" s="473">
        <v>5.2012515393164813</v>
      </c>
      <c r="J25" s="473">
        <v>5.3191694661843592E-2</v>
      </c>
      <c r="K25" s="464">
        <v>1.0332376908375277E-2</v>
      </c>
      <c r="L25" s="465">
        <v>445931551.35490596</v>
      </c>
      <c r="M25" s="465">
        <v>26858754.385703743</v>
      </c>
      <c r="N25" s="464">
        <v>6.4090903966924864E-2</v>
      </c>
      <c r="O25" s="463">
        <v>79234053.535762131</v>
      </c>
      <c r="P25" s="463">
        <v>3885748.3561474383</v>
      </c>
      <c r="Q25" s="464">
        <v>5.1570481205710228E-2</v>
      </c>
    </row>
    <row r="26" spans="1:17">
      <c r="A26" s="483"/>
      <c r="B26" s="484"/>
      <c r="C26" s="367" t="s">
        <v>232</v>
      </c>
      <c r="D26" s="463">
        <v>105866979.91079028</v>
      </c>
      <c r="E26" s="463">
        <v>3736530.7839244157</v>
      </c>
      <c r="F26" s="468">
        <v>3.6585864606185355E-2</v>
      </c>
      <c r="G26" s="474">
        <v>25.433686866917487</v>
      </c>
      <c r="H26" s="474">
        <v>0.41311115547606647</v>
      </c>
      <c r="I26" s="475">
        <v>3.6429120168314979</v>
      </c>
      <c r="J26" s="475">
        <v>8.8348254989884634E-2</v>
      </c>
      <c r="K26" s="468">
        <v>2.4854879785335897E-2</v>
      </c>
      <c r="L26" s="469">
        <v>385664093.30267668</v>
      </c>
      <c r="M26" s="469">
        <v>22634899.855710864</v>
      </c>
      <c r="N26" s="468">
        <v>6.2350081658150584E-2</v>
      </c>
      <c r="O26" s="463">
        <v>43007546.295674503</v>
      </c>
      <c r="P26" s="463">
        <v>1524476.3661829084</v>
      </c>
      <c r="Q26" s="468">
        <v>3.6749362300669823E-2</v>
      </c>
    </row>
    <row r="27" spans="1:17">
      <c r="A27" s="483"/>
      <c r="B27" s="479" t="s">
        <v>242</v>
      </c>
      <c r="C27" s="367" t="s">
        <v>294</v>
      </c>
      <c r="D27" s="463">
        <v>3633667.1431885222</v>
      </c>
      <c r="E27" s="463">
        <v>-758018.74462542776</v>
      </c>
      <c r="F27" s="464">
        <v>-0.17260313328163523</v>
      </c>
      <c r="G27" s="472">
        <v>6.6855122160634398E-2</v>
      </c>
      <c r="H27" s="472">
        <v>-1.5565780964903755E-2</v>
      </c>
      <c r="I27" s="473">
        <v>17.854692320790566</v>
      </c>
      <c r="J27" s="473">
        <v>5.8564488781687629E-2</v>
      </c>
      <c r="K27" s="464">
        <v>3.2908557038094002E-3</v>
      </c>
      <c r="L27" s="465">
        <v>64878008.837797105</v>
      </c>
      <c r="M27" s="465">
        <v>-13276994.61976935</v>
      </c>
      <c r="N27" s="464">
        <v>-0.16988028958348103</v>
      </c>
      <c r="O27" s="463">
        <v>23492134.482648462</v>
      </c>
      <c r="P27" s="463">
        <v>-5522459.3285924233</v>
      </c>
      <c r="Q27" s="464">
        <v>-0.19033384939040238</v>
      </c>
    </row>
    <row r="28" spans="1:17">
      <c r="A28" s="483"/>
      <c r="B28" s="479" t="s">
        <v>299</v>
      </c>
      <c r="C28" s="367" t="s">
        <v>295</v>
      </c>
      <c r="D28" s="463">
        <v>464073284.01566797</v>
      </c>
      <c r="E28" s="463">
        <v>8686251.9785122275</v>
      </c>
      <c r="F28" s="468">
        <v>1.9074438592716673E-2</v>
      </c>
      <c r="G28" s="474">
        <v>8.5383924481121856</v>
      </c>
      <c r="H28" s="474">
        <v>-8.0772701134410596E-3</v>
      </c>
      <c r="I28" s="475">
        <v>9.5307737340125662</v>
      </c>
      <c r="J28" s="475">
        <v>-9.4258325043078628E-2</v>
      </c>
      <c r="K28" s="468">
        <v>-9.7930401129829314E-3</v>
      </c>
      <c r="L28" s="469">
        <v>4422977465.9534817</v>
      </c>
      <c r="M28" s="469">
        <v>39862683.317657471</v>
      </c>
      <c r="N28" s="468">
        <v>9.094601737462531E-3</v>
      </c>
      <c r="O28" s="463">
        <v>1189633622.5045986</v>
      </c>
      <c r="P28" s="463">
        <v>24626255.149862528</v>
      </c>
      <c r="Q28" s="468">
        <v>2.1138282761060011E-2</v>
      </c>
    </row>
    <row r="29" spans="1:17">
      <c r="A29" s="483"/>
      <c r="B29" s="479" t="s">
        <v>299</v>
      </c>
      <c r="C29" s="367" t="s">
        <v>229</v>
      </c>
      <c r="D29" s="463">
        <v>1646203431.2136481</v>
      </c>
      <c r="E29" s="463">
        <v>22062831.199795246</v>
      </c>
      <c r="F29" s="464">
        <v>1.3584311111739382E-2</v>
      </c>
      <c r="G29" s="472">
        <v>30.288170918833643</v>
      </c>
      <c r="H29" s="472">
        <v>-0.19286494655887054</v>
      </c>
      <c r="I29" s="473">
        <v>5.9349592349057252</v>
      </c>
      <c r="J29" s="473">
        <v>-7.3225111840814705E-2</v>
      </c>
      <c r="K29" s="464">
        <v>-1.2187560769580321E-2</v>
      </c>
      <c r="L29" s="465">
        <v>9770150256.614933</v>
      </c>
      <c r="M29" s="465">
        <v>12014126.6961689</v>
      </c>
      <c r="N29" s="464">
        <v>1.2311907249718719E-3</v>
      </c>
      <c r="O29" s="463">
        <v>3222585491.5076518</v>
      </c>
      <c r="P29" s="463">
        <v>42563746.422478199</v>
      </c>
      <c r="Q29" s="464">
        <v>1.3384734393172577E-2</v>
      </c>
    </row>
    <row r="30" spans="1:17">
      <c r="A30" s="483"/>
      <c r="B30" s="479" t="s">
        <v>299</v>
      </c>
      <c r="C30" s="367" t="s">
        <v>230</v>
      </c>
      <c r="D30" s="463">
        <v>429087491.45762479</v>
      </c>
      <c r="E30" s="463">
        <v>7050067.0109128356</v>
      </c>
      <c r="F30" s="468">
        <v>1.6704838487144647E-2</v>
      </c>
      <c r="G30" s="474">
        <v>7.894695779379302</v>
      </c>
      <c r="H30" s="474">
        <v>-2.5885647492477126E-2</v>
      </c>
      <c r="I30" s="475">
        <v>5.2559253932351551</v>
      </c>
      <c r="J30" s="475">
        <v>-7.604453595427163E-2</v>
      </c>
      <c r="K30" s="468">
        <v>-1.426199640361288E-2</v>
      </c>
      <c r="L30" s="469">
        <v>2255251842.2717028</v>
      </c>
      <c r="M30" s="469">
        <v>4960986.1292800903</v>
      </c>
      <c r="N30" s="468">
        <v>2.204597737105192E-3</v>
      </c>
      <c r="O30" s="463">
        <v>552372037.77639008</v>
      </c>
      <c r="P30" s="463">
        <v>8067557.3931852579</v>
      </c>
      <c r="Q30" s="468">
        <v>1.4821772893556715E-2</v>
      </c>
    </row>
    <row r="31" spans="1:17">
      <c r="A31" s="483"/>
      <c r="B31" s="479" t="s">
        <v>299</v>
      </c>
      <c r="C31" s="367" t="s">
        <v>231</v>
      </c>
      <c r="D31" s="463">
        <v>1104195102.8047094</v>
      </c>
      <c r="E31" s="463">
        <v>43070160.17414856</v>
      </c>
      <c r="F31" s="464">
        <v>4.0589150668135579E-2</v>
      </c>
      <c r="G31" s="472">
        <v>20.315867023088281</v>
      </c>
      <c r="H31" s="472">
        <v>0.401219588187125</v>
      </c>
      <c r="I31" s="473">
        <v>5.0980657449787881</v>
      </c>
      <c r="J31" s="473">
        <v>-2.4228194765254507E-2</v>
      </c>
      <c r="K31" s="464">
        <v>-4.7299501063902578E-3</v>
      </c>
      <c r="L31" s="465">
        <v>5629259229.382021</v>
      </c>
      <c r="M31" s="465">
        <v>193865366.43425369</v>
      </c>
      <c r="N31" s="464">
        <v>3.5667215904224288E-2</v>
      </c>
      <c r="O31" s="463">
        <v>1026182590.3872226</v>
      </c>
      <c r="P31" s="463">
        <v>39762652.910627484</v>
      </c>
      <c r="Q31" s="464">
        <v>4.0310066128981636E-2</v>
      </c>
    </row>
    <row r="32" spans="1:17">
      <c r="A32" s="483"/>
      <c r="B32" s="484" t="s">
        <v>299</v>
      </c>
      <c r="C32" s="367" t="s">
        <v>232</v>
      </c>
      <c r="D32" s="463">
        <v>1413500385.9838388</v>
      </c>
      <c r="E32" s="463">
        <v>36710935.262654781</v>
      </c>
      <c r="F32" s="468">
        <v>2.6664160771587127E-2</v>
      </c>
      <c r="G32" s="474">
        <v>26.006713673870088</v>
      </c>
      <c r="H32" s="474">
        <v>0.16783702355512986</v>
      </c>
      <c r="I32" s="475">
        <v>3.5552292570599131</v>
      </c>
      <c r="J32" s="475">
        <v>-0.11946229852397705</v>
      </c>
      <c r="K32" s="468">
        <v>-3.2509476432776435E-2</v>
      </c>
      <c r="L32" s="469">
        <v>5025317927.1152239</v>
      </c>
      <c r="M32" s="469">
        <v>-33958641.266893387</v>
      </c>
      <c r="N32" s="468">
        <v>-6.7121535673929098E-3</v>
      </c>
      <c r="O32" s="463">
        <v>576456950.77071738</v>
      </c>
      <c r="P32" s="463">
        <v>11769425.9981879</v>
      </c>
      <c r="Q32" s="468">
        <v>2.08423694200238E-2</v>
      </c>
    </row>
    <row r="33" spans="1:17">
      <c r="A33" s="483"/>
      <c r="B33" s="479" t="s">
        <v>241</v>
      </c>
      <c r="C33" s="367" t="s">
        <v>294</v>
      </c>
      <c r="D33" s="463">
        <v>2482240.9957497721</v>
      </c>
      <c r="E33" s="463">
        <v>-508389.82912711473</v>
      </c>
      <c r="F33" s="464">
        <v>-0.16999417811726839</v>
      </c>
      <c r="G33" s="472">
        <v>6.7365402767430388E-2</v>
      </c>
      <c r="H33" s="472">
        <v>-1.5852769273092468E-2</v>
      </c>
      <c r="I33" s="473">
        <v>17.918642840463924</v>
      </c>
      <c r="J33" s="473">
        <v>5.1334367798968827E-2</v>
      </c>
      <c r="K33" s="464">
        <v>2.8730890205150286E-3</v>
      </c>
      <c r="L33" s="465">
        <v>44478389.846797697</v>
      </c>
      <c r="M33" s="465">
        <v>-8956133.6291380897</v>
      </c>
      <c r="N33" s="464">
        <v>-0.16760949750345355</v>
      </c>
      <c r="O33" s="463">
        <v>16087989.783576645</v>
      </c>
      <c r="P33" s="463">
        <v>-3510975.9645512849</v>
      </c>
      <c r="Q33" s="464">
        <v>-0.17914087966027745</v>
      </c>
    </row>
    <row r="34" spans="1:17">
      <c r="A34" s="483"/>
      <c r="B34" s="479" t="s">
        <v>300</v>
      </c>
      <c r="C34" s="367" t="s">
        <v>295</v>
      </c>
      <c r="D34" s="463">
        <v>319541754.60526329</v>
      </c>
      <c r="E34" s="463">
        <v>6328967.423235476</v>
      </c>
      <c r="F34" s="468">
        <v>2.0206606122876176E-2</v>
      </c>
      <c r="G34" s="474">
        <v>8.6720262201990277</v>
      </c>
      <c r="H34" s="474">
        <v>-4.3524824145826813E-2</v>
      </c>
      <c r="I34" s="475">
        <v>9.4391337304919318</v>
      </c>
      <c r="J34" s="475">
        <v>-9.3202860903213391E-2</v>
      </c>
      <c r="K34" s="468">
        <v>-9.7775461461723622E-3</v>
      </c>
      <c r="L34" s="469">
        <v>3016197354.1951165</v>
      </c>
      <c r="M34" s="469">
        <v>30547642.047012329</v>
      </c>
      <c r="N34" s="468">
        <v>1.0231488952879883E-2</v>
      </c>
      <c r="O34" s="463">
        <v>817909731.45884573</v>
      </c>
      <c r="P34" s="463">
        <v>17844348.345629334</v>
      </c>
      <c r="Q34" s="468">
        <v>2.2303612582503397E-2</v>
      </c>
    </row>
    <row r="35" spans="1:17">
      <c r="A35" s="483"/>
      <c r="B35" s="479" t="s">
        <v>300</v>
      </c>
      <c r="C35" s="367" t="s">
        <v>229</v>
      </c>
      <c r="D35" s="463">
        <v>1106749046.70186</v>
      </c>
      <c r="E35" s="463">
        <v>18228646.067780733</v>
      </c>
      <c r="F35" s="464">
        <v>1.6746260389021904E-2</v>
      </c>
      <c r="G35" s="472">
        <v>30.036001911659774</v>
      </c>
      <c r="H35" s="472">
        <v>-0.25348658557549086</v>
      </c>
      <c r="I35" s="473">
        <v>5.9549255146101006</v>
      </c>
      <c r="J35" s="473">
        <v>-6.030849727437726E-2</v>
      </c>
      <c r="K35" s="464">
        <v>-1.0025960279387959E-2</v>
      </c>
      <c r="L35" s="465">
        <v>6590608136.4753113</v>
      </c>
      <c r="M35" s="465">
        <v>42903199.951080322</v>
      </c>
      <c r="N35" s="464">
        <v>6.5524027681453465E-3</v>
      </c>
      <c r="O35" s="463">
        <v>2164534407.6746721</v>
      </c>
      <c r="P35" s="463">
        <v>34534379.264524937</v>
      </c>
      <c r="Q35" s="464">
        <v>1.6213323382113631E-2</v>
      </c>
    </row>
    <row r="36" spans="1:17">
      <c r="A36" s="483"/>
      <c r="B36" s="479" t="s">
        <v>300</v>
      </c>
      <c r="C36" s="367" t="s">
        <v>230</v>
      </c>
      <c r="D36" s="463">
        <v>294802582.88462448</v>
      </c>
      <c r="E36" s="463">
        <v>2801686.0972111821</v>
      </c>
      <c r="F36" s="468">
        <v>9.5947859339997367E-3</v>
      </c>
      <c r="G36" s="474">
        <v>8.0006311904871499</v>
      </c>
      <c r="H36" s="474">
        <v>-0.12467155925704532</v>
      </c>
      <c r="I36" s="475">
        <v>5.2354529594444479</v>
      </c>
      <c r="J36" s="475">
        <v>-7.5134053843471271E-2</v>
      </c>
      <c r="K36" s="468">
        <v>-1.4147975290768068E-2</v>
      </c>
      <c r="L36" s="469">
        <v>1543425055.0151744</v>
      </c>
      <c r="M36" s="469">
        <v>-7271115.3324887753</v>
      </c>
      <c r="N36" s="468">
        <v>-4.6889361510827777E-3</v>
      </c>
      <c r="O36" s="463">
        <v>380120837.07023871</v>
      </c>
      <c r="P36" s="463">
        <v>2980947.0733094215</v>
      </c>
      <c r="Q36" s="468">
        <v>7.9040885156266352E-3</v>
      </c>
    </row>
    <row r="37" spans="1:17">
      <c r="A37" s="483"/>
      <c r="B37" s="479" t="s">
        <v>300</v>
      </c>
      <c r="C37" s="367" t="s">
        <v>231</v>
      </c>
      <c r="D37" s="463">
        <v>748975281.58520484</v>
      </c>
      <c r="E37" s="463">
        <v>33814662.937498927</v>
      </c>
      <c r="F37" s="464">
        <v>4.7282613242097871E-2</v>
      </c>
      <c r="G37" s="472">
        <v>20.326399246982358</v>
      </c>
      <c r="H37" s="472">
        <v>0.42612974391471425</v>
      </c>
      <c r="I37" s="473">
        <v>5.1065579794307672</v>
      </c>
      <c r="J37" s="473">
        <v>-3.2961162256614607E-2</v>
      </c>
      <c r="K37" s="464">
        <v>-6.4132774580528094E-3</v>
      </c>
      <c r="L37" s="465">
        <v>3824685700.5753336</v>
      </c>
      <c r="M37" s="465">
        <v>149104011.654459</v>
      </c>
      <c r="N37" s="464">
        <v>4.0566099266381675E-2</v>
      </c>
      <c r="O37" s="463">
        <v>694786291.43980587</v>
      </c>
      <c r="P37" s="463">
        <v>31406787.677425504</v>
      </c>
      <c r="Q37" s="464">
        <v>4.7343620807246523E-2</v>
      </c>
    </row>
    <row r="38" spans="1:17">
      <c r="A38" s="483"/>
      <c r="B38" s="484" t="s">
        <v>300</v>
      </c>
      <c r="C38" s="367" t="s">
        <v>232</v>
      </c>
      <c r="D38" s="463">
        <v>956192056.40532887</v>
      </c>
      <c r="E38" s="463">
        <v>33032134.94218123</v>
      </c>
      <c r="F38" s="468">
        <v>3.578159555478478E-2</v>
      </c>
      <c r="G38" s="474">
        <v>25.950043977621874</v>
      </c>
      <c r="H38" s="474">
        <v>0.26192476003227583</v>
      </c>
      <c r="I38" s="475">
        <v>3.5344227803372146</v>
      </c>
      <c r="J38" s="475">
        <v>-0.12476579553012845</v>
      </c>
      <c r="K38" s="468">
        <v>-3.4096574402579134E-2</v>
      </c>
      <c r="L38" s="469">
        <v>3379586986.5364814</v>
      </c>
      <c r="M38" s="469">
        <v>1570748.2199378014</v>
      </c>
      <c r="N38" s="468">
        <v>4.6499131712895319E-4</v>
      </c>
      <c r="O38" s="463">
        <v>387467148.55562484</v>
      </c>
      <c r="P38" s="463">
        <v>10823858.838019967</v>
      </c>
      <c r="Q38" s="468">
        <v>2.8737691958179719E-2</v>
      </c>
    </row>
    <row r="39" spans="1:17">
      <c r="A39" s="483" t="s">
        <v>81</v>
      </c>
      <c r="B39" s="479" t="s">
        <v>243</v>
      </c>
      <c r="C39" s="367" t="s">
        <v>294</v>
      </c>
      <c r="D39" s="463">
        <v>194423.95039801067</v>
      </c>
      <c r="E39" s="463">
        <v>-41335.574819468777</v>
      </c>
      <c r="F39" s="464">
        <v>-0.17532939456566277</v>
      </c>
      <c r="G39" s="472">
        <v>8.6403273151315046E-2</v>
      </c>
      <c r="H39" s="472">
        <v>-1.7727491553053379E-2</v>
      </c>
      <c r="I39" s="473">
        <v>17.794630451943231</v>
      </c>
      <c r="J39" s="473">
        <v>-2.8070955241098261E-2</v>
      </c>
      <c r="K39" s="464">
        <v>-1.5750112510880569E-3</v>
      </c>
      <c r="L39" s="465">
        <v>3459702.3483395409</v>
      </c>
      <c r="M39" s="465">
        <v>-742169.27351113968</v>
      </c>
      <c r="N39" s="464">
        <v>-0.17662826004766352</v>
      </c>
      <c r="O39" s="463">
        <v>1213738.8227550983</v>
      </c>
      <c r="P39" s="463">
        <v>-269170.98687961581</v>
      </c>
      <c r="Q39" s="464">
        <v>-0.18151541323064066</v>
      </c>
    </row>
    <row r="40" spans="1:17">
      <c r="A40" s="483"/>
      <c r="B40" s="479"/>
      <c r="C40" s="367" t="s">
        <v>295</v>
      </c>
      <c r="D40" s="463">
        <v>28356837.481901273</v>
      </c>
      <c r="E40" s="463">
        <v>-239707.02418834716</v>
      </c>
      <c r="F40" s="468">
        <v>-8.3823772532132922E-3</v>
      </c>
      <c r="G40" s="474">
        <v>12.601963747987057</v>
      </c>
      <c r="H40" s="474">
        <v>-2.8618386816303243E-2</v>
      </c>
      <c r="I40" s="475">
        <v>9.5616888302097607</v>
      </c>
      <c r="J40" s="475">
        <v>-2.9739746968141745E-2</v>
      </c>
      <c r="K40" s="468">
        <v>-3.1006587526393389E-3</v>
      </c>
      <c r="L40" s="469">
        <v>271139256.21076888</v>
      </c>
      <c r="M40" s="469">
        <v>-3142457.9734788537</v>
      </c>
      <c r="N40" s="468">
        <v>-1.1457045114454546E-2</v>
      </c>
      <c r="O40" s="463">
        <v>72715580.557066321</v>
      </c>
      <c r="P40" s="463">
        <v>-664535.06979104877</v>
      </c>
      <c r="Q40" s="468">
        <v>-9.0560646315992806E-3</v>
      </c>
    </row>
    <row r="41" spans="1:17">
      <c r="A41" s="483"/>
      <c r="B41" s="479"/>
      <c r="C41" s="367" t="s">
        <v>229</v>
      </c>
      <c r="D41" s="463">
        <v>91270931.80717212</v>
      </c>
      <c r="E41" s="463">
        <v>921861.43164902925</v>
      </c>
      <c r="F41" s="464">
        <v>1.0203330569063335E-2</v>
      </c>
      <c r="G41" s="472">
        <v>40.561398097128837</v>
      </c>
      <c r="H41" s="472">
        <v>0.65582999822221666</v>
      </c>
      <c r="I41" s="473">
        <v>6.1815033815634326</v>
      </c>
      <c r="J41" s="473">
        <v>4.2531812492023313E-2</v>
      </c>
      <c r="K41" s="464">
        <v>6.9281657381020812E-3</v>
      </c>
      <c r="L41" s="465">
        <v>564191573.60447991</v>
      </c>
      <c r="M41" s="465">
        <v>9541199.2771117687</v>
      </c>
      <c r="N41" s="464">
        <v>1.7202186672428569E-2</v>
      </c>
      <c r="O41" s="463">
        <v>178594647.4060986</v>
      </c>
      <c r="P41" s="463">
        <v>1649229.1585668921</v>
      </c>
      <c r="Q41" s="464">
        <v>9.320553054726512E-3</v>
      </c>
    </row>
    <row r="42" spans="1:17">
      <c r="A42" s="483"/>
      <c r="B42" s="479"/>
      <c r="C42" s="367" t="s">
        <v>230</v>
      </c>
      <c r="D42" s="463">
        <v>23846045.247739829</v>
      </c>
      <c r="E42" s="463">
        <v>-337216.7583592087</v>
      </c>
      <c r="F42" s="468">
        <v>-1.394422134921924E-2</v>
      </c>
      <c r="G42" s="474">
        <v>10.597338223512219</v>
      </c>
      <c r="H42" s="474">
        <v>-8.3975981791789778E-2</v>
      </c>
      <c r="I42" s="475">
        <v>5.2839073926009146</v>
      </c>
      <c r="J42" s="475">
        <v>-1.1686919832566645E-2</v>
      </c>
      <c r="K42" s="468">
        <v>-2.2069137367881492E-3</v>
      </c>
      <c r="L42" s="469">
        <v>126000294.76882839</v>
      </c>
      <c r="M42" s="469">
        <v>-2064449.9667583704</v>
      </c>
      <c r="N42" s="468">
        <v>-1.6120361392362958E-2</v>
      </c>
      <c r="O42" s="463">
        <v>30870959.619411707</v>
      </c>
      <c r="P42" s="463">
        <v>-504819.5640886277</v>
      </c>
      <c r="Q42" s="468">
        <v>-1.6089467010084599E-2</v>
      </c>
    </row>
    <row r="43" spans="1:17">
      <c r="A43" s="483"/>
      <c r="B43" s="479"/>
      <c r="C43" s="367" t="s">
        <v>231</v>
      </c>
      <c r="D43" s="463">
        <v>34728663.194715708</v>
      </c>
      <c r="E43" s="463">
        <v>-152194.0259334296</v>
      </c>
      <c r="F43" s="464">
        <v>-4.363253602704815E-3</v>
      </c>
      <c r="G43" s="472">
        <v>15.433644702981743</v>
      </c>
      <c r="H43" s="472">
        <v>2.7394064414570707E-2</v>
      </c>
      <c r="I43" s="473">
        <v>5.5311124132851699</v>
      </c>
      <c r="J43" s="473">
        <v>7.3667013227860956E-2</v>
      </c>
      <c r="K43" s="464">
        <v>1.3498442554658884E-2</v>
      </c>
      <c r="L43" s="465">
        <v>192088140.09309188</v>
      </c>
      <c r="M43" s="465">
        <v>1727766.304204464</v>
      </c>
      <c r="N43" s="464">
        <v>9.0762918238466127E-3</v>
      </c>
      <c r="O43" s="463">
        <v>33237280.501679778</v>
      </c>
      <c r="P43" s="463">
        <v>-138490.23212622479</v>
      </c>
      <c r="Q43" s="464">
        <v>-4.1494242404400668E-3</v>
      </c>
    </row>
    <row r="44" spans="1:17">
      <c r="A44" s="483"/>
      <c r="B44" s="484"/>
      <c r="C44" s="367" t="s">
        <v>232</v>
      </c>
      <c r="D44" s="463">
        <v>27560837.518215787</v>
      </c>
      <c r="E44" s="463">
        <v>166630.87325985357</v>
      </c>
      <c r="F44" s="468">
        <v>6.0827048368102725E-3</v>
      </c>
      <c r="G44" s="474">
        <v>12.248216166220722</v>
      </c>
      <c r="H44" s="474">
        <v>0.14868515563969531</v>
      </c>
      <c r="I44" s="475">
        <v>4.0680629351957522</v>
      </c>
      <c r="J44" s="475">
        <v>2.2033688813371199E-2</v>
      </c>
      <c r="K44" s="468">
        <v>5.4457561899909322E-3</v>
      </c>
      <c r="L44" s="469">
        <v>112119221.57080612</v>
      </c>
      <c r="M44" s="469">
        <v>1281460.3038718402</v>
      </c>
      <c r="N44" s="468">
        <v>1.1561585954318011E-2</v>
      </c>
      <c r="O44" s="463">
        <v>13276726.084340692</v>
      </c>
      <c r="P44" s="463">
        <v>28296.959109408781</v>
      </c>
      <c r="Q44" s="468">
        <v>2.1358727772123544E-3</v>
      </c>
    </row>
    <row r="45" spans="1:17">
      <c r="A45" s="483"/>
      <c r="B45" s="479" t="s">
        <v>242</v>
      </c>
      <c r="C45" s="367" t="s">
        <v>294</v>
      </c>
      <c r="D45" s="463">
        <v>2522412.5185845755</v>
      </c>
      <c r="E45" s="463">
        <v>-511768.42818487482</v>
      </c>
      <c r="F45" s="464">
        <v>-0.16866773510319624</v>
      </c>
      <c r="G45" s="472">
        <v>8.4783125650376864E-2</v>
      </c>
      <c r="H45" s="472">
        <v>-1.7594005214401201E-2</v>
      </c>
      <c r="I45" s="473">
        <v>18.531046801629365</v>
      </c>
      <c r="J45" s="473">
        <v>0.16637720853710292</v>
      </c>
      <c r="K45" s="464">
        <v>9.059635279236632E-3</v>
      </c>
      <c r="L45" s="465">
        <v>46742944.434906572</v>
      </c>
      <c r="M45" s="465">
        <v>-8978786.1381702498</v>
      </c>
      <c r="N45" s="464">
        <v>-0.16113616798736949</v>
      </c>
      <c r="O45" s="463">
        <v>15817658.68365678</v>
      </c>
      <c r="P45" s="463">
        <v>-3542649.7271385733</v>
      </c>
      <c r="Q45" s="464">
        <v>-0.1829851907298741</v>
      </c>
    </row>
    <row r="46" spans="1:17">
      <c r="A46" s="483"/>
      <c r="B46" s="479" t="s">
        <v>299</v>
      </c>
      <c r="C46" s="367" t="s">
        <v>295</v>
      </c>
      <c r="D46" s="463">
        <v>367336002.21649009</v>
      </c>
      <c r="E46" s="463">
        <v>5189338.2464364767</v>
      </c>
      <c r="F46" s="468">
        <v>1.4329382989609949E-2</v>
      </c>
      <c r="G46" s="474">
        <v>12.346868009243726</v>
      </c>
      <c r="H46" s="474">
        <v>0.12757817124642123</v>
      </c>
      <c r="I46" s="475">
        <v>9.8254421148910893</v>
      </c>
      <c r="J46" s="475">
        <v>-6.4614804701349726E-2</v>
      </c>
      <c r="K46" s="468">
        <v>-6.5333096893857362E-3</v>
      </c>
      <c r="L46" s="469">
        <v>3609238626.4936285</v>
      </c>
      <c r="M46" s="469">
        <v>27587506.589282036</v>
      </c>
      <c r="N46" s="468">
        <v>7.7024550034953719E-3</v>
      </c>
      <c r="O46" s="463">
        <v>946266977.90749502</v>
      </c>
      <c r="P46" s="463">
        <v>15066605.011137366</v>
      </c>
      <c r="Q46" s="468">
        <v>1.6179766943472083E-2</v>
      </c>
    </row>
    <row r="47" spans="1:17">
      <c r="A47" s="483"/>
      <c r="B47" s="479" t="s">
        <v>299</v>
      </c>
      <c r="C47" s="367" t="s">
        <v>229</v>
      </c>
      <c r="D47" s="463">
        <v>1183372608.6049144</v>
      </c>
      <c r="E47" s="463">
        <v>10239539.40958643</v>
      </c>
      <c r="F47" s="464">
        <v>8.7283699338642842E-3</v>
      </c>
      <c r="G47" s="472">
        <v>39.775424450741234</v>
      </c>
      <c r="H47" s="472">
        <v>0.192420057188599</v>
      </c>
      <c r="I47" s="473">
        <v>6.1997887582794817</v>
      </c>
      <c r="J47" s="473">
        <v>-5.0929318469393081E-2</v>
      </c>
      <c r="K47" s="464">
        <v>-8.1477548409737994E-3</v>
      </c>
      <c r="L47" s="465">
        <v>7336660195.6846132</v>
      </c>
      <c r="M47" s="465">
        <v>3736113.6334877014</v>
      </c>
      <c r="N47" s="464">
        <v>5.0949847450795587E-4</v>
      </c>
      <c r="O47" s="463">
        <v>2318266082.2809019</v>
      </c>
      <c r="P47" s="463">
        <v>19096095.311201572</v>
      </c>
      <c r="Q47" s="464">
        <v>8.3056474377391186E-3</v>
      </c>
    </row>
    <row r="48" spans="1:17">
      <c r="A48" s="483"/>
      <c r="B48" s="479" t="s">
        <v>299</v>
      </c>
      <c r="C48" s="367" t="s">
        <v>230</v>
      </c>
      <c r="D48" s="463">
        <v>302667709.6145665</v>
      </c>
      <c r="E48" s="463">
        <v>3180933.0781740546</v>
      </c>
      <c r="F48" s="468">
        <v>1.0621280561906614E-2</v>
      </c>
      <c r="G48" s="474">
        <v>10.173242586412085</v>
      </c>
      <c r="H48" s="474">
        <v>6.817718272160711E-2</v>
      </c>
      <c r="I48" s="475">
        <v>5.3230986925162753</v>
      </c>
      <c r="J48" s="475">
        <v>-9.9235925338015285E-2</v>
      </c>
      <c r="K48" s="468">
        <v>-1.830132817905742E-2</v>
      </c>
      <c r="L48" s="469">
        <v>1611130089.3161948</v>
      </c>
      <c r="M48" s="469">
        <v>-12787426.686678171</v>
      </c>
      <c r="N48" s="468">
        <v>-7.87443115839607E-3</v>
      </c>
      <c r="O48" s="463">
        <v>391004118.92727411</v>
      </c>
      <c r="P48" s="463">
        <v>3558829.0548927784</v>
      </c>
      <c r="Q48" s="468">
        <v>9.1853718393763491E-3</v>
      </c>
    </row>
    <row r="49" spans="1:17">
      <c r="A49" s="483"/>
      <c r="B49" s="479" t="s">
        <v>299</v>
      </c>
      <c r="C49" s="367" t="s">
        <v>231</v>
      </c>
      <c r="D49" s="463">
        <v>468278529.23951405</v>
      </c>
      <c r="E49" s="463">
        <v>8401449.4046096206</v>
      </c>
      <c r="F49" s="464">
        <v>1.8268902219753452E-2</v>
      </c>
      <c r="G49" s="472">
        <v>15.739740066849102</v>
      </c>
      <c r="H49" s="472">
        <v>0.22290148340933946</v>
      </c>
      <c r="I49" s="473">
        <v>5.4263842286346424</v>
      </c>
      <c r="J49" s="473">
        <v>-3.9012256041948135E-3</v>
      </c>
      <c r="K49" s="464">
        <v>-7.1841998677059382E-4</v>
      </c>
      <c r="L49" s="465">
        <v>2541059225.6735253</v>
      </c>
      <c r="M49" s="465">
        <v>43795408.308211327</v>
      </c>
      <c r="N49" s="464">
        <v>1.7537357488491848E-2</v>
      </c>
      <c r="O49" s="463">
        <v>448488265.31075078</v>
      </c>
      <c r="P49" s="463">
        <v>8644972.2326326966</v>
      </c>
      <c r="Q49" s="464">
        <v>1.9654664214914633E-2</v>
      </c>
    </row>
    <row r="50" spans="1:17">
      <c r="A50" s="483"/>
      <c r="B50" s="484" t="s">
        <v>299</v>
      </c>
      <c r="C50" s="367" t="s">
        <v>232</v>
      </c>
      <c r="D50" s="463">
        <v>391523764.06359696</v>
      </c>
      <c r="E50" s="463">
        <v>-1393267.4453641176</v>
      </c>
      <c r="F50" s="468">
        <v>-3.5459583923186135E-3</v>
      </c>
      <c r="G50" s="474">
        <v>13.159865104990535</v>
      </c>
      <c r="H50" s="474">
        <v>-9.7656136984870301E-2</v>
      </c>
      <c r="I50" s="475">
        <v>3.9627349828100802</v>
      </c>
      <c r="J50" s="475">
        <v>-6.913863320325353E-2</v>
      </c>
      <c r="K50" s="468">
        <v>-1.7148015981616246E-2</v>
      </c>
      <c r="L50" s="469">
        <v>1551504916.4562957</v>
      </c>
      <c r="M50" s="469">
        <v>-32686896.166964293</v>
      </c>
      <c r="N50" s="468">
        <v>-2.0633168222753358E-2</v>
      </c>
      <c r="O50" s="463">
        <v>189145923.66337714</v>
      </c>
      <c r="P50" s="463">
        <v>-1139746.4971961677</v>
      </c>
      <c r="Q50" s="468">
        <v>-5.9896601579845091E-3</v>
      </c>
    </row>
    <row r="51" spans="1:17">
      <c r="A51" s="483"/>
      <c r="B51" s="479" t="s">
        <v>241</v>
      </c>
      <c r="C51" s="367" t="s">
        <v>294</v>
      </c>
      <c r="D51" s="463">
        <v>1737097.9134031744</v>
      </c>
      <c r="E51" s="463">
        <v>-366591.86806204123</v>
      </c>
      <c r="F51" s="464">
        <v>-0.17426137222889904</v>
      </c>
      <c r="G51" s="472">
        <v>8.6769004691804305E-2</v>
      </c>
      <c r="H51" s="472">
        <v>-1.9279792173941449E-2</v>
      </c>
      <c r="I51" s="473">
        <v>18.557087459451868</v>
      </c>
      <c r="J51" s="473">
        <v>0.22518773873154885</v>
      </c>
      <c r="K51" s="464">
        <v>1.228392813413778E-2</v>
      </c>
      <c r="L51" s="465">
        <v>32235477.904654056</v>
      </c>
      <c r="M51" s="465">
        <v>-6329152.2126703188</v>
      </c>
      <c r="N51" s="464">
        <v>-0.16411805826777723</v>
      </c>
      <c r="O51" s="463">
        <v>10912818.459030814</v>
      </c>
      <c r="P51" s="463">
        <v>-2504649.0963047314</v>
      </c>
      <c r="Q51" s="464">
        <v>-0.18667077717722827</v>
      </c>
    </row>
    <row r="52" spans="1:17">
      <c r="A52" s="483"/>
      <c r="B52" s="479" t="s">
        <v>300</v>
      </c>
      <c r="C52" s="367" t="s">
        <v>295</v>
      </c>
      <c r="D52" s="463">
        <v>252526923.45846891</v>
      </c>
      <c r="E52" s="463">
        <v>3892016.7196213305</v>
      </c>
      <c r="F52" s="468">
        <v>1.5653541052098895E-2</v>
      </c>
      <c r="G52" s="474">
        <v>12.613859954185099</v>
      </c>
      <c r="H52" s="474">
        <v>7.9962156708122123E-2</v>
      </c>
      <c r="I52" s="475">
        <v>9.7248299052598917</v>
      </c>
      <c r="J52" s="475">
        <v>-6.6150042011578591E-2</v>
      </c>
      <c r="K52" s="468">
        <v>-6.7562228058707392E-3</v>
      </c>
      <c r="L52" s="469">
        <v>2455781377.132194</v>
      </c>
      <c r="M52" s="469">
        <v>21401991.060425282</v>
      </c>
      <c r="N52" s="468">
        <v>8.7915594351793136E-3</v>
      </c>
      <c r="O52" s="463">
        <v>649268203.5789957</v>
      </c>
      <c r="P52" s="463">
        <v>11136090.211547971</v>
      </c>
      <c r="Q52" s="468">
        <v>1.7451073184175599E-2</v>
      </c>
    </row>
    <row r="53" spans="1:17">
      <c r="A53" s="483"/>
      <c r="B53" s="479" t="s">
        <v>300</v>
      </c>
      <c r="C53" s="367" t="s">
        <v>229</v>
      </c>
      <c r="D53" s="463">
        <v>791748478.06145906</v>
      </c>
      <c r="E53" s="463">
        <v>8112944.8785767555</v>
      </c>
      <c r="F53" s="464">
        <v>1.0352956872213938E-2</v>
      </c>
      <c r="G53" s="472">
        <v>39.548275821167721</v>
      </c>
      <c r="H53" s="472">
        <v>4.4539953130005472E-2</v>
      </c>
      <c r="I53" s="473">
        <v>6.2354451734270047</v>
      </c>
      <c r="J53" s="473">
        <v>-2.6467592324927125E-2</v>
      </c>
      <c r="K53" s="464">
        <v>-4.2267583907724549E-3</v>
      </c>
      <c r="L53" s="465">
        <v>4936904226.0965014</v>
      </c>
      <c r="M53" s="465">
        <v>29846877.16178894</v>
      </c>
      <c r="N53" s="464">
        <v>6.0824390341124683E-3</v>
      </c>
      <c r="O53" s="463">
        <v>1549549343.3448765</v>
      </c>
      <c r="P53" s="463">
        <v>14732016.245885372</v>
      </c>
      <c r="Q53" s="464">
        <v>9.5985469969451301E-3</v>
      </c>
    </row>
    <row r="54" spans="1:17">
      <c r="A54" s="483"/>
      <c r="B54" s="479" t="s">
        <v>300</v>
      </c>
      <c r="C54" s="367" t="s">
        <v>230</v>
      </c>
      <c r="D54" s="463">
        <v>208373237.23896262</v>
      </c>
      <c r="E54" s="463">
        <v>1247994.0069621801</v>
      </c>
      <c r="F54" s="468">
        <v>6.0253110026009978E-3</v>
      </c>
      <c r="G54" s="474">
        <v>10.408358826597484</v>
      </c>
      <c r="H54" s="474">
        <v>-3.3001415205729856E-2</v>
      </c>
      <c r="I54" s="475">
        <v>5.3103780583039422</v>
      </c>
      <c r="J54" s="475">
        <v>-8.4911629721054815E-2</v>
      </c>
      <c r="K54" s="468">
        <v>-1.5738103907472968E-2</v>
      </c>
      <c r="L54" s="469">
        <v>1106540666.971549</v>
      </c>
      <c r="M54" s="469">
        <v>-10960021.967732191</v>
      </c>
      <c r="N54" s="468">
        <v>-9.8076198755056854E-3</v>
      </c>
      <c r="O54" s="463">
        <v>269582549.17131948</v>
      </c>
      <c r="P54" s="463">
        <v>1219985.9483982623</v>
      </c>
      <c r="Q54" s="468">
        <v>4.5460362792289115E-3</v>
      </c>
    </row>
    <row r="55" spans="1:17">
      <c r="A55" s="483"/>
      <c r="B55" s="479" t="s">
        <v>300</v>
      </c>
      <c r="C55" s="367" t="s">
        <v>231</v>
      </c>
      <c r="D55" s="463">
        <v>315708437.68827498</v>
      </c>
      <c r="E55" s="463">
        <v>9822974.1555859447</v>
      </c>
      <c r="F55" s="464">
        <v>3.2113242787479485E-2</v>
      </c>
      <c r="G55" s="472">
        <v>15.769811649447394</v>
      </c>
      <c r="H55" s="472">
        <v>0.34986443471639461</v>
      </c>
      <c r="I55" s="473">
        <v>5.4488135564315954</v>
      </c>
      <c r="J55" s="473">
        <v>-2.8336530935634485E-2</v>
      </c>
      <c r="K55" s="464">
        <v>-5.1735903679162023E-3</v>
      </c>
      <c r="L55" s="465">
        <v>1720236415.1557124</v>
      </c>
      <c r="M55" s="465">
        <v>44855821.843279123</v>
      </c>
      <c r="N55" s="464">
        <v>2.6773511655995522E-2</v>
      </c>
      <c r="O55" s="463">
        <v>302286129.04700702</v>
      </c>
      <c r="P55" s="463">
        <v>9935087.3141047359</v>
      </c>
      <c r="Q55" s="464">
        <v>3.3983416837562112E-2</v>
      </c>
    </row>
    <row r="56" spans="1:17">
      <c r="A56" s="483"/>
      <c r="B56" s="484" t="s">
        <v>300</v>
      </c>
      <c r="C56" s="367" t="s">
        <v>232</v>
      </c>
      <c r="D56" s="463">
        <v>254733801.75221995</v>
      </c>
      <c r="E56" s="463">
        <v>1662064.7388788462</v>
      </c>
      <c r="F56" s="468">
        <v>6.5675636422064297E-3</v>
      </c>
      <c r="G56" s="474">
        <v>12.724094749556867</v>
      </c>
      <c r="H56" s="474">
        <v>-3.3467447801273309E-2</v>
      </c>
      <c r="I56" s="475">
        <v>3.9986725670359045</v>
      </c>
      <c r="J56" s="475">
        <v>-6.6766464678676307E-2</v>
      </c>
      <c r="K56" s="468">
        <v>-1.6422940833162081E-2</v>
      </c>
      <c r="L56" s="469">
        <v>1018597064.9633645</v>
      </c>
      <c r="M56" s="469">
        <v>-10250652.514479995</v>
      </c>
      <c r="N56" s="468">
        <v>-9.9632359000696672E-3</v>
      </c>
      <c r="O56" s="463">
        <v>122852965.37401515</v>
      </c>
      <c r="P56" s="463">
        <v>422120.09103058279</v>
      </c>
      <c r="Q56" s="468">
        <v>3.4478246887449122E-3</v>
      </c>
    </row>
    <row r="57" spans="1:17">
      <c r="A57" s="483" t="s">
        <v>82</v>
      </c>
      <c r="B57" s="479" t="s">
        <v>243</v>
      </c>
      <c r="C57" s="367" t="s">
        <v>294</v>
      </c>
      <c r="D57" s="463">
        <v>7889.592115442505</v>
      </c>
      <c r="E57" s="463">
        <v>-2204.843430652887</v>
      </c>
      <c r="F57" s="464">
        <v>-0.21842166613325278</v>
      </c>
      <c r="G57" s="472">
        <v>4.9442097527992912</v>
      </c>
      <c r="H57" s="472">
        <v>-0.34866565899234558</v>
      </c>
      <c r="I57" s="473">
        <v>25.045263705525066</v>
      </c>
      <c r="J57" s="473">
        <v>2.6174928348969466</v>
      </c>
      <c r="K57" s="464">
        <v>0.11670766791740637</v>
      </c>
      <c r="L57" s="465">
        <v>197596.91506028891</v>
      </c>
      <c r="M57" s="465">
        <v>-28798.772435862367</v>
      </c>
      <c r="N57" s="464">
        <v>-0.1272054814928926</v>
      </c>
      <c r="O57" s="463">
        <v>62625.512125730515</v>
      </c>
      <c r="P57" s="463">
        <v>-23939.703551989325</v>
      </c>
      <c r="Q57" s="464">
        <v>-0.2765510761402854</v>
      </c>
    </row>
    <row r="58" spans="1:17">
      <c r="A58" s="483"/>
      <c r="B58" s="479"/>
      <c r="C58" s="367" t="s">
        <v>295</v>
      </c>
      <c r="D58" s="463">
        <v>10855.315023338673</v>
      </c>
      <c r="E58" s="463">
        <v>-873.60905952298708</v>
      </c>
      <c r="F58" s="468">
        <v>-7.4483307535386581E-2</v>
      </c>
      <c r="G58" s="474">
        <v>6.802754010951741</v>
      </c>
      <c r="H58" s="474">
        <v>0.65285750594486291</v>
      </c>
      <c r="I58" s="475">
        <v>10.464512751446323</v>
      </c>
      <c r="J58" s="475">
        <v>0.57244178684458191</v>
      </c>
      <c r="K58" s="468">
        <v>5.7868750526864896E-2</v>
      </c>
      <c r="L58" s="469">
        <v>113595.58248269439</v>
      </c>
      <c r="M58" s="469">
        <v>-2427.7668833995413</v>
      </c>
      <c r="N58" s="468">
        <v>-2.0924812950702656E-2</v>
      </c>
      <c r="O58" s="463">
        <v>30813.323608398438</v>
      </c>
      <c r="P58" s="463">
        <v>-1256.3268576975097</v>
      </c>
      <c r="Q58" s="468">
        <v>-3.9174947011839094E-2</v>
      </c>
    </row>
    <row r="59" spans="1:17">
      <c r="A59" s="483"/>
      <c r="B59" s="479"/>
      <c r="C59" s="367" t="s">
        <v>229</v>
      </c>
      <c r="D59" s="463">
        <v>82397.433201727268</v>
      </c>
      <c r="E59" s="463">
        <v>-9229.3411992887559</v>
      </c>
      <c r="F59" s="464">
        <v>-0.10072755763392249</v>
      </c>
      <c r="G59" s="472">
        <v>51.636407418859157</v>
      </c>
      <c r="H59" s="472">
        <v>3.5931959808003953</v>
      </c>
      <c r="I59" s="473">
        <v>8.112578884275278</v>
      </c>
      <c r="J59" s="473">
        <v>-0.93025720808655876</v>
      </c>
      <c r="K59" s="464">
        <v>-0.10287228460021675</v>
      </c>
      <c r="L59" s="465">
        <v>668455.6767108154</v>
      </c>
      <c r="M59" s="465">
        <v>-160110.22586938797</v>
      </c>
      <c r="N59" s="464">
        <v>-0.19323776825813763</v>
      </c>
      <c r="O59" s="463">
        <v>164648.98823010921</v>
      </c>
      <c r="P59" s="463">
        <v>-18447.015445444675</v>
      </c>
      <c r="Q59" s="464">
        <v>-0.10075050834060138</v>
      </c>
    </row>
    <row r="60" spans="1:17">
      <c r="A60" s="483"/>
      <c r="B60" s="479"/>
      <c r="C60" s="367" t="s">
        <v>230</v>
      </c>
      <c r="D60" s="463">
        <v>31313.603051371872</v>
      </c>
      <c r="E60" s="463">
        <v>-6245.5119644248334</v>
      </c>
      <c r="F60" s="468">
        <v>-0.16628485420378197</v>
      </c>
      <c r="G60" s="474">
        <v>19.623450659615624</v>
      </c>
      <c r="H60" s="474">
        <v>-7.0143444579748859E-2</v>
      </c>
      <c r="I60" s="475">
        <v>6.8208284943770643</v>
      </c>
      <c r="J60" s="475">
        <v>-1.9946245175019861E-2</v>
      </c>
      <c r="K60" s="468">
        <v>-2.9157874560164056E-3</v>
      </c>
      <c r="L60" s="469">
        <v>213584.71595440985</v>
      </c>
      <c r="M60" s="469">
        <v>-43348.729285583628</v>
      </c>
      <c r="N60" s="468">
        <v>-0.16871579036778547</v>
      </c>
      <c r="O60" s="463">
        <v>41745.414706945419</v>
      </c>
      <c r="P60" s="463">
        <v>-8308.70254059133</v>
      </c>
      <c r="Q60" s="468">
        <v>-0.16599438762453084</v>
      </c>
    </row>
    <row r="61" spans="1:17">
      <c r="A61" s="483"/>
      <c r="B61" s="479"/>
      <c r="C61" s="367" t="s">
        <v>231</v>
      </c>
      <c r="D61" s="463">
        <v>5118.2973581552505</v>
      </c>
      <c r="E61" s="463">
        <v>-11994.290683264113</v>
      </c>
      <c r="F61" s="464">
        <v>-0.70090454198003793</v>
      </c>
      <c r="G61" s="472">
        <v>3.2075087464136538</v>
      </c>
      <c r="H61" s="472">
        <v>-5.7652362934596457</v>
      </c>
      <c r="I61" s="473">
        <v>6.6236185976275728</v>
      </c>
      <c r="J61" s="473">
        <v>2.2119343248513017</v>
      </c>
      <c r="K61" s="464">
        <v>0.50138092122792199</v>
      </c>
      <c r="L61" s="465">
        <v>33901.649569665191</v>
      </c>
      <c r="M61" s="465">
        <v>-41593.6859591639</v>
      </c>
      <c r="N61" s="464">
        <v>-0.55094378570290203</v>
      </c>
      <c r="O61" s="463">
        <v>5106.3087958097458</v>
      </c>
      <c r="P61" s="463">
        <v>-11994.640628099442</v>
      </c>
      <c r="Q61" s="464">
        <v>-0.70140202925397166</v>
      </c>
    </row>
    <row r="62" spans="1:17">
      <c r="A62" s="483"/>
      <c r="B62" s="484"/>
      <c r="C62" s="367" t="s">
        <v>232</v>
      </c>
      <c r="D62" s="463">
        <v>430.89349126815796</v>
      </c>
      <c r="E62" s="463">
        <v>-23.002132177352905</v>
      </c>
      <c r="F62" s="468">
        <v>-5.0677140270144638E-2</v>
      </c>
      <c r="G62" s="474">
        <v>0.27003015755096144</v>
      </c>
      <c r="H62" s="474">
        <v>3.203636642869781E-2</v>
      </c>
      <c r="I62" s="475">
        <v>4.1218678547206107</v>
      </c>
      <c r="J62" s="475">
        <v>-1.5305491538247118E-2</v>
      </c>
      <c r="K62" s="468">
        <v>-3.6995045305721818E-3</v>
      </c>
      <c r="L62" s="469">
        <v>1776.0860304665566</v>
      </c>
      <c r="M62" s="469">
        <v>-101.75884483575805</v>
      </c>
      <c r="N62" s="468">
        <v>-5.4189164490690889E-2</v>
      </c>
      <c r="O62" s="463">
        <v>215.44674563407898</v>
      </c>
      <c r="P62" s="463">
        <v>-9.9913475513458252</v>
      </c>
      <c r="Q62" s="468">
        <v>-4.431969508865502E-2</v>
      </c>
    </row>
    <row r="63" spans="1:17">
      <c r="A63" s="483"/>
      <c r="B63" s="479" t="s">
        <v>242</v>
      </c>
      <c r="C63" s="367" t="s">
        <v>294</v>
      </c>
      <c r="D63" s="463">
        <v>105741.951061207</v>
      </c>
      <c r="E63" s="463">
        <v>-21945.270521438099</v>
      </c>
      <c r="F63" s="464">
        <v>-0.17186739792308897</v>
      </c>
      <c r="G63" s="472">
        <v>4.4418070165854093</v>
      </c>
      <c r="H63" s="472">
        <v>-9.5802719566479233E-2</v>
      </c>
      <c r="I63" s="473">
        <v>24.414791052190122</v>
      </c>
      <c r="J63" s="473">
        <v>1.302509788263098</v>
      </c>
      <c r="K63" s="464">
        <v>5.6355743225400143E-2</v>
      </c>
      <c r="L63" s="465">
        <v>2581667.6406102823</v>
      </c>
      <c r="M63" s="465">
        <v>-369475.33841718407</v>
      </c>
      <c r="N63" s="464">
        <v>-0.12519736964386005</v>
      </c>
      <c r="O63" s="463">
        <v>861442.4499936396</v>
      </c>
      <c r="P63" s="463">
        <v>-234894.46844391467</v>
      </c>
      <c r="Q63" s="464">
        <v>-0.21425390725569543</v>
      </c>
    </row>
    <row r="64" spans="1:17">
      <c r="A64" s="483"/>
      <c r="B64" s="479" t="s">
        <v>299</v>
      </c>
      <c r="C64" s="367" t="s">
        <v>295</v>
      </c>
      <c r="D64" s="463">
        <v>159568.57184235973</v>
      </c>
      <c r="E64" s="463">
        <v>-33509.43632109504</v>
      </c>
      <c r="F64" s="468">
        <v>-0.17355387410422646</v>
      </c>
      <c r="G64" s="474">
        <v>6.7028534552539591</v>
      </c>
      <c r="H64" s="474">
        <v>-0.15854300102530416</v>
      </c>
      <c r="I64" s="475">
        <v>10.163605236411767</v>
      </c>
      <c r="J64" s="475">
        <v>0.24766201581823388</v>
      </c>
      <c r="K64" s="468">
        <v>2.4976142996047702E-2</v>
      </c>
      <c r="L64" s="469">
        <v>1621791.9723437547</v>
      </c>
      <c r="M64" s="469">
        <v>-292758.5937503574</v>
      </c>
      <c r="N64" s="468">
        <v>-0.1529124374853239</v>
      </c>
      <c r="O64" s="463">
        <v>447641.26795746648</v>
      </c>
      <c r="P64" s="463">
        <v>-88035.918906562438</v>
      </c>
      <c r="Q64" s="468">
        <v>-0.1643450963852762</v>
      </c>
    </row>
    <row r="65" spans="1:17">
      <c r="A65" s="483"/>
      <c r="B65" s="479" t="s">
        <v>299</v>
      </c>
      <c r="C65" s="367" t="s">
        <v>229</v>
      </c>
      <c r="D65" s="463">
        <v>1253192.7718683919</v>
      </c>
      <c r="E65" s="463">
        <v>-154941.89060941571</v>
      </c>
      <c r="F65" s="464">
        <v>-0.11003343269511882</v>
      </c>
      <c r="G65" s="472">
        <v>52.641741440888467</v>
      </c>
      <c r="H65" s="472">
        <v>2.6009818795518598</v>
      </c>
      <c r="I65" s="473">
        <v>8.5046988690068055</v>
      </c>
      <c r="J65" s="473">
        <v>-0.44692540554430593</v>
      </c>
      <c r="K65" s="464">
        <v>-4.9926738638359294E-2</v>
      </c>
      <c r="L65" s="465">
        <v>10658027.149556616</v>
      </c>
      <c r="M65" s="465">
        <v>-1947065.2769165635</v>
      </c>
      <c r="N65" s="464">
        <v>-0.15446656089782748</v>
      </c>
      <c r="O65" s="463">
        <v>2503933.3696092227</v>
      </c>
      <c r="P65" s="463">
        <v>-309432.70590810059</v>
      </c>
      <c r="Q65" s="464">
        <v>-0.10998664859183031</v>
      </c>
    </row>
    <row r="66" spans="1:17">
      <c r="A66" s="483"/>
      <c r="B66" s="479" t="s">
        <v>299</v>
      </c>
      <c r="C66" s="367" t="s">
        <v>230</v>
      </c>
      <c r="D66" s="463">
        <v>446107.39066441858</v>
      </c>
      <c r="E66" s="463">
        <v>-107732.10899021977</v>
      </c>
      <c r="F66" s="468">
        <v>-0.19451864494569104</v>
      </c>
      <c r="G66" s="474">
        <v>18.739231857532591</v>
      </c>
      <c r="H66" s="474">
        <v>-0.94251448128783366</v>
      </c>
      <c r="I66" s="475">
        <v>6.8758329323077643</v>
      </c>
      <c r="J66" s="475">
        <v>-0.11616634671137671</v>
      </c>
      <c r="K66" s="468">
        <v>-1.6614181734823187E-2</v>
      </c>
      <c r="L66" s="469">
        <v>3067359.8880762947</v>
      </c>
      <c r="M66" s="469">
        <v>-805085.49420125829</v>
      </c>
      <c r="N66" s="468">
        <v>-0.2079010585625749</v>
      </c>
      <c r="O66" s="463">
        <v>594545.3635039099</v>
      </c>
      <c r="P66" s="463">
        <v>-143571.04256680666</v>
      </c>
      <c r="Q66" s="468">
        <v>-0.19451002766771125</v>
      </c>
    </row>
    <row r="67" spans="1:17">
      <c r="A67" s="483"/>
      <c r="B67" s="479" t="s">
        <v>299</v>
      </c>
      <c r="C67" s="367" t="s">
        <v>231</v>
      </c>
      <c r="D67" s="463">
        <v>113676.99175358785</v>
      </c>
      <c r="E67" s="463">
        <v>-93356.589233277744</v>
      </c>
      <c r="F67" s="464">
        <v>-0.4509248634365281</v>
      </c>
      <c r="G67" s="472">
        <v>4.7751271328740374</v>
      </c>
      <c r="H67" s="472">
        <v>-2.5822073063309405</v>
      </c>
      <c r="I67" s="473">
        <v>5.9471544962695813</v>
      </c>
      <c r="J67" s="473">
        <v>0.67180023125888688</v>
      </c>
      <c r="K67" s="464">
        <v>0.12734694155322762</v>
      </c>
      <c r="L67" s="465">
        <v>676054.63262975006</v>
      </c>
      <c r="M67" s="465">
        <v>-416120.85182974837</v>
      </c>
      <c r="N67" s="464">
        <v>-0.3810018241122492</v>
      </c>
      <c r="O67" s="463">
        <v>113471.68267626537</v>
      </c>
      <c r="P67" s="463">
        <v>-92955.254681091901</v>
      </c>
      <c r="Q67" s="464">
        <v>-0.45030583639465538</v>
      </c>
    </row>
    <row r="68" spans="1:17">
      <c r="A68" s="483"/>
      <c r="B68" s="484" t="s">
        <v>299</v>
      </c>
      <c r="C68" s="367" t="s">
        <v>232</v>
      </c>
      <c r="D68" s="463">
        <v>5213.6462721824646</v>
      </c>
      <c r="E68" s="463">
        <v>-880.99289083480835</v>
      </c>
      <c r="F68" s="468">
        <v>-0.14455210017694553</v>
      </c>
      <c r="G68" s="474">
        <v>0.21900494894755437</v>
      </c>
      <c r="H68" s="474">
        <v>2.4202847841156283E-3</v>
      </c>
      <c r="I68" s="475">
        <v>4.1135037237468293</v>
      </c>
      <c r="J68" s="475">
        <v>-3.3550192696743864E-2</v>
      </c>
      <c r="K68" s="468">
        <v>-8.090126960663151E-3</v>
      </c>
      <c r="L68" s="469">
        <v>21446.353354921343</v>
      </c>
      <c r="M68" s="469">
        <v>-3828.4438553798173</v>
      </c>
      <c r="N68" s="468">
        <v>-0.15147278229474664</v>
      </c>
      <c r="O68" s="463">
        <v>2603.8028020858765</v>
      </c>
      <c r="P68" s="463">
        <v>-438.3654807806015</v>
      </c>
      <c r="Q68" s="468">
        <v>-0.14409639442021674</v>
      </c>
    </row>
    <row r="69" spans="1:17">
      <c r="A69" s="483"/>
      <c r="B69" s="479" t="s">
        <v>241</v>
      </c>
      <c r="C69" s="367" t="s">
        <v>294</v>
      </c>
      <c r="D69" s="463">
        <v>73356.951700886944</v>
      </c>
      <c r="E69" s="463">
        <v>-13757.594776628554</v>
      </c>
      <c r="F69" s="464">
        <v>-0.15792534465158958</v>
      </c>
      <c r="G69" s="472">
        <v>4.6873146438932407</v>
      </c>
      <c r="H69" s="472">
        <v>-0.13542639832237224</v>
      </c>
      <c r="I69" s="473">
        <v>24.819739036123885</v>
      </c>
      <c r="J69" s="473">
        <v>1.6238396000440041</v>
      </c>
      <c r="K69" s="464">
        <v>7.0005459564901173E-2</v>
      </c>
      <c r="L69" s="465">
        <v>1820700.397701558</v>
      </c>
      <c r="M69" s="465">
        <v>-199999.86181059829</v>
      </c>
      <c r="N69" s="464">
        <v>-9.8975521415968382E-2</v>
      </c>
      <c r="O69" s="463">
        <v>590676.61108558311</v>
      </c>
      <c r="P69" s="463">
        <v>-158592.88441438682</v>
      </c>
      <c r="Q69" s="464">
        <v>-0.21166334058289871</v>
      </c>
    </row>
    <row r="70" spans="1:17">
      <c r="A70" s="483"/>
      <c r="B70" s="479" t="s">
        <v>300</v>
      </c>
      <c r="C70" s="367" t="s">
        <v>295</v>
      </c>
      <c r="D70" s="463">
        <v>109004.91923472927</v>
      </c>
      <c r="E70" s="463">
        <v>-12483.368301664377</v>
      </c>
      <c r="F70" s="468">
        <v>-0.10275367736930852</v>
      </c>
      <c r="G70" s="474">
        <v>6.9651252176986098</v>
      </c>
      <c r="H70" s="474">
        <v>0.23942240293986838</v>
      </c>
      <c r="I70" s="475">
        <v>10.252629551009889</v>
      </c>
      <c r="J70" s="475">
        <v>0.32754874398436407</v>
      </c>
      <c r="K70" s="468">
        <v>3.3002123645432369E-2</v>
      </c>
      <c r="L70" s="469">
        <v>1117587.0561514315</v>
      </c>
      <c r="M70" s="469">
        <v>-88194.014754427364</v>
      </c>
      <c r="N70" s="468">
        <v>-7.3142643289440964E-2</v>
      </c>
      <c r="O70" s="463">
        <v>307257.01125795406</v>
      </c>
      <c r="P70" s="463">
        <v>-22699.755980738031</v>
      </c>
      <c r="Q70" s="468">
        <v>-6.8796152207167602E-2</v>
      </c>
    </row>
    <row r="71" spans="1:17">
      <c r="A71" s="483"/>
      <c r="B71" s="479" t="s">
        <v>300</v>
      </c>
      <c r="C71" s="367" t="s">
        <v>229</v>
      </c>
      <c r="D71" s="463">
        <v>814784.52525544341</v>
      </c>
      <c r="E71" s="463">
        <v>-77807.925527174724</v>
      </c>
      <c r="F71" s="464">
        <v>-8.7170718796639318E-2</v>
      </c>
      <c r="G71" s="472">
        <v>52.062570053619957</v>
      </c>
      <c r="H71" s="472">
        <v>2.6478348523959241</v>
      </c>
      <c r="I71" s="473">
        <v>8.4643547472378646</v>
      </c>
      <c r="J71" s="473">
        <v>-0.61090304697497722</v>
      </c>
      <c r="K71" s="464">
        <v>-6.7315227933749833E-2</v>
      </c>
      <c r="L71" s="465">
        <v>6896625.2643218618</v>
      </c>
      <c r="M71" s="465">
        <v>-1203881.3316986365</v>
      </c>
      <c r="N71" s="464">
        <v>-0.14861802992544468</v>
      </c>
      <c r="O71" s="463">
        <v>1627963.1436923086</v>
      </c>
      <c r="P71" s="463">
        <v>-155310.32648514654</v>
      </c>
      <c r="Q71" s="464">
        <v>-8.7092826244811156E-2</v>
      </c>
    </row>
    <row r="72" spans="1:17">
      <c r="A72" s="483"/>
      <c r="B72" s="479" t="s">
        <v>300</v>
      </c>
      <c r="C72" s="367" t="s">
        <v>230</v>
      </c>
      <c r="D72" s="463">
        <v>302398.8275496111</v>
      </c>
      <c r="E72" s="463">
        <v>-70137.119217179832</v>
      </c>
      <c r="F72" s="468">
        <v>-0.18826940010996029</v>
      </c>
      <c r="G72" s="474">
        <v>19.322483006778224</v>
      </c>
      <c r="H72" s="474">
        <v>-1.3014480451566257</v>
      </c>
      <c r="I72" s="475">
        <v>6.8807464688827675</v>
      </c>
      <c r="J72" s="475">
        <v>-0.15520445847252606</v>
      </c>
      <c r="K72" s="468">
        <v>-2.2058775007810501E-2</v>
      </c>
      <c r="L72" s="469">
        <v>2080729.6648562755</v>
      </c>
      <c r="M72" s="469">
        <v>-540414.97527070949</v>
      </c>
      <c r="N72" s="468">
        <v>-0.20617518277988975</v>
      </c>
      <c r="O72" s="463">
        <v>403050.94741536764</v>
      </c>
      <c r="P72" s="463">
        <v>-93467.516477916273</v>
      </c>
      <c r="Q72" s="468">
        <v>-0.18824580206951805</v>
      </c>
    </row>
    <row r="73" spans="1:17">
      <c r="A73" s="483"/>
      <c r="B73" s="479" t="s">
        <v>300</v>
      </c>
      <c r="C73" s="367" t="s">
        <v>231</v>
      </c>
      <c r="D73" s="463">
        <v>57242.957991454918</v>
      </c>
      <c r="E73" s="463">
        <v>-64587.241565856959</v>
      </c>
      <c r="F73" s="464">
        <v>-0.53014147395755973</v>
      </c>
      <c r="G73" s="472">
        <v>3.6576731861374241</v>
      </c>
      <c r="H73" s="472">
        <v>-3.08695819110353</v>
      </c>
      <c r="I73" s="473">
        <v>6.4570935464719454</v>
      </c>
      <c r="J73" s="473">
        <v>1.2266157561833806</v>
      </c>
      <c r="K73" s="464">
        <v>0.23451313730092491</v>
      </c>
      <c r="L73" s="465">
        <v>369623.13462758821</v>
      </c>
      <c r="M73" s="465">
        <v>-267607.01834335527</v>
      </c>
      <c r="N73" s="464">
        <v>-0.4199534769277587</v>
      </c>
      <c r="O73" s="463">
        <v>57140.024344895202</v>
      </c>
      <c r="P73" s="463">
        <v>-64416.171635279105</v>
      </c>
      <c r="Q73" s="464">
        <v>-0.52992915018322317</v>
      </c>
    </row>
    <row r="74" spans="1:17">
      <c r="A74" s="483"/>
      <c r="B74" s="484" t="s">
        <v>300</v>
      </c>
      <c r="C74" s="367" t="s">
        <v>232</v>
      </c>
      <c r="D74" s="463">
        <v>3094.9855227470398</v>
      </c>
      <c r="E74" s="463">
        <v>135.39145755767822</v>
      </c>
      <c r="F74" s="468">
        <v>4.5746630982318709E-2</v>
      </c>
      <c r="G74" s="474">
        <v>0.19776136585613294</v>
      </c>
      <c r="H74" s="474">
        <v>3.3915529039769798E-2</v>
      </c>
      <c r="I74" s="475">
        <v>4.1155100621446845</v>
      </c>
      <c r="J74" s="475">
        <v>9.2473985446599016E-2</v>
      </c>
      <c r="K74" s="468">
        <v>2.2986118862373516E-2</v>
      </c>
      <c r="L74" s="469">
        <v>12737.444061057568</v>
      </c>
      <c r="M74" s="469">
        <v>830.89036441922144</v>
      </c>
      <c r="N74" s="468">
        <v>6.9784287342004939E-2</v>
      </c>
      <c r="O74" s="463">
        <v>1547.4927613735199</v>
      </c>
      <c r="P74" s="463">
        <v>72.84702742099762</v>
      </c>
      <c r="Q74" s="468">
        <v>4.9399680034162702E-2</v>
      </c>
    </row>
    <row r="75" spans="1:17">
      <c r="A75" s="483" t="s">
        <v>83</v>
      </c>
      <c r="B75" s="479" t="s">
        <v>243</v>
      </c>
      <c r="C75" s="367" t="s">
        <v>294</v>
      </c>
      <c r="D75" s="463">
        <v>183823.67964226677</v>
      </c>
      <c r="E75" s="463">
        <v>-18814.565887647215</v>
      </c>
      <c r="F75" s="464">
        <v>-9.2848049678113498E-2</v>
      </c>
      <c r="G75" s="472">
        <v>14.712607871995369</v>
      </c>
      <c r="H75" s="472">
        <v>-0.49292708698553511</v>
      </c>
      <c r="I75" s="473">
        <v>18.208034636462337</v>
      </c>
      <c r="J75" s="473">
        <v>0.77975651868384688</v>
      </c>
      <c r="K75" s="464">
        <v>4.4740881079262877E-2</v>
      </c>
      <c r="L75" s="465">
        <v>3347067.9259283496</v>
      </c>
      <c r="M75" s="465">
        <v>-184567.77446567547</v>
      </c>
      <c r="N75" s="464">
        <v>-5.2261272147940747E-2</v>
      </c>
      <c r="O75" s="463">
        <v>1642961.6511582136</v>
      </c>
      <c r="P75" s="463">
        <v>-131706.27666203026</v>
      </c>
      <c r="Q75" s="464">
        <v>-7.4214603530813786E-2</v>
      </c>
    </row>
    <row r="76" spans="1:17">
      <c r="A76" s="483"/>
      <c r="B76" s="479"/>
      <c r="C76" s="367" t="s">
        <v>295</v>
      </c>
      <c r="D76" s="463">
        <v>75652.828968468995</v>
      </c>
      <c r="E76" s="463">
        <v>404.13589060700906</v>
      </c>
      <c r="F76" s="468">
        <v>5.3706698957394251E-3</v>
      </c>
      <c r="G76" s="474">
        <v>6.0549892657261948</v>
      </c>
      <c r="H76" s="474">
        <v>0.40849035225161323</v>
      </c>
      <c r="I76" s="475">
        <v>13.677336509641975</v>
      </c>
      <c r="J76" s="475">
        <v>2.3734358360680829E-3</v>
      </c>
      <c r="K76" s="468">
        <v>1.7356067605142915E-4</v>
      </c>
      <c r="L76" s="469">
        <v>1034729.199708141</v>
      </c>
      <c r="M76" s="469">
        <v>5706.1005162241636</v>
      </c>
      <c r="N76" s="468">
        <v>5.5451627088887664E-3</v>
      </c>
      <c r="O76" s="463">
        <v>223504.98773002625</v>
      </c>
      <c r="P76" s="463">
        <v>-4375.4341617154423</v>
      </c>
      <c r="Q76" s="468">
        <v>-1.9200570744046033E-2</v>
      </c>
    </row>
    <row r="77" spans="1:17">
      <c r="A77" s="483"/>
      <c r="B77" s="479"/>
      <c r="C77" s="367" t="s">
        <v>229</v>
      </c>
      <c r="D77" s="463">
        <v>327153.87156088441</v>
      </c>
      <c r="E77" s="463">
        <v>-35470.606581957778</v>
      </c>
      <c r="F77" s="464">
        <v>-9.7816360229232721E-2</v>
      </c>
      <c r="G77" s="472">
        <v>26.184257846689874</v>
      </c>
      <c r="H77" s="472">
        <v>-1.0262974212159435</v>
      </c>
      <c r="I77" s="473">
        <v>9.3763505573093706</v>
      </c>
      <c r="J77" s="473">
        <v>0.15026302447058093</v>
      </c>
      <c r="K77" s="464">
        <v>1.6286754698104002E-2</v>
      </c>
      <c r="L77" s="465">
        <v>3067509.3859358169</v>
      </c>
      <c r="M77" s="465">
        <v>-278095.79096003156</v>
      </c>
      <c r="N77" s="464">
        <v>-8.3122716595643562E-2</v>
      </c>
      <c r="O77" s="463">
        <v>639237.84815812111</v>
      </c>
      <c r="P77" s="463">
        <v>-68780.34163481195</v>
      </c>
      <c r="Q77" s="464">
        <v>-9.7144879363802006E-2</v>
      </c>
    </row>
    <row r="78" spans="1:17">
      <c r="A78" s="483"/>
      <c r="B78" s="479"/>
      <c r="C78" s="367" t="s">
        <v>230</v>
      </c>
      <c r="D78" s="463">
        <v>188665.23561616024</v>
      </c>
      <c r="E78" s="463">
        <v>-8201.8038343185617</v>
      </c>
      <c r="F78" s="468">
        <v>-4.1661640552997176E-2</v>
      </c>
      <c r="G78" s="474">
        <v>15.100109170374516</v>
      </c>
      <c r="H78" s="474">
        <v>0.3276330131358538</v>
      </c>
      <c r="I78" s="475">
        <v>8.1504058336940606</v>
      </c>
      <c r="J78" s="475">
        <v>-2.1948578840062183E-2</v>
      </c>
      <c r="K78" s="468">
        <v>-2.685710596006355E-3</v>
      </c>
      <c r="L78" s="469">
        <v>1537698.2369812168</v>
      </c>
      <c r="M78" s="469">
        <v>-71168.981554432772</v>
      </c>
      <c r="N78" s="468">
        <v>-4.4235460039523326E-2</v>
      </c>
      <c r="O78" s="463">
        <v>248477.4962836504</v>
      </c>
      <c r="P78" s="463">
        <v>-11562.23570698619</v>
      </c>
      <c r="Q78" s="468">
        <v>-4.4463342653354672E-2</v>
      </c>
    </row>
    <row r="79" spans="1:17">
      <c r="A79" s="483"/>
      <c r="B79" s="479"/>
      <c r="C79" s="367" t="s">
        <v>231</v>
      </c>
      <c r="D79" s="463">
        <v>105405.5343698451</v>
      </c>
      <c r="E79" s="463">
        <v>-12704.341246905155</v>
      </c>
      <c r="F79" s="464">
        <v>-0.10756375096125691</v>
      </c>
      <c r="G79" s="472">
        <v>8.436292308692785</v>
      </c>
      <c r="H79" s="472">
        <v>-0.42641689013051121</v>
      </c>
      <c r="I79" s="473">
        <v>7.1429028747246344</v>
      </c>
      <c r="J79" s="473">
        <v>0.35727934617800106</v>
      </c>
      <c r="K79" s="464">
        <v>5.2652397333119404E-2</v>
      </c>
      <c r="L79" s="465">
        <v>752901.49446225283</v>
      </c>
      <c r="M79" s="465">
        <v>-48547.65647648403</v>
      </c>
      <c r="N79" s="464">
        <v>-6.0574842982390326E-2</v>
      </c>
      <c r="O79" s="463">
        <v>103942.60785055161</v>
      </c>
      <c r="P79" s="463">
        <v>-10707.020879997872</v>
      </c>
      <c r="Q79" s="464">
        <v>-9.3389058460552038E-2</v>
      </c>
    </row>
    <row r="80" spans="1:17">
      <c r="A80" s="483"/>
      <c r="B80" s="484"/>
      <c r="C80" s="367" t="s">
        <v>232</v>
      </c>
      <c r="D80" s="463">
        <v>22686.300633609295</v>
      </c>
      <c r="E80" s="463">
        <v>3941.3972409367561</v>
      </c>
      <c r="F80" s="468">
        <v>0.21026500688594985</v>
      </c>
      <c r="G80" s="474">
        <v>1.8157325864548108</v>
      </c>
      <c r="H80" s="474">
        <v>0.40915564391053816</v>
      </c>
      <c r="I80" s="475">
        <v>4.0267471598558622</v>
      </c>
      <c r="J80" s="475">
        <v>-0.60057982787643827</v>
      </c>
      <c r="K80" s="468">
        <v>-0.12978979645671476</v>
      </c>
      <c r="L80" s="469">
        <v>91351.996644022467</v>
      </c>
      <c r="M80" s="469">
        <v>4613.1992926740641</v>
      </c>
      <c r="N80" s="468">
        <v>5.3184957983537791E-2</v>
      </c>
      <c r="O80" s="463">
        <v>10511.938495993614</v>
      </c>
      <c r="P80" s="463">
        <v>1199.4140547513962</v>
      </c>
      <c r="Q80" s="468">
        <v>0.12879580207484576</v>
      </c>
    </row>
    <row r="81" spans="1:17">
      <c r="A81" s="483"/>
      <c r="B81" s="479" t="s">
        <v>242</v>
      </c>
      <c r="C81" s="367" t="s">
        <v>294</v>
      </c>
      <c r="D81" s="463">
        <v>2391876.5898764315</v>
      </c>
      <c r="E81" s="463">
        <v>-141988.72596001206</v>
      </c>
      <c r="F81" s="464">
        <v>-5.6036414040081195E-2</v>
      </c>
      <c r="G81" s="472">
        <v>14.876795638851069</v>
      </c>
      <c r="H81" s="472">
        <v>5.9708116844365833E-3</v>
      </c>
      <c r="I81" s="473">
        <v>17.708167774358763</v>
      </c>
      <c r="J81" s="473">
        <v>0.36681973491024422</v>
      </c>
      <c r="K81" s="464">
        <v>2.1152896192141106E-2</v>
      </c>
      <c r="L81" s="465">
        <v>42355751.949092954</v>
      </c>
      <c r="M81" s="465">
        <v>-1584888.3779139593</v>
      </c>
      <c r="N81" s="464">
        <v>-3.6068850297109829E-2</v>
      </c>
      <c r="O81" s="463">
        <v>21089695.250293054</v>
      </c>
      <c r="P81" s="463">
        <v>-1048678.0921966136</v>
      </c>
      <c r="Q81" s="464">
        <v>-4.7369247775034581E-2</v>
      </c>
    </row>
    <row r="82" spans="1:17">
      <c r="A82" s="483"/>
      <c r="B82" s="479" t="s">
        <v>299</v>
      </c>
      <c r="C82" s="367" t="s">
        <v>295</v>
      </c>
      <c r="D82" s="463">
        <v>928823.94605093251</v>
      </c>
      <c r="E82" s="463">
        <v>-5985.4991733728675</v>
      </c>
      <c r="F82" s="468">
        <v>-6.4029083188570698E-3</v>
      </c>
      <c r="G82" s="474">
        <v>5.7770221458561171</v>
      </c>
      <c r="H82" s="474">
        <v>0.29078441260763999</v>
      </c>
      <c r="I82" s="475">
        <v>13.505174809299772</v>
      </c>
      <c r="J82" s="475">
        <v>-3.9980287369548506E-2</v>
      </c>
      <c r="K82" s="468">
        <v>-2.9516300909230224E-3</v>
      </c>
      <c r="L82" s="469">
        <v>12543929.758481465</v>
      </c>
      <c r="M82" s="469">
        <v>-118209.16291315481</v>
      </c>
      <c r="N82" s="468">
        <v>-9.3356393929166538E-3</v>
      </c>
      <c r="O82" s="463">
        <v>2754378.3420617189</v>
      </c>
      <c r="P82" s="463">
        <v>-109747.21641990682</v>
      </c>
      <c r="Q82" s="468">
        <v>-3.8317878940365903E-2</v>
      </c>
    </row>
    <row r="83" spans="1:17">
      <c r="A83" s="483"/>
      <c r="B83" s="479" t="s">
        <v>299</v>
      </c>
      <c r="C83" s="367" t="s">
        <v>229</v>
      </c>
      <c r="D83" s="463">
        <v>4320572.385788627</v>
      </c>
      <c r="E83" s="463">
        <v>-261645.88544765022</v>
      </c>
      <c r="F83" s="464">
        <v>-5.7100266717992565E-2</v>
      </c>
      <c r="G83" s="472">
        <v>26.872737790188928</v>
      </c>
      <c r="H83" s="472">
        <v>-1.9522349100732583E-2</v>
      </c>
      <c r="I83" s="473">
        <v>9.2293620486879391</v>
      </c>
      <c r="J83" s="473">
        <v>0.1302782055493914</v>
      </c>
      <c r="K83" s="464">
        <v>1.4317727783949569E-2</v>
      </c>
      <c r="L83" s="465">
        <v>39876126.806006655</v>
      </c>
      <c r="M83" s="465">
        <v>-1817861.4315336049</v>
      </c>
      <c r="N83" s="464">
        <v>-4.3600085009302285E-2</v>
      </c>
      <c r="O83" s="463">
        <v>8456747.3042419758</v>
      </c>
      <c r="P83" s="463">
        <v>-498754.26364963874</v>
      </c>
      <c r="Q83" s="464">
        <v>-5.5692499171440597E-2</v>
      </c>
    </row>
    <row r="84" spans="1:17">
      <c r="A84" s="483"/>
      <c r="B84" s="479" t="s">
        <v>299</v>
      </c>
      <c r="C84" s="367" t="s">
        <v>230</v>
      </c>
      <c r="D84" s="463">
        <v>2300284.1457691132</v>
      </c>
      <c r="E84" s="463">
        <v>-203122.36269967165</v>
      </c>
      <c r="F84" s="468">
        <v>-8.1138385640737179E-2</v>
      </c>
      <c r="G84" s="474">
        <v>14.307116551387006</v>
      </c>
      <c r="H84" s="474">
        <v>-0.38495071278763149</v>
      </c>
      <c r="I84" s="475">
        <v>7.9650712288462495</v>
      </c>
      <c r="J84" s="475">
        <v>-0.1489967824063898</v>
      </c>
      <c r="K84" s="468">
        <v>-1.8362772187731254E-2</v>
      </c>
      <c r="L84" s="469">
        <v>18321927.067636736</v>
      </c>
      <c r="M84" s="469">
        <v>-1990883.6018914916</v>
      </c>
      <c r="N84" s="468">
        <v>-9.8011232137267326E-2</v>
      </c>
      <c r="O84" s="463">
        <v>3025197.8383464599</v>
      </c>
      <c r="P84" s="463">
        <v>-280473.38338911906</v>
      </c>
      <c r="Q84" s="468">
        <v>-8.4846121884396566E-2</v>
      </c>
    </row>
    <row r="85" spans="1:17">
      <c r="A85" s="483"/>
      <c r="B85" s="479" t="s">
        <v>299</v>
      </c>
      <c r="C85" s="367" t="s">
        <v>231</v>
      </c>
      <c r="D85" s="463">
        <v>1481873.1438698077</v>
      </c>
      <c r="E85" s="463">
        <v>66772.238471518038</v>
      </c>
      <c r="F85" s="464">
        <v>4.7185496254575951E-2</v>
      </c>
      <c r="G85" s="472">
        <v>9.2168316782563551</v>
      </c>
      <c r="H85" s="472">
        <v>0.91184500614659036</v>
      </c>
      <c r="I85" s="473">
        <v>6.5453919445550559</v>
      </c>
      <c r="J85" s="473">
        <v>-0.27262580321054486</v>
      </c>
      <c r="K85" s="464">
        <v>-3.998608001568927E-2</v>
      </c>
      <c r="L85" s="465">
        <v>9699440.5387379155</v>
      </c>
      <c r="M85" s="465">
        <v>51257.450853206217</v>
      </c>
      <c r="N85" s="464">
        <v>5.3126532100712881E-3</v>
      </c>
      <c r="O85" s="463">
        <v>1427818.9626164373</v>
      </c>
      <c r="P85" s="463">
        <v>42729.442697651219</v>
      </c>
      <c r="Q85" s="464">
        <v>3.0849589202116431E-2</v>
      </c>
    </row>
    <row r="86" spans="1:17">
      <c r="A86" s="483"/>
      <c r="B86" s="484" t="s">
        <v>299</v>
      </c>
      <c r="C86" s="367" t="s">
        <v>232</v>
      </c>
      <c r="D86" s="463">
        <v>249346.90557349921</v>
      </c>
      <c r="E86" s="463">
        <v>-61149.687879450619</v>
      </c>
      <c r="F86" s="468">
        <v>-0.19694157413909519</v>
      </c>
      <c r="G86" s="474">
        <v>1.5508672032232569</v>
      </c>
      <c r="H86" s="474">
        <v>-0.27138452492219911</v>
      </c>
      <c r="I86" s="475">
        <v>4.5184141192782468</v>
      </c>
      <c r="J86" s="475">
        <v>3.0992115769604922E-2</v>
      </c>
      <c r="K86" s="468">
        <v>6.906441102569068E-3</v>
      </c>
      <c r="L86" s="469">
        <v>1126652.5787416387</v>
      </c>
      <c r="M86" s="469">
        <v>-266676.66673360579</v>
      </c>
      <c r="N86" s="468">
        <v>-0.19139529841896502</v>
      </c>
      <c r="O86" s="463">
        <v>119878.77891528606</v>
      </c>
      <c r="P86" s="463">
        <v>-32872.855513453484</v>
      </c>
      <c r="Q86" s="468">
        <v>-0.21520460737714109</v>
      </c>
    </row>
    <row r="87" spans="1:17">
      <c r="A87" s="483"/>
      <c r="B87" s="479" t="s">
        <v>241</v>
      </c>
      <c r="C87" s="367" t="s">
        <v>294</v>
      </c>
      <c r="D87" s="463">
        <v>1639879.5097468004</v>
      </c>
      <c r="E87" s="463">
        <v>-164027.5207846316</v>
      </c>
      <c r="F87" s="464">
        <v>-9.0929032377189092E-2</v>
      </c>
      <c r="G87" s="472">
        <v>14.831719359444701</v>
      </c>
      <c r="H87" s="472">
        <v>-0.45153465945157123</v>
      </c>
      <c r="I87" s="473">
        <v>17.825957403852808</v>
      </c>
      <c r="J87" s="473">
        <v>0.42907910068474209</v>
      </c>
      <c r="K87" s="464">
        <v>2.4664143371434889E-2</v>
      </c>
      <c r="L87" s="465">
        <v>29232422.288197488</v>
      </c>
      <c r="M87" s="465">
        <v>-2149928.7921871133</v>
      </c>
      <c r="N87" s="464">
        <v>-6.8507575696931028E-2</v>
      </c>
      <c r="O87" s="463">
        <v>14510181.32535634</v>
      </c>
      <c r="P87" s="463">
        <v>-1337762.0341653433</v>
      </c>
      <c r="Q87" s="464">
        <v>-8.4412343218124616E-2</v>
      </c>
    </row>
    <row r="88" spans="1:17">
      <c r="A88" s="483"/>
      <c r="B88" s="479" t="s">
        <v>300</v>
      </c>
      <c r="C88" s="367" t="s">
        <v>295</v>
      </c>
      <c r="D88" s="463">
        <v>648951.21130201267</v>
      </c>
      <c r="E88" s="463">
        <v>-21088.339070112561</v>
      </c>
      <c r="F88" s="468">
        <v>-3.1473275060256607E-2</v>
      </c>
      <c r="G88" s="474">
        <v>5.8693716134603529</v>
      </c>
      <c r="H88" s="474">
        <v>0.19259089376472005</v>
      </c>
      <c r="I88" s="475">
        <v>13.570124851918152</v>
      </c>
      <c r="J88" s="475">
        <v>-4.0708056859994457E-2</v>
      </c>
      <c r="K88" s="468">
        <v>-2.9908571453948476E-3</v>
      </c>
      <c r="L88" s="469">
        <v>8806348.9601718299</v>
      </c>
      <c r="M88" s="469">
        <v>-313447.40221600421</v>
      </c>
      <c r="N88" s="468">
        <v>-3.4370000136048469E-2</v>
      </c>
      <c r="O88" s="463">
        <v>1917652.2433945846</v>
      </c>
      <c r="P88" s="463">
        <v>-135201.26243405812</v>
      </c>
      <c r="Q88" s="468">
        <v>-6.5860161014988539E-2</v>
      </c>
    </row>
    <row r="89" spans="1:17">
      <c r="A89" s="483"/>
      <c r="B89" s="479" t="s">
        <v>300</v>
      </c>
      <c r="C89" s="367" t="s">
        <v>229</v>
      </c>
      <c r="D89" s="463">
        <v>2897122.4567394694</v>
      </c>
      <c r="E89" s="463">
        <v>-213585.41695508873</v>
      </c>
      <c r="F89" s="464">
        <v>-6.8661354787203269E-2</v>
      </c>
      <c r="G89" s="472">
        <v>26.202722195693084</v>
      </c>
      <c r="H89" s="472">
        <v>-0.15214965058427765</v>
      </c>
      <c r="I89" s="473">
        <v>9.2781006698072197</v>
      </c>
      <c r="J89" s="473">
        <v>0.13330515926059938</v>
      </c>
      <c r="K89" s="464">
        <v>1.4577161305231987E-2</v>
      </c>
      <c r="L89" s="465">
        <v>26879793.806388009</v>
      </c>
      <c r="M89" s="465">
        <v>-1566993.5915960111</v>
      </c>
      <c r="N89" s="464">
        <v>-5.5085081126140155E-2</v>
      </c>
      <c r="O89" s="463">
        <v>5667052.6885400824</v>
      </c>
      <c r="P89" s="463">
        <v>-412121.22168159019</v>
      </c>
      <c r="Q89" s="464">
        <v>-6.7792306614002179E-2</v>
      </c>
    </row>
    <row r="90" spans="1:17">
      <c r="A90" s="483"/>
      <c r="B90" s="479" t="s">
        <v>300</v>
      </c>
      <c r="C90" s="367" t="s">
        <v>230</v>
      </c>
      <c r="D90" s="463">
        <v>1607085.9152465186</v>
      </c>
      <c r="E90" s="463">
        <v>-138339.1627407216</v>
      </c>
      <c r="F90" s="468">
        <v>-7.9258150054913393E-2</v>
      </c>
      <c r="G90" s="474">
        <v>14.535121110899777</v>
      </c>
      <c r="H90" s="474">
        <v>-0.25265585672595137</v>
      </c>
      <c r="I90" s="475">
        <v>7.9943961085960238</v>
      </c>
      <c r="J90" s="475">
        <v>-0.14398324088387593</v>
      </c>
      <c r="K90" s="468">
        <v>-1.7691881233464189E-2</v>
      </c>
      <c r="L90" s="469">
        <v>12847681.387026247</v>
      </c>
      <c r="M90" s="469">
        <v>-1357250.023729451</v>
      </c>
      <c r="N90" s="468">
        <v>-9.554780551082194E-2</v>
      </c>
      <c r="O90" s="463">
        <v>2114206.5199935334</v>
      </c>
      <c r="P90" s="463">
        <v>-189514.41886910005</v>
      </c>
      <c r="Q90" s="468">
        <v>-8.2264485976615259E-2</v>
      </c>
    </row>
    <row r="91" spans="1:17">
      <c r="A91" s="483"/>
      <c r="B91" s="479" t="s">
        <v>300</v>
      </c>
      <c r="C91" s="367" t="s">
        <v>231</v>
      </c>
      <c r="D91" s="463">
        <v>1035804.573109675</v>
      </c>
      <c r="E91" s="463">
        <v>35591.645433692727</v>
      </c>
      <c r="F91" s="464">
        <v>3.5584068600663599E-2</v>
      </c>
      <c r="G91" s="472">
        <v>9.3682265363289705</v>
      </c>
      <c r="H91" s="472">
        <v>0.89411562710292891</v>
      </c>
      <c r="I91" s="473">
        <v>6.5370240795454357</v>
      </c>
      <c r="J91" s="473">
        <v>-0.18594685130641508</v>
      </c>
      <c r="K91" s="464">
        <v>-2.7658434525293155E-2</v>
      </c>
      <c r="L91" s="465">
        <v>6771079.4361212263</v>
      </c>
      <c r="M91" s="465">
        <v>46676.998693373054</v>
      </c>
      <c r="N91" s="464">
        <v>6.9414344438354942E-3</v>
      </c>
      <c r="O91" s="463">
        <v>997819.1520515423</v>
      </c>
      <c r="P91" s="463">
        <v>24261.401339745265</v>
      </c>
      <c r="Q91" s="464">
        <v>2.4920351486090099E-2</v>
      </c>
    </row>
    <row r="92" spans="1:17">
      <c r="A92" s="483"/>
      <c r="B92" s="484" t="s">
        <v>300</v>
      </c>
      <c r="C92" s="367" t="s">
        <v>232</v>
      </c>
      <c r="D92" s="463">
        <v>166991.27760101558</v>
      </c>
      <c r="E92" s="463">
        <v>-38004.172285127628</v>
      </c>
      <c r="F92" s="468">
        <v>-0.18539032113266696</v>
      </c>
      <c r="G92" s="474">
        <v>1.5103352106861823</v>
      </c>
      <c r="H92" s="474">
        <v>-0.22644915807636146</v>
      </c>
      <c r="I92" s="475">
        <v>4.463523559575167</v>
      </c>
      <c r="J92" s="475">
        <v>-3.164343425475824E-2</v>
      </c>
      <c r="K92" s="468">
        <v>-7.0394346412918762E-3</v>
      </c>
      <c r="L92" s="469">
        <v>745369.50181568984</v>
      </c>
      <c r="M92" s="469">
        <v>-176119.27839781763</v>
      </c>
      <c r="N92" s="468">
        <v>-0.19112471272521742</v>
      </c>
      <c r="O92" s="463">
        <v>79507.095441579819</v>
      </c>
      <c r="P92" s="463">
        <v>-21548.17607152462</v>
      </c>
      <c r="Q92" s="468">
        <v>-0.2132315885048148</v>
      </c>
    </row>
    <row r="93" spans="1:17">
      <c r="A93" s="483" t="s">
        <v>84</v>
      </c>
      <c r="B93" s="479" t="s">
        <v>243</v>
      </c>
      <c r="C93" s="367" t="s">
        <v>294</v>
      </c>
      <c r="D93" s="463">
        <v>70716.806658331712</v>
      </c>
      <c r="E93" s="463">
        <v>-21680.923812065244</v>
      </c>
      <c r="F93" s="464">
        <v>-0.23464779601931385</v>
      </c>
      <c r="G93" s="472">
        <v>3.7011268136654618E-2</v>
      </c>
      <c r="H93" s="472">
        <v>-1.3871914864644175E-2</v>
      </c>
      <c r="I93" s="473">
        <v>16.027866186929231</v>
      </c>
      <c r="J93" s="473">
        <v>0.56281533824077101</v>
      </c>
      <c r="K93" s="464">
        <v>3.6392724715063031E-2</v>
      </c>
      <c r="L93" s="465">
        <v>1133439.5142866867</v>
      </c>
      <c r="M93" s="465">
        <v>-295496.08574141329</v>
      </c>
      <c r="N93" s="464">
        <v>-0.20679454394977798</v>
      </c>
      <c r="O93" s="463">
        <v>485912.41610342264</v>
      </c>
      <c r="P93" s="463">
        <v>-131574.05899547646</v>
      </c>
      <c r="Q93" s="464">
        <v>-0.21308006620615136</v>
      </c>
    </row>
    <row r="94" spans="1:17">
      <c r="A94" s="483"/>
      <c r="B94" s="479"/>
      <c r="C94" s="367" t="s">
        <v>295</v>
      </c>
      <c r="D94" s="463">
        <v>7663441.2532801684</v>
      </c>
      <c r="E94" s="463">
        <v>321955.02966968995</v>
      </c>
      <c r="F94" s="468">
        <v>4.3854203340227112E-2</v>
      </c>
      <c r="G94" s="474">
        <v>4.0108383350089483</v>
      </c>
      <c r="H94" s="474">
        <v>-3.2098489474735814E-2</v>
      </c>
      <c r="I94" s="475">
        <v>8.342053393736057</v>
      </c>
      <c r="J94" s="475">
        <v>-0.1305482495938719</v>
      </c>
      <c r="K94" s="468">
        <v>-1.5408283675964661E-2</v>
      </c>
      <c r="L94" s="469">
        <v>63928836.114622734</v>
      </c>
      <c r="M94" s="469">
        <v>1727347.8719765544</v>
      </c>
      <c r="N94" s="468">
        <v>2.7770201658812745E-2</v>
      </c>
      <c r="O94" s="463">
        <v>19204305.593633592</v>
      </c>
      <c r="P94" s="463">
        <v>845178.17284722999</v>
      </c>
      <c r="Q94" s="468">
        <v>4.6035857449865075E-2</v>
      </c>
    </row>
    <row r="95" spans="1:17">
      <c r="A95" s="483"/>
      <c r="B95" s="479"/>
      <c r="C95" s="367" t="s">
        <v>229</v>
      </c>
      <c r="D95" s="463">
        <v>35443276.843359038</v>
      </c>
      <c r="E95" s="463">
        <v>531433.4660006389</v>
      </c>
      <c r="F95" s="464">
        <v>1.5222154277459116E-2</v>
      </c>
      <c r="G95" s="472">
        <v>18.55005457513386</v>
      </c>
      <c r="H95" s="472">
        <v>-0.67580418177524848</v>
      </c>
      <c r="I95" s="473">
        <v>5.3285260700732007</v>
      </c>
      <c r="J95" s="473">
        <v>-3.0874576352036165E-2</v>
      </c>
      <c r="K95" s="464">
        <v>-5.760826329083972E-3</v>
      </c>
      <c r="L95" s="465">
        <v>188860424.6686604</v>
      </c>
      <c r="M95" s="465">
        <v>1753868.7041491866</v>
      </c>
      <c r="N95" s="464">
        <v>9.3736357612281933E-3</v>
      </c>
      <c r="O95" s="463">
        <v>69104980.802543163</v>
      </c>
      <c r="P95" s="463">
        <v>958615.77654460073</v>
      </c>
      <c r="Q95" s="464">
        <v>1.406701261584354E-2</v>
      </c>
    </row>
    <row r="96" spans="1:17">
      <c r="A96" s="483"/>
      <c r="B96" s="479"/>
      <c r="C96" s="367" t="s">
        <v>230</v>
      </c>
      <c r="D96" s="463">
        <v>9672216.3863851484</v>
      </c>
      <c r="E96" s="463">
        <v>-133006.89220529422</v>
      </c>
      <c r="F96" s="468">
        <v>-1.3564901933004704E-2</v>
      </c>
      <c r="G96" s="474">
        <v>5.0621770278998977</v>
      </c>
      <c r="H96" s="474">
        <v>-0.33753320213611371</v>
      </c>
      <c r="I96" s="475">
        <v>5.064961970885399</v>
      </c>
      <c r="J96" s="475">
        <v>-5.0855149355915508E-2</v>
      </c>
      <c r="K96" s="468">
        <v>-9.9407676546335675E-3</v>
      </c>
      <c r="L96" s="469">
        <v>48989408.17121537</v>
      </c>
      <c r="M96" s="469">
        <v>-1172320.9451862872</v>
      </c>
      <c r="N96" s="468">
        <v>-2.3370824049264421E-2</v>
      </c>
      <c r="O96" s="463">
        <v>12375684.894959807</v>
      </c>
      <c r="P96" s="463">
        <v>-203791.21526907943</v>
      </c>
      <c r="Q96" s="468">
        <v>-1.6200294311411623E-2</v>
      </c>
    </row>
    <row r="97" spans="1:17">
      <c r="A97" s="483"/>
      <c r="B97" s="479"/>
      <c r="C97" s="367" t="s">
        <v>231</v>
      </c>
      <c r="D97" s="463">
        <v>51001651.217551932</v>
      </c>
      <c r="E97" s="463">
        <v>4495595.1184363961</v>
      </c>
      <c r="F97" s="464">
        <v>9.6666875145361861E-2</v>
      </c>
      <c r="G97" s="472">
        <v>26.69288784128878</v>
      </c>
      <c r="H97" s="472">
        <v>1.0821271536318449</v>
      </c>
      <c r="I97" s="473">
        <v>4.9764959281337422</v>
      </c>
      <c r="J97" s="473">
        <v>6.02130389223694E-2</v>
      </c>
      <c r="K97" s="464">
        <v>1.2247675790688329E-2</v>
      </c>
      <c r="L97" s="465">
        <v>253809509.61224449</v>
      </c>
      <c r="M97" s="465">
        <v>25172581.767458558</v>
      </c>
      <c r="N97" s="464">
        <v>0.11009849548252937</v>
      </c>
      <c r="O97" s="463">
        <v>45991666.725286543</v>
      </c>
      <c r="P97" s="463">
        <v>4036233.2289017588</v>
      </c>
      <c r="Q97" s="464">
        <v>9.6202872728023484E-2</v>
      </c>
    </row>
    <row r="98" spans="1:17">
      <c r="A98" s="483"/>
      <c r="B98" s="484"/>
      <c r="C98" s="367" t="s">
        <v>232</v>
      </c>
      <c r="D98" s="463">
        <v>78305711.499083191</v>
      </c>
      <c r="E98" s="463">
        <v>3569922.912796706</v>
      </c>
      <c r="F98" s="468">
        <v>4.7767247530612969E-2</v>
      </c>
      <c r="G98" s="474">
        <v>40.983096124895901</v>
      </c>
      <c r="H98" s="474">
        <v>-0.17370272743911386</v>
      </c>
      <c r="I98" s="475">
        <v>3.4932713132814421</v>
      </c>
      <c r="J98" s="475">
        <v>0.11885646992978893</v>
      </c>
      <c r="K98" s="468">
        <v>3.5222838757944235E-2</v>
      </c>
      <c r="L98" s="469">
        <v>273543095.64584005</v>
      </c>
      <c r="M98" s="469">
        <v>21353541.310683876</v>
      </c>
      <c r="N98" s="468">
        <v>8.4672584346238769E-2</v>
      </c>
      <c r="O98" s="463">
        <v>29730604.764588177</v>
      </c>
      <c r="P98" s="463">
        <v>1496189.3984210491</v>
      </c>
      <c r="Q98" s="468">
        <v>5.299169042522163E-2</v>
      </c>
    </row>
    <row r="99" spans="1:17">
      <c r="A99" s="483"/>
      <c r="B99" s="479" t="s">
        <v>242</v>
      </c>
      <c r="C99" s="367" t="s">
        <v>294</v>
      </c>
      <c r="D99" s="463">
        <v>1005512.6735427924</v>
      </c>
      <c r="E99" s="463">
        <v>-224305.04591923626</v>
      </c>
      <c r="F99" s="464">
        <v>-0.18238885516900524</v>
      </c>
      <c r="G99" s="472">
        <v>4.0914069119936579E-2</v>
      </c>
      <c r="H99" s="472">
        <v>-1.1156673087085366E-2</v>
      </c>
      <c r="I99" s="473">
        <v>15.468126033140759</v>
      </c>
      <c r="J99" s="473">
        <v>-0.37335160793958977</v>
      </c>
      <c r="K99" s="464">
        <v>-2.3567978720079052E-2</v>
      </c>
      <c r="L99" s="465">
        <v>15553396.762280233</v>
      </c>
      <c r="M99" s="465">
        <v>-3928733.1431819201</v>
      </c>
      <c r="N99" s="464">
        <v>-0.2016582972316816</v>
      </c>
      <c r="O99" s="463">
        <v>6813033.3489980251</v>
      </c>
      <c r="P99" s="463">
        <v>-1744915.1330099851</v>
      </c>
      <c r="Q99" s="464">
        <v>-0.20389409175323334</v>
      </c>
    </row>
    <row r="100" spans="1:17">
      <c r="A100" s="483"/>
      <c r="B100" s="479" t="s">
        <v>299</v>
      </c>
      <c r="C100" s="367" t="s">
        <v>295</v>
      </c>
      <c r="D100" s="463">
        <v>96577713.227335602</v>
      </c>
      <c r="E100" s="463">
        <v>3530423.1683971137</v>
      </c>
      <c r="F100" s="468">
        <v>3.7942245992987601E-2</v>
      </c>
      <c r="G100" s="474">
        <v>3.9297239491834803</v>
      </c>
      <c r="H100" s="474">
        <v>-9.917980711948271E-3</v>
      </c>
      <c r="I100" s="475">
        <v>8.4089488179933962</v>
      </c>
      <c r="J100" s="475">
        <v>-0.18398399777080243</v>
      </c>
      <c r="K100" s="468">
        <v>-2.1411083004544602E-2</v>
      </c>
      <c r="L100" s="469">
        <v>812117047.48750889</v>
      </c>
      <c r="M100" s="469">
        <v>12567935.322126508</v>
      </c>
      <c r="N100" s="468">
        <v>1.5718778410108346E-2</v>
      </c>
      <c r="O100" s="463">
        <v>242919003.32914615</v>
      </c>
      <c r="P100" s="463">
        <v>9647686.0576322675</v>
      </c>
      <c r="Q100" s="468">
        <v>4.1358218277658787E-2</v>
      </c>
    </row>
    <row r="101" spans="1:17">
      <c r="A101" s="483"/>
      <c r="B101" s="479" t="s">
        <v>299</v>
      </c>
      <c r="C101" s="367" t="s">
        <v>229</v>
      </c>
      <c r="D101" s="463">
        <v>461577629.83686531</v>
      </c>
      <c r="E101" s="463">
        <v>11978233.680819571</v>
      </c>
      <c r="F101" s="464">
        <v>2.6642014609517397E-2</v>
      </c>
      <c r="G101" s="472">
        <v>18.78148286766303</v>
      </c>
      <c r="H101" s="472">
        <v>-0.25465060414536467</v>
      </c>
      <c r="I101" s="473">
        <v>5.2490239499627753</v>
      </c>
      <c r="J101" s="473">
        <v>-0.11710193025036819</v>
      </c>
      <c r="K101" s="464">
        <v>-2.1822434446080657E-2</v>
      </c>
      <c r="L101" s="465">
        <v>2422832033.7807584</v>
      </c>
      <c r="M101" s="465">
        <v>10225078.339599609</v>
      </c>
      <c r="N101" s="464">
        <v>4.2381865461089564E-3</v>
      </c>
      <c r="O101" s="463">
        <v>901815475.85714173</v>
      </c>
      <c r="P101" s="463">
        <v>23777083.817187667</v>
      </c>
      <c r="Q101" s="464">
        <v>2.707977695821041E-2</v>
      </c>
    </row>
    <row r="102" spans="1:17">
      <c r="A102" s="483"/>
      <c r="B102" s="479" t="s">
        <v>299</v>
      </c>
      <c r="C102" s="367" t="s">
        <v>230</v>
      </c>
      <c r="D102" s="463">
        <v>125973674.45239364</v>
      </c>
      <c r="E102" s="463">
        <v>3976866.0417285711</v>
      </c>
      <c r="F102" s="468">
        <v>3.2598115422345017E-2</v>
      </c>
      <c r="G102" s="474">
        <v>5.125838549282367</v>
      </c>
      <c r="H102" s="474">
        <v>-3.9532107118655624E-2</v>
      </c>
      <c r="I102" s="475">
        <v>5.0887964954113682</v>
      </c>
      <c r="J102" s="475">
        <v>-1.3803341969739868E-2</v>
      </c>
      <c r="K102" s="468">
        <v>-2.7051586269058454E-3</v>
      </c>
      <c r="L102" s="469">
        <v>641054393.06743336</v>
      </c>
      <c r="M102" s="469">
        <v>18553498.310159564</v>
      </c>
      <c r="N102" s="468">
        <v>2.9804773722283507E-2</v>
      </c>
      <c r="O102" s="463">
        <v>160773373.48561186</v>
      </c>
      <c r="P102" s="463">
        <v>4652299.3808590472</v>
      </c>
      <c r="Q102" s="468">
        <v>2.9799304210125319E-2</v>
      </c>
    </row>
    <row r="103" spans="1:17">
      <c r="A103" s="483"/>
      <c r="B103" s="479" t="s">
        <v>299</v>
      </c>
      <c r="C103" s="367" t="s">
        <v>231</v>
      </c>
      <c r="D103" s="463">
        <v>635802896.5734427</v>
      </c>
      <c r="E103" s="463">
        <v>34762067.35877347</v>
      </c>
      <c r="F103" s="464">
        <v>5.7836449154700875E-2</v>
      </c>
      <c r="G103" s="472">
        <v>25.870667114922892</v>
      </c>
      <c r="H103" s="472">
        <v>0.42247135496738863</v>
      </c>
      <c r="I103" s="473">
        <v>4.85610236398038</v>
      </c>
      <c r="J103" s="473">
        <v>-3.0483916581588666E-2</v>
      </c>
      <c r="K103" s="464">
        <v>-6.2382847311728924E-3</v>
      </c>
      <c r="L103" s="465">
        <v>3087523949.0758681</v>
      </c>
      <c r="M103" s="465">
        <v>150486078.97787619</v>
      </c>
      <c r="N103" s="464">
        <v>5.1237364185860952E-2</v>
      </c>
      <c r="O103" s="463">
        <v>577580853.39379573</v>
      </c>
      <c r="P103" s="463">
        <v>31210635.932676077</v>
      </c>
      <c r="Q103" s="464">
        <v>5.7123603987248923E-2</v>
      </c>
    </row>
    <row r="104" spans="1:17">
      <c r="A104" s="483"/>
      <c r="B104" s="484" t="s">
        <v>299</v>
      </c>
      <c r="C104" s="367" t="s">
        <v>232</v>
      </c>
      <c r="D104" s="463">
        <v>1021971408.2739681</v>
      </c>
      <c r="E104" s="463">
        <v>38105083.70090735</v>
      </c>
      <c r="F104" s="468">
        <v>3.8729939981879839E-2</v>
      </c>
      <c r="G104" s="474">
        <v>41.583771082066406</v>
      </c>
      <c r="H104" s="474">
        <v>-7.3337074924822332E-2</v>
      </c>
      <c r="I104" s="475">
        <v>3.3991083666152098</v>
      </c>
      <c r="J104" s="475">
        <v>-0.13293597128772028</v>
      </c>
      <c r="K104" s="468">
        <v>-3.763711849853163E-2</v>
      </c>
      <c r="L104" s="469">
        <v>3473791564.3055735</v>
      </c>
      <c r="M104" s="469">
        <v>-1267916.6560721397</v>
      </c>
      <c r="N104" s="468">
        <v>-3.6486185719079313E-4</v>
      </c>
      <c r="O104" s="463">
        <v>387308423.30453825</v>
      </c>
      <c r="P104" s="463">
        <v>12909610.860864937</v>
      </c>
      <c r="Q104" s="468">
        <v>3.4480907609201174E-2</v>
      </c>
    </row>
    <row r="105" spans="1:17">
      <c r="A105" s="483"/>
      <c r="B105" s="479" t="s">
        <v>241</v>
      </c>
      <c r="C105" s="367" t="s">
        <v>294</v>
      </c>
      <c r="D105" s="463">
        <v>671786.13064575451</v>
      </c>
      <c r="E105" s="463">
        <v>-128040.3662884573</v>
      </c>
      <c r="F105" s="464">
        <v>-0.16008517694680602</v>
      </c>
      <c r="G105" s="472">
        <v>3.9958803971450754E-2</v>
      </c>
      <c r="H105" s="472">
        <v>-9.7749337340206355E-3</v>
      </c>
      <c r="I105" s="473">
        <v>15.514180881382174</v>
      </c>
      <c r="J105" s="473">
        <v>-0.55079464562407665</v>
      </c>
      <c r="K105" s="464">
        <v>-3.4285433220745072E-2</v>
      </c>
      <c r="L105" s="465">
        <v>10422211.544442073</v>
      </c>
      <c r="M105" s="465">
        <v>-2426981.5546571799</v>
      </c>
      <c r="N105" s="464">
        <v>-0.18888202052371014</v>
      </c>
      <c r="O105" s="463">
        <v>4584494.7134602461</v>
      </c>
      <c r="P105" s="463">
        <v>-847733.98383217305</v>
      </c>
      <c r="Q105" s="464">
        <v>-0.15605638699539809</v>
      </c>
    </row>
    <row r="106" spans="1:17">
      <c r="A106" s="483"/>
      <c r="B106" s="479" t="s">
        <v>300</v>
      </c>
      <c r="C106" s="367" t="s">
        <v>295</v>
      </c>
      <c r="D106" s="463">
        <v>66905826.227559686</v>
      </c>
      <c r="E106" s="463">
        <v>2449434.0719154254</v>
      </c>
      <c r="F106" s="468">
        <v>3.8001414444679485E-2</v>
      </c>
      <c r="G106" s="474">
        <v>3.9796546442617471</v>
      </c>
      <c r="H106" s="474">
        <v>-2.8286219409703328E-2</v>
      </c>
      <c r="I106" s="475">
        <v>8.3594870812070585</v>
      </c>
      <c r="J106" s="475">
        <v>-0.17441509062374472</v>
      </c>
      <c r="K106" s="468">
        <v>-2.0437906026092509E-2</v>
      </c>
      <c r="L106" s="469">
        <v>559298390.00676954</v>
      </c>
      <c r="M106" s="469">
        <v>9233845.0013390779</v>
      </c>
      <c r="N106" s="468">
        <v>1.6786839081308028E-2</v>
      </c>
      <c r="O106" s="463">
        <v>168334270.86859211</v>
      </c>
      <c r="P106" s="463">
        <v>6730957.8900623024</v>
      </c>
      <c r="Q106" s="468">
        <v>4.1651113247638427E-2</v>
      </c>
    </row>
    <row r="107" spans="1:17">
      <c r="A107" s="483"/>
      <c r="B107" s="479" t="s">
        <v>300</v>
      </c>
      <c r="C107" s="367" t="s">
        <v>229</v>
      </c>
      <c r="D107" s="463">
        <v>314185784.11514562</v>
      </c>
      <c r="E107" s="463">
        <v>10193509.114731193</v>
      </c>
      <c r="F107" s="464">
        <v>3.3532132073807785E-2</v>
      </c>
      <c r="G107" s="472">
        <v>18.688221720215697</v>
      </c>
      <c r="H107" s="472">
        <v>-0.21421790551690023</v>
      </c>
      <c r="I107" s="473">
        <v>5.2415079496752544</v>
      </c>
      <c r="J107" s="473">
        <v>-0.12884917861449274</v>
      </c>
      <c r="K107" s="464">
        <v>-2.3992664833358348E-2</v>
      </c>
      <c r="L107" s="465">
        <v>1646807285.1144891</v>
      </c>
      <c r="M107" s="465">
        <v>14260204.120996237</v>
      </c>
      <c r="N107" s="464">
        <v>8.7349420344546101E-3</v>
      </c>
      <c r="O107" s="463">
        <v>613357101.18610275</v>
      </c>
      <c r="P107" s="463">
        <v>19957673.345123529</v>
      </c>
      <c r="Q107" s="464">
        <v>3.3632781578063535E-2</v>
      </c>
    </row>
    <row r="108" spans="1:17">
      <c r="A108" s="483"/>
      <c r="B108" s="479" t="s">
        <v>300</v>
      </c>
      <c r="C108" s="367" t="s">
        <v>230</v>
      </c>
      <c r="D108" s="463">
        <v>86126946.818112224</v>
      </c>
      <c r="E108" s="463">
        <v>1623829.2094660252</v>
      </c>
      <c r="F108" s="468">
        <v>1.9216204743904952E-2</v>
      </c>
      <c r="G108" s="474">
        <v>5.1229545052624701</v>
      </c>
      <c r="H108" s="474">
        <v>-0.13150493381846839</v>
      </c>
      <c r="I108" s="475">
        <v>5.0484044128141736</v>
      </c>
      <c r="J108" s="475">
        <v>-4.6961876064616881E-2</v>
      </c>
      <c r="K108" s="468">
        <v>-9.2165849130643376E-3</v>
      </c>
      <c r="L108" s="469">
        <v>434803658.3787694</v>
      </c>
      <c r="M108" s="469">
        <v>4229321.6105138063</v>
      </c>
      <c r="N108" s="468">
        <v>9.8225120481114942E-3</v>
      </c>
      <c r="O108" s="463">
        <v>110135236.95150375</v>
      </c>
      <c r="P108" s="463">
        <v>1854428.6413890421</v>
      </c>
      <c r="Q108" s="468">
        <v>1.712610637406755E-2</v>
      </c>
    </row>
    <row r="109" spans="1:17">
      <c r="A109" s="483"/>
      <c r="B109" s="479" t="s">
        <v>300</v>
      </c>
      <c r="C109" s="367" t="s">
        <v>231</v>
      </c>
      <c r="D109" s="463">
        <v>433209600.93893772</v>
      </c>
      <c r="E109" s="463">
        <v>24056276.023477256</v>
      </c>
      <c r="F109" s="464">
        <v>5.8795259768322256E-2</v>
      </c>
      <c r="G109" s="472">
        <v>25.767929304866215</v>
      </c>
      <c r="H109" s="472">
        <v>0.32650642044686506</v>
      </c>
      <c r="I109" s="473">
        <v>4.8569552884437783</v>
      </c>
      <c r="J109" s="473">
        <v>-3.0121862569528979E-2</v>
      </c>
      <c r="K109" s="464">
        <v>-6.163574185294657E-3</v>
      </c>
      <c r="L109" s="465">
        <v>2104079662.2849925</v>
      </c>
      <c r="M109" s="465">
        <v>104515796.82952189</v>
      </c>
      <c r="N109" s="464">
        <v>5.2269296637701926E-2</v>
      </c>
      <c r="O109" s="463">
        <v>392443022.36845392</v>
      </c>
      <c r="P109" s="463">
        <v>21536116.534955919</v>
      </c>
      <c r="Q109" s="464">
        <v>5.8063401344766528E-2</v>
      </c>
    </row>
    <row r="110" spans="1:17">
      <c r="A110" s="483"/>
      <c r="B110" s="484" t="s">
        <v>300</v>
      </c>
      <c r="C110" s="367" t="s">
        <v>232</v>
      </c>
      <c r="D110" s="463">
        <v>701455159.66758597</v>
      </c>
      <c r="E110" s="463">
        <v>31369934.811844707</v>
      </c>
      <c r="F110" s="468">
        <v>4.6814843318770616E-2</v>
      </c>
      <c r="G110" s="474">
        <v>41.723560432807055</v>
      </c>
      <c r="H110" s="474">
        <v>5.7220369021436568E-2</v>
      </c>
      <c r="I110" s="475">
        <v>3.3658276677983299</v>
      </c>
      <c r="J110" s="475">
        <v>-0.1399302972287888</v>
      </c>
      <c r="K110" s="468">
        <v>-3.9914420397731701E-2</v>
      </c>
      <c r="L110" s="469">
        <v>2360977184.129056</v>
      </c>
      <c r="M110" s="469">
        <v>11820569.844053268</v>
      </c>
      <c r="N110" s="468">
        <v>5.0318355839595727E-3</v>
      </c>
      <c r="O110" s="463">
        <v>264612635.68884832</v>
      </c>
      <c r="P110" s="463">
        <v>10401665.899961948</v>
      </c>
      <c r="Q110" s="468">
        <v>4.0917454933593861E-2</v>
      </c>
    </row>
    <row r="111" spans="1:17">
      <c r="A111" s="1"/>
      <c r="B111" s="1"/>
      <c r="C111" s="81"/>
    </row>
    <row r="112" spans="1:17">
      <c r="A112" s="1"/>
      <c r="B112" s="1"/>
      <c r="C112" s="81"/>
      <c r="D112" s="282"/>
      <c r="E112" s="282"/>
      <c r="F112" s="283"/>
      <c r="G112" s="311"/>
      <c r="H112" s="311"/>
      <c r="I112" s="312"/>
      <c r="J112" s="312"/>
      <c r="K112" s="283"/>
      <c r="L112" s="284"/>
      <c r="M112" s="284"/>
      <c r="N112" s="283"/>
      <c r="O112" s="282"/>
      <c r="P112" s="282"/>
      <c r="Q112" s="283"/>
    </row>
    <row r="113" spans="1:17">
      <c r="A113" s="1"/>
      <c r="B113" s="1"/>
      <c r="C113" s="81"/>
      <c r="D113" s="282"/>
      <c r="E113" s="282"/>
      <c r="F113" s="283"/>
      <c r="G113" s="311"/>
      <c r="H113" s="311"/>
      <c r="I113" s="312"/>
      <c r="J113" s="312"/>
      <c r="K113" s="283"/>
      <c r="L113" s="284"/>
      <c r="M113" s="284"/>
      <c r="N113" s="283"/>
      <c r="O113" s="282"/>
      <c r="P113" s="282"/>
      <c r="Q113" s="283"/>
    </row>
    <row r="114" spans="1:17">
      <c r="A114" s="1"/>
      <c r="B114" s="1"/>
      <c r="C114" s="81"/>
      <c r="D114" s="282"/>
      <c r="E114" s="282"/>
      <c r="F114" s="283"/>
      <c r="G114" s="311"/>
      <c r="H114" s="311"/>
      <c r="I114" s="312"/>
      <c r="J114" s="312"/>
      <c r="K114" s="283"/>
      <c r="L114" s="284"/>
      <c r="M114" s="284"/>
      <c r="N114" s="283"/>
      <c r="O114" s="282"/>
      <c r="P114" s="282"/>
      <c r="Q114" s="283"/>
    </row>
    <row r="115" spans="1:17">
      <c r="A115" s="1"/>
      <c r="B115" s="1"/>
      <c r="C115" s="81"/>
      <c r="D115" s="282"/>
      <c r="E115" s="282"/>
      <c r="F115" s="283"/>
      <c r="G115" s="311"/>
      <c r="H115" s="311"/>
      <c r="I115" s="312"/>
      <c r="J115" s="312"/>
      <c r="K115" s="283"/>
      <c r="L115" s="284"/>
      <c r="M115" s="284"/>
      <c r="N115" s="283"/>
      <c r="O115" s="282"/>
      <c r="P115" s="282"/>
      <c r="Q115" s="283"/>
    </row>
    <row r="116" spans="1:17">
      <c r="A116" s="1"/>
      <c r="B116" s="1"/>
      <c r="C116" s="81"/>
      <c r="D116" s="282"/>
      <c r="E116" s="282"/>
      <c r="F116" s="283"/>
      <c r="G116" s="311"/>
      <c r="H116" s="311"/>
      <c r="I116" s="312"/>
      <c r="J116" s="312"/>
      <c r="K116" s="283"/>
      <c r="L116" s="284"/>
      <c r="M116" s="284"/>
      <c r="N116" s="283"/>
      <c r="O116" s="282"/>
      <c r="P116" s="282"/>
      <c r="Q116" s="283"/>
    </row>
    <row r="117" spans="1:17">
      <c r="A117" s="1"/>
      <c r="B117" s="1"/>
      <c r="C117" s="81"/>
      <c r="D117" s="282"/>
      <c r="E117" s="282"/>
      <c r="F117" s="283"/>
      <c r="G117" s="311"/>
      <c r="H117" s="311"/>
      <c r="I117" s="312"/>
      <c r="J117" s="312"/>
      <c r="K117" s="283"/>
      <c r="L117" s="284"/>
      <c r="M117" s="284"/>
      <c r="N117" s="283"/>
      <c r="O117" s="282"/>
      <c r="P117" s="282"/>
      <c r="Q117" s="283"/>
    </row>
    <row r="118" spans="1:17">
      <c r="A118" s="1"/>
      <c r="B118" s="1"/>
      <c r="C118" s="81"/>
      <c r="D118" s="282"/>
      <c r="E118" s="282"/>
      <c r="F118" s="283"/>
      <c r="G118" s="311"/>
      <c r="H118" s="311"/>
      <c r="I118" s="312"/>
      <c r="J118" s="312"/>
      <c r="K118" s="283"/>
      <c r="L118" s="284"/>
      <c r="M118" s="284"/>
      <c r="N118" s="283"/>
      <c r="O118" s="282"/>
      <c r="P118" s="282"/>
      <c r="Q118" s="283"/>
    </row>
    <row r="119" spans="1:17">
      <c r="A119" s="1"/>
      <c r="B119" s="1"/>
      <c r="C119" s="81"/>
      <c r="D119" s="282"/>
      <c r="E119" s="282"/>
      <c r="F119" s="283"/>
      <c r="G119" s="311"/>
      <c r="H119" s="311"/>
      <c r="I119" s="312"/>
      <c r="J119" s="312"/>
      <c r="K119" s="283"/>
      <c r="L119" s="284"/>
      <c r="M119" s="284"/>
      <c r="N119" s="283"/>
      <c r="O119" s="282"/>
      <c r="P119" s="282"/>
      <c r="Q119" s="283"/>
    </row>
    <row r="120" spans="1:17">
      <c r="A120" s="1"/>
      <c r="B120" s="1"/>
      <c r="C120" s="81"/>
      <c r="D120" s="282"/>
      <c r="E120" s="282"/>
      <c r="F120" s="283"/>
      <c r="G120" s="311"/>
      <c r="H120" s="311"/>
      <c r="I120" s="312"/>
      <c r="J120" s="312"/>
      <c r="K120" s="283"/>
      <c r="L120" s="284"/>
      <c r="M120" s="284"/>
      <c r="N120" s="283"/>
      <c r="O120" s="282"/>
      <c r="P120" s="282"/>
      <c r="Q120" s="283"/>
    </row>
    <row r="121" spans="1:17">
      <c r="A121" s="1"/>
      <c r="B121" s="1"/>
      <c r="C121" s="81"/>
    </row>
    <row r="122" spans="1:17">
      <c r="A122" s="1"/>
      <c r="B122" s="1"/>
      <c r="C122" s="81"/>
    </row>
    <row r="123" spans="1:17">
      <c r="A123" s="1"/>
      <c r="B123" s="1"/>
      <c r="C123" s="81"/>
    </row>
    <row r="124" spans="1:17">
      <c r="A124" s="1"/>
      <c r="B124" s="1"/>
      <c r="C124" s="81"/>
    </row>
    <row r="125" spans="1:17">
      <c r="A125" s="1"/>
      <c r="B125" s="1"/>
      <c r="C125" s="81"/>
    </row>
  </sheetData>
  <mergeCells count="32">
    <mergeCell ref="C1:C2"/>
    <mergeCell ref="A3:A20"/>
    <mergeCell ref="B3:B8"/>
    <mergeCell ref="B9:B14"/>
    <mergeCell ref="B15:B20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B27:B32"/>
    <mergeCell ref="B33:B38"/>
    <mergeCell ref="A39:A56"/>
    <mergeCell ref="B39:B44"/>
    <mergeCell ref="B45:B50"/>
    <mergeCell ref="B51:B56"/>
    <mergeCell ref="D1:F1"/>
    <mergeCell ref="G1:H1"/>
    <mergeCell ref="I1:K1"/>
    <mergeCell ref="L1:N1"/>
    <mergeCell ref="O1:Q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S1031"/>
  <sheetViews>
    <sheetView zoomScale="90" zoomScaleNormal="90" workbookViewId="0">
      <selection activeCell="D3" sqref="D3:Q884"/>
    </sheetView>
  </sheetViews>
  <sheetFormatPr defaultColWidth="9.26953125" defaultRowHeight="14.5"/>
  <cols>
    <col min="1" max="1" width="27.81640625" bestFit="1" customWidth="1"/>
    <col min="2" max="2" width="32.1796875" bestFit="1" customWidth="1"/>
    <col min="3" max="3" width="31.453125" bestFit="1" customWidth="1"/>
    <col min="4" max="4" width="11.453125" bestFit="1" customWidth="1"/>
    <col min="5" max="5" width="11.81640625" bestFit="1" customWidth="1"/>
    <col min="6" max="6" width="13.36328125" bestFit="1" customWidth="1"/>
    <col min="7" max="7" width="7.1796875" bestFit="1" customWidth="1"/>
    <col min="8" max="8" width="11.81640625" bestFit="1" customWidth="1"/>
    <col min="9" max="9" width="7.1796875" bestFit="1" customWidth="1"/>
    <col min="10" max="10" width="11.81640625" bestFit="1" customWidth="1"/>
    <col min="11" max="11" width="13.36328125" bestFit="1" customWidth="1"/>
    <col min="12" max="12" width="14.1796875" bestFit="1" customWidth="1"/>
    <col min="13" max="13" width="13.08984375" bestFit="1" customWidth="1"/>
    <col min="14" max="14" width="13.36328125" bestFit="1" customWidth="1"/>
    <col min="15" max="15" width="13" bestFit="1" customWidth="1"/>
    <col min="16" max="16" width="12.08984375" bestFit="1" customWidth="1"/>
    <col min="17" max="17" width="13.36328125" bestFit="1" customWidth="1"/>
    <col min="18" max="18" width="9.26953125" customWidth="1"/>
    <col min="19" max="19" width="21.453125" bestFit="1" customWidth="1"/>
  </cols>
  <sheetData>
    <row r="1" spans="1:17">
      <c r="A1" s="480" t="s">
        <v>0</v>
      </c>
      <c r="B1" s="480" t="s">
        <v>1</v>
      </c>
      <c r="C1" s="480" t="s">
        <v>205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367" t="s">
        <v>189</v>
      </c>
      <c r="D3" s="463">
        <v>80955.443572335469</v>
      </c>
      <c r="E3" s="463">
        <v>10438.440735065873</v>
      </c>
      <c r="F3" s="464">
        <v>0.14802728866900958</v>
      </c>
      <c r="G3" s="472">
        <v>1.9390687335770082E-2</v>
      </c>
      <c r="H3" s="472">
        <v>2.1711963273533634E-3</v>
      </c>
      <c r="I3" s="473">
        <v>4.1855724481665968</v>
      </c>
      <c r="J3" s="473">
        <v>5.6221726890265167E-2</v>
      </c>
      <c r="K3" s="464">
        <v>1.3615149374594106E-2</v>
      </c>
      <c r="L3" s="465">
        <v>338844.87414547295</v>
      </c>
      <c r="M3" s="465">
        <v>47655.437617148622</v>
      </c>
      <c r="N3" s="464">
        <v>0.16365785169034841</v>
      </c>
      <c r="O3" s="463">
        <v>85573.701478360759</v>
      </c>
      <c r="P3" s="463">
        <v>14292.617066857492</v>
      </c>
      <c r="Q3" s="464">
        <v>0.20051065699767839</v>
      </c>
    </row>
    <row r="4" spans="1:17">
      <c r="A4" s="483"/>
      <c r="B4" s="479"/>
      <c r="C4" s="367" t="s">
        <v>176</v>
      </c>
      <c r="D4" s="463">
        <v>327727.1518572027</v>
      </c>
      <c r="E4" s="463">
        <v>-3149.3643751814379</v>
      </c>
      <c r="F4" s="468">
        <v>-9.5182469008152533E-3</v>
      </c>
      <c r="G4" s="474">
        <v>7.8498176931453112E-2</v>
      </c>
      <c r="H4" s="474">
        <v>-2.2982972083771119E-3</v>
      </c>
      <c r="I4" s="475">
        <v>11.21856818764322</v>
      </c>
      <c r="J4" s="475">
        <v>5.4125847800412075E-2</v>
      </c>
      <c r="K4" s="468">
        <v>4.848056548892898E-3</v>
      </c>
      <c r="L4" s="469">
        <v>3676629.4000521326</v>
      </c>
      <c r="M4" s="469">
        <v>-17422.387032382656</v>
      </c>
      <c r="N4" s="468">
        <v>-4.7163353511438071E-3</v>
      </c>
      <c r="O4" s="463">
        <v>689150.82466121973</v>
      </c>
      <c r="P4" s="463">
        <v>-10032.071093635866</v>
      </c>
      <c r="Q4" s="468">
        <v>-1.4348278761603554E-2</v>
      </c>
    </row>
    <row r="5" spans="1:17">
      <c r="A5" s="483"/>
      <c r="B5" s="479"/>
      <c r="C5" s="367" t="s">
        <v>171</v>
      </c>
      <c r="D5" s="463">
        <v>1902213.1476266033</v>
      </c>
      <c r="E5" s="463">
        <v>-511258.33079945599</v>
      </c>
      <c r="F5" s="464">
        <v>-0.21183524867377845</v>
      </c>
      <c r="G5" s="472">
        <v>0.45562372045631205</v>
      </c>
      <c r="H5" s="472">
        <v>-0.13371996616820125</v>
      </c>
      <c r="I5" s="473">
        <v>7.7569754402384783</v>
      </c>
      <c r="J5" s="473">
        <v>0.25966585550455612</v>
      </c>
      <c r="K5" s="464">
        <v>3.4634538239329167E-2</v>
      </c>
      <c r="L5" s="465">
        <v>14755420.668238292</v>
      </c>
      <c r="M5" s="465">
        <v>-3339122.179447351</v>
      </c>
      <c r="N5" s="464">
        <v>-0.18453752645507907</v>
      </c>
      <c r="O5" s="463">
        <v>3416995.8293632674</v>
      </c>
      <c r="P5" s="463">
        <v>-1004089.8374662925</v>
      </c>
      <c r="Q5" s="464">
        <v>-0.22711386142090828</v>
      </c>
    </row>
    <row r="6" spans="1:17">
      <c r="A6" s="483"/>
      <c r="B6" s="479"/>
      <c r="C6" s="367" t="s">
        <v>173</v>
      </c>
      <c r="D6" s="463">
        <v>745185.17311749246</v>
      </c>
      <c r="E6" s="463">
        <v>-63131.934729452245</v>
      </c>
      <c r="F6" s="468">
        <v>-7.8102930293795433E-2</v>
      </c>
      <c r="G6" s="474">
        <v>0.17848895715409074</v>
      </c>
      <c r="H6" s="474">
        <v>-1.8893356479402407E-2</v>
      </c>
      <c r="I6" s="475">
        <v>13.725876118857602</v>
      </c>
      <c r="J6" s="475">
        <v>0.33058344281333341</v>
      </c>
      <c r="K6" s="468">
        <v>2.4679075762528035E-2</v>
      </c>
      <c r="L6" s="469">
        <v>10228319.371820157</v>
      </c>
      <c r="M6" s="469">
        <v>-599324.86284330674</v>
      </c>
      <c r="N6" s="468">
        <v>-5.5351362665263491E-2</v>
      </c>
      <c r="O6" s="463">
        <v>2241394.618466598</v>
      </c>
      <c r="P6" s="463">
        <v>-91197.448377132416</v>
      </c>
      <c r="Q6" s="468">
        <v>-3.9097041301582244E-2</v>
      </c>
    </row>
    <row r="7" spans="1:17">
      <c r="A7" s="483"/>
      <c r="B7" s="479"/>
      <c r="C7" s="367" t="s">
        <v>169</v>
      </c>
      <c r="D7" s="463">
        <v>1334336.512871769</v>
      </c>
      <c r="E7" s="463">
        <v>-7720.0801948427688</v>
      </c>
      <c r="F7" s="464">
        <v>-5.7524252216535178E-3</v>
      </c>
      <c r="G7" s="472">
        <v>0.31960422894452428</v>
      </c>
      <c r="H7" s="472">
        <v>-8.1115063714846669E-3</v>
      </c>
      <c r="I7" s="473">
        <v>12.043540321260998</v>
      </c>
      <c r="J7" s="473">
        <v>-0.10952544645421547</v>
      </c>
      <c r="K7" s="464">
        <v>-9.0121660285235449E-3</v>
      </c>
      <c r="L7" s="465">
        <v>16070135.594901945</v>
      </c>
      <c r="M7" s="465">
        <v>-239966.44463240169</v>
      </c>
      <c r="N7" s="464">
        <v>-1.4712749439012874E-2</v>
      </c>
      <c r="O7" s="463">
        <v>2325828.4314119508</v>
      </c>
      <c r="P7" s="463">
        <v>-8492.6854029907845</v>
      </c>
      <c r="Q7" s="464">
        <v>-3.6381821429001195E-3</v>
      </c>
    </row>
    <row r="8" spans="1:17">
      <c r="A8" s="483"/>
      <c r="B8" s="479"/>
      <c r="C8" s="367" t="s">
        <v>233</v>
      </c>
      <c r="D8" s="463">
        <v>634374.01254190563</v>
      </c>
      <c r="E8" s="463">
        <v>138664.44444316812</v>
      </c>
      <c r="F8" s="468">
        <v>0.27972920711417126</v>
      </c>
      <c r="G8" s="474">
        <v>0.15194714015922614</v>
      </c>
      <c r="H8" s="474">
        <v>3.0900213783748146E-2</v>
      </c>
      <c r="I8" s="475">
        <v>11.606211869850206</v>
      </c>
      <c r="J8" s="475">
        <v>-0.71022050329663955</v>
      </c>
      <c r="K8" s="468">
        <v>-5.7664466606832707E-2</v>
      </c>
      <c r="L8" s="469">
        <v>7362679.1942883683</v>
      </c>
      <c r="M8" s="469">
        <v>1257305.8220784366</v>
      </c>
      <c r="N8" s="468">
        <v>0.20593430498474755</v>
      </c>
      <c r="O8" s="463">
        <v>1069691.3691434623</v>
      </c>
      <c r="P8" s="463">
        <v>244314.77285977232</v>
      </c>
      <c r="Q8" s="468">
        <v>0.2960039986108341</v>
      </c>
    </row>
    <row r="9" spans="1:17">
      <c r="A9" s="483"/>
      <c r="B9" s="479"/>
      <c r="C9" s="367" t="s">
        <v>153</v>
      </c>
      <c r="D9" s="463">
        <v>74820922.208930105</v>
      </c>
      <c r="E9" s="463">
        <v>-26217.863265320659</v>
      </c>
      <c r="F9" s="464">
        <v>-3.5028543829505914E-4</v>
      </c>
      <c r="G9" s="472">
        <v>17.921328630989361</v>
      </c>
      <c r="H9" s="472">
        <v>-0.35553515536691904</v>
      </c>
      <c r="I9" s="473">
        <v>5.4745105305617674</v>
      </c>
      <c r="J9" s="473">
        <v>-2.407931328573909E-2</v>
      </c>
      <c r="K9" s="464">
        <v>-4.3791797478187908E-3</v>
      </c>
      <c r="L9" s="465">
        <v>409607926.53913069</v>
      </c>
      <c r="M9" s="465">
        <v>-1945797.7028747797</v>
      </c>
      <c r="N9" s="464">
        <v>-4.727931223216424E-3</v>
      </c>
      <c r="O9" s="463">
        <v>111132588.10967734</v>
      </c>
      <c r="P9" s="463">
        <v>-419205.67589345574</v>
      </c>
      <c r="Q9" s="464">
        <v>-3.7579465257122553E-3</v>
      </c>
    </row>
    <row r="10" spans="1:17">
      <c r="A10" s="483"/>
      <c r="B10" s="479"/>
      <c r="C10" s="367" t="s">
        <v>234</v>
      </c>
      <c r="D10" s="463">
        <v>8493638.0298779961</v>
      </c>
      <c r="E10" s="463">
        <v>-590887.43908265978</v>
      </c>
      <c r="F10" s="468">
        <v>-6.5043291595313468E-2</v>
      </c>
      <c r="G10" s="474">
        <v>2.0344213077334272</v>
      </c>
      <c r="H10" s="474">
        <v>-0.18392176322057452</v>
      </c>
      <c r="I10" s="475">
        <v>3.5333899852627195</v>
      </c>
      <c r="J10" s="475">
        <v>7.0356441856294527E-2</v>
      </c>
      <c r="K10" s="468">
        <v>2.0316419397742296E-2</v>
      </c>
      <c r="L10" s="469">
        <v>30011335.553217486</v>
      </c>
      <c r="M10" s="469">
        <v>-1448680.8717232496</v>
      </c>
      <c r="N10" s="468">
        <v>-4.6048318988631251E-2</v>
      </c>
      <c r="O10" s="463">
        <v>8314243.1782820132</v>
      </c>
      <c r="P10" s="463">
        <v>-559064.54664617218</v>
      </c>
      <c r="Q10" s="468">
        <v>-6.3005202115955797E-2</v>
      </c>
    </row>
    <row r="11" spans="1:17">
      <c r="A11" s="483"/>
      <c r="B11" s="479"/>
      <c r="C11" s="367" t="s">
        <v>235</v>
      </c>
      <c r="D11" s="463">
        <v>24774258.657521293</v>
      </c>
      <c r="E11" s="463">
        <v>259243.83891440555</v>
      </c>
      <c r="F11" s="464">
        <v>1.057490035525655E-2</v>
      </c>
      <c r="G11" s="472">
        <v>5.9340037235945902</v>
      </c>
      <c r="H11" s="472">
        <v>-5.2298306489661606E-2</v>
      </c>
      <c r="I11" s="473">
        <v>4.2839041109830438</v>
      </c>
      <c r="J11" s="473">
        <v>8.813623461149156E-2</v>
      </c>
      <c r="K11" s="464">
        <v>2.1005984412967735E-2</v>
      </c>
      <c r="L11" s="465">
        <v>106130548.50951272</v>
      </c>
      <c r="M11" s="465">
        <v>3271236.8448293656</v>
      </c>
      <c r="N11" s="464">
        <v>3.1803020960255383E-2</v>
      </c>
      <c r="O11" s="463">
        <v>25488286.059941053</v>
      </c>
      <c r="P11" s="463">
        <v>211810.99018463492</v>
      </c>
      <c r="Q11" s="464">
        <v>8.3797677326483359E-3</v>
      </c>
    </row>
    <row r="12" spans="1:17">
      <c r="A12" s="483"/>
      <c r="B12" s="479"/>
      <c r="C12" s="367" t="s">
        <v>236</v>
      </c>
      <c r="D12" s="463">
        <v>962132.25123299623</v>
      </c>
      <c r="E12" s="463">
        <v>-30898.037288998021</v>
      </c>
      <c r="F12" s="468">
        <v>-3.1114899158802115E-2</v>
      </c>
      <c r="G12" s="474">
        <v>0.23045276310109661</v>
      </c>
      <c r="H12" s="474">
        <v>-1.2034515658467138E-2</v>
      </c>
      <c r="I12" s="475">
        <v>6.0993970567318145</v>
      </c>
      <c r="J12" s="475">
        <v>-0.26871010132196993</v>
      </c>
      <c r="K12" s="468">
        <v>-4.2196227961103103E-2</v>
      </c>
      <c r="L12" s="469">
        <v>5868426.6213572919</v>
      </c>
      <c r="M12" s="469">
        <v>-455296.66714383475</v>
      </c>
      <c r="N12" s="468">
        <v>-7.1998195742013715E-2</v>
      </c>
      <c r="O12" s="463">
        <v>1667472.7403689623</v>
      </c>
      <c r="P12" s="463">
        <v>-78410.314826205606</v>
      </c>
      <c r="Q12" s="468">
        <v>-4.4911550400172889E-2</v>
      </c>
    </row>
    <row r="13" spans="1:17">
      <c r="A13" s="483"/>
      <c r="B13" s="479"/>
      <c r="C13" s="367" t="s">
        <v>160</v>
      </c>
      <c r="D13" s="463">
        <v>4804448.0452399272</v>
      </c>
      <c r="E13" s="463">
        <v>-297693.59543486778</v>
      </c>
      <c r="F13" s="464">
        <v>-5.8346791680894156E-2</v>
      </c>
      <c r="G13" s="472">
        <v>1.1507756088441079</v>
      </c>
      <c r="H13" s="472">
        <v>-9.5112312796747922E-2</v>
      </c>
      <c r="I13" s="473">
        <v>5.0393455556019626</v>
      </c>
      <c r="J13" s="473">
        <v>8.695895946006349E-2</v>
      </c>
      <c r="K13" s="464">
        <v>1.7559000649870083E-2</v>
      </c>
      <c r="L13" s="465">
        <v>24211273.903900366</v>
      </c>
      <c r="M13" s="465">
        <v>-1056503.9689949267</v>
      </c>
      <c r="N13" s="464">
        <v>-4.1812302384066663E-2</v>
      </c>
      <c r="O13" s="463">
        <v>5001845.8517491426</v>
      </c>
      <c r="P13" s="463">
        <v>-374432.20977222919</v>
      </c>
      <c r="Q13" s="464">
        <v>-6.9645246300053323E-2</v>
      </c>
    </row>
    <row r="14" spans="1:17">
      <c r="A14" s="483"/>
      <c r="B14" s="479"/>
      <c r="C14" s="367" t="s">
        <v>155</v>
      </c>
      <c r="D14" s="463">
        <v>36530921.505605735</v>
      </c>
      <c r="E14" s="463">
        <v>-782975.84266031533</v>
      </c>
      <c r="F14" s="468">
        <v>-2.0983491361207265E-2</v>
      </c>
      <c r="G14" s="474">
        <v>8.7499943888248239</v>
      </c>
      <c r="H14" s="474">
        <v>-0.36165661767348567</v>
      </c>
      <c r="I14" s="475">
        <v>4.4153646084153388</v>
      </c>
      <c r="J14" s="475">
        <v>-4.319422224703473E-2</v>
      </c>
      <c r="K14" s="468">
        <v>-9.6879336771289615E-3</v>
      </c>
      <c r="L14" s="469">
        <v>161297337.92865035</v>
      </c>
      <c r="M14" s="469">
        <v>-5068868.5998905897</v>
      </c>
      <c r="N14" s="468">
        <v>-3.0468138365714315E-2</v>
      </c>
      <c r="O14" s="463">
        <v>35740015.989536032</v>
      </c>
      <c r="P14" s="463">
        <v>-218426.00576025248</v>
      </c>
      <c r="Q14" s="468">
        <v>-6.074401271023498E-3</v>
      </c>
    </row>
    <row r="15" spans="1:17">
      <c r="A15" s="483"/>
      <c r="B15" s="479"/>
      <c r="C15" s="367" t="s">
        <v>168</v>
      </c>
      <c r="D15" s="463">
        <v>991925.21443101857</v>
      </c>
      <c r="E15" s="463">
        <v>-112244.70841997513</v>
      </c>
      <c r="F15" s="464">
        <v>-0.10165528520298447</v>
      </c>
      <c r="G15" s="472">
        <v>0.23758886178311742</v>
      </c>
      <c r="H15" s="472">
        <v>-3.2037516158288842E-2</v>
      </c>
      <c r="I15" s="473">
        <v>5.6888641868380621</v>
      </c>
      <c r="J15" s="473">
        <v>1.276838222475174E-2</v>
      </c>
      <c r="K15" s="464">
        <v>2.2495008301963641E-3</v>
      </c>
      <c r="L15" s="465">
        <v>5642927.8283982864</v>
      </c>
      <c r="M15" s="465">
        <v>-624446.43827644177</v>
      </c>
      <c r="N15" s="464">
        <v>-9.9634458021246181E-2</v>
      </c>
      <c r="O15" s="463">
        <v>1654768.5232076163</v>
      </c>
      <c r="P15" s="463">
        <v>-188108.55222633248</v>
      </c>
      <c r="Q15" s="464">
        <v>-0.10207330414701582</v>
      </c>
    </row>
    <row r="16" spans="1:17">
      <c r="A16" s="483"/>
      <c r="B16" s="479"/>
      <c r="C16" s="367" t="s">
        <v>157</v>
      </c>
      <c r="D16" s="463">
        <v>27708591.817508411</v>
      </c>
      <c r="E16" s="463">
        <v>993128.41838662326</v>
      </c>
      <c r="F16" s="468">
        <v>3.7174291291509849E-2</v>
      </c>
      <c r="G16" s="474">
        <v>6.6368438827427783</v>
      </c>
      <c r="H16" s="474">
        <v>0.11321605856459893</v>
      </c>
      <c r="I16" s="475">
        <v>5.0405825941311884</v>
      </c>
      <c r="J16" s="475">
        <v>-7.2902825834451512E-2</v>
      </c>
      <c r="K16" s="468">
        <v>-1.4256973443163037E-2</v>
      </c>
      <c r="L16" s="469">
        <v>139667445.62321877</v>
      </c>
      <c r="M16" s="469">
        <v>3058313.0441838205</v>
      </c>
      <c r="N16" s="468">
        <v>2.2387324964635431E-2</v>
      </c>
      <c r="O16" s="463">
        <v>40470402.874870785</v>
      </c>
      <c r="P16" s="463">
        <v>802419.56107182056</v>
      </c>
      <c r="Q16" s="468">
        <v>2.0228393128134892E-2</v>
      </c>
    </row>
    <row r="17" spans="1:17">
      <c r="A17" s="483"/>
      <c r="B17" s="479"/>
      <c r="C17" s="367" t="s">
        <v>178</v>
      </c>
      <c r="D17" s="463">
        <v>1249005.5826495846</v>
      </c>
      <c r="E17" s="463">
        <v>30348.294811678119</v>
      </c>
      <c r="F17" s="464">
        <v>2.4903059387205457E-2</v>
      </c>
      <c r="G17" s="472">
        <v>0.29916551210233505</v>
      </c>
      <c r="H17" s="472">
        <v>1.5825552842165802E-3</v>
      </c>
      <c r="I17" s="473">
        <v>5.5759717639989033</v>
      </c>
      <c r="J17" s="473">
        <v>-0.2912672748719638</v>
      </c>
      <c r="K17" s="464">
        <v>-4.9642987603248791E-2</v>
      </c>
      <c r="L17" s="465">
        <v>6964419.8619310828</v>
      </c>
      <c r="M17" s="465">
        <v>-185733.75227597356</v>
      </c>
      <c r="N17" s="464">
        <v>-2.5976190484485306E-2</v>
      </c>
      <c r="O17" s="463">
        <v>1228722.3040185343</v>
      </c>
      <c r="P17" s="463">
        <v>-109417.62985280855</v>
      </c>
      <c r="Q17" s="464">
        <v>-8.1768451178536192E-2</v>
      </c>
    </row>
    <row r="18" spans="1:17">
      <c r="A18" s="483"/>
      <c r="B18" s="479"/>
      <c r="C18" s="367" t="s">
        <v>154</v>
      </c>
      <c r="D18" s="463">
        <v>39385088.117119521</v>
      </c>
      <c r="E18" s="463">
        <v>1092341.2478354797</v>
      </c>
      <c r="F18" s="468">
        <v>2.8526061386097246E-2</v>
      </c>
      <c r="G18" s="474">
        <v>9.4336328191251528</v>
      </c>
      <c r="H18" s="474">
        <v>8.295732423985136E-2</v>
      </c>
      <c r="I18" s="475">
        <v>5.5637039773836916</v>
      </c>
      <c r="J18" s="475">
        <v>0.11513359524082745</v>
      </c>
      <c r="K18" s="468">
        <v>2.1130973294970386E-2</v>
      </c>
      <c r="L18" s="469">
        <v>219126971.40682504</v>
      </c>
      <c r="M18" s="469">
        <v>10486244.963950127</v>
      </c>
      <c r="N18" s="468">
        <v>5.0259818122427906E-2</v>
      </c>
      <c r="O18" s="463">
        <v>57546135.954300396</v>
      </c>
      <c r="P18" s="463">
        <v>-151657.68871183693</v>
      </c>
      <c r="Q18" s="468">
        <v>-2.6284833290190148E-3</v>
      </c>
    </row>
    <row r="19" spans="1:17">
      <c r="A19" s="483"/>
      <c r="B19" s="479"/>
      <c r="C19" s="367" t="s">
        <v>237</v>
      </c>
      <c r="D19" s="463">
        <v>472864.55427205894</v>
      </c>
      <c r="E19" s="463">
        <v>93517.68507471506</v>
      </c>
      <c r="F19" s="464">
        <v>0.2465228862243892</v>
      </c>
      <c r="G19" s="472">
        <v>0.11326191691933507</v>
      </c>
      <c r="H19" s="472">
        <v>2.0629505722154634E-2</v>
      </c>
      <c r="I19" s="473">
        <v>8.9257654277153229</v>
      </c>
      <c r="J19" s="473">
        <v>-0.33953756208475916</v>
      </c>
      <c r="K19" s="464">
        <v>-3.6646136932439961E-2</v>
      </c>
      <c r="L19" s="465">
        <v>4220678.09051356</v>
      </c>
      <c r="M19" s="465">
        <v>705914.4091681093</v>
      </c>
      <c r="N19" s="464">
        <v>0.20084263784639012</v>
      </c>
      <c r="O19" s="463">
        <v>446956.08484238933</v>
      </c>
      <c r="P19" s="463">
        <v>68214.815788691863</v>
      </c>
      <c r="Q19" s="464">
        <v>0.18010927607421745</v>
      </c>
    </row>
    <row r="20" spans="1:17">
      <c r="A20" s="483"/>
      <c r="B20" s="479"/>
      <c r="C20" s="367" t="s">
        <v>183</v>
      </c>
      <c r="D20" s="463">
        <v>153572.50211095766</v>
      </c>
      <c r="E20" s="463">
        <v>14797.436940458807</v>
      </c>
      <c r="F20" s="468">
        <v>0.10662893166202946</v>
      </c>
      <c r="G20" s="474">
        <v>3.678414002073465E-2</v>
      </c>
      <c r="H20" s="474">
        <v>2.8967668944213376E-3</v>
      </c>
      <c r="I20" s="475">
        <v>6.5703449906095139</v>
      </c>
      <c r="J20" s="475">
        <v>-8.016226358667744E-2</v>
      </c>
      <c r="K20" s="468">
        <v>-1.2053556296190551E-2</v>
      </c>
      <c r="L20" s="469">
        <v>1009024.3199400997</v>
      </c>
      <c r="M20" s="469">
        <v>86099.742322147824</v>
      </c>
      <c r="N20" s="468">
        <v>9.3290117535247977E-2</v>
      </c>
      <c r="O20" s="463">
        <v>196077.03070068356</v>
      </c>
      <c r="P20" s="463">
        <v>5826.2169775896764</v>
      </c>
      <c r="Q20" s="468">
        <v>3.0623874156299875E-2</v>
      </c>
    </row>
    <row r="21" spans="1:17">
      <c r="A21" s="483"/>
      <c r="B21" s="479"/>
      <c r="C21" s="367" t="s">
        <v>167</v>
      </c>
      <c r="D21" s="463">
        <v>4693879.3238964695</v>
      </c>
      <c r="E21" s="463">
        <v>56458.023665974848</v>
      </c>
      <c r="F21" s="464">
        <v>1.2174443513072385E-2</v>
      </c>
      <c r="G21" s="472">
        <v>1.1242918616113333</v>
      </c>
      <c r="H21" s="472">
        <v>-8.1163685829706012E-3</v>
      </c>
      <c r="I21" s="473">
        <v>9.4414104959553509</v>
      </c>
      <c r="J21" s="473">
        <v>-8.3660054745742229E-3</v>
      </c>
      <c r="K21" s="464">
        <v>-8.8531252282086166E-4</v>
      </c>
      <c r="L21" s="465">
        <v>44316841.515383936</v>
      </c>
      <c r="M21" s="465">
        <v>494246.68523519486</v>
      </c>
      <c r="N21" s="464">
        <v>1.1278352802951018E-2</v>
      </c>
      <c r="O21" s="463">
        <v>8666418.2545141671</v>
      </c>
      <c r="P21" s="463">
        <v>-69232.657803026959</v>
      </c>
      <c r="Q21" s="464">
        <v>-7.925300415268368E-3</v>
      </c>
    </row>
    <row r="22" spans="1:17">
      <c r="A22" s="483"/>
      <c r="B22" s="479"/>
      <c r="C22" s="367" t="s">
        <v>187</v>
      </c>
      <c r="D22" s="463">
        <v>139625.38435281577</v>
      </c>
      <c r="E22" s="463">
        <v>-17595.092121147696</v>
      </c>
      <c r="F22" s="468">
        <v>-0.11191348936066566</v>
      </c>
      <c r="G22" s="474">
        <v>3.3443485115402086E-2</v>
      </c>
      <c r="H22" s="474">
        <v>-4.9480583713492968E-3</v>
      </c>
      <c r="I22" s="475">
        <v>12.993888530168014</v>
      </c>
      <c r="J22" s="475">
        <v>0.15808630123953371</v>
      </c>
      <c r="K22" s="468">
        <v>1.2316043704946565E-2</v>
      </c>
      <c r="L22" s="469">
        <v>1814276.6802623535</v>
      </c>
      <c r="M22" s="469">
        <v>-203774.26209534449</v>
      </c>
      <c r="N22" s="468">
        <v>-0.10097577708185805</v>
      </c>
      <c r="O22" s="463">
        <v>293141.09276211774</v>
      </c>
      <c r="P22" s="463">
        <v>-21918.722352750425</v>
      </c>
      <c r="Q22" s="468">
        <v>-6.9570034962278648E-2</v>
      </c>
    </row>
    <row r="23" spans="1:17">
      <c r="A23" s="483"/>
      <c r="B23" s="479"/>
      <c r="C23" s="367" t="s">
        <v>165</v>
      </c>
      <c r="D23" s="463">
        <v>8880842.7565375548</v>
      </c>
      <c r="E23" s="463">
        <v>12477.249612743035</v>
      </c>
      <c r="F23" s="464">
        <v>1.4069390354964786E-3</v>
      </c>
      <c r="G23" s="472">
        <v>2.127165729334664</v>
      </c>
      <c r="H23" s="472">
        <v>-3.839341188758949E-2</v>
      </c>
      <c r="I23" s="473">
        <v>6.9789954779336663</v>
      </c>
      <c r="J23" s="473">
        <v>-1.783507908332016E-2</v>
      </c>
      <c r="K23" s="464">
        <v>-2.5490225807217387E-3</v>
      </c>
      <c r="L23" s="465">
        <v>61979361.438115552</v>
      </c>
      <c r="M23" s="465">
        <v>-71089.331531405449</v>
      </c>
      <c r="N23" s="464">
        <v>-1.1456698645963747E-3</v>
      </c>
      <c r="O23" s="463">
        <v>10842779.998095805</v>
      </c>
      <c r="P23" s="463">
        <v>-11998.34224486351</v>
      </c>
      <c r="Q23" s="464">
        <v>-1.1053511982158958E-3</v>
      </c>
    </row>
    <row r="24" spans="1:17">
      <c r="A24" s="483"/>
      <c r="B24" s="479"/>
      <c r="C24" s="367" t="s">
        <v>238</v>
      </c>
      <c r="D24" s="463">
        <v>1522126.5733778873</v>
      </c>
      <c r="E24" s="463">
        <v>20186.631853186525</v>
      </c>
      <c r="F24" s="468">
        <v>1.3440372211350861E-2</v>
      </c>
      <c r="G24" s="474">
        <v>0.36458425977822401</v>
      </c>
      <c r="H24" s="474">
        <v>-2.1732636228927182E-3</v>
      </c>
      <c r="I24" s="475">
        <v>13.73895321242623</v>
      </c>
      <c r="J24" s="475">
        <v>-0.30267797777455563</v>
      </c>
      <c r="K24" s="468">
        <v>-2.155575614219131E-2</v>
      </c>
      <c r="L24" s="469">
        <v>20912425.775029454</v>
      </c>
      <c r="M24" s="469">
        <v>-177260.95369212702</v>
      </c>
      <c r="N24" s="468">
        <v>-8.4051013166885607E-3</v>
      </c>
      <c r="O24" s="463">
        <v>4177622.2816001829</v>
      </c>
      <c r="P24" s="463">
        <v>49008.713998433668</v>
      </c>
      <c r="Q24" s="468">
        <v>1.1870501609309516E-2</v>
      </c>
    </row>
    <row r="25" spans="1:17">
      <c r="A25" s="483"/>
      <c r="B25" s="479"/>
      <c r="C25" s="367" t="s">
        <v>184</v>
      </c>
      <c r="D25" s="463">
        <v>251638.34546063808</v>
      </c>
      <c r="E25" s="463">
        <v>28331.036655806005</v>
      </c>
      <c r="F25" s="464">
        <v>0.12687017190542113</v>
      </c>
      <c r="G25" s="472">
        <v>6.0273160929046651E-2</v>
      </c>
      <c r="H25" s="472">
        <v>5.7439262570611466E-3</v>
      </c>
      <c r="I25" s="473">
        <v>11.393928093922943</v>
      </c>
      <c r="J25" s="473">
        <v>-0.94270445667798874</v>
      </c>
      <c r="K25" s="464">
        <v>-7.6415055146638738E-2</v>
      </c>
      <c r="L25" s="465">
        <v>2867149.2138522509</v>
      </c>
      <c r="M25" s="465">
        <v>112288.9992634654</v>
      </c>
      <c r="N25" s="464">
        <v>4.076032557616599E-2</v>
      </c>
      <c r="O25" s="463">
        <v>573132.89481187204</v>
      </c>
      <c r="P25" s="463">
        <v>29004.347758292686</v>
      </c>
      <c r="Q25" s="464">
        <v>5.330421995932641E-2</v>
      </c>
    </row>
    <row r="26" spans="1:17">
      <c r="A26" s="483"/>
      <c r="B26" s="479"/>
      <c r="C26" s="367" t="s">
        <v>170</v>
      </c>
      <c r="D26" s="463">
        <v>3600418.8046522145</v>
      </c>
      <c r="E26" s="463">
        <v>332813.3444109261</v>
      </c>
      <c r="F26" s="468">
        <v>0.10185236512193559</v>
      </c>
      <c r="G26" s="474">
        <v>0.8623829632464094</v>
      </c>
      <c r="H26" s="474">
        <v>6.4468976863251481E-2</v>
      </c>
      <c r="I26" s="475">
        <v>8.1910907740950289</v>
      </c>
      <c r="J26" s="475">
        <v>-0.50333298087673128</v>
      </c>
      <c r="K26" s="468">
        <v>-5.7891471023471655E-2</v>
      </c>
      <c r="L26" s="469">
        <v>29491357.253665008</v>
      </c>
      <c r="M26" s="469">
        <v>1081410.7182677165</v>
      </c>
      <c r="N26" s="468">
        <v>3.8064510854335327E-2</v>
      </c>
      <c r="O26" s="463">
        <v>6671187.4386127433</v>
      </c>
      <c r="P26" s="463">
        <v>661271.35679902975</v>
      </c>
      <c r="Q26" s="468">
        <v>0.11003004830634287</v>
      </c>
    </row>
    <row r="27" spans="1:17">
      <c r="A27" s="483"/>
      <c r="B27" s="479"/>
      <c r="C27" s="367" t="s">
        <v>174</v>
      </c>
      <c r="D27" s="463">
        <v>702064.65494135546</v>
      </c>
      <c r="E27" s="463">
        <v>30456.108486369136</v>
      </c>
      <c r="F27" s="464">
        <v>4.5348006137099411E-2</v>
      </c>
      <c r="G27" s="472">
        <v>0.16816060307666841</v>
      </c>
      <c r="H27" s="472">
        <v>4.1610446503811682E-3</v>
      </c>
      <c r="I27" s="473">
        <v>15.634739811222937</v>
      </c>
      <c r="J27" s="473">
        <v>0.17855454806036342</v>
      </c>
      <c r="K27" s="464">
        <v>1.1552303820136042E-2</v>
      </c>
      <c r="L27" s="465">
        <v>10976598.210664105</v>
      </c>
      <c r="M27" s="465">
        <v>596092.09233250841</v>
      </c>
      <c r="N27" s="464">
        <v>5.742418390176867E-2</v>
      </c>
      <c r="O27" s="463">
        <v>1648290.8274715352</v>
      </c>
      <c r="P27" s="463">
        <v>84649.38667146978</v>
      </c>
      <c r="Q27" s="464">
        <v>5.4136059880938808E-2</v>
      </c>
    </row>
    <row r="28" spans="1:17">
      <c r="A28" s="483"/>
      <c r="B28" s="479"/>
      <c r="C28" s="367" t="s">
        <v>182</v>
      </c>
      <c r="D28" s="463">
        <v>517416.00264799234</v>
      </c>
      <c r="E28" s="463">
        <v>35469.258174226969</v>
      </c>
      <c r="F28" s="468">
        <v>7.3595804061205208E-2</v>
      </c>
      <c r="G28" s="474">
        <v>0.12393301163134819</v>
      </c>
      <c r="H28" s="474">
        <v>6.2468182440195419E-3</v>
      </c>
      <c r="I28" s="475">
        <v>16.457074660509463</v>
      </c>
      <c r="J28" s="475">
        <v>-0.32551251508207457</v>
      </c>
      <c r="K28" s="468">
        <v>-1.9395848308507369E-2</v>
      </c>
      <c r="L28" s="469">
        <v>8515153.7861203719</v>
      </c>
      <c r="M28" s="469">
        <v>426840.53299686592</v>
      </c>
      <c r="N28" s="468">
        <v>5.2772502700984124E-2</v>
      </c>
      <c r="O28" s="463">
        <v>1037884.9719939665</v>
      </c>
      <c r="P28" s="463">
        <v>75049.29841485084</v>
      </c>
      <c r="Q28" s="468">
        <v>7.7946113209404352E-2</v>
      </c>
    </row>
    <row r="29" spans="1:17">
      <c r="A29" s="483"/>
      <c r="B29" s="479"/>
      <c r="C29" s="367" t="s">
        <v>172</v>
      </c>
      <c r="D29" s="463">
        <v>2506742.3986907736</v>
      </c>
      <c r="E29" s="463">
        <v>-77950.89115303196</v>
      </c>
      <c r="F29" s="464">
        <v>-3.0158661942339231E-2</v>
      </c>
      <c r="G29" s="472">
        <v>0.60042235505632513</v>
      </c>
      <c r="H29" s="472">
        <v>-3.0731849932908784E-2</v>
      </c>
      <c r="I29" s="473">
        <v>6.8978703381945667</v>
      </c>
      <c r="J29" s="473">
        <v>-0.18433949607360844</v>
      </c>
      <c r="K29" s="464">
        <v>-2.6028527872989343E-2</v>
      </c>
      <c r="L29" s="465">
        <v>17291184.037423786</v>
      </c>
      <c r="M29" s="465">
        <v>-1014156.1984749772</v>
      </c>
      <c r="N29" s="464">
        <v>-5.5402204242350359E-2</v>
      </c>
      <c r="O29" s="463">
        <v>3985294.6874806634</v>
      </c>
      <c r="P29" s="463">
        <v>-146896.36730851419</v>
      </c>
      <c r="Q29" s="464">
        <v>-3.5549268018056045E-2</v>
      </c>
    </row>
    <row r="30" spans="1:17">
      <c r="A30" s="483"/>
      <c r="B30" s="479"/>
      <c r="C30" s="367" t="s">
        <v>314</v>
      </c>
      <c r="D30" s="463">
        <v>4901815.3343265243</v>
      </c>
      <c r="E30" s="463">
        <v>-178357.56506952643</v>
      </c>
      <c r="F30" s="468">
        <v>-3.5108561972512831E-2</v>
      </c>
      <c r="G30" s="474">
        <v>1.1740973099687859</v>
      </c>
      <c r="H30" s="474">
        <v>-6.6426082158690836E-2</v>
      </c>
      <c r="I30" s="475">
        <v>6.1405048228197776</v>
      </c>
      <c r="J30" s="475">
        <v>9.1040606282903447E-2</v>
      </c>
      <c r="K30" s="468">
        <v>1.5049366856991065E-2</v>
      </c>
      <c r="L30" s="469">
        <v>30099620.701003965</v>
      </c>
      <c r="M30" s="469">
        <v>-632703.4677128233</v>
      </c>
      <c r="N30" s="468">
        <v>-2.0587556744467383E-2</v>
      </c>
      <c r="O30" s="463">
        <v>8700705.9812700413</v>
      </c>
      <c r="P30" s="463">
        <v>-385565.76582662389</v>
      </c>
      <c r="Q30" s="468">
        <v>-4.2433880094971149E-2</v>
      </c>
    </row>
    <row r="31" spans="1:17">
      <c r="A31" s="483"/>
      <c r="B31" s="479"/>
      <c r="C31" s="367" t="s">
        <v>188</v>
      </c>
      <c r="D31" s="463">
        <v>814527.17213965079</v>
      </c>
      <c r="E31" s="463">
        <v>117145.59943811526</v>
      </c>
      <c r="F31" s="464">
        <v>0.16797920109118095</v>
      </c>
      <c r="G31" s="472">
        <v>0.19509795789502951</v>
      </c>
      <c r="H31" s="472">
        <v>2.4804904625572527E-2</v>
      </c>
      <c r="I31" s="473">
        <v>7.0866092176482702</v>
      </c>
      <c r="J31" s="473">
        <v>-1.1110714425760762</v>
      </c>
      <c r="K31" s="464">
        <v>-0.13553485292090767</v>
      </c>
      <c r="L31" s="465">
        <v>5772235.7661098288</v>
      </c>
      <c r="M31" s="465">
        <v>55324.334777612239</v>
      </c>
      <c r="N31" s="464">
        <v>9.6773118566085541E-3</v>
      </c>
      <c r="O31" s="463">
        <v>657944.12681376433</v>
      </c>
      <c r="P31" s="463">
        <v>1247.991890492267</v>
      </c>
      <c r="Q31" s="464">
        <v>1.9004099828272654E-3</v>
      </c>
    </row>
    <row r="32" spans="1:17">
      <c r="A32" s="483"/>
      <c r="B32" s="479"/>
      <c r="C32" s="367" t="s">
        <v>179</v>
      </c>
      <c r="D32" s="463">
        <v>260348.72983841601</v>
      </c>
      <c r="E32" s="463">
        <v>29552.279780654702</v>
      </c>
      <c r="F32" s="468">
        <v>0.12804477613610898</v>
      </c>
      <c r="G32" s="474">
        <v>6.2359497963232036E-2</v>
      </c>
      <c r="H32" s="474">
        <v>6.0014958269915125E-3</v>
      </c>
      <c r="I32" s="475">
        <v>9.5489540504602974</v>
      </c>
      <c r="J32" s="475">
        <v>-9.4075829987845694E-2</v>
      </c>
      <c r="K32" s="468">
        <v>-9.7558372372764726E-3</v>
      </c>
      <c r="L32" s="469">
        <v>2486058.0583227361</v>
      </c>
      <c r="M32" s="469">
        <v>260480.99411438638</v>
      </c>
      <c r="N32" s="468">
        <v>0.11703975490376513</v>
      </c>
      <c r="O32" s="463">
        <v>457437.95374874334</v>
      </c>
      <c r="P32" s="463">
        <v>45877.646349480492</v>
      </c>
      <c r="Q32" s="468">
        <v>0.11147247566071447</v>
      </c>
    </row>
    <row r="33" spans="1:17">
      <c r="A33" s="483"/>
      <c r="B33" s="479"/>
      <c r="C33" s="367" t="s">
        <v>158</v>
      </c>
      <c r="D33" s="463">
        <v>14770129.794356449</v>
      </c>
      <c r="E33" s="463">
        <v>299400.16519633308</v>
      </c>
      <c r="F33" s="464">
        <v>2.0690053153436628E-2</v>
      </c>
      <c r="G33" s="472">
        <v>3.5377851829716751</v>
      </c>
      <c r="H33" s="472">
        <v>4.1891889732417198E-3</v>
      </c>
      <c r="I33" s="473">
        <v>5.2468123432885436</v>
      </c>
      <c r="J33" s="473">
        <v>-0.1157404959362367</v>
      </c>
      <c r="K33" s="464">
        <v>-2.1583096597136437E-2</v>
      </c>
      <c r="L33" s="465">
        <v>77496099.317003295</v>
      </c>
      <c r="M33" s="465">
        <v>-103952.94150343537</v>
      </c>
      <c r="N33" s="464">
        <v>-1.339598859510301E-3</v>
      </c>
      <c r="O33" s="463">
        <v>23158809.858364854</v>
      </c>
      <c r="P33" s="463">
        <v>341029.74139423668</v>
      </c>
      <c r="Q33" s="464">
        <v>1.4945789627475524E-2</v>
      </c>
    </row>
    <row r="34" spans="1:17">
      <c r="A34" s="483"/>
      <c r="B34" s="479"/>
      <c r="C34" s="367" t="s">
        <v>156</v>
      </c>
      <c r="D34" s="463">
        <v>40308863.359206676</v>
      </c>
      <c r="E34" s="463">
        <v>1848164.7488229945</v>
      </c>
      <c r="F34" s="468">
        <v>4.8053332768220283E-2</v>
      </c>
      <c r="G34" s="474">
        <v>9.6548981979236999</v>
      </c>
      <c r="H34" s="474">
        <v>0.263210700551749</v>
      </c>
      <c r="I34" s="475">
        <v>4.3898000586619172</v>
      </c>
      <c r="J34" s="475">
        <v>8.2284548683974279E-2</v>
      </c>
      <c r="K34" s="468">
        <v>1.9102554243477496E-2</v>
      </c>
      <c r="L34" s="469">
        <v>176947850.73884067</v>
      </c>
      <c r="M34" s="469">
        <v>11277794.950025827</v>
      </c>
      <c r="N34" s="468">
        <v>6.8073828407482453E-2</v>
      </c>
      <c r="O34" s="463">
        <v>42536747.892742224</v>
      </c>
      <c r="P34" s="463">
        <v>1837209.7784146965</v>
      </c>
      <c r="Q34" s="468">
        <v>4.5140801678236746E-2</v>
      </c>
    </row>
    <row r="35" spans="1:17">
      <c r="A35" s="483"/>
      <c r="B35" s="479"/>
      <c r="C35" s="367" t="s">
        <v>166</v>
      </c>
      <c r="D35" s="463">
        <v>3825757.5520683066</v>
      </c>
      <c r="E35" s="463">
        <v>34070.590717736632</v>
      </c>
      <c r="F35" s="464">
        <v>8.985602204249727E-3</v>
      </c>
      <c r="G35" s="472">
        <v>0.91635676664945409</v>
      </c>
      <c r="H35" s="472">
        <v>-9.5322659343235472E-3</v>
      </c>
      <c r="I35" s="473">
        <v>5.9588956797140327</v>
      </c>
      <c r="J35" s="473">
        <v>-0.31993272180283316</v>
      </c>
      <c r="K35" s="464">
        <v>-5.0954206954523948E-2</v>
      </c>
      <c r="L35" s="465">
        <v>22797290.148653165</v>
      </c>
      <c r="M35" s="465">
        <v>-1010061.6339359768</v>
      </c>
      <c r="N35" s="464">
        <v>-4.2426458984600623E-2</v>
      </c>
      <c r="O35" s="463">
        <v>6447498.9604262197</v>
      </c>
      <c r="P35" s="463">
        <v>98631.554028177634</v>
      </c>
      <c r="Q35" s="464">
        <v>1.5535299087957347E-2</v>
      </c>
    </row>
    <row r="36" spans="1:17">
      <c r="A36" s="483"/>
      <c r="B36" s="479"/>
      <c r="C36" s="367" t="s">
        <v>186</v>
      </c>
      <c r="D36" s="463">
        <v>466808.00258152105</v>
      </c>
      <c r="E36" s="463">
        <v>-7468.8033095753053</v>
      </c>
      <c r="F36" s="468">
        <v>-1.5747772644168257E-2</v>
      </c>
      <c r="G36" s="474">
        <v>0.11181123374125805</v>
      </c>
      <c r="H36" s="474">
        <v>-4.0020434252244358E-3</v>
      </c>
      <c r="I36" s="475">
        <v>5.4678317696855361</v>
      </c>
      <c r="J36" s="475">
        <v>-0.16734529459465186</v>
      </c>
      <c r="K36" s="468">
        <v>-2.9696545944475624E-2</v>
      </c>
      <c r="L36" s="469">
        <v>2552427.6268586884</v>
      </c>
      <c r="M36" s="469">
        <v>-120206.15181888454</v>
      </c>
      <c r="N36" s="468">
        <v>-4.4976664134793246E-2</v>
      </c>
      <c r="O36" s="463">
        <v>474866.3598757459</v>
      </c>
      <c r="P36" s="463">
        <v>-57925.929326226993</v>
      </c>
      <c r="Q36" s="468">
        <v>-0.10872141076401393</v>
      </c>
    </row>
    <row r="37" spans="1:17">
      <c r="A37" s="483"/>
      <c r="B37" s="479"/>
      <c r="C37" s="367" t="s">
        <v>181</v>
      </c>
      <c r="D37" s="463">
        <v>1504098.4727141086</v>
      </c>
      <c r="E37" s="463">
        <v>486521.00446257298</v>
      </c>
      <c r="F37" s="464">
        <v>0.4781169194897204</v>
      </c>
      <c r="G37" s="472">
        <v>0.36026611577451945</v>
      </c>
      <c r="H37" s="472">
        <v>0.1117846806607746</v>
      </c>
      <c r="I37" s="473">
        <v>3.9839862728584685</v>
      </c>
      <c r="J37" s="473">
        <v>-1.0073619091696684</v>
      </c>
      <c r="K37" s="464">
        <v>-0.20182160659454268</v>
      </c>
      <c r="L37" s="465">
        <v>5992307.6683203969</v>
      </c>
      <c r="M37" s="465">
        <v>913224.22209030017</v>
      </c>
      <c r="N37" s="464">
        <v>0.17980098806372879</v>
      </c>
      <c r="O37" s="463">
        <v>1064110.7862795049</v>
      </c>
      <c r="P37" s="463">
        <v>155936.55515115371</v>
      </c>
      <c r="Q37" s="464">
        <v>0.17170334700799872</v>
      </c>
    </row>
    <row r="38" spans="1:17">
      <c r="A38" s="483"/>
      <c r="B38" s="479"/>
      <c r="C38" s="367" t="s">
        <v>159</v>
      </c>
      <c r="D38" s="463">
        <v>15063263.233049475</v>
      </c>
      <c r="E38" s="463">
        <v>1109511.1167499069</v>
      </c>
      <c r="F38" s="468">
        <v>7.9513460430035293E-2</v>
      </c>
      <c r="G38" s="474">
        <v>3.6079973713871056</v>
      </c>
      <c r="H38" s="474">
        <v>0.20064170633173539</v>
      </c>
      <c r="I38" s="475">
        <v>9.2100540471273007</v>
      </c>
      <c r="J38" s="475">
        <v>-6.5008621668019018E-2</v>
      </c>
      <c r="K38" s="468">
        <v>-7.008968455461939E-3</v>
      </c>
      <c r="L38" s="469">
        <v>138733468.50249118</v>
      </c>
      <c r="M38" s="469">
        <v>9311543.1589773595</v>
      </c>
      <c r="N38" s="468">
        <v>7.1947184638634504E-2</v>
      </c>
      <c r="O38" s="463">
        <v>30125286.391926851</v>
      </c>
      <c r="P38" s="463">
        <v>1605030.3549427092</v>
      </c>
      <c r="Q38" s="468">
        <v>5.6276856451125755E-2</v>
      </c>
    </row>
    <row r="39" spans="1:17">
      <c r="A39" s="483"/>
      <c r="B39" s="479"/>
      <c r="C39" s="367" t="s">
        <v>161</v>
      </c>
      <c r="D39" s="463">
        <v>13143572.521427747</v>
      </c>
      <c r="E39" s="463">
        <v>16243.352565977722</v>
      </c>
      <c r="F39" s="464">
        <v>1.2373691827966963E-3</v>
      </c>
      <c r="G39" s="472">
        <v>3.1481873730986232</v>
      </c>
      <c r="H39" s="472">
        <v>-5.73647277100644E-2</v>
      </c>
      <c r="I39" s="473">
        <v>5.647123297087159</v>
      </c>
      <c r="J39" s="473">
        <v>-9.0101683091782903E-2</v>
      </c>
      <c r="K39" s="464">
        <v>-1.5704749840396298E-2</v>
      </c>
      <c r="L39" s="465">
        <v>74223374.592709243</v>
      </c>
      <c r="M39" s="465">
        <v>-1091066.2379161716</v>
      </c>
      <c r="N39" s="464">
        <v>-1.4486813231075691E-2</v>
      </c>
      <c r="O39" s="463">
        <v>14672677.707297038</v>
      </c>
      <c r="P39" s="463">
        <v>-262593.04650574923</v>
      </c>
      <c r="Q39" s="464">
        <v>-1.7582074729973564E-2</v>
      </c>
    </row>
    <row r="40" spans="1:17">
      <c r="A40" s="483"/>
      <c r="B40" s="479"/>
      <c r="C40" s="367" t="s">
        <v>177</v>
      </c>
      <c r="D40" s="463">
        <v>737246.18881992332</v>
      </c>
      <c r="E40" s="463">
        <v>67649.625986415776</v>
      </c>
      <c r="F40" s="468">
        <v>0.10103042599284755</v>
      </c>
      <c r="G40" s="474">
        <v>0.17658738814915778</v>
      </c>
      <c r="H40" s="474">
        <v>1.3079134408055276E-2</v>
      </c>
      <c r="I40" s="475">
        <v>14.303722447513245</v>
      </c>
      <c r="J40" s="475">
        <v>-0.30517279841900091</v>
      </c>
      <c r="K40" s="468">
        <v>-2.0889519247115851E-2</v>
      </c>
      <c r="L40" s="469">
        <v>10545364.860367125</v>
      </c>
      <c r="M40" s="469">
        <v>763298.81689612381</v>
      </c>
      <c r="N40" s="468">
        <v>7.8030429717409686E-2</v>
      </c>
      <c r="O40" s="463">
        <v>992245.69064594898</v>
      </c>
      <c r="P40" s="463">
        <v>60674.468880837783</v>
      </c>
      <c r="Q40" s="468">
        <v>6.5131325939710494E-2</v>
      </c>
    </row>
    <row r="41" spans="1:17">
      <c r="A41" s="483"/>
      <c r="B41" s="479"/>
      <c r="C41" s="367" t="s">
        <v>164</v>
      </c>
      <c r="D41" s="463">
        <v>7454388.9527123543</v>
      </c>
      <c r="E41" s="463">
        <v>-324989.95117055159</v>
      </c>
      <c r="F41" s="464">
        <v>-4.1775822361389291E-2</v>
      </c>
      <c r="G41" s="472">
        <v>1.7854972943494414</v>
      </c>
      <c r="H41" s="472">
        <v>-0.11414307175641336</v>
      </c>
      <c r="I41" s="473">
        <v>6.3635193225993829</v>
      </c>
      <c r="J41" s="473">
        <v>-0.16636082671793773</v>
      </c>
      <c r="K41" s="464">
        <v>-2.5476857601334422E-2</v>
      </c>
      <c r="L41" s="465">
        <v>47436148.138756447</v>
      </c>
      <c r="M41" s="465">
        <v>-3362263.7397264764</v>
      </c>
      <c r="N41" s="464">
        <v>-6.6188363285243898E-2</v>
      </c>
      <c r="O41" s="463">
        <v>13110219.597879428</v>
      </c>
      <c r="P41" s="463">
        <v>-558326.84059982747</v>
      </c>
      <c r="Q41" s="464">
        <v>-4.0847565109633277E-2</v>
      </c>
    </row>
    <row r="42" spans="1:17">
      <c r="A42" s="483"/>
      <c r="B42" s="479"/>
      <c r="C42" s="367" t="s">
        <v>190</v>
      </c>
      <c r="D42" s="463">
        <v>13.213388219475746</v>
      </c>
      <c r="E42" s="463">
        <v>-71.979775279760361</v>
      </c>
      <c r="F42" s="468">
        <v>-0.84490083855620379</v>
      </c>
      <c r="G42" s="474">
        <v>3.1649098356315806E-6</v>
      </c>
      <c r="H42" s="474">
        <v>-1.7638341207793976E-5</v>
      </c>
      <c r="I42" s="475">
        <v>6.2934164365385667</v>
      </c>
      <c r="J42" s="475">
        <v>-3.5523003868212273</v>
      </c>
      <c r="K42" s="468">
        <v>-0.36079652203617057</v>
      </c>
      <c r="L42" s="469">
        <v>83.157354602813726</v>
      </c>
      <c r="M42" s="469">
        <v>-755.63040849685672</v>
      </c>
      <c r="N42" s="468">
        <v>-0.90086007657585199</v>
      </c>
      <c r="O42" s="463">
        <v>15.481858015060425</v>
      </c>
      <c r="P42" s="463">
        <v>-103.3401951789856</v>
      </c>
      <c r="Q42" s="468">
        <v>-0.86970551678839203</v>
      </c>
    </row>
    <row r="43" spans="1:17">
      <c r="A43" s="483"/>
      <c r="B43" s="479"/>
      <c r="C43" s="367" t="s">
        <v>180</v>
      </c>
      <c r="D43" s="463">
        <v>722406.36018753226</v>
      </c>
      <c r="E43" s="463">
        <v>11100.142791586695</v>
      </c>
      <c r="F43" s="464">
        <v>1.5605294203983948E-2</v>
      </c>
      <c r="G43" s="472">
        <v>0.1730329084943093</v>
      </c>
      <c r="H43" s="472">
        <v>-6.6039272193177401E-4</v>
      </c>
      <c r="I43" s="473">
        <v>5.1743288142857615</v>
      </c>
      <c r="J43" s="473">
        <v>0.16101946160180614</v>
      </c>
      <c r="K43" s="464">
        <v>3.2118397304886401E-2</v>
      </c>
      <c r="L43" s="465">
        <v>3737968.0451416466</v>
      </c>
      <c r="M43" s="465">
        <v>171969.93284830591</v>
      </c>
      <c r="N43" s="464">
        <v>4.8224908548173559E-2</v>
      </c>
      <c r="O43" s="463">
        <v>576194.89536787861</v>
      </c>
      <c r="P43" s="463">
        <v>5860.9312164715957</v>
      </c>
      <c r="Q43" s="464">
        <v>1.0276314554038534E-2</v>
      </c>
    </row>
    <row r="44" spans="1:17">
      <c r="A44" s="483"/>
      <c r="B44" s="479"/>
      <c r="C44" s="367" t="s">
        <v>185</v>
      </c>
      <c r="D44" s="463">
        <v>512202.03705756069</v>
      </c>
      <c r="E44" s="463">
        <v>62100.568095219613</v>
      </c>
      <c r="F44" s="468">
        <v>0.1379701520156901</v>
      </c>
      <c r="G44" s="474">
        <v>0.12268414716859978</v>
      </c>
      <c r="H44" s="474">
        <v>1.2774226357616436E-2</v>
      </c>
      <c r="I44" s="475">
        <v>5.8265225756463499</v>
      </c>
      <c r="J44" s="475">
        <v>-9.5317866448541011E-2</v>
      </c>
      <c r="K44" s="468">
        <v>-1.609598694537296E-2</v>
      </c>
      <c r="L44" s="469">
        <v>2984356.7322079255</v>
      </c>
      <c r="M44" s="469">
        <v>318927.65026041586</v>
      </c>
      <c r="N44" s="468">
        <v>0.11965339930462142</v>
      </c>
      <c r="O44" s="463">
        <v>427753.17302527453</v>
      </c>
      <c r="P44" s="463">
        <v>46262.501495394332</v>
      </c>
      <c r="Q44" s="468">
        <v>0.12126771359800033</v>
      </c>
    </row>
    <row r="45" spans="1:17">
      <c r="A45" s="483"/>
      <c r="B45" s="479"/>
      <c r="C45" s="367" t="s">
        <v>163</v>
      </c>
      <c r="D45" s="463">
        <v>7437577.5748978648</v>
      </c>
      <c r="E45" s="463">
        <v>427745.04742303118</v>
      </c>
      <c r="F45" s="464">
        <v>6.1020722784245841E-2</v>
      </c>
      <c r="G45" s="472">
        <v>1.7814705834020423</v>
      </c>
      <c r="H45" s="472">
        <v>6.9745136761751647E-2</v>
      </c>
      <c r="I45" s="473">
        <v>5.0854340475319431</v>
      </c>
      <c r="J45" s="473">
        <v>4.5720286226051954E-2</v>
      </c>
      <c r="K45" s="464">
        <v>9.0720005919949134E-3</v>
      </c>
      <c r="L45" s="465">
        <v>37823310.230545662</v>
      </c>
      <c r="M45" s="465">
        <v>2495760.7773810849</v>
      </c>
      <c r="N45" s="464">
        <v>7.0646303409463318E-2</v>
      </c>
      <c r="O45" s="463">
        <v>8050370.3692091079</v>
      </c>
      <c r="P45" s="463">
        <v>400366.80134114251</v>
      </c>
      <c r="Q45" s="464">
        <v>5.2335505178427465E-2</v>
      </c>
    </row>
    <row r="46" spans="1:17">
      <c r="A46" s="483"/>
      <c r="B46" s="479"/>
      <c r="C46" s="367" t="s">
        <v>175</v>
      </c>
      <c r="D46" s="463">
        <v>2670527.9828512282</v>
      </c>
      <c r="E46" s="463">
        <v>534426.44490168896</v>
      </c>
      <c r="F46" s="468">
        <v>0.25018775344110705</v>
      </c>
      <c r="G46" s="474">
        <v>0.63965276270302129</v>
      </c>
      <c r="H46" s="474">
        <v>0.11803982191100415</v>
      </c>
      <c r="I46" s="475">
        <v>5.3725584874971384</v>
      </c>
      <c r="J46" s="475">
        <v>-5.7125397790347421E-4</v>
      </c>
      <c r="K46" s="468">
        <v>-1.0631680331371498E-4</v>
      </c>
      <c r="L46" s="469">
        <v>14347567.780365977</v>
      </c>
      <c r="M46" s="469">
        <v>2870017.075998731</v>
      </c>
      <c r="N46" s="468">
        <v>0.25005483747561924</v>
      </c>
      <c r="O46" s="463">
        <v>2303568.137294854</v>
      </c>
      <c r="P46" s="463">
        <v>297179.60009505763</v>
      </c>
      <c r="Q46" s="468">
        <v>0.14811667560153352</v>
      </c>
    </row>
    <row r="47" spans="1:17">
      <c r="A47" s="483"/>
      <c r="B47" s="479"/>
      <c r="C47" s="367" t="s">
        <v>207</v>
      </c>
      <c r="D47" s="463">
        <v>6939309.2502648514</v>
      </c>
      <c r="E47" s="463">
        <v>154661.16027649306</v>
      </c>
      <c r="F47" s="464">
        <v>2.2795752738408934E-2</v>
      </c>
      <c r="G47" s="472">
        <v>1.6621238802536151</v>
      </c>
      <c r="H47" s="472">
        <v>5.3860428496657065E-3</v>
      </c>
      <c r="I47" s="473">
        <v>3.2263026093468281</v>
      </c>
      <c r="J47" s="473">
        <v>1.4158074774304641E-2</v>
      </c>
      <c r="K47" s="464">
        <v>4.4076705210243025E-3</v>
      </c>
      <c r="L47" s="465">
        <v>22388311.54119407</v>
      </c>
      <c r="M47" s="465">
        <v>595041.25994005427</v>
      </c>
      <c r="N47" s="464">
        <v>2.7303899426782807E-2</v>
      </c>
      <c r="O47" s="463">
        <v>5369325.6870606449</v>
      </c>
      <c r="P47" s="463">
        <v>138301.08233645372</v>
      </c>
      <c r="Q47" s="464">
        <v>2.6438622026658528E-2</v>
      </c>
    </row>
    <row r="48" spans="1:17">
      <c r="A48" s="483"/>
      <c r="B48" s="479"/>
      <c r="C48" s="367" t="s">
        <v>208</v>
      </c>
      <c r="D48" s="463">
        <v>182325.24966384697</v>
      </c>
      <c r="E48" s="463">
        <v>19983.619486605865</v>
      </c>
      <c r="F48" s="468">
        <v>0.1230960873362438</v>
      </c>
      <c r="G48" s="474">
        <v>4.3671083174152553E-2</v>
      </c>
      <c r="H48" s="474">
        <v>4.0290092252683873E-3</v>
      </c>
      <c r="I48" s="475">
        <v>12.185305214948936</v>
      </c>
      <c r="J48" s="475">
        <v>-0.18101390491905356</v>
      </c>
      <c r="K48" s="468">
        <v>-1.4637654354902808E-2</v>
      </c>
      <c r="L48" s="469">
        <v>2221688.8155457415</v>
      </c>
      <c r="M48" s="469">
        <v>214120.4103343864</v>
      </c>
      <c r="N48" s="468">
        <v>0.10665659500247215</v>
      </c>
      <c r="O48" s="463">
        <v>437105.14769481315</v>
      </c>
      <c r="P48" s="463">
        <v>55048.068762355368</v>
      </c>
      <c r="Q48" s="468">
        <v>0.14408336292621626</v>
      </c>
    </row>
    <row r="49" spans="1:17">
      <c r="A49" s="483"/>
      <c r="B49" s="479"/>
      <c r="C49" s="367" t="s">
        <v>239</v>
      </c>
      <c r="D49" s="463">
        <v>421231.00915359182</v>
      </c>
      <c r="E49" s="463">
        <v>46718.887306107034</v>
      </c>
      <c r="F49" s="464">
        <v>0.12474599507124283</v>
      </c>
      <c r="G49" s="472">
        <v>0.10089449744451037</v>
      </c>
      <c r="H49" s="472">
        <v>9.442679369119078E-3</v>
      </c>
      <c r="I49" s="473">
        <v>14.457977697781379</v>
      </c>
      <c r="J49" s="473">
        <v>-6.8118057050856606E-2</v>
      </c>
      <c r="K49" s="464">
        <v>-4.6893575672731285E-3</v>
      </c>
      <c r="L49" s="465">
        <v>6090148.5359565746</v>
      </c>
      <c r="M49" s="465">
        <v>649949.59265461285</v>
      </c>
      <c r="N49" s="464">
        <v>0.11947165892799538</v>
      </c>
      <c r="O49" s="463">
        <v>628006.46118016343</v>
      </c>
      <c r="P49" s="463">
        <v>35397.527418995276</v>
      </c>
      <c r="Q49" s="464">
        <v>5.973168037534362E-2</v>
      </c>
    </row>
    <row r="50" spans="1:17">
      <c r="A50" s="483"/>
      <c r="B50" s="479"/>
      <c r="C50" s="367" t="s">
        <v>209</v>
      </c>
      <c r="D50" s="463">
        <v>20663843.79509208</v>
      </c>
      <c r="E50" s="463">
        <v>783098.4945641458</v>
      </c>
      <c r="F50" s="468">
        <v>3.9389795640274644E-2</v>
      </c>
      <c r="G50" s="474">
        <v>4.949464995862833</v>
      </c>
      <c r="H50" s="474">
        <v>9.4801564788414616E-2</v>
      </c>
      <c r="I50" s="475">
        <v>5.106653856347096</v>
      </c>
      <c r="J50" s="475">
        <v>-1.2615086353698679E-2</v>
      </c>
      <c r="K50" s="468">
        <v>-2.4642359084661187E-3</v>
      </c>
      <c r="L50" s="469">
        <v>105523097.60316098</v>
      </c>
      <c r="M50" s="469">
        <v>3748215.6284235567</v>
      </c>
      <c r="N50" s="468">
        <v>3.6828493982964672E-2</v>
      </c>
      <c r="O50" s="463">
        <v>20871397.929696705</v>
      </c>
      <c r="P50" s="463">
        <v>-306320.88452095166</v>
      </c>
      <c r="Q50" s="468">
        <v>-1.4464300296371071E-2</v>
      </c>
    </row>
    <row r="51" spans="1:17">
      <c r="A51" s="483"/>
      <c r="B51" s="484"/>
      <c r="C51" s="367" t="s">
        <v>210</v>
      </c>
      <c r="D51" s="463">
        <v>7703008.5376719013</v>
      </c>
      <c r="E51" s="463">
        <v>-205750.37558298279</v>
      </c>
      <c r="F51" s="464">
        <v>-2.6015507343149662E-2</v>
      </c>
      <c r="G51" s="472">
        <v>1.8450473928328361</v>
      </c>
      <c r="H51" s="472">
        <v>-8.6186175173428747E-2</v>
      </c>
      <c r="I51" s="473">
        <v>6.6337527176882833</v>
      </c>
      <c r="J51" s="473">
        <v>-0.20757680387636146</v>
      </c>
      <c r="K51" s="464">
        <v>-3.0341588315846487E-2</v>
      </c>
      <c r="L51" s="465">
        <v>51099853.821157023</v>
      </c>
      <c r="M51" s="465">
        <v>-3006572.0110311359</v>
      </c>
      <c r="N51" s="464">
        <v>-5.5567743845362498E-2</v>
      </c>
      <c r="O51" s="463">
        <v>14555868.239471938</v>
      </c>
      <c r="P51" s="463">
        <v>-327122.5284523163</v>
      </c>
      <c r="Q51" s="464">
        <v>-2.1979623151909031E-2</v>
      </c>
    </row>
    <row r="52" spans="1:17">
      <c r="A52" s="483"/>
      <c r="B52" s="479" t="s">
        <v>242</v>
      </c>
      <c r="C52" s="367" t="s">
        <v>189</v>
      </c>
      <c r="D52" s="463">
        <v>1014198.2473684247</v>
      </c>
      <c r="E52" s="463">
        <v>166354.2298679722</v>
      </c>
      <c r="F52" s="468">
        <v>0.19620853179857864</v>
      </c>
      <c r="G52" s="474">
        <v>1.8604996494137469E-2</v>
      </c>
      <c r="H52" s="474">
        <v>2.7438170829854822E-3</v>
      </c>
      <c r="I52" s="475">
        <v>4.0241904834950279</v>
      </c>
      <c r="J52" s="475">
        <v>-0.40823901157550058</v>
      </c>
      <c r="K52" s="468">
        <v>-9.2102764867330322E-2</v>
      </c>
      <c r="L52" s="469">
        <v>4081326.935437351</v>
      </c>
      <c r="M52" s="469">
        <v>323318.10504925204</v>
      </c>
      <c r="N52" s="468">
        <v>8.6034418662039758E-2</v>
      </c>
      <c r="O52" s="463">
        <v>982750.1149832441</v>
      </c>
      <c r="P52" s="463">
        <v>83405.976325392607</v>
      </c>
      <c r="Q52" s="468">
        <v>9.2740890544819307E-2</v>
      </c>
    </row>
    <row r="53" spans="1:17">
      <c r="A53" s="483"/>
      <c r="B53" s="479" t="s">
        <v>299</v>
      </c>
      <c r="C53" s="367" t="s">
        <v>176</v>
      </c>
      <c r="D53" s="463">
        <v>4475753.7661357177</v>
      </c>
      <c r="E53" s="463">
        <v>132227.49095135927</v>
      </c>
      <c r="F53" s="464">
        <v>3.044242916332927E-2</v>
      </c>
      <c r="G53" s="472">
        <v>8.2105627123340769E-2</v>
      </c>
      <c r="H53" s="472">
        <v>8.4840515124015581E-4</v>
      </c>
      <c r="I53" s="473">
        <v>11.148964012098885</v>
      </c>
      <c r="J53" s="473">
        <v>-0.15619684150806989</v>
      </c>
      <c r="K53" s="464">
        <v>-1.3816419202760366E-2</v>
      </c>
      <c r="L53" s="465">
        <v>49900017.665663168</v>
      </c>
      <c r="M53" s="465">
        <v>795754.45283573121</v>
      </c>
      <c r="N53" s="464">
        <v>1.6205404597698096E-2</v>
      </c>
      <c r="O53" s="463">
        <v>9416157.7731952611</v>
      </c>
      <c r="P53" s="463">
        <v>257732.46605704725</v>
      </c>
      <c r="Q53" s="464">
        <v>2.8141569911168757E-2</v>
      </c>
    </row>
    <row r="54" spans="1:17">
      <c r="A54" s="483"/>
      <c r="B54" s="479" t="s">
        <v>299</v>
      </c>
      <c r="C54" s="367" t="s">
        <v>171</v>
      </c>
      <c r="D54" s="463">
        <v>29019140.685406286</v>
      </c>
      <c r="E54" s="463">
        <v>-1779627.6923284158</v>
      </c>
      <c r="F54" s="468">
        <v>-5.7782430469361198E-2</v>
      </c>
      <c r="G54" s="474">
        <v>0.5323426776922221</v>
      </c>
      <c r="H54" s="474">
        <v>-4.3830274877445397E-2</v>
      </c>
      <c r="I54" s="475">
        <v>7.5423283910715</v>
      </c>
      <c r="J54" s="475">
        <v>-0.10195406384127015</v>
      </c>
      <c r="K54" s="468">
        <v>-1.3337296789150835E-2</v>
      </c>
      <c r="L54" s="469">
        <v>218871888.67603791</v>
      </c>
      <c r="M54" s="469">
        <v>-16562596.066801727</v>
      </c>
      <c r="N54" s="468">
        <v>-7.0349065834143701E-2</v>
      </c>
      <c r="O54" s="463">
        <v>51923208.59886571</v>
      </c>
      <c r="P54" s="463">
        <v>-3978346.4548226744</v>
      </c>
      <c r="Q54" s="468">
        <v>-7.1167008699522444E-2</v>
      </c>
    </row>
    <row r="55" spans="1:17">
      <c r="A55" s="483"/>
      <c r="B55" s="479" t="s">
        <v>299</v>
      </c>
      <c r="C55" s="367" t="s">
        <v>173</v>
      </c>
      <c r="D55" s="463">
        <v>10067664.628954602</v>
      </c>
      <c r="E55" s="463">
        <v>-751620.0742840562</v>
      </c>
      <c r="F55" s="464">
        <v>-6.9470403534077005E-2</v>
      </c>
      <c r="G55" s="472">
        <v>0.18468663854613135</v>
      </c>
      <c r="H55" s="472">
        <v>-1.7716884078605555E-2</v>
      </c>
      <c r="I55" s="473">
        <v>13.860208624842446</v>
      </c>
      <c r="J55" s="473">
        <v>0.47886866297606367</v>
      </c>
      <c r="K55" s="464">
        <v>3.5786301247911254E-2</v>
      </c>
      <c r="L55" s="465">
        <v>139539932.1222578</v>
      </c>
      <c r="M55" s="465">
        <v>-5236594.6359993219</v>
      </c>
      <c r="N55" s="464">
        <v>-3.6170191074850193E-2</v>
      </c>
      <c r="O55" s="463">
        <v>30228620.428490978</v>
      </c>
      <c r="P55" s="463">
        <v>-1136375.9532463998</v>
      </c>
      <c r="Q55" s="464">
        <v>-3.623070570185264E-2</v>
      </c>
    </row>
    <row r="56" spans="1:17">
      <c r="A56" s="483"/>
      <c r="B56" s="479" t="s">
        <v>299</v>
      </c>
      <c r="C56" s="367" t="s">
        <v>169</v>
      </c>
      <c r="D56" s="463">
        <v>22201857.43547957</v>
      </c>
      <c r="E56" s="463">
        <v>1050719.3644468673</v>
      </c>
      <c r="F56" s="468">
        <v>4.9676729494091285E-2</v>
      </c>
      <c r="G56" s="474">
        <v>0.40728277811782121</v>
      </c>
      <c r="H56" s="474">
        <v>1.1594433599287357E-2</v>
      </c>
      <c r="I56" s="475">
        <v>11.879427655267824</v>
      </c>
      <c r="J56" s="475">
        <v>2.4409461227365981E-2</v>
      </c>
      <c r="K56" s="468">
        <v>2.0589982088459946E-3</v>
      </c>
      <c r="L56" s="469">
        <v>263745359.21734956</v>
      </c>
      <c r="M56" s="469">
        <v>12998232.560595065</v>
      </c>
      <c r="N56" s="468">
        <v>5.183801199998686E-2</v>
      </c>
      <c r="O56" s="463">
        <v>38329976.235901117</v>
      </c>
      <c r="P56" s="463">
        <v>1968329.2298102081</v>
      </c>
      <c r="Q56" s="468">
        <v>5.4132015237937238E-2</v>
      </c>
    </row>
    <row r="57" spans="1:17">
      <c r="A57" s="483"/>
      <c r="B57" s="479" t="s">
        <v>299</v>
      </c>
      <c r="C57" s="367" t="s">
        <v>233</v>
      </c>
      <c r="D57" s="463">
        <v>5859507.0723779704</v>
      </c>
      <c r="E57" s="463">
        <v>1753509.5077766348</v>
      </c>
      <c r="F57" s="464">
        <v>0.42706053283957285</v>
      </c>
      <c r="G57" s="472">
        <v>0.10748993978429139</v>
      </c>
      <c r="H57" s="472">
        <v>3.0676324673938674E-2</v>
      </c>
      <c r="I57" s="473">
        <v>11.529804887301772</v>
      </c>
      <c r="J57" s="473">
        <v>-1.0510921030130476</v>
      </c>
      <c r="K57" s="464">
        <v>-8.3546674281031963E-2</v>
      </c>
      <c r="L57" s="465">
        <v>67558973.280282825</v>
      </c>
      <c r="M57" s="465">
        <v>15901840.877549902</v>
      </c>
      <c r="N57" s="464">
        <v>0.3078343713231092</v>
      </c>
      <c r="O57" s="463">
        <v>9730442.995957043</v>
      </c>
      <c r="P57" s="463">
        <v>2798824.9452614831</v>
      </c>
      <c r="Q57" s="464">
        <v>0.40377656772081266</v>
      </c>
    </row>
    <row r="58" spans="1:17">
      <c r="A58" s="483"/>
      <c r="B58" s="479" t="s">
        <v>299</v>
      </c>
      <c r="C58" s="367" t="s">
        <v>153</v>
      </c>
      <c r="D58" s="463">
        <v>1019199135.8161855</v>
      </c>
      <c r="E58" s="463">
        <v>2008350.4370738268</v>
      </c>
      <c r="F58" s="468">
        <v>1.9744087991568912E-3</v>
      </c>
      <c r="G58" s="474">
        <v>18.696735473453966</v>
      </c>
      <c r="H58" s="474">
        <v>-0.3325260525437379</v>
      </c>
      <c r="I58" s="475">
        <v>5.4322582453169073</v>
      </c>
      <c r="J58" s="475">
        <v>-0.10259255913965148</v>
      </c>
      <c r="K58" s="468">
        <v>-1.8535740666585965E-2</v>
      </c>
      <c r="L58" s="469">
        <v>5536552909.15734</v>
      </c>
      <c r="M58" s="469">
        <v>-93446327.58403492</v>
      </c>
      <c r="N58" s="468">
        <v>-1.6597928996900067E-2</v>
      </c>
      <c r="O58" s="463">
        <v>1496075181.0163007</v>
      </c>
      <c r="P58" s="463">
        <v>4605945.9092743397</v>
      </c>
      <c r="Q58" s="468">
        <v>3.0881937091674716E-3</v>
      </c>
    </row>
    <row r="59" spans="1:17">
      <c r="A59" s="483"/>
      <c r="B59" s="479" t="s">
        <v>299</v>
      </c>
      <c r="C59" s="367" t="s">
        <v>234</v>
      </c>
      <c r="D59" s="463">
        <v>117156810.55450934</v>
      </c>
      <c r="E59" s="463">
        <v>-1420517.4830269516</v>
      </c>
      <c r="F59" s="464">
        <v>-1.1979671886157521E-2</v>
      </c>
      <c r="G59" s="472">
        <v>2.1491873559106636</v>
      </c>
      <c r="H59" s="472">
        <v>-6.9117232288406161E-2</v>
      </c>
      <c r="I59" s="473">
        <v>3.416579025881008</v>
      </c>
      <c r="J59" s="473">
        <v>-0.20592755273507457</v>
      </c>
      <c r="K59" s="464">
        <v>-5.6846702211855116E-2</v>
      </c>
      <c r="L59" s="465">
        <v>400275501.67965132</v>
      </c>
      <c r="M59" s="465">
        <v>-29271649.211041152</v>
      </c>
      <c r="N59" s="464">
        <v>-6.8145369257704508E-2</v>
      </c>
      <c r="O59" s="463">
        <v>111214723.43862055</v>
      </c>
      <c r="P59" s="463">
        <v>-4423269.5922991782</v>
      </c>
      <c r="Q59" s="464">
        <v>-3.8251006233880828E-2</v>
      </c>
    </row>
    <row r="60" spans="1:17">
      <c r="A60" s="483"/>
      <c r="B60" s="479" t="s">
        <v>299</v>
      </c>
      <c r="C60" s="367" t="s">
        <v>235</v>
      </c>
      <c r="D60" s="463">
        <v>323558794.51333684</v>
      </c>
      <c r="E60" s="463">
        <v>11003796.587569356</v>
      </c>
      <c r="F60" s="468">
        <v>3.5205953066163358E-2</v>
      </c>
      <c r="G60" s="474">
        <v>5.9355360287673413</v>
      </c>
      <c r="H60" s="474">
        <v>8.836273317917076E-2</v>
      </c>
      <c r="I60" s="475">
        <v>4.191806489499724</v>
      </c>
      <c r="J60" s="475">
        <v>-0.12758708590405554</v>
      </c>
      <c r="K60" s="468">
        <v>-2.9538194118402056E-2</v>
      </c>
      <c r="L60" s="469">
        <v>1356295854.5757132</v>
      </c>
      <c r="M60" s="469">
        <v>6247804.5748114586</v>
      </c>
      <c r="N60" s="468">
        <v>4.6278386719697017E-3</v>
      </c>
      <c r="O60" s="463">
        <v>328105564.27760136</v>
      </c>
      <c r="P60" s="463">
        <v>8657386.5894917846</v>
      </c>
      <c r="Q60" s="468">
        <v>2.7101067384846213E-2</v>
      </c>
    </row>
    <row r="61" spans="1:17">
      <c r="A61" s="483"/>
      <c r="B61" s="479" t="s">
        <v>299</v>
      </c>
      <c r="C61" s="367" t="s">
        <v>236</v>
      </c>
      <c r="D61" s="463">
        <v>11534520.493992142</v>
      </c>
      <c r="E61" s="463">
        <v>-1326496.963057654</v>
      </c>
      <c r="F61" s="464">
        <v>-0.10314090370280399</v>
      </c>
      <c r="G61" s="472">
        <v>0.21159542910778034</v>
      </c>
      <c r="H61" s="472">
        <v>-2.9004140017699354E-2</v>
      </c>
      <c r="I61" s="473">
        <v>6.2729151494399096</v>
      </c>
      <c r="J61" s="473">
        <v>-0.24572106395438098</v>
      </c>
      <c r="K61" s="464">
        <v>-3.7695164434775635E-2</v>
      </c>
      <c r="L61" s="465">
        <v>72355068.348288417</v>
      </c>
      <c r="M61" s="465">
        <v>-11481225.788332537</v>
      </c>
      <c r="N61" s="464">
        <v>-0.1369481548125511</v>
      </c>
      <c r="O61" s="463">
        <v>20296499.671297975</v>
      </c>
      <c r="P61" s="463">
        <v>-2053882.5826389305</v>
      </c>
      <c r="Q61" s="464">
        <v>-9.1894740738814415E-2</v>
      </c>
    </row>
    <row r="62" spans="1:17">
      <c r="A62" s="483"/>
      <c r="B62" s="479" t="s">
        <v>299</v>
      </c>
      <c r="C62" s="367" t="s">
        <v>160</v>
      </c>
      <c r="D62" s="463">
        <v>62772697.567844763</v>
      </c>
      <c r="E62" s="463">
        <v>-2356385.5972668454</v>
      </c>
      <c r="F62" s="468">
        <v>-3.6180235967594822E-2</v>
      </c>
      <c r="G62" s="474">
        <v>1.1515360248429309</v>
      </c>
      <c r="H62" s="474">
        <v>-6.6876857294463354E-2</v>
      </c>
      <c r="I62" s="475">
        <v>5.0316350056957999</v>
      </c>
      <c r="J62" s="475">
        <v>-8.8550389565966725E-3</v>
      </c>
      <c r="K62" s="468">
        <v>-1.7567813601757319E-3</v>
      </c>
      <c r="L62" s="469">
        <v>315849302.48432332</v>
      </c>
      <c r="M62" s="469">
        <v>-12433192.826759756</v>
      </c>
      <c r="N62" s="468">
        <v>-3.7873456563615931E-2</v>
      </c>
      <c r="O62" s="463">
        <v>65327602.161175393</v>
      </c>
      <c r="P62" s="463">
        <v>-2286361.0765883252</v>
      </c>
      <c r="Q62" s="468">
        <v>-3.3814924715304187E-2</v>
      </c>
    </row>
    <row r="63" spans="1:17">
      <c r="A63" s="483"/>
      <c r="B63" s="479" t="s">
        <v>299</v>
      </c>
      <c r="C63" s="367" t="s">
        <v>155</v>
      </c>
      <c r="D63" s="463">
        <v>480160893.14070743</v>
      </c>
      <c r="E63" s="463">
        <v>-8335932.3931903243</v>
      </c>
      <c r="F63" s="464">
        <v>-1.7064455606399589E-2</v>
      </c>
      <c r="G63" s="472">
        <v>8.8083289008678101</v>
      </c>
      <c r="H63" s="472">
        <v>-0.33030465865627967</v>
      </c>
      <c r="I63" s="473">
        <v>4.4350640651183575</v>
      </c>
      <c r="J63" s="473">
        <v>-9.4203610246826663E-2</v>
      </c>
      <c r="K63" s="464">
        <v>-2.0798861316853226E-2</v>
      </c>
      <c r="L63" s="465">
        <v>2129544322.643487</v>
      </c>
      <c r="M63" s="465">
        <v>-82988558.765702248</v>
      </c>
      <c r="N63" s="464">
        <v>-3.7508395677647882E-2</v>
      </c>
      <c r="O63" s="463">
        <v>457736798.02842432</v>
      </c>
      <c r="P63" s="463">
        <v>-7544873.0809431672</v>
      </c>
      <c r="Q63" s="464">
        <v>-1.6215710932592692E-2</v>
      </c>
    </row>
    <row r="64" spans="1:17">
      <c r="A64" s="483"/>
      <c r="B64" s="479" t="s">
        <v>299</v>
      </c>
      <c r="C64" s="367" t="s">
        <v>168</v>
      </c>
      <c r="D64" s="463">
        <v>14366508.426748563</v>
      </c>
      <c r="E64" s="463">
        <v>-850624.94863438606</v>
      </c>
      <c r="F64" s="468">
        <v>-5.589915837962349E-2</v>
      </c>
      <c r="G64" s="474">
        <v>0.26354693434562421</v>
      </c>
      <c r="H64" s="474">
        <v>-2.1130055299170836E-2</v>
      </c>
      <c r="I64" s="475">
        <v>5.5673550949798898</v>
      </c>
      <c r="J64" s="475">
        <v>-0.19142110462837181</v>
      </c>
      <c r="K64" s="468">
        <v>-3.3239892990005959E-2</v>
      </c>
      <c r="L64" s="469">
        <v>79983453.886730134</v>
      </c>
      <c r="M64" s="469">
        <v>-7648611.6216897219</v>
      </c>
      <c r="N64" s="468">
        <v>-8.7280969326859345E-2</v>
      </c>
      <c r="O64" s="463">
        <v>23621259.240690779</v>
      </c>
      <c r="P64" s="463">
        <v>-1646347.1271789894</v>
      </c>
      <c r="Q64" s="468">
        <v>-6.5156434021090365E-2</v>
      </c>
    </row>
    <row r="65" spans="1:17">
      <c r="A65" s="483"/>
      <c r="B65" s="479" t="s">
        <v>299</v>
      </c>
      <c r="C65" s="367" t="s">
        <v>157</v>
      </c>
      <c r="D65" s="463">
        <v>350123220.07052004</v>
      </c>
      <c r="E65" s="463">
        <v>9998002.3505563736</v>
      </c>
      <c r="F65" s="464">
        <v>2.9395063434514458E-2</v>
      </c>
      <c r="G65" s="472">
        <v>6.4228480958534035</v>
      </c>
      <c r="H65" s="472">
        <v>5.9900443739321574E-2</v>
      </c>
      <c r="I65" s="473">
        <v>5.046250518983415</v>
      </c>
      <c r="J65" s="473">
        <v>-0.17684684790082894</v>
      </c>
      <c r="K65" s="464">
        <v>-3.3858615966472806E-2</v>
      </c>
      <c r="L65" s="465">
        <v>1766809480.9890063</v>
      </c>
      <c r="M65" s="465">
        <v>-9697648.095066309</v>
      </c>
      <c r="N65" s="464">
        <v>-5.4588286960977183E-3</v>
      </c>
      <c r="O65" s="463">
        <v>509090789.2612167</v>
      </c>
      <c r="P65" s="463">
        <v>13382701.245044231</v>
      </c>
      <c r="Q65" s="464">
        <v>2.6997141197759963E-2</v>
      </c>
    </row>
    <row r="66" spans="1:17">
      <c r="A66" s="483"/>
      <c r="B66" s="479" t="s">
        <v>299</v>
      </c>
      <c r="C66" s="367" t="s">
        <v>178</v>
      </c>
      <c r="D66" s="463">
        <v>15300685.141958874</v>
      </c>
      <c r="E66" s="463">
        <v>1477357.053058004</v>
      </c>
      <c r="F66" s="468">
        <v>0.1068741943732215</v>
      </c>
      <c r="G66" s="474">
        <v>0.28068397294383723</v>
      </c>
      <c r="H66" s="474">
        <v>2.2081821661739665E-2</v>
      </c>
      <c r="I66" s="475">
        <v>5.502152147607438</v>
      </c>
      <c r="J66" s="475">
        <v>-0.28797703794408491</v>
      </c>
      <c r="K66" s="468">
        <v>-4.9735857131252323E-2</v>
      </c>
      <c r="L66" s="469">
        <v>84186697.613694236</v>
      </c>
      <c r="M66" s="469">
        <v>4147842.2046951503</v>
      </c>
      <c r="N66" s="468">
        <v>5.182285757960492E-2</v>
      </c>
      <c r="O66" s="463">
        <v>15179348.193581577</v>
      </c>
      <c r="P66" s="463">
        <v>250295.09905701876</v>
      </c>
      <c r="Q66" s="468">
        <v>1.6765637945839847E-2</v>
      </c>
    </row>
    <row r="67" spans="1:17">
      <c r="A67" s="483"/>
      <c r="B67" s="479" t="s">
        <v>299</v>
      </c>
      <c r="C67" s="367" t="s">
        <v>154</v>
      </c>
      <c r="D67" s="463">
        <v>548939439.13718593</v>
      </c>
      <c r="E67" s="463">
        <v>3742415.1092334986</v>
      </c>
      <c r="F67" s="464">
        <v>6.8643351748039327E-3</v>
      </c>
      <c r="G67" s="472">
        <v>10.070039429806942</v>
      </c>
      <c r="H67" s="472">
        <v>-0.12932228536713453</v>
      </c>
      <c r="I67" s="473">
        <v>5.4173427486321408</v>
      </c>
      <c r="J67" s="473">
        <v>5.8644381896156617E-2</v>
      </c>
      <c r="K67" s="464">
        <v>1.0943773633573121E-2</v>
      </c>
      <c r="L67" s="465">
        <v>2973793090.0480285</v>
      </c>
      <c r="M67" s="465">
        <v>52246687.840120792</v>
      </c>
      <c r="N67" s="464">
        <v>1.7883230538675091E-2</v>
      </c>
      <c r="O67" s="463">
        <v>801884062.39210045</v>
      </c>
      <c r="P67" s="463">
        <v>-4670407.5612510443</v>
      </c>
      <c r="Q67" s="464">
        <v>-5.7905668311790098E-3</v>
      </c>
    </row>
    <row r="68" spans="1:17">
      <c r="A68" s="483"/>
      <c r="B68" s="479" t="s">
        <v>299</v>
      </c>
      <c r="C68" s="367" t="s">
        <v>237</v>
      </c>
      <c r="D68" s="463">
        <v>6715154.0554593084</v>
      </c>
      <c r="E68" s="463">
        <v>578751.66523108818</v>
      </c>
      <c r="F68" s="468">
        <v>9.4314490547867044E-2</v>
      </c>
      <c r="G68" s="474">
        <v>0.12318638686626376</v>
      </c>
      <c r="H68" s="474">
        <v>8.3886443081761242E-3</v>
      </c>
      <c r="I68" s="475">
        <v>8.6355602378680754</v>
      </c>
      <c r="J68" s="475">
        <v>0.26430367247513153</v>
      </c>
      <c r="K68" s="468">
        <v>3.157275976557352E-2</v>
      </c>
      <c r="L68" s="469">
        <v>57989117.35248296</v>
      </c>
      <c r="M68" s="469">
        <v>6619718.5553920195</v>
      </c>
      <c r="N68" s="468">
        <v>0.12886501906592093</v>
      </c>
      <c r="O68" s="463">
        <v>6353672.0381602244</v>
      </c>
      <c r="P68" s="463">
        <v>589056.68041822314</v>
      </c>
      <c r="Q68" s="468">
        <v>0.10218490634021357</v>
      </c>
    </row>
    <row r="69" spans="1:17">
      <c r="A69" s="483"/>
      <c r="B69" s="479" t="s">
        <v>299</v>
      </c>
      <c r="C69" s="367" t="s">
        <v>183</v>
      </c>
      <c r="D69" s="463">
        <v>2098947.1235289378</v>
      </c>
      <c r="E69" s="463">
        <v>135711.66252112808</v>
      </c>
      <c r="F69" s="464">
        <v>6.912653383484714E-2</v>
      </c>
      <c r="G69" s="472">
        <v>3.8504211554262237E-2</v>
      </c>
      <c r="H69" s="472">
        <v>1.7766658847382655E-3</v>
      </c>
      <c r="I69" s="473">
        <v>6.5691066327045879</v>
      </c>
      <c r="J69" s="473">
        <v>3.502836466197401E-2</v>
      </c>
      <c r="K69" s="464">
        <v>5.3608731369646275E-3</v>
      </c>
      <c r="L69" s="465">
        <v>13788207.470870161</v>
      </c>
      <c r="M69" s="465">
        <v>960273.31004840881</v>
      </c>
      <c r="N69" s="464">
        <v>7.4857985550098427E-2</v>
      </c>
      <c r="O69" s="463">
        <v>2804682.3450529948</v>
      </c>
      <c r="P69" s="463">
        <v>87712.364576321561</v>
      </c>
      <c r="Q69" s="464">
        <v>3.2283155576467965E-2</v>
      </c>
    </row>
    <row r="70" spans="1:17">
      <c r="A70" s="483"/>
      <c r="B70" s="479" t="s">
        <v>299</v>
      </c>
      <c r="C70" s="367" t="s">
        <v>167</v>
      </c>
      <c r="D70" s="463">
        <v>56938195.001781739</v>
      </c>
      <c r="E70" s="463">
        <v>2830632.6832892746</v>
      </c>
      <c r="F70" s="468">
        <v>5.2314917952270099E-2</v>
      </c>
      <c r="G70" s="474">
        <v>1.0445047811306691</v>
      </c>
      <c r="H70" s="474">
        <v>3.2278787057133496E-2</v>
      </c>
      <c r="I70" s="475">
        <v>9.3703253620333982</v>
      </c>
      <c r="J70" s="475">
        <v>-0.14668013763949972</v>
      </c>
      <c r="K70" s="468">
        <v>-1.5412425436188006E-2</v>
      </c>
      <c r="L70" s="469">
        <v>533529412.69359869</v>
      </c>
      <c r="M70" s="469">
        <v>18587444.534611821</v>
      </c>
      <c r="N70" s="468">
        <v>3.6096192743942365E-2</v>
      </c>
      <c r="O70" s="463">
        <v>106162322.60992156</v>
      </c>
      <c r="P70" s="463">
        <v>4462494.6561184525</v>
      </c>
      <c r="Q70" s="468">
        <v>4.3879077732024575E-2</v>
      </c>
    </row>
    <row r="71" spans="1:17">
      <c r="A71" s="483"/>
      <c r="B71" s="479" t="s">
        <v>299</v>
      </c>
      <c r="C71" s="367" t="s">
        <v>187</v>
      </c>
      <c r="D71" s="463">
        <v>2123035.1919349963</v>
      </c>
      <c r="E71" s="463">
        <v>-50034.678937760182</v>
      </c>
      <c r="F71" s="464">
        <v>-2.3024882728536044E-2</v>
      </c>
      <c r="G71" s="472">
        <v>3.8946095997868913E-2</v>
      </c>
      <c r="H71" s="472">
        <v>-1.7069609128773852E-3</v>
      </c>
      <c r="I71" s="473">
        <v>13.027620457017761</v>
      </c>
      <c r="J71" s="473">
        <v>-0.29751809121483141</v>
      </c>
      <c r="K71" s="464">
        <v>-2.2327579569841948E-2</v>
      </c>
      <c r="L71" s="465">
        <v>27658096.697420988</v>
      </c>
      <c r="M71" s="465">
        <v>-1298360.4069484025</v>
      </c>
      <c r="N71" s="464">
        <v>-4.4838372397170305E-2</v>
      </c>
      <c r="O71" s="463">
        <v>4472309.8826438515</v>
      </c>
      <c r="P71" s="463">
        <v>-37114.675752773881</v>
      </c>
      <c r="Q71" s="464">
        <v>-8.2304682719806736E-3</v>
      </c>
    </row>
    <row r="72" spans="1:17">
      <c r="A72" s="483"/>
      <c r="B72" s="479" t="s">
        <v>299</v>
      </c>
      <c r="C72" s="367" t="s">
        <v>165</v>
      </c>
      <c r="D72" s="463">
        <v>94706740.653406233</v>
      </c>
      <c r="E72" s="463">
        <v>5781393.6285581142</v>
      </c>
      <c r="F72" s="468">
        <v>6.5014012562049805E-2</v>
      </c>
      <c r="G72" s="474">
        <v>1.7373512352242573</v>
      </c>
      <c r="H72" s="474">
        <v>7.3765889044334676E-2</v>
      </c>
      <c r="I72" s="475">
        <v>6.9962673163699582</v>
      </c>
      <c r="J72" s="475">
        <v>-0.28726191391880729</v>
      </c>
      <c r="K72" s="468">
        <v>-3.9439934245642946E-2</v>
      </c>
      <c r="L72" s="469">
        <v>662593674.27335203</v>
      </c>
      <c r="M72" s="469">
        <v>14903309.904298663</v>
      </c>
      <c r="N72" s="468">
        <v>2.3009929935914209E-2</v>
      </c>
      <c r="O72" s="463">
        <v>114780010.44510981</v>
      </c>
      <c r="P72" s="463">
        <v>5943200.1395289749</v>
      </c>
      <c r="Q72" s="468">
        <v>5.4606526255613949E-2</v>
      </c>
    </row>
    <row r="73" spans="1:17">
      <c r="A73" s="483"/>
      <c r="B73" s="479" t="s">
        <v>299</v>
      </c>
      <c r="C73" s="367" t="s">
        <v>238</v>
      </c>
      <c r="D73" s="463">
        <v>22293061.123247132</v>
      </c>
      <c r="E73" s="463">
        <v>1086953.0577687547</v>
      </c>
      <c r="F73" s="464">
        <v>5.1256602786921367E-2</v>
      </c>
      <c r="G73" s="472">
        <v>0.40895586747246243</v>
      </c>
      <c r="H73" s="472">
        <v>1.2239162871017006E-2</v>
      </c>
      <c r="I73" s="473">
        <v>13.50078211377097</v>
      </c>
      <c r="J73" s="473">
        <v>-0.24713930301191134</v>
      </c>
      <c r="K73" s="464">
        <v>-1.7976484991412165E-2</v>
      </c>
      <c r="L73" s="465">
        <v>300973760.87393785</v>
      </c>
      <c r="M73" s="465">
        <v>9433853.6339354515</v>
      </c>
      <c r="N73" s="464">
        <v>3.2358704244799273E-2</v>
      </c>
      <c r="O73" s="463">
        <v>58547583.709114388</v>
      </c>
      <c r="P73" s="463">
        <v>1204611.2630502656</v>
      </c>
      <c r="Q73" s="464">
        <v>2.1007129760901452E-2</v>
      </c>
    </row>
    <row r="74" spans="1:17">
      <c r="A74" s="483"/>
      <c r="B74" s="479" t="s">
        <v>299</v>
      </c>
      <c r="C74" s="367" t="s">
        <v>184</v>
      </c>
      <c r="D74" s="463">
        <v>3346507.9496024381</v>
      </c>
      <c r="E74" s="463">
        <v>402786.16895531863</v>
      </c>
      <c r="F74" s="468">
        <v>0.13682888498612597</v>
      </c>
      <c r="G74" s="474">
        <v>6.1390136328384803E-2</v>
      </c>
      <c r="H74" s="474">
        <v>6.3199838762743113E-3</v>
      </c>
      <c r="I74" s="475">
        <v>11.517818066281079</v>
      </c>
      <c r="J74" s="475">
        <v>-1.0920669442400577</v>
      </c>
      <c r="K74" s="468">
        <v>-8.6604036700484166E-2</v>
      </c>
      <c r="L74" s="469">
        <v>38544469.720884211</v>
      </c>
      <c r="M74" s="469">
        <v>1424476.5639575124</v>
      </c>
      <c r="N74" s="468">
        <v>3.8374914508617061E-2</v>
      </c>
      <c r="O74" s="463">
        <v>7455999.8898372417</v>
      </c>
      <c r="P74" s="463">
        <v>186483.93589854147</v>
      </c>
      <c r="Q74" s="468">
        <v>2.5652868372549965E-2</v>
      </c>
    </row>
    <row r="75" spans="1:17">
      <c r="A75" s="483"/>
      <c r="B75" s="479" t="s">
        <v>299</v>
      </c>
      <c r="C75" s="367" t="s">
        <v>170</v>
      </c>
      <c r="D75" s="463">
        <v>47456920.135053664</v>
      </c>
      <c r="E75" s="463">
        <v>4313690.3090225235</v>
      </c>
      <c r="F75" s="464">
        <v>9.9985335507259382E-2</v>
      </c>
      <c r="G75" s="472">
        <v>0.87057519082311507</v>
      </c>
      <c r="H75" s="472">
        <v>6.3466224406567462E-2</v>
      </c>
      <c r="I75" s="473">
        <v>8.5718495358235138</v>
      </c>
      <c r="J75" s="473">
        <v>-0.39275714529734529</v>
      </c>
      <c r="K75" s="464">
        <v>-4.3811977398236307E-2</v>
      </c>
      <c r="L75" s="465">
        <v>406793578.83127332</v>
      </c>
      <c r="M75" s="465">
        <v>20031492.487701833</v>
      </c>
      <c r="N75" s="464">
        <v>5.1792802849623946E-2</v>
      </c>
      <c r="O75" s="463">
        <v>87688260.750070527</v>
      </c>
      <c r="P75" s="463">
        <v>8274201.4224143624</v>
      </c>
      <c r="Q75" s="464">
        <v>0.10419063692835116</v>
      </c>
    </row>
    <row r="76" spans="1:17">
      <c r="A76" s="483"/>
      <c r="B76" s="479" t="s">
        <v>299</v>
      </c>
      <c r="C76" s="367" t="s">
        <v>174</v>
      </c>
      <c r="D76" s="463">
        <v>11438487.723348208</v>
      </c>
      <c r="E76" s="463">
        <v>1737034.9449427184</v>
      </c>
      <c r="F76" s="468">
        <v>0.17904895118483624</v>
      </c>
      <c r="G76" s="474">
        <v>0.20983375246735161</v>
      </c>
      <c r="H76" s="474">
        <v>2.8342251801043883E-2</v>
      </c>
      <c r="I76" s="475">
        <v>14.327009402845862</v>
      </c>
      <c r="J76" s="475">
        <v>-0.15224623845319663</v>
      </c>
      <c r="K76" s="468">
        <v>-1.0514783509930301E-2</v>
      </c>
      <c r="L76" s="469">
        <v>163879321.16674674</v>
      </c>
      <c r="M76" s="469">
        <v>23409506.296222627</v>
      </c>
      <c r="N76" s="468">
        <v>0.16665150671551734</v>
      </c>
      <c r="O76" s="463">
        <v>24995650.023617372</v>
      </c>
      <c r="P76" s="463">
        <v>3419634.3595030531</v>
      </c>
      <c r="Q76" s="468">
        <v>0.15849239325454609</v>
      </c>
    </row>
    <row r="77" spans="1:17">
      <c r="A77" s="483"/>
      <c r="B77" s="479" t="s">
        <v>299</v>
      </c>
      <c r="C77" s="367" t="s">
        <v>182</v>
      </c>
      <c r="D77" s="463">
        <v>8764267.1575897504</v>
      </c>
      <c r="E77" s="463">
        <v>405825.79734795354</v>
      </c>
      <c r="F77" s="464">
        <v>4.8552807857015774E-2</v>
      </c>
      <c r="G77" s="472">
        <v>0.1607764164094512</v>
      </c>
      <c r="H77" s="472">
        <v>4.4095195794955078E-3</v>
      </c>
      <c r="I77" s="473">
        <v>16.820866787511346</v>
      </c>
      <c r="J77" s="473">
        <v>-2.6154682853803735E-2</v>
      </c>
      <c r="K77" s="464">
        <v>-1.5524811255100068E-3</v>
      </c>
      <c r="L77" s="465">
        <v>147422570.34797791</v>
      </c>
      <c r="M77" s="465">
        <v>6607729.2931962609</v>
      </c>
      <c r="N77" s="464">
        <v>4.6924949413717228E-2</v>
      </c>
      <c r="O77" s="463">
        <v>17733534.745654482</v>
      </c>
      <c r="P77" s="463">
        <v>785072.85898739845</v>
      </c>
      <c r="Q77" s="464">
        <v>4.6321186207758179E-2</v>
      </c>
    </row>
    <row r="78" spans="1:17">
      <c r="A78" s="483"/>
      <c r="B78" s="479" t="s">
        <v>299</v>
      </c>
      <c r="C78" s="367" t="s">
        <v>172</v>
      </c>
      <c r="D78" s="463">
        <v>33315297.174347259</v>
      </c>
      <c r="E78" s="463">
        <v>-794272.99601086229</v>
      </c>
      <c r="F78" s="468">
        <v>-2.3285928026765372E-2</v>
      </c>
      <c r="G78" s="474">
        <v>0.61115367605709781</v>
      </c>
      <c r="H78" s="474">
        <v>-2.6956637800297001E-2</v>
      </c>
      <c r="I78" s="475">
        <v>7.1176758229306269</v>
      </c>
      <c r="J78" s="475">
        <v>-0.19870788191739486</v>
      </c>
      <c r="K78" s="468">
        <v>-2.7159303001799369E-2</v>
      </c>
      <c r="L78" s="469">
        <v>237127485.23160052</v>
      </c>
      <c r="M78" s="469">
        <v>-12431218.14217779</v>
      </c>
      <c r="N78" s="468">
        <v>-4.9812801453607676E-2</v>
      </c>
      <c r="O78" s="463">
        <v>52891349.785645455</v>
      </c>
      <c r="P78" s="463">
        <v>-554381.49331697822</v>
      </c>
      <c r="Q78" s="468">
        <v>-1.0372792738551162E-2</v>
      </c>
    </row>
    <row r="79" spans="1:17">
      <c r="A79" s="483"/>
      <c r="B79" s="479" t="s">
        <v>299</v>
      </c>
      <c r="C79" s="367" t="s">
        <v>314</v>
      </c>
      <c r="D79" s="463">
        <v>65563218.785753183</v>
      </c>
      <c r="E79" s="463">
        <v>-247732.61726524681</v>
      </c>
      <c r="F79" s="464">
        <v>-3.7643068818160939E-3</v>
      </c>
      <c r="G79" s="472">
        <v>1.2027268424278705</v>
      </c>
      <c r="H79" s="472">
        <v>-2.8442200315681898E-2</v>
      </c>
      <c r="I79" s="473">
        <v>6.0713461866744298</v>
      </c>
      <c r="J79" s="473">
        <v>-6.2182622999973347E-2</v>
      </c>
      <c r="K79" s="464">
        <v>-1.0138148026938883E-2</v>
      </c>
      <c r="L79" s="465">
        <v>398056998.36098391</v>
      </c>
      <c r="M79" s="465">
        <v>-5596368.0615116954</v>
      </c>
      <c r="N79" s="464">
        <v>-1.3864291808368304E-2</v>
      </c>
      <c r="O79" s="463">
        <v>115806431.44054791</v>
      </c>
      <c r="P79" s="463">
        <v>-2081725.4726049006</v>
      </c>
      <c r="Q79" s="464">
        <v>-1.7658478401172135E-2</v>
      </c>
    </row>
    <row r="80" spans="1:17">
      <c r="A80" s="483"/>
      <c r="B80" s="479" t="s">
        <v>299</v>
      </c>
      <c r="C80" s="367" t="s">
        <v>188</v>
      </c>
      <c r="D80" s="463">
        <v>9654931.4437306374</v>
      </c>
      <c r="E80" s="463">
        <v>-1544981.1759257428</v>
      </c>
      <c r="F80" s="468">
        <v>-0.13794582407850461</v>
      </c>
      <c r="G80" s="474">
        <v>0.17711523967610693</v>
      </c>
      <c r="H80" s="474">
        <v>-3.240894140299147E-2</v>
      </c>
      <c r="I80" s="475">
        <v>7.9351514503902036</v>
      </c>
      <c r="J80" s="475">
        <v>0.22796690917919094</v>
      </c>
      <c r="K80" s="468">
        <v>2.9578493671746312E-2</v>
      </c>
      <c r="L80" s="469">
        <v>76613343.249137148</v>
      </c>
      <c r="M80" s="469">
        <v>-9706450.155992642</v>
      </c>
      <c r="N80" s="468">
        <v>-0.11244756009130821</v>
      </c>
      <c r="O80" s="463">
        <v>9206231.562779231</v>
      </c>
      <c r="P80" s="463">
        <v>-1155100.4975715689</v>
      </c>
      <c r="Q80" s="468">
        <v>-0.11148185299376083</v>
      </c>
    </row>
    <row r="81" spans="1:17">
      <c r="A81" s="483"/>
      <c r="B81" s="479" t="s">
        <v>299</v>
      </c>
      <c r="C81" s="367" t="s">
        <v>179</v>
      </c>
      <c r="D81" s="463">
        <v>4028648.0693766945</v>
      </c>
      <c r="E81" s="463">
        <v>402769.66841507656</v>
      </c>
      <c r="F81" s="464">
        <v>0.11108195694269785</v>
      </c>
      <c r="G81" s="472">
        <v>7.3903680470115363E-2</v>
      </c>
      <c r="H81" s="472">
        <v>6.0719724512020706E-3</v>
      </c>
      <c r="I81" s="473">
        <v>9.2506515069726341</v>
      </c>
      <c r="J81" s="473">
        <v>-0.16263369060081168</v>
      </c>
      <c r="K81" s="464">
        <v>-1.7277038482031264E-2</v>
      </c>
      <c r="L81" s="465">
        <v>37267619.334041908</v>
      </c>
      <c r="M81" s="465">
        <v>3136191.8540686369</v>
      </c>
      <c r="N81" s="464">
        <v>9.188575121590821E-2</v>
      </c>
      <c r="O81" s="463">
        <v>7139673.48707953</v>
      </c>
      <c r="P81" s="463">
        <v>637967.16406120639</v>
      </c>
      <c r="Q81" s="464">
        <v>9.8123036071712216E-2</v>
      </c>
    </row>
    <row r="82" spans="1:17">
      <c r="A82" s="483"/>
      <c r="B82" s="479" t="s">
        <v>299</v>
      </c>
      <c r="C82" s="367" t="s">
        <v>158</v>
      </c>
      <c r="D82" s="463">
        <v>193267015.35002777</v>
      </c>
      <c r="E82" s="463">
        <v>6758281.3666422963</v>
      </c>
      <c r="F82" s="468">
        <v>3.6235736645150014E-2</v>
      </c>
      <c r="G82" s="474">
        <v>3.5453937653211782</v>
      </c>
      <c r="H82" s="474">
        <v>5.6251387247232998E-2</v>
      </c>
      <c r="I82" s="475">
        <v>5.2612479055814543</v>
      </c>
      <c r="J82" s="475">
        <v>-0.23122711118925121</v>
      </c>
      <c r="K82" s="468">
        <v>-4.2098891753394069E-2</v>
      </c>
      <c r="L82" s="469">
        <v>1016825679.7283124</v>
      </c>
      <c r="M82" s="469">
        <v>-7568882.0849658251</v>
      </c>
      <c r="N82" s="468">
        <v>-7.3886394628727495E-3</v>
      </c>
      <c r="O82" s="463">
        <v>300625646.28651029</v>
      </c>
      <c r="P82" s="463">
        <v>7605931.2820096016</v>
      </c>
      <c r="Q82" s="468">
        <v>2.5957063270956964E-2</v>
      </c>
    </row>
    <row r="83" spans="1:17">
      <c r="A83" s="483"/>
      <c r="B83" s="479" t="s">
        <v>299</v>
      </c>
      <c r="C83" s="367" t="s">
        <v>156</v>
      </c>
      <c r="D83" s="463">
        <v>521226639.54294413</v>
      </c>
      <c r="E83" s="463">
        <v>26446081.632818401</v>
      </c>
      <c r="F83" s="464">
        <v>5.3450122908067443E-2</v>
      </c>
      <c r="G83" s="472">
        <v>9.5616609735914651</v>
      </c>
      <c r="H83" s="472">
        <v>0.30547347191083674</v>
      </c>
      <c r="I83" s="473">
        <v>4.3088428647308188</v>
      </c>
      <c r="J83" s="473">
        <v>-0.13910052049491384</v>
      </c>
      <c r="K83" s="464">
        <v>-3.127299707926802E-2</v>
      </c>
      <c r="L83" s="465">
        <v>2245883686.7022371</v>
      </c>
      <c r="M83" s="465">
        <v>45127777.007596016</v>
      </c>
      <c r="N83" s="464">
        <v>2.0505580291208931E-2</v>
      </c>
      <c r="O83" s="463">
        <v>542492992.21036565</v>
      </c>
      <c r="P83" s="463">
        <v>20865134.173148394</v>
      </c>
      <c r="Q83" s="464">
        <v>4.0000038057130954E-2</v>
      </c>
    </row>
    <row r="84" spans="1:17">
      <c r="A84" s="483"/>
      <c r="B84" s="479" t="s">
        <v>299</v>
      </c>
      <c r="C84" s="367" t="s">
        <v>166</v>
      </c>
      <c r="D84" s="463">
        <v>48636261.957167178</v>
      </c>
      <c r="E84" s="463">
        <v>309430.64269658923</v>
      </c>
      <c r="F84" s="468">
        <v>6.4028746408609635E-3</v>
      </c>
      <c r="G84" s="474">
        <v>0.89220966960745962</v>
      </c>
      <c r="H84" s="474">
        <v>-1.1872362027430028E-2</v>
      </c>
      <c r="I84" s="475">
        <v>6.199364214527666</v>
      </c>
      <c r="J84" s="475">
        <v>-0.29006941141374032</v>
      </c>
      <c r="K84" s="468">
        <v>-4.4698725363981305E-2</v>
      </c>
      <c r="L84" s="469">
        <v>301513901.9056555</v>
      </c>
      <c r="M84" s="469">
        <v>-12099862.261668086</v>
      </c>
      <c r="N84" s="468">
        <v>-3.8582051058232252E-2</v>
      </c>
      <c r="O84" s="463">
        <v>81062579.639351562</v>
      </c>
      <c r="P84" s="463">
        <v>877927.51163206995</v>
      </c>
      <c r="Q84" s="468">
        <v>1.0948822353605675E-2</v>
      </c>
    </row>
    <row r="85" spans="1:17">
      <c r="A85" s="483"/>
      <c r="B85" s="479" t="s">
        <v>299</v>
      </c>
      <c r="C85" s="367" t="s">
        <v>186</v>
      </c>
      <c r="D85" s="463">
        <v>6180177.2569382824</v>
      </c>
      <c r="E85" s="463">
        <v>49421.127557415515</v>
      </c>
      <c r="F85" s="464">
        <v>8.0611798144393752E-3</v>
      </c>
      <c r="G85" s="472">
        <v>0.11337248560311861</v>
      </c>
      <c r="H85" s="472">
        <v>-1.3196286147867803E-3</v>
      </c>
      <c r="I85" s="473">
        <v>5.3185756834451245</v>
      </c>
      <c r="J85" s="473">
        <v>-0.14289057243587244</v>
      </c>
      <c r="K85" s="464">
        <v>-2.616340845867271E-2</v>
      </c>
      <c r="L85" s="465">
        <v>32869740.478132542</v>
      </c>
      <c r="M85" s="465">
        <v>-613177.2455166541</v>
      </c>
      <c r="N85" s="464">
        <v>-1.8313136584377266E-2</v>
      </c>
      <c r="O85" s="463">
        <v>6373294.4163241452</v>
      </c>
      <c r="P85" s="463">
        <v>-260302.12234747875</v>
      </c>
      <c r="Q85" s="464">
        <v>-3.9239968971583578E-2</v>
      </c>
    </row>
    <row r="86" spans="1:17">
      <c r="A86" s="483"/>
      <c r="B86" s="479" t="s">
        <v>299</v>
      </c>
      <c r="C86" s="367" t="s">
        <v>181</v>
      </c>
      <c r="D86" s="463">
        <v>14647886.080329712</v>
      </c>
      <c r="E86" s="463">
        <v>1642653.8578674756</v>
      </c>
      <c r="F86" s="468">
        <v>0.12630715313413124</v>
      </c>
      <c r="G86" s="474">
        <v>0.26870867690630151</v>
      </c>
      <c r="H86" s="474">
        <v>2.5411186676551373E-2</v>
      </c>
      <c r="I86" s="475">
        <v>4.6019325902879382</v>
      </c>
      <c r="J86" s="475">
        <v>-0.31154209704518188</v>
      </c>
      <c r="K86" s="468">
        <v>-6.3405658290727279E-2</v>
      </c>
      <c r="L86" s="469">
        <v>67408584.331894353</v>
      </c>
      <c r="M86" s="469">
        <v>3507705.0039370954</v>
      </c>
      <c r="N86" s="468">
        <v>5.4892906652106749E-2</v>
      </c>
      <c r="O86" s="463">
        <v>11246288.451258279</v>
      </c>
      <c r="P86" s="463">
        <v>-255940.94372805394</v>
      </c>
      <c r="Q86" s="468">
        <v>-2.225142056718284E-2</v>
      </c>
    </row>
    <row r="87" spans="1:17">
      <c r="A87" s="483"/>
      <c r="B87" s="479" t="s">
        <v>299</v>
      </c>
      <c r="C87" s="367" t="s">
        <v>159</v>
      </c>
      <c r="D87" s="463">
        <v>189953637.78497255</v>
      </c>
      <c r="E87" s="463">
        <v>5114274.1047312021</v>
      </c>
      <c r="F87" s="464">
        <v>2.7668749788484038E-2</v>
      </c>
      <c r="G87" s="472">
        <v>3.484611390532462</v>
      </c>
      <c r="H87" s="472">
        <v>2.669902804543911E-2</v>
      </c>
      <c r="I87" s="473">
        <v>9.2721808453582071</v>
      </c>
      <c r="J87" s="473">
        <v>7.3628831533119055E-2</v>
      </c>
      <c r="K87" s="464">
        <v>8.0043936722277165E-3</v>
      </c>
      <c r="L87" s="465">
        <v>1761284481.7759335</v>
      </c>
      <c r="M87" s="465">
        <v>61029980.76090169</v>
      </c>
      <c r="N87" s="464">
        <v>3.5894615026437225E-2</v>
      </c>
      <c r="O87" s="463">
        <v>386041550.34456539</v>
      </c>
      <c r="P87" s="463">
        <v>12560596.786046267</v>
      </c>
      <c r="Q87" s="464">
        <v>3.3631157536600328E-2</v>
      </c>
    </row>
    <row r="88" spans="1:17">
      <c r="A88" s="483"/>
      <c r="B88" s="479" t="s">
        <v>299</v>
      </c>
      <c r="C88" s="367" t="s">
        <v>161</v>
      </c>
      <c r="D88" s="463">
        <v>170009625.05694938</v>
      </c>
      <c r="E88" s="463">
        <v>4569900.1267297566</v>
      </c>
      <c r="F88" s="468">
        <v>2.7622749787919936E-2</v>
      </c>
      <c r="G88" s="474">
        <v>3.1187477264542589</v>
      </c>
      <c r="H88" s="474">
        <v>2.3757250982221922E-2</v>
      </c>
      <c r="I88" s="475">
        <v>5.6087582234468512</v>
      </c>
      <c r="J88" s="475">
        <v>-8.5555563975226789E-2</v>
      </c>
      <c r="K88" s="468">
        <v>-1.5024736459765662E-2</v>
      </c>
      <c r="L88" s="469">
        <v>953542882.60328066</v>
      </c>
      <c r="M88" s="469">
        <v>11477175.945814967</v>
      </c>
      <c r="N88" s="468">
        <v>1.2182988792296691E-2</v>
      </c>
      <c r="O88" s="463">
        <v>189702031.47955871</v>
      </c>
      <c r="P88" s="463">
        <v>5917368.5724229515</v>
      </c>
      <c r="Q88" s="468">
        <v>3.2197292629434091E-2</v>
      </c>
    </row>
    <row r="89" spans="1:17">
      <c r="A89" s="483"/>
      <c r="B89" s="479" t="s">
        <v>299</v>
      </c>
      <c r="C89" s="367" t="s">
        <v>177</v>
      </c>
      <c r="D89" s="463">
        <v>9515152.4784518052</v>
      </c>
      <c r="E89" s="463">
        <v>127079.13220531121</v>
      </c>
      <c r="F89" s="464">
        <v>1.3536231292453583E-2</v>
      </c>
      <c r="G89" s="472">
        <v>0.17455105938323551</v>
      </c>
      <c r="H89" s="472">
        <v>-1.0778447504073974E-3</v>
      </c>
      <c r="I89" s="473">
        <v>14.578150044287979</v>
      </c>
      <c r="J89" s="473">
        <v>0.5157166131493689</v>
      </c>
      <c r="K89" s="464">
        <v>3.6673354983314026E-2</v>
      </c>
      <c r="L89" s="465">
        <v>138713320.52514905</v>
      </c>
      <c r="M89" s="465">
        <v>6694164.046911031</v>
      </c>
      <c r="N89" s="464">
        <v>5.0706005291091934E-2</v>
      </c>
      <c r="O89" s="463">
        <v>13230471.552033564</v>
      </c>
      <c r="P89" s="463">
        <v>31928.435746373609</v>
      </c>
      <c r="Q89" s="464">
        <v>2.4190878845539751E-3</v>
      </c>
    </row>
    <row r="90" spans="1:17">
      <c r="A90" s="483"/>
      <c r="B90" s="479" t="s">
        <v>299</v>
      </c>
      <c r="C90" s="367" t="s">
        <v>164</v>
      </c>
      <c r="D90" s="463">
        <v>96781128.326584935</v>
      </c>
      <c r="E90" s="463">
        <v>815442.36521860957</v>
      </c>
      <c r="F90" s="468">
        <v>8.4972285359048941E-3</v>
      </c>
      <c r="G90" s="474">
        <v>1.775404915051759</v>
      </c>
      <c r="H90" s="474">
        <v>-1.9888713173539685E-2</v>
      </c>
      <c r="I90" s="475">
        <v>6.4852690785298055</v>
      </c>
      <c r="J90" s="475">
        <v>-0.19126252339827499</v>
      </c>
      <c r="K90" s="468">
        <v>-2.8646988406831071E-2</v>
      </c>
      <c r="L90" s="469">
        <v>627651658.92162633</v>
      </c>
      <c r="M90" s="469">
        <v>-13066276.100141883</v>
      </c>
      <c r="N90" s="468">
        <v>-2.0393179878284443E-2</v>
      </c>
      <c r="O90" s="463">
        <v>169242341.70082495</v>
      </c>
      <c r="P90" s="463">
        <v>2114544.9005191624</v>
      </c>
      <c r="Q90" s="468">
        <v>1.265226336374042E-2</v>
      </c>
    </row>
    <row r="91" spans="1:17">
      <c r="A91" s="483"/>
      <c r="B91" s="479" t="s">
        <v>299</v>
      </c>
      <c r="C91" s="367" t="s">
        <v>190</v>
      </c>
      <c r="D91" s="463">
        <v>644.4694945961237</v>
      </c>
      <c r="E91" s="463">
        <v>-646.60952312107111</v>
      </c>
      <c r="F91" s="464">
        <v>-0.50082877519329971</v>
      </c>
      <c r="G91" s="472">
        <v>1.1822493993310687E-5</v>
      </c>
      <c r="H91" s="472">
        <v>-1.2330576042328708E-5</v>
      </c>
      <c r="I91" s="473">
        <v>7.5060212302027622</v>
      </c>
      <c r="J91" s="473">
        <v>-1.7385982978647565</v>
      </c>
      <c r="K91" s="464">
        <v>-0.18806596556907632</v>
      </c>
      <c r="L91" s="465">
        <v>4837.4017086565491</v>
      </c>
      <c r="M91" s="465">
        <v>-7098.1325908100607</v>
      </c>
      <c r="N91" s="464">
        <v>-0.59470589357087023</v>
      </c>
      <c r="O91" s="463">
        <v>736.80127203464508</v>
      </c>
      <c r="P91" s="463">
        <v>-1116.0866780281067</v>
      </c>
      <c r="Q91" s="464">
        <v>-0.60234979562056523</v>
      </c>
    </row>
    <row r="92" spans="1:17">
      <c r="A92" s="483"/>
      <c r="B92" s="479" t="s">
        <v>299</v>
      </c>
      <c r="C92" s="367" t="s">
        <v>180</v>
      </c>
      <c r="D92" s="463">
        <v>10159194.757759226</v>
      </c>
      <c r="E92" s="463">
        <v>769817.49826744758</v>
      </c>
      <c r="F92" s="468">
        <v>8.1988131586600635E-2</v>
      </c>
      <c r="G92" s="474">
        <v>0.18636571631020421</v>
      </c>
      <c r="H92" s="474">
        <v>1.0712419008132745E-2</v>
      </c>
      <c r="I92" s="475">
        <v>4.7153672238294471</v>
      </c>
      <c r="J92" s="475">
        <v>-0.21745249815883749</v>
      </c>
      <c r="K92" s="468">
        <v>-4.4082798564385475E-2</v>
      </c>
      <c r="L92" s="469">
        <v>47904333.981237791</v>
      </c>
      <c r="M92" s="469">
        <v>1588228.6584284306</v>
      </c>
      <c r="N92" s="468">
        <v>3.4291066732812556E-2</v>
      </c>
      <c r="O92" s="463">
        <v>8087125.6244864585</v>
      </c>
      <c r="P92" s="463">
        <v>650637.79892912135</v>
      </c>
      <c r="Q92" s="468">
        <v>8.7492619391245821E-2</v>
      </c>
    </row>
    <row r="93" spans="1:17">
      <c r="A93" s="483"/>
      <c r="B93" s="479" t="s">
        <v>299</v>
      </c>
      <c r="C93" s="367" t="s">
        <v>185</v>
      </c>
      <c r="D93" s="463">
        <v>6471765.1792047787</v>
      </c>
      <c r="E93" s="463">
        <v>497721.62462085392</v>
      </c>
      <c r="F93" s="464">
        <v>8.3314026768175911E-2</v>
      </c>
      <c r="G93" s="472">
        <v>0.11872153080762118</v>
      </c>
      <c r="H93" s="472">
        <v>6.9611424892107032E-3</v>
      </c>
      <c r="I93" s="473">
        <v>5.8353123819302715</v>
      </c>
      <c r="J93" s="473">
        <v>-3.2692955743938157E-2</v>
      </c>
      <c r="K93" s="464">
        <v>-5.5713916165072959E-3</v>
      </c>
      <c r="L93" s="465">
        <v>37764771.483158827</v>
      </c>
      <c r="M93" s="465">
        <v>2709052.0173621476</v>
      </c>
      <c r="N93" s="464">
        <v>7.7278460081394926E-2</v>
      </c>
      <c r="O93" s="463">
        <v>5435302.1435965626</v>
      </c>
      <c r="P93" s="463">
        <v>407761.56090549473</v>
      </c>
      <c r="Q93" s="464">
        <v>8.1105573231839354E-2</v>
      </c>
    </row>
    <row r="94" spans="1:17">
      <c r="A94" s="483"/>
      <c r="B94" s="479" t="s">
        <v>299</v>
      </c>
      <c r="C94" s="367" t="s">
        <v>163</v>
      </c>
      <c r="D94" s="463">
        <v>89942681.744055405</v>
      </c>
      <c r="E94" s="463">
        <v>2418652.9822992682</v>
      </c>
      <c r="F94" s="468">
        <v>2.7634159630413463E-2</v>
      </c>
      <c r="G94" s="474">
        <v>1.6499567839556599</v>
      </c>
      <c r="H94" s="474">
        <v>1.2586826366379755E-2</v>
      </c>
      <c r="I94" s="475">
        <v>5.05598833612087</v>
      </c>
      <c r="J94" s="475">
        <v>5.5098271238121832E-2</v>
      </c>
      <c r="K94" s="468">
        <v>1.1017692955306682E-2</v>
      </c>
      <c r="L94" s="469">
        <v>454749149.81737566</v>
      </c>
      <c r="M94" s="469">
        <v>17051103.944197536</v>
      </c>
      <c r="N94" s="468">
        <v>3.8956317271606117E-2</v>
      </c>
      <c r="O94" s="463">
        <v>96945317.473634198</v>
      </c>
      <c r="P94" s="463">
        <v>2802833.7206691951</v>
      </c>
      <c r="Q94" s="468">
        <v>2.9772251686326686E-2</v>
      </c>
    </row>
    <row r="95" spans="1:17">
      <c r="A95" s="483"/>
      <c r="B95" s="479" t="s">
        <v>299</v>
      </c>
      <c r="C95" s="367" t="s">
        <v>175</v>
      </c>
      <c r="D95" s="463">
        <v>30647371.486111701</v>
      </c>
      <c r="E95" s="463">
        <v>4834037.0472483858</v>
      </c>
      <c r="F95" s="464">
        <v>0.18726898916129534</v>
      </c>
      <c r="G95" s="472">
        <v>0.56221181660798514</v>
      </c>
      <c r="H95" s="472">
        <v>7.9304677695890557E-2</v>
      </c>
      <c r="I95" s="473">
        <v>5.3756348370335107</v>
      </c>
      <c r="J95" s="473">
        <v>-0.15143453765947879</v>
      </c>
      <c r="K95" s="464">
        <v>-2.7398703977347935E-2</v>
      </c>
      <c r="L95" s="465">
        <v>164749077.82424954</v>
      </c>
      <c r="M95" s="465">
        <v>22076987.588500261</v>
      </c>
      <c r="N95" s="464">
        <v>0.15473935758577989</v>
      </c>
      <c r="O95" s="463">
        <v>27445672.463018566</v>
      </c>
      <c r="P95" s="463">
        <v>3384324.0782134645</v>
      </c>
      <c r="Q95" s="464">
        <v>0.14065396602422695</v>
      </c>
    </row>
    <row r="96" spans="1:17">
      <c r="A96" s="483"/>
      <c r="B96" s="479" t="s">
        <v>299</v>
      </c>
      <c r="C96" s="367" t="s">
        <v>207</v>
      </c>
      <c r="D96" s="463">
        <v>102022352.01503085</v>
      </c>
      <c r="E96" s="463">
        <v>932371.89216467738</v>
      </c>
      <c r="F96" s="468">
        <v>9.2231880056901742E-3</v>
      </c>
      <c r="G96" s="474">
        <v>1.8715527328985624</v>
      </c>
      <c r="H96" s="474">
        <v>-1.960445911136155E-2</v>
      </c>
      <c r="I96" s="475">
        <v>3.1515174666515069</v>
      </c>
      <c r="J96" s="475">
        <v>2.7530988753037278E-3</v>
      </c>
      <c r="K96" s="468">
        <v>8.7434261625873519E-4</v>
      </c>
      <c r="L96" s="469">
        <v>321525224.36423826</v>
      </c>
      <c r="M96" s="469">
        <v>3216697.0141526461</v>
      </c>
      <c r="N96" s="468">
        <v>1.0105594848280086E-2</v>
      </c>
      <c r="O96" s="463">
        <v>76927539.953292757</v>
      </c>
      <c r="P96" s="463">
        <v>1128376.115541026</v>
      </c>
      <c r="Q96" s="468">
        <v>1.488639265145876E-2</v>
      </c>
    </row>
    <row r="97" spans="1:17">
      <c r="A97" s="483"/>
      <c r="B97" s="479" t="s">
        <v>299</v>
      </c>
      <c r="C97" s="367" t="s">
        <v>208</v>
      </c>
      <c r="D97" s="463">
        <v>2213471.8417113302</v>
      </c>
      <c r="E97" s="463">
        <v>16164.752751455642</v>
      </c>
      <c r="F97" s="464">
        <v>7.3566197609217423E-3</v>
      </c>
      <c r="G97" s="472">
        <v>4.0605114396289596E-2</v>
      </c>
      <c r="H97" s="472">
        <v>-5.0136420119614028E-4</v>
      </c>
      <c r="I97" s="473">
        <v>12.33492316936025</v>
      </c>
      <c r="J97" s="473">
        <v>0.2820101938721411</v>
      </c>
      <c r="K97" s="464">
        <v>2.3397679419544674E-2</v>
      </c>
      <c r="L97" s="465">
        <v>27303005.105051592</v>
      </c>
      <c r="M97" s="465">
        <v>819053.98139511421</v>
      </c>
      <c r="N97" s="464">
        <v>3.092642701124395E-2</v>
      </c>
      <c r="O97" s="463">
        <v>5189448.8299842542</v>
      </c>
      <c r="P97" s="463">
        <v>15845.430118857883</v>
      </c>
      <c r="Q97" s="464">
        <v>3.0627454201978721E-3</v>
      </c>
    </row>
    <row r="98" spans="1:17">
      <c r="A98" s="483"/>
      <c r="B98" s="479" t="s">
        <v>299</v>
      </c>
      <c r="C98" s="367" t="s">
        <v>239</v>
      </c>
      <c r="D98" s="463">
        <v>4886846.0011033341</v>
      </c>
      <c r="E98" s="463">
        <v>646090.2183877714</v>
      </c>
      <c r="F98" s="468">
        <v>0.15235261153709925</v>
      </c>
      <c r="G98" s="474">
        <v>8.9646923521934568E-2</v>
      </c>
      <c r="H98" s="474">
        <v>1.0312297199002576E-2</v>
      </c>
      <c r="I98" s="475">
        <v>14.584693078320605</v>
      </c>
      <c r="J98" s="475">
        <v>0.21764930403299232</v>
      </c>
      <c r="K98" s="468">
        <v>1.5149205880649892E-2</v>
      </c>
      <c r="L98" s="469">
        <v>71273149.047110528</v>
      </c>
      <c r="M98" s="469">
        <v>10346025.080772713</v>
      </c>
      <c r="N98" s="468">
        <v>0.16980983849637943</v>
      </c>
      <c r="O98" s="463">
        <v>7400769.0688485615</v>
      </c>
      <c r="P98" s="463">
        <v>604056.66667206306</v>
      </c>
      <c r="Q98" s="468">
        <v>8.8874831084308811E-2</v>
      </c>
    </row>
    <row r="99" spans="1:17">
      <c r="A99" s="483"/>
      <c r="B99" s="479" t="s">
        <v>299</v>
      </c>
      <c r="C99" s="367" t="s">
        <v>209</v>
      </c>
      <c r="D99" s="463">
        <v>246432132.35861322</v>
      </c>
      <c r="E99" s="463">
        <v>16011594.964720547</v>
      </c>
      <c r="F99" s="464">
        <v>6.9488575739885136E-2</v>
      </c>
      <c r="G99" s="472">
        <v>4.5206831805037497</v>
      </c>
      <c r="H99" s="472">
        <v>0.21005362107935177</v>
      </c>
      <c r="I99" s="473">
        <v>5.0725794913280673</v>
      </c>
      <c r="J99" s="473">
        <v>-0.21831367727129791</v>
      </c>
      <c r="K99" s="464">
        <v>-4.1262159396253911E-2</v>
      </c>
      <c r="L99" s="465">
        <v>1250046580.6065452</v>
      </c>
      <c r="M99" s="465">
        <v>30916133.404203892</v>
      </c>
      <c r="N99" s="464">
        <v>2.5359167655233439E-2</v>
      </c>
      <c r="O99" s="463">
        <v>253163742.60904649</v>
      </c>
      <c r="P99" s="463">
        <v>4868587.8789313734</v>
      </c>
      <c r="Q99" s="464">
        <v>1.9608066392690159E-2</v>
      </c>
    </row>
    <row r="100" spans="1:17">
      <c r="A100" s="483"/>
      <c r="B100" s="484" t="s">
        <v>299</v>
      </c>
      <c r="C100" s="367" t="s">
        <v>210</v>
      </c>
      <c r="D100" s="463">
        <v>102400868.58053821</v>
      </c>
      <c r="E100" s="463">
        <v>-8011265.0967085809</v>
      </c>
      <c r="F100" s="468">
        <v>-7.2557832458222879E-2</v>
      </c>
      <c r="G100" s="474">
        <v>1.8784964437484979</v>
      </c>
      <c r="H100" s="474">
        <v>-0.18705644720172132</v>
      </c>
      <c r="I100" s="475">
        <v>6.7701298219108432</v>
      </c>
      <c r="J100" s="475">
        <v>-0.26110396326776897</v>
      </c>
      <c r="K100" s="468">
        <v>-3.7134871523993314E-2</v>
      </c>
      <c r="L100" s="469">
        <v>693267174.16667485</v>
      </c>
      <c r="M100" s="469">
        <v>-83066350.438440084</v>
      </c>
      <c r="N100" s="468">
        <v>-0.10699827819582068</v>
      </c>
      <c r="O100" s="463">
        <v>192717108.26146576</v>
      </c>
      <c r="P100" s="463">
        <v>-13547481.309592694</v>
      </c>
      <c r="Q100" s="468">
        <v>-6.5680111829983137E-2</v>
      </c>
    </row>
    <row r="101" spans="1:17">
      <c r="A101" s="483"/>
      <c r="B101" s="479" t="s">
        <v>241</v>
      </c>
      <c r="C101" s="367" t="s">
        <v>189</v>
      </c>
      <c r="D101" s="463">
        <v>687744.02827384404</v>
      </c>
      <c r="E101" s="463">
        <v>106760.54638264165</v>
      </c>
      <c r="F101" s="464">
        <v>0.18375831621773048</v>
      </c>
      <c r="G101" s="472">
        <v>1.8608809333750927E-2</v>
      </c>
      <c r="H101" s="472">
        <v>2.4951157898397934E-3</v>
      </c>
      <c r="I101" s="473">
        <v>4.0330465534413502</v>
      </c>
      <c r="J101" s="473">
        <v>-0.32829791357325622</v>
      </c>
      <c r="K101" s="464">
        <v>-7.5274474661704519E-2</v>
      </c>
      <c r="L101" s="465">
        <v>2773703.6828796971</v>
      </c>
      <c r="M101" s="465">
        <v>239834.58870662097</v>
      </c>
      <c r="N101" s="464">
        <v>9.4651530838016945E-2</v>
      </c>
      <c r="O101" s="463">
        <v>658532.97886931</v>
      </c>
      <c r="P101" s="463">
        <v>60991.505937016918</v>
      </c>
      <c r="Q101" s="464">
        <v>0.10207074939537764</v>
      </c>
    </row>
    <row r="102" spans="1:17">
      <c r="A102" s="483"/>
      <c r="B102" s="479" t="s">
        <v>300</v>
      </c>
      <c r="C102" s="367" t="s">
        <v>176</v>
      </c>
      <c r="D102" s="463">
        <v>2913400.1595007642</v>
      </c>
      <c r="E102" s="463">
        <v>49799.844390341546</v>
      </c>
      <c r="F102" s="468">
        <v>1.7390640770487981E-2</v>
      </c>
      <c r="G102" s="474">
        <v>7.8830067368439755E-2</v>
      </c>
      <c r="H102" s="474">
        <v>-5.924624421025787E-4</v>
      </c>
      <c r="I102" s="475">
        <v>11.17769475660125</v>
      </c>
      <c r="J102" s="475">
        <v>-0.13857200614980059</v>
      </c>
      <c r="K102" s="468">
        <v>-1.2245381719519744E-2</v>
      </c>
      <c r="L102" s="469">
        <v>32565097.686732937</v>
      </c>
      <c r="M102" s="469">
        <v>159832.61904542521</v>
      </c>
      <c r="N102" s="468">
        <v>4.9323040163865295E-3</v>
      </c>
      <c r="O102" s="463">
        <v>6138434.157631008</v>
      </c>
      <c r="P102" s="463">
        <v>92461.839842746034</v>
      </c>
      <c r="Q102" s="468">
        <v>1.5293129869402121E-2</v>
      </c>
    </row>
    <row r="103" spans="1:17">
      <c r="A103" s="483"/>
      <c r="B103" s="479" t="s">
        <v>300</v>
      </c>
      <c r="C103" s="367" t="s">
        <v>171</v>
      </c>
      <c r="D103" s="463">
        <v>19564472.727895875</v>
      </c>
      <c r="E103" s="463">
        <v>-1665810.2220103219</v>
      </c>
      <c r="F103" s="464">
        <v>-7.8463872852795963E-2</v>
      </c>
      <c r="G103" s="472">
        <v>0.52937070732923797</v>
      </c>
      <c r="H103" s="472">
        <v>-5.9455453772142453E-2</v>
      </c>
      <c r="I103" s="473">
        <v>7.5570844049815964</v>
      </c>
      <c r="J103" s="473">
        <v>-2.558782230594403E-2</v>
      </c>
      <c r="K103" s="464">
        <v>-3.3745125120748175E-3</v>
      </c>
      <c r="L103" s="465">
        <v>147850371.74366966</v>
      </c>
      <c r="M103" s="465">
        <v>-13131905.158040255</v>
      </c>
      <c r="N103" s="464">
        <v>-8.1573608044183232E-2</v>
      </c>
      <c r="O103" s="463">
        <v>35057508.659546629</v>
      </c>
      <c r="P103" s="463">
        <v>-3545061.2696265429</v>
      </c>
      <c r="Q103" s="464">
        <v>-9.1834851309923513E-2</v>
      </c>
    </row>
    <row r="104" spans="1:17">
      <c r="A104" s="483"/>
      <c r="B104" s="479" t="s">
        <v>300</v>
      </c>
      <c r="C104" s="367" t="s">
        <v>173</v>
      </c>
      <c r="D104" s="463">
        <v>6885780.9743428417</v>
      </c>
      <c r="E104" s="463">
        <v>-529469.62691961695</v>
      </c>
      <c r="F104" s="468">
        <v>-7.1402796127952015E-2</v>
      </c>
      <c r="G104" s="474">
        <v>0.18631377372642882</v>
      </c>
      <c r="H104" s="474">
        <v>-1.9349690837305061E-2</v>
      </c>
      <c r="I104" s="475">
        <v>13.785530467758017</v>
      </c>
      <c r="J104" s="475">
        <v>0.44248800850357028</v>
      </c>
      <c r="K104" s="468">
        <v>3.316245225590736E-2</v>
      </c>
      <c r="L104" s="469">
        <v>94924143.416111723</v>
      </c>
      <c r="M104" s="469">
        <v>-4017860.2025453299</v>
      </c>
      <c r="N104" s="468">
        <v>-4.0608235689576229E-2</v>
      </c>
      <c r="O104" s="463">
        <v>20800171.625089917</v>
      </c>
      <c r="P104" s="463">
        <v>-563310.17754560709</v>
      </c>
      <c r="Q104" s="468">
        <v>-2.6367901204012254E-2</v>
      </c>
    </row>
    <row r="105" spans="1:17">
      <c r="A105" s="483"/>
      <c r="B105" s="479" t="s">
        <v>300</v>
      </c>
      <c r="C105" s="367" t="s">
        <v>169</v>
      </c>
      <c r="D105" s="463">
        <v>12293462.278330872</v>
      </c>
      <c r="E105" s="463">
        <v>47149.39919795841</v>
      </c>
      <c r="F105" s="464">
        <v>3.8500893830908534E-3</v>
      </c>
      <c r="G105" s="472">
        <v>0.33263348889163857</v>
      </c>
      <c r="H105" s="472">
        <v>-7.0204581273807243E-3</v>
      </c>
      <c r="I105" s="473">
        <v>12.062797953146111</v>
      </c>
      <c r="J105" s="473">
        <v>2.6715022523227105E-4</v>
      </c>
      <c r="K105" s="464">
        <v>2.2147112376084631E-5</v>
      </c>
      <c r="L105" s="465">
        <v>148293551.60812858</v>
      </c>
      <c r="M105" s="465">
        <v>572025.28138113022</v>
      </c>
      <c r="N105" s="464">
        <v>3.8723217638291858E-3</v>
      </c>
      <c r="O105" s="463">
        <v>21587767.557508476</v>
      </c>
      <c r="P105" s="463">
        <v>283927.2659278959</v>
      </c>
      <c r="Q105" s="464">
        <v>1.3327515698665178E-2</v>
      </c>
    </row>
    <row r="106" spans="1:17">
      <c r="A106" s="483"/>
      <c r="B106" s="479" t="s">
        <v>300</v>
      </c>
      <c r="C106" s="367" t="s">
        <v>233</v>
      </c>
      <c r="D106" s="463">
        <v>4195531.2671325766</v>
      </c>
      <c r="E106" s="463">
        <v>1182436.585132096</v>
      </c>
      <c r="F106" s="468">
        <v>0.39243260166887362</v>
      </c>
      <c r="G106" s="474">
        <v>0.11352165659630173</v>
      </c>
      <c r="H106" s="474">
        <v>2.9952870498461862E-2</v>
      </c>
      <c r="I106" s="475">
        <v>11.658738232581122</v>
      </c>
      <c r="J106" s="475">
        <v>-0.94202024879440138</v>
      </c>
      <c r="K106" s="468">
        <v>-7.475901154575329E-2</v>
      </c>
      <c r="L106" s="469">
        <v>48914600.790108092</v>
      </c>
      <c r="M106" s="469">
        <v>10947322.420703053</v>
      </c>
      <c r="N106" s="468">
        <v>0.28833571672402714</v>
      </c>
      <c r="O106" s="463">
        <v>7067259.683229181</v>
      </c>
      <c r="P106" s="463">
        <v>1986689.7852432597</v>
      </c>
      <c r="Q106" s="468">
        <v>0.39103679806291786</v>
      </c>
    </row>
    <row r="107" spans="1:17">
      <c r="A107" s="483"/>
      <c r="B107" s="479" t="s">
        <v>300</v>
      </c>
      <c r="C107" s="367" t="s">
        <v>153</v>
      </c>
      <c r="D107" s="463">
        <v>676449772.54844296</v>
      </c>
      <c r="E107" s="463">
        <v>2971142.2088345289</v>
      </c>
      <c r="F107" s="464">
        <v>4.4116354624886911E-3</v>
      </c>
      <c r="G107" s="472">
        <v>18.303212130837917</v>
      </c>
      <c r="H107" s="472">
        <v>-0.37585293025395572</v>
      </c>
      <c r="I107" s="473">
        <v>5.4391477375464943</v>
      </c>
      <c r="J107" s="473">
        <v>-9.4899299217437338E-2</v>
      </c>
      <c r="K107" s="464">
        <v>-1.7148263935416474E-2</v>
      </c>
      <c r="L107" s="465">
        <v>3679310249.9207039</v>
      </c>
      <c r="M107" s="465">
        <v>-47752168.634037495</v>
      </c>
      <c r="N107" s="464">
        <v>-1.2812280362225474E-2</v>
      </c>
      <c r="O107" s="463">
        <v>995839123.86717665</v>
      </c>
      <c r="P107" s="463">
        <v>4315592.3319746256</v>
      </c>
      <c r="Q107" s="464">
        <v>4.3524860426586952E-3</v>
      </c>
    </row>
    <row r="108" spans="1:17">
      <c r="A108" s="483"/>
      <c r="B108" s="479" t="s">
        <v>300</v>
      </c>
      <c r="C108" s="367" t="s">
        <v>234</v>
      </c>
      <c r="D108" s="463">
        <v>79957180.733804896</v>
      </c>
      <c r="E108" s="463">
        <v>-677540.83695140481</v>
      </c>
      <c r="F108" s="468">
        <v>-8.4025941152021996E-3</v>
      </c>
      <c r="G108" s="474">
        <v>2.1634617967881318</v>
      </c>
      <c r="H108" s="474">
        <v>-7.2958399118719708E-2</v>
      </c>
      <c r="I108" s="475">
        <v>3.3763284839063696</v>
      </c>
      <c r="J108" s="475">
        <v>-0.21538145127963704</v>
      </c>
      <c r="K108" s="468">
        <v>-5.9966270986881044E-2</v>
      </c>
      <c r="L108" s="469">
        <v>269961706.80439508</v>
      </c>
      <c r="M108" s="469">
        <v>-19654823.782247722</v>
      </c>
      <c r="N108" s="468">
        <v>-6.7864992866378218E-2</v>
      </c>
      <c r="O108" s="463">
        <v>75563573.62823844</v>
      </c>
      <c r="P108" s="463">
        <v>-2937161.7064159662</v>
      </c>
      <c r="Q108" s="468">
        <v>-3.7415722208137665E-2</v>
      </c>
    </row>
    <row r="109" spans="1:17">
      <c r="A109" s="483"/>
      <c r="B109" s="479" t="s">
        <v>300</v>
      </c>
      <c r="C109" s="367" t="s">
        <v>235</v>
      </c>
      <c r="D109" s="463">
        <v>224726337.59141704</v>
      </c>
      <c r="E109" s="463">
        <v>7883164.3342268467</v>
      </c>
      <c r="F109" s="464">
        <v>3.6354219576361292E-2</v>
      </c>
      <c r="G109" s="472">
        <v>6.0805901564959726</v>
      </c>
      <c r="H109" s="472">
        <v>6.6401199554304569E-2</v>
      </c>
      <c r="I109" s="473">
        <v>4.1805605300214772</v>
      </c>
      <c r="J109" s="473">
        <v>-0.12696191469995988</v>
      </c>
      <c r="K109" s="464">
        <v>-2.947446387784762E-2</v>
      </c>
      <c r="L109" s="465">
        <v>939482056.99095988</v>
      </c>
      <c r="M109" s="465">
        <v>5425221.2009937763</v>
      </c>
      <c r="N109" s="464">
        <v>5.8082345668028518E-3</v>
      </c>
      <c r="O109" s="463">
        <v>228323574.79691264</v>
      </c>
      <c r="P109" s="463">
        <v>6458064.9892020226</v>
      </c>
      <c r="Q109" s="464">
        <v>2.9108016810720987E-2</v>
      </c>
    </row>
    <row r="110" spans="1:17">
      <c r="A110" s="483"/>
      <c r="B110" s="479" t="s">
        <v>300</v>
      </c>
      <c r="C110" s="367" t="s">
        <v>236</v>
      </c>
      <c r="D110" s="463">
        <v>7825373.2325807475</v>
      </c>
      <c r="E110" s="463">
        <v>-857653.34737180918</v>
      </c>
      <c r="F110" s="468">
        <v>-9.8773548540317307E-2</v>
      </c>
      <c r="G110" s="474">
        <v>0.21173703073223976</v>
      </c>
      <c r="H110" s="474">
        <v>-2.908845519644887E-2</v>
      </c>
      <c r="I110" s="475">
        <v>6.2160965783322073</v>
      </c>
      <c r="J110" s="475">
        <v>-0.311884027869481</v>
      </c>
      <c r="K110" s="468">
        <v>-4.7776494245890692E-2</v>
      </c>
      <c r="L110" s="469">
        <v>48643275.77521763</v>
      </c>
      <c r="M110" s="469">
        <v>-8039353.3418464363</v>
      </c>
      <c r="N110" s="468">
        <v>-0.14183098891272533</v>
      </c>
      <c r="O110" s="463">
        <v>13755716.506131778</v>
      </c>
      <c r="P110" s="463">
        <v>-1440145.6220236067</v>
      </c>
      <c r="Q110" s="468">
        <v>-9.4772222192991501E-2</v>
      </c>
    </row>
    <row r="111" spans="1:17">
      <c r="A111" s="483"/>
      <c r="B111" s="479" t="s">
        <v>300</v>
      </c>
      <c r="C111" s="367" t="s">
        <v>160</v>
      </c>
      <c r="D111" s="463">
        <v>43771910.037440725</v>
      </c>
      <c r="E111" s="463">
        <v>-1552724.4791414514</v>
      </c>
      <c r="F111" s="464">
        <v>-3.4257848865243065E-2</v>
      </c>
      <c r="G111" s="472">
        <v>1.1843696122018532</v>
      </c>
      <c r="H111" s="472">
        <v>-7.2718228252017125E-2</v>
      </c>
      <c r="I111" s="473">
        <v>5.0360711144817616</v>
      </c>
      <c r="J111" s="473">
        <v>8.737890151362393E-3</v>
      </c>
      <c r="K111" s="464">
        <v>1.7380765828440207E-3</v>
      </c>
      <c r="L111" s="465">
        <v>220438451.76524952</v>
      </c>
      <c r="M111" s="465">
        <v>-7423589.2205964625</v>
      </c>
      <c r="N111" s="464">
        <v>-3.257931504729035E-2</v>
      </c>
      <c r="O111" s="463">
        <v>45552287.760277875</v>
      </c>
      <c r="P111" s="463">
        <v>-1489905.8339335471</v>
      </c>
      <c r="Q111" s="464">
        <v>-3.1671691307288044E-2</v>
      </c>
    </row>
    <row r="112" spans="1:17">
      <c r="A112" s="483"/>
      <c r="B112" s="479" t="s">
        <v>300</v>
      </c>
      <c r="C112" s="367" t="s">
        <v>155</v>
      </c>
      <c r="D112" s="463">
        <v>328824397.84380651</v>
      </c>
      <c r="E112" s="463">
        <v>-1043084.122141242</v>
      </c>
      <c r="F112" s="468">
        <v>-3.162130792415967E-3</v>
      </c>
      <c r="G112" s="474">
        <v>8.8972499537638967</v>
      </c>
      <c r="H112" s="474">
        <v>-0.25169090286496321</v>
      </c>
      <c r="I112" s="475">
        <v>4.4199988295622044</v>
      </c>
      <c r="J112" s="475">
        <v>-9.9806305348610458E-2</v>
      </c>
      <c r="K112" s="468">
        <v>-2.208199299958976E-2</v>
      </c>
      <c r="L112" s="469">
        <v>1453403453.6011214</v>
      </c>
      <c r="M112" s="469">
        <v>-37533285.228669882</v>
      </c>
      <c r="N112" s="468">
        <v>-2.5174297641983832E-2</v>
      </c>
      <c r="O112" s="463">
        <v>317956140.61952484</v>
      </c>
      <c r="P112" s="463">
        <v>930110.6283159256</v>
      </c>
      <c r="Q112" s="468">
        <v>2.93386201865417E-3</v>
      </c>
    </row>
    <row r="113" spans="1:17">
      <c r="A113" s="483"/>
      <c r="B113" s="479" t="s">
        <v>300</v>
      </c>
      <c r="C113" s="367" t="s">
        <v>168</v>
      </c>
      <c r="D113" s="463">
        <v>9508730.9756629281</v>
      </c>
      <c r="E113" s="463">
        <v>-391165.39737210982</v>
      </c>
      <c r="F113" s="464">
        <v>-3.9512069887675923E-2</v>
      </c>
      <c r="G113" s="472">
        <v>0.25728491191142255</v>
      </c>
      <c r="H113" s="472">
        <v>-1.729070210136463E-2</v>
      </c>
      <c r="I113" s="473">
        <v>5.6142585156177294</v>
      </c>
      <c r="J113" s="473">
        <v>-0.14147759083292755</v>
      </c>
      <c r="K113" s="464">
        <v>-2.4580277520779421E-2</v>
      </c>
      <c r="L113" s="465">
        <v>53384473.852833673</v>
      </c>
      <c r="M113" s="465">
        <v>-3596717.1515639946</v>
      </c>
      <c r="N113" s="464">
        <v>-6.3121129765195835E-2</v>
      </c>
      <c r="O113" s="463">
        <v>15694560.309223309</v>
      </c>
      <c r="P113" s="463">
        <v>-791138.88672774285</v>
      </c>
      <c r="Q113" s="464">
        <v>-4.7989404472577629E-2</v>
      </c>
    </row>
    <row r="114" spans="1:17">
      <c r="A114" s="483"/>
      <c r="B114" s="479" t="s">
        <v>300</v>
      </c>
      <c r="C114" s="367" t="s">
        <v>157</v>
      </c>
      <c r="D114" s="463">
        <v>242065080.89221862</v>
      </c>
      <c r="E114" s="463">
        <v>8822438.0184957683</v>
      </c>
      <c r="F114" s="468">
        <v>3.7825150280397998E-2</v>
      </c>
      <c r="G114" s="474">
        <v>6.5497376225689088</v>
      </c>
      <c r="H114" s="474">
        <v>8.070608245553057E-2</v>
      </c>
      <c r="I114" s="475">
        <v>5.029402707644361</v>
      </c>
      <c r="J114" s="475">
        <v>-0.1837453560420057</v>
      </c>
      <c r="K114" s="468">
        <v>-3.5246525476982919E-2</v>
      </c>
      <c r="L114" s="469">
        <v>1217442773.2654755</v>
      </c>
      <c r="M114" s="469">
        <v>1514341.199236393</v>
      </c>
      <c r="N114" s="468">
        <v>1.2454196803861706E-3</v>
      </c>
      <c r="O114" s="463">
        <v>352936077.65127456</v>
      </c>
      <c r="P114" s="463">
        <v>11446003.041057229</v>
      </c>
      <c r="Q114" s="468">
        <v>3.3517820551949844E-2</v>
      </c>
    </row>
    <row r="115" spans="1:17">
      <c r="A115" s="483"/>
      <c r="B115" s="479" t="s">
        <v>300</v>
      </c>
      <c r="C115" s="367" t="s">
        <v>178</v>
      </c>
      <c r="D115" s="463">
        <v>10867669.565067137</v>
      </c>
      <c r="E115" s="463">
        <v>718561.35648017749</v>
      </c>
      <c r="F115" s="464">
        <v>7.0800442926819612E-2</v>
      </c>
      <c r="G115" s="472">
        <v>0.29405473915364494</v>
      </c>
      <c r="H115" s="472">
        <v>1.2567184834865963E-2</v>
      </c>
      <c r="I115" s="473">
        <v>5.4870268721667754</v>
      </c>
      <c r="J115" s="473">
        <v>-0.36170984336916856</v>
      </c>
      <c r="K115" s="464">
        <v>-6.1844097445583786E-2</v>
      </c>
      <c r="L115" s="465">
        <v>59631194.94135239</v>
      </c>
      <c r="M115" s="465">
        <v>271733.13184261322</v>
      </c>
      <c r="N115" s="464">
        <v>4.5777559896791348E-3</v>
      </c>
      <c r="O115" s="463">
        <v>10626973.641375437</v>
      </c>
      <c r="P115" s="463">
        <v>-414585.68394369446</v>
      </c>
      <c r="Q115" s="464">
        <v>-3.7547747716485849E-2</v>
      </c>
    </row>
    <row r="116" spans="1:17">
      <c r="A116" s="483"/>
      <c r="B116" s="479" t="s">
        <v>300</v>
      </c>
      <c r="C116" s="367" t="s">
        <v>154</v>
      </c>
      <c r="D116" s="463">
        <v>345275825.16727507</v>
      </c>
      <c r="E116" s="463">
        <v>2838956.075443089</v>
      </c>
      <c r="F116" s="468">
        <v>8.2904509755979596E-3</v>
      </c>
      <c r="G116" s="474">
        <v>9.3423886416255222</v>
      </c>
      <c r="H116" s="474">
        <v>-0.15516669113608295</v>
      </c>
      <c r="I116" s="475">
        <v>5.5608492926863642</v>
      </c>
      <c r="J116" s="475">
        <v>9.2260224210997777E-2</v>
      </c>
      <c r="K116" s="468">
        <v>1.6870937467736952E-2</v>
      </c>
      <c r="L116" s="469">
        <v>1920026828.1631424</v>
      </c>
      <c r="M116" s="469">
        <v>47380309.204620123</v>
      </c>
      <c r="N116" s="468">
        <v>2.53012561233237E-2</v>
      </c>
      <c r="O116" s="463">
        <v>502038631.32129312</v>
      </c>
      <c r="P116" s="463">
        <v>-3870280.2478642464</v>
      </c>
      <c r="Q116" s="468">
        <v>-7.6501523482951769E-3</v>
      </c>
    </row>
    <row r="117" spans="1:17">
      <c r="A117" s="483"/>
      <c r="B117" s="479" t="s">
        <v>300</v>
      </c>
      <c r="C117" s="367" t="s">
        <v>237</v>
      </c>
      <c r="D117" s="463">
        <v>4829928.153940348</v>
      </c>
      <c r="E117" s="463">
        <v>1116287.1867379276</v>
      </c>
      <c r="F117" s="464">
        <v>0.30059103628934142</v>
      </c>
      <c r="G117" s="472">
        <v>0.13068701205298389</v>
      </c>
      <c r="H117" s="472">
        <v>2.7688434050693045E-2</v>
      </c>
      <c r="I117" s="473">
        <v>8.5070567861138606</v>
      </c>
      <c r="J117" s="473">
        <v>-0.57897293349269674</v>
      </c>
      <c r="K117" s="464">
        <v>-6.3721223830397883E-2</v>
      </c>
      <c r="L117" s="465">
        <v>41088473.078420624</v>
      </c>
      <c r="M117" s="465">
        <v>7346220.8824709952</v>
      </c>
      <c r="N117" s="464">
        <v>0.21771578375413911</v>
      </c>
      <c r="O117" s="463">
        <v>4489051.1404234227</v>
      </c>
      <c r="P117" s="463">
        <v>818785.44908294734</v>
      </c>
      <c r="Q117" s="464">
        <v>0.22308615177772209</v>
      </c>
    </row>
    <row r="118" spans="1:17">
      <c r="A118" s="483"/>
      <c r="B118" s="479" t="s">
        <v>300</v>
      </c>
      <c r="C118" s="367" t="s">
        <v>183</v>
      </c>
      <c r="D118" s="463">
        <v>1443073.1162457319</v>
      </c>
      <c r="E118" s="463">
        <v>129273.5392345686</v>
      </c>
      <c r="F118" s="468">
        <v>9.8396697256259019E-2</v>
      </c>
      <c r="G118" s="474">
        <v>3.9046318646021039E-2</v>
      </c>
      <c r="H118" s="474">
        <v>2.6078235391285148E-3</v>
      </c>
      <c r="I118" s="475">
        <v>6.5710828444538301</v>
      </c>
      <c r="J118" s="475">
        <v>1.2168096009952833E-2</v>
      </c>
      <c r="K118" s="468">
        <v>1.8551995988116405E-3</v>
      </c>
      <c r="L118" s="469">
        <v>9482552.9974548575</v>
      </c>
      <c r="M118" s="469">
        <v>865453.57529701106</v>
      </c>
      <c r="N118" s="468">
        <v>0.10043444236834498</v>
      </c>
      <c r="O118" s="463">
        <v>1922190.3014172951</v>
      </c>
      <c r="P118" s="463">
        <v>100659.73940889002</v>
      </c>
      <c r="Q118" s="468">
        <v>5.5261076321389518E-2</v>
      </c>
    </row>
    <row r="119" spans="1:17">
      <c r="A119" s="483"/>
      <c r="B119" s="479" t="s">
        <v>300</v>
      </c>
      <c r="C119" s="367" t="s">
        <v>167</v>
      </c>
      <c r="D119" s="463">
        <v>41800609.974605188</v>
      </c>
      <c r="E119" s="463">
        <v>1836458.2097619846</v>
      </c>
      <c r="F119" s="464">
        <v>4.5952638268617833E-2</v>
      </c>
      <c r="G119" s="472">
        <v>1.1310306583166567</v>
      </c>
      <c r="H119" s="472">
        <v>2.261688347954105E-2</v>
      </c>
      <c r="I119" s="473">
        <v>9.3848477377586068</v>
      </c>
      <c r="J119" s="473">
        <v>-0.11401542050717062</v>
      </c>
      <c r="K119" s="464">
        <v>-1.2003059588026173E-2</v>
      </c>
      <c r="L119" s="465">
        <v>392292359.95710337</v>
      </c>
      <c r="M119" s="465">
        <v>12678351.106692016</v>
      </c>
      <c r="N119" s="464">
        <v>3.3398006425226466E-2</v>
      </c>
      <c r="O119" s="463">
        <v>78050454.715895534</v>
      </c>
      <c r="P119" s="463">
        <v>2913105.1861712486</v>
      </c>
      <c r="Q119" s="464">
        <v>3.877040119732765E-2</v>
      </c>
    </row>
    <row r="120" spans="1:17">
      <c r="A120" s="483"/>
      <c r="B120" s="479" t="s">
        <v>300</v>
      </c>
      <c r="C120" s="367" t="s">
        <v>187</v>
      </c>
      <c r="D120" s="463">
        <v>1310228.1037680488</v>
      </c>
      <c r="E120" s="463">
        <v>-58609.541343135061</v>
      </c>
      <c r="F120" s="468">
        <v>-4.2817014532336668E-2</v>
      </c>
      <c r="G120" s="474">
        <v>3.5451830862038944E-2</v>
      </c>
      <c r="H120" s="474">
        <v>-2.513156116405138E-3</v>
      </c>
      <c r="I120" s="475">
        <v>13.037591933445317</v>
      </c>
      <c r="J120" s="475">
        <v>-0.22773535393461586</v>
      </c>
      <c r="K120" s="468">
        <v>-1.7167714674576749E-2</v>
      </c>
      <c r="L120" s="469">
        <v>17082219.356659666</v>
      </c>
      <c r="M120" s="469">
        <v>-1075860.0090266094</v>
      </c>
      <c r="N120" s="468">
        <v>-5.9249658918205078E-2</v>
      </c>
      <c r="O120" s="463">
        <v>2754379.6382497051</v>
      </c>
      <c r="P120" s="463">
        <v>-69766.383920721244</v>
      </c>
      <c r="Q120" s="468">
        <v>-2.470353281063847E-2</v>
      </c>
    </row>
    <row r="121" spans="1:17">
      <c r="A121" s="483"/>
      <c r="B121" s="479" t="s">
        <v>300</v>
      </c>
      <c r="C121" s="367" t="s">
        <v>165</v>
      </c>
      <c r="D121" s="463">
        <v>68013278.581504956</v>
      </c>
      <c r="E121" s="463">
        <v>3361296.2355740517</v>
      </c>
      <c r="F121" s="464">
        <v>5.1990613645671244E-2</v>
      </c>
      <c r="G121" s="472">
        <v>1.8402866201006982</v>
      </c>
      <c r="H121" s="472">
        <v>4.7150906263360159E-2</v>
      </c>
      <c r="I121" s="473">
        <v>7.0231737160962737</v>
      </c>
      <c r="J121" s="473">
        <v>-0.23022420663282972</v>
      </c>
      <c r="K121" s="464">
        <v>-3.1740187024815465E-2</v>
      </c>
      <c r="L121" s="465">
        <v>477669070.47915924</v>
      </c>
      <c r="M121" s="465">
        <v>8722516.0308653712</v>
      </c>
      <c r="N121" s="464">
        <v>1.8600234820207253E-2</v>
      </c>
      <c r="O121" s="463">
        <v>83277160.009538591</v>
      </c>
      <c r="P121" s="463">
        <v>3336930.3663905114</v>
      </c>
      <c r="Q121" s="464">
        <v>4.1742816868134053E-2</v>
      </c>
    </row>
    <row r="122" spans="1:17">
      <c r="A122" s="483"/>
      <c r="B122" s="479" t="s">
        <v>300</v>
      </c>
      <c r="C122" s="367" t="s">
        <v>238</v>
      </c>
      <c r="D122" s="463">
        <v>13605476.532709602</v>
      </c>
      <c r="E122" s="463">
        <v>435665.53463687561</v>
      </c>
      <c r="F122" s="468">
        <v>3.3080621635392569E-2</v>
      </c>
      <c r="G122" s="474">
        <v>0.36813364897907114</v>
      </c>
      <c r="H122" s="474">
        <v>2.8662961734804426E-3</v>
      </c>
      <c r="I122" s="475">
        <v>13.852740720193813</v>
      </c>
      <c r="J122" s="475">
        <v>-0.19046580205123753</v>
      </c>
      <c r="K122" s="468">
        <v>-1.3562842770241355E-2</v>
      </c>
      <c r="L122" s="469">
        <v>188473138.78230762</v>
      </c>
      <c r="M122" s="469">
        <v>3526763.0774381161</v>
      </c>
      <c r="N122" s="468">
        <v>1.9069111595168494E-2</v>
      </c>
      <c r="O122" s="463">
        <v>36759646.146582119</v>
      </c>
      <c r="P122" s="463">
        <v>258764.39049764723</v>
      </c>
      <c r="Q122" s="468">
        <v>7.0892640957779824E-3</v>
      </c>
    </row>
    <row r="123" spans="1:17">
      <c r="A123" s="483"/>
      <c r="B123" s="479" t="s">
        <v>300</v>
      </c>
      <c r="C123" s="367" t="s">
        <v>184</v>
      </c>
      <c r="D123" s="463">
        <v>2257591.6705454658</v>
      </c>
      <c r="E123" s="463">
        <v>269139.02236182755</v>
      </c>
      <c r="F123" s="464">
        <v>0.13535098389578143</v>
      </c>
      <c r="G123" s="472">
        <v>6.1085362029369671E-2</v>
      </c>
      <c r="H123" s="472">
        <v>5.9352285090333926E-3</v>
      </c>
      <c r="I123" s="473">
        <v>11.528676148014428</v>
      </c>
      <c r="J123" s="473">
        <v>-1.0504598916200365</v>
      </c>
      <c r="K123" s="464">
        <v>-8.3508111233572574E-2</v>
      </c>
      <c r="L123" s="465">
        <v>26027043.24417356</v>
      </c>
      <c r="M123" s="465">
        <v>1014026.874300167</v>
      </c>
      <c r="N123" s="464">
        <v>4.0539967643466568E-2</v>
      </c>
      <c r="O123" s="463">
        <v>5054332.4615570037</v>
      </c>
      <c r="P123" s="463">
        <v>157259.31432636175</v>
      </c>
      <c r="Q123" s="464">
        <v>3.2112919206708994E-2</v>
      </c>
    </row>
    <row r="124" spans="1:17">
      <c r="A124" s="483"/>
      <c r="B124" s="479" t="s">
        <v>300</v>
      </c>
      <c r="C124" s="367" t="s">
        <v>170</v>
      </c>
      <c r="D124" s="463">
        <v>32069885.528757714</v>
      </c>
      <c r="E124" s="463">
        <v>3667368.4189931564</v>
      </c>
      <c r="F124" s="468">
        <v>0.12912124671275507</v>
      </c>
      <c r="G124" s="474">
        <v>0.86773910150513911</v>
      </c>
      <c r="H124" s="474">
        <v>7.9989585645161676E-2</v>
      </c>
      <c r="I124" s="475">
        <v>8.4109223649226816</v>
      </c>
      <c r="J124" s="475">
        <v>-0.45190734495090901</v>
      </c>
      <c r="K124" s="468">
        <v>-5.0989058770638897E-2</v>
      </c>
      <c r="L124" s="469">
        <v>269737317.43433851</v>
      </c>
      <c r="M124" s="469">
        <v>18010644.958724201</v>
      </c>
      <c r="N124" s="468">
        <v>7.1548417104941309E-2</v>
      </c>
      <c r="O124" s="463">
        <v>59525816.173000112</v>
      </c>
      <c r="P124" s="463">
        <v>7289038.4453621432</v>
      </c>
      <c r="Q124" s="468">
        <v>0.13953843943757627</v>
      </c>
    </row>
    <row r="125" spans="1:17">
      <c r="A125" s="483"/>
      <c r="B125" s="479" t="s">
        <v>300</v>
      </c>
      <c r="C125" s="367" t="s">
        <v>174</v>
      </c>
      <c r="D125" s="463">
        <v>7083414.966648302</v>
      </c>
      <c r="E125" s="463">
        <v>823288.72342931759</v>
      </c>
      <c r="F125" s="464">
        <v>0.13151311833704793</v>
      </c>
      <c r="G125" s="472">
        <v>0.19166130584518959</v>
      </c>
      <c r="H125" s="472">
        <v>1.8035447324970089E-2</v>
      </c>
      <c r="I125" s="473">
        <v>14.645674374093634</v>
      </c>
      <c r="J125" s="473">
        <v>6.5663061004975987E-2</v>
      </c>
      <c r="K125" s="464">
        <v>4.5036358062376424E-3</v>
      </c>
      <c r="L125" s="465">
        <v>103741389.05811235</v>
      </c>
      <c r="M125" s="465">
        <v>12468677.610616356</v>
      </c>
      <c r="N125" s="464">
        <v>0.13660904133201826</v>
      </c>
      <c r="O125" s="463">
        <v>15607999.155962503</v>
      </c>
      <c r="P125" s="463">
        <v>1711473.1641418617</v>
      </c>
      <c r="Q125" s="464">
        <v>0.12315834656440164</v>
      </c>
    </row>
    <row r="126" spans="1:17">
      <c r="A126" s="483"/>
      <c r="B126" s="479" t="s">
        <v>300</v>
      </c>
      <c r="C126" s="367" t="s">
        <v>182</v>
      </c>
      <c r="D126" s="463">
        <v>5014973.3942749994</v>
      </c>
      <c r="E126" s="463">
        <v>161830.09597029816</v>
      </c>
      <c r="F126" s="468">
        <v>3.3345418839544387E-2</v>
      </c>
      <c r="G126" s="474">
        <v>0.13569392080673684</v>
      </c>
      <c r="H126" s="474">
        <v>1.0910168153759892E-3</v>
      </c>
      <c r="I126" s="475">
        <v>16.84062025717521</v>
      </c>
      <c r="J126" s="475">
        <v>0.2249677787476756</v>
      </c>
      <c r="K126" s="468">
        <v>1.3539509148963978E-2</v>
      </c>
      <c r="L126" s="469">
        <v>84455262.532822281</v>
      </c>
      <c r="M126" s="469">
        <v>3817120.0601817966</v>
      </c>
      <c r="N126" s="468">
        <v>4.7336408591962517E-2</v>
      </c>
      <c r="O126" s="463">
        <v>10076467.478922013</v>
      </c>
      <c r="P126" s="463">
        <v>397433.71601133049</v>
      </c>
      <c r="Q126" s="468">
        <v>4.1061300719320362E-2</v>
      </c>
    </row>
    <row r="127" spans="1:17">
      <c r="A127" s="483"/>
      <c r="B127" s="479" t="s">
        <v>300</v>
      </c>
      <c r="C127" s="367" t="s">
        <v>172</v>
      </c>
      <c r="D127" s="463">
        <v>22730336.222621217</v>
      </c>
      <c r="E127" s="463">
        <v>-768044.58477192</v>
      </c>
      <c r="F127" s="464">
        <v>-3.2685000343950305E-2</v>
      </c>
      <c r="G127" s="472">
        <v>0.61503186573709911</v>
      </c>
      <c r="H127" s="472">
        <v>-3.6700444923263187E-2</v>
      </c>
      <c r="I127" s="473">
        <v>6.9962896363093972</v>
      </c>
      <c r="J127" s="473">
        <v>-0.14426926948842489</v>
      </c>
      <c r="K127" s="464">
        <v>-2.0204198493661965E-2</v>
      </c>
      <c r="L127" s="465">
        <v>159028015.7441529</v>
      </c>
      <c r="M127" s="465">
        <v>-8763556.6019067764</v>
      </c>
      <c r="N127" s="464">
        <v>-5.2228824602897732E-2</v>
      </c>
      <c r="O127" s="463">
        <v>35685347.815999687</v>
      </c>
      <c r="P127" s="463">
        <v>-722572.63405868411</v>
      </c>
      <c r="Q127" s="464">
        <v>-1.984657802825774E-2</v>
      </c>
    </row>
    <row r="128" spans="1:17">
      <c r="A128" s="483"/>
      <c r="B128" s="479" t="s">
        <v>300</v>
      </c>
      <c r="C128" s="367" t="s">
        <v>314</v>
      </c>
      <c r="D128" s="463">
        <v>44380929.948257498</v>
      </c>
      <c r="E128" s="463">
        <v>-552377.10291205347</v>
      </c>
      <c r="F128" s="468">
        <v>-1.2293266157396617E-2</v>
      </c>
      <c r="G128" s="474">
        <v>1.200848323662703</v>
      </c>
      <c r="H128" s="474">
        <v>-4.5385970951192123E-2</v>
      </c>
      <c r="I128" s="475">
        <v>6.072495223471293</v>
      </c>
      <c r="J128" s="475">
        <v>-5.1589577970184486E-2</v>
      </c>
      <c r="K128" s="468">
        <v>-8.4240469625831132E-3</v>
      </c>
      <c r="L128" s="469">
        <v>269502985.1240077</v>
      </c>
      <c r="M128" s="469">
        <v>-5672397.6665629148</v>
      </c>
      <c r="N128" s="468">
        <v>-2.0613754068546316E-2</v>
      </c>
      <c r="O128" s="463">
        <v>78375024.657485917</v>
      </c>
      <c r="P128" s="463">
        <v>-1891545.56199193</v>
      </c>
      <c r="Q128" s="468">
        <v>-2.3565795284634188E-2</v>
      </c>
    </row>
    <row r="129" spans="1:17">
      <c r="A129" s="483"/>
      <c r="B129" s="479" t="s">
        <v>300</v>
      </c>
      <c r="C129" s="367" t="s">
        <v>188</v>
      </c>
      <c r="D129" s="463">
        <v>6125891.2400287064</v>
      </c>
      <c r="E129" s="463">
        <v>-1080847.2418591119</v>
      </c>
      <c r="F129" s="464">
        <v>-0.14997730867791695</v>
      </c>
      <c r="G129" s="472">
        <v>0.1657528635633588</v>
      </c>
      <c r="H129" s="472">
        <v>-3.412747549591616E-2</v>
      </c>
      <c r="I129" s="473">
        <v>8.0223672487845654</v>
      </c>
      <c r="J129" s="473">
        <v>0.26009567095835884</v>
      </c>
      <c r="K129" s="464">
        <v>3.3507674699420606E-2</v>
      </c>
      <c r="L129" s="465">
        <v>49144149.253622562</v>
      </c>
      <c r="M129" s="465">
        <v>-6796512.0331616327</v>
      </c>
      <c r="N129" s="464">
        <v>-0.12149502484997057</v>
      </c>
      <c r="O129" s="463">
        <v>5746038.4167166902</v>
      </c>
      <c r="P129" s="463">
        <v>-804420.10207636096</v>
      </c>
      <c r="Q129" s="464">
        <v>-0.12280363271800074</v>
      </c>
    </row>
    <row r="130" spans="1:17">
      <c r="A130" s="483"/>
      <c r="B130" s="479" t="s">
        <v>300</v>
      </c>
      <c r="C130" s="367" t="s">
        <v>179</v>
      </c>
      <c r="D130" s="463">
        <v>2507899.0718123349</v>
      </c>
      <c r="E130" s="463">
        <v>222428.84149582684</v>
      </c>
      <c r="F130" s="468">
        <v>9.7323009744486294E-2</v>
      </c>
      <c r="G130" s="474">
        <v>6.7858118336236756E-2</v>
      </c>
      <c r="H130" s="474">
        <v>4.4701425280903456E-3</v>
      </c>
      <c r="I130" s="475">
        <v>9.3813264964234122</v>
      </c>
      <c r="J130" s="475">
        <v>-5.6011853265580669E-2</v>
      </c>
      <c r="K130" s="468">
        <v>-5.9351324695724765E-3</v>
      </c>
      <c r="L130" s="469">
        <v>23527420.012748741</v>
      </c>
      <c r="M130" s="469">
        <v>1958664.1611102223</v>
      </c>
      <c r="N130" s="468">
        <v>9.0810252319742782E-2</v>
      </c>
      <c r="O130" s="463">
        <v>4429223.1702501457</v>
      </c>
      <c r="P130" s="463">
        <v>320213.41353574395</v>
      </c>
      <c r="Q130" s="468">
        <v>7.7929582185219545E-2</v>
      </c>
    </row>
    <row r="131" spans="1:17">
      <c r="A131" s="483"/>
      <c r="B131" s="479" t="s">
        <v>300</v>
      </c>
      <c r="C131" s="367" t="s">
        <v>158</v>
      </c>
      <c r="D131" s="463">
        <v>133876612.6304511</v>
      </c>
      <c r="E131" s="463">
        <v>5766408.4155493975</v>
      </c>
      <c r="F131" s="464">
        <v>4.5011312337590141E-2</v>
      </c>
      <c r="G131" s="472">
        <v>3.6224005680446609</v>
      </c>
      <c r="H131" s="472">
        <v>6.9238326930594507E-2</v>
      </c>
      <c r="I131" s="473">
        <v>5.2313877058568377</v>
      </c>
      <c r="J131" s="473">
        <v>-0.22991918283148571</v>
      </c>
      <c r="K131" s="464">
        <v>-4.2099663600246216E-2</v>
      </c>
      <c r="L131" s="465">
        <v>700360465.41670012</v>
      </c>
      <c r="M131" s="465">
        <v>711324.62658953667</v>
      </c>
      <c r="N131" s="464">
        <v>1.0166876297257237E-3</v>
      </c>
      <c r="O131" s="463">
        <v>208833941.3875027</v>
      </c>
      <c r="P131" s="463">
        <v>7348758.5105603933</v>
      </c>
      <c r="Q131" s="464">
        <v>3.6472947566812741E-2</v>
      </c>
    </row>
    <row r="132" spans="1:17">
      <c r="A132" s="483"/>
      <c r="B132" s="479" t="s">
        <v>300</v>
      </c>
      <c r="C132" s="367" t="s">
        <v>156</v>
      </c>
      <c r="D132" s="463">
        <v>358067256.26644766</v>
      </c>
      <c r="E132" s="463">
        <v>20355643.669169724</v>
      </c>
      <c r="F132" s="468">
        <v>6.0275225695137366E-2</v>
      </c>
      <c r="G132" s="474">
        <v>9.6884960488068685</v>
      </c>
      <c r="H132" s="474">
        <v>0.32199665385224918</v>
      </c>
      <c r="I132" s="475">
        <v>4.2941304989371103</v>
      </c>
      <c r="J132" s="475">
        <v>-0.14715106833494218</v>
      </c>
      <c r="K132" s="468">
        <v>-3.3132569080803878E-2</v>
      </c>
      <c r="L132" s="469">
        <v>1537587525.8044829</v>
      </c>
      <c r="M132" s="469">
        <v>37715165.722472191</v>
      </c>
      <c r="N132" s="468">
        <v>2.5145583535128271E-2</v>
      </c>
      <c r="O132" s="463">
        <v>372494220.72827798</v>
      </c>
      <c r="P132" s="463">
        <v>15917860.267008305</v>
      </c>
      <c r="Q132" s="468">
        <v>4.4640817597714127E-2</v>
      </c>
    </row>
    <row r="133" spans="1:17">
      <c r="A133" s="483"/>
      <c r="B133" s="479" t="s">
        <v>300</v>
      </c>
      <c r="C133" s="367" t="s">
        <v>166</v>
      </c>
      <c r="D133" s="463">
        <v>34021480.164953537</v>
      </c>
      <c r="E133" s="463">
        <v>656682.87784060091</v>
      </c>
      <c r="F133" s="464">
        <v>1.9681908215706225E-2</v>
      </c>
      <c r="G133" s="472">
        <v>0.92054487078661151</v>
      </c>
      <c r="H133" s="472">
        <v>-4.8344823219755861E-3</v>
      </c>
      <c r="I133" s="473">
        <v>6.1368599528883623</v>
      </c>
      <c r="J133" s="473">
        <v>-0.3047663972288337</v>
      </c>
      <c r="K133" s="464">
        <v>-4.7312026600749499E-2</v>
      </c>
      <c r="L133" s="465">
        <v>208785059.16228911</v>
      </c>
      <c r="M133" s="465">
        <v>-6138498.2086963058</v>
      </c>
      <c r="N133" s="464">
        <v>-2.8561309350098259E-2</v>
      </c>
      <c r="O133" s="463">
        <v>56859741.177940704</v>
      </c>
      <c r="P133" s="463">
        <v>1339245.4925633892</v>
      </c>
      <c r="Q133" s="464">
        <v>2.4121641495288601E-2</v>
      </c>
    </row>
    <row r="134" spans="1:17">
      <c r="A134" s="483"/>
      <c r="B134" s="479" t="s">
        <v>300</v>
      </c>
      <c r="C134" s="367" t="s">
        <v>186</v>
      </c>
      <c r="D134" s="463">
        <v>4239561.201918087</v>
      </c>
      <c r="E134" s="463">
        <v>-42960.836400168948</v>
      </c>
      <c r="F134" s="468">
        <v>-1.0031667324948465E-2</v>
      </c>
      <c r="G134" s="474">
        <v>0.11471300777888853</v>
      </c>
      <c r="H134" s="474">
        <v>-4.0636009740409457E-3</v>
      </c>
      <c r="I134" s="475">
        <v>5.2833779420180491</v>
      </c>
      <c r="J134" s="475">
        <v>-0.23163586001180381</v>
      </c>
      <c r="K134" s="468">
        <v>-4.2000957445754356E-2</v>
      </c>
      <c r="L134" s="469">
        <v>22399204.13804955</v>
      </c>
      <c r="M134" s="469">
        <v>-1218964.0107726492</v>
      </c>
      <c r="N134" s="468">
        <v>-5.1611285138277625E-2</v>
      </c>
      <c r="O134" s="463">
        <v>4302632.2485495238</v>
      </c>
      <c r="P134" s="463">
        <v>-351607.15426383726</v>
      </c>
      <c r="Q134" s="468">
        <v>-7.5545566919333867E-2</v>
      </c>
    </row>
    <row r="135" spans="1:17">
      <c r="A135" s="483"/>
      <c r="B135" s="479" t="s">
        <v>300</v>
      </c>
      <c r="C135" s="367" t="s">
        <v>181</v>
      </c>
      <c r="D135" s="463">
        <v>10584236.446741294</v>
      </c>
      <c r="E135" s="463">
        <v>1458860.1054773126</v>
      </c>
      <c r="F135" s="464">
        <v>0.1598684866157796</v>
      </c>
      <c r="G135" s="472">
        <v>0.2863856753145389</v>
      </c>
      <c r="H135" s="472">
        <v>3.3291529922775676E-2</v>
      </c>
      <c r="I135" s="473">
        <v>4.4984444405351889</v>
      </c>
      <c r="J135" s="473">
        <v>-0.46173819494279211</v>
      </c>
      <c r="K135" s="464">
        <v>-9.3088950322148242E-2</v>
      </c>
      <c r="L135" s="465">
        <v>47612599.601153299</v>
      </c>
      <c r="M135" s="465">
        <v>2349066.3310141116</v>
      </c>
      <c r="N135" s="464">
        <v>5.1897546684978181E-2</v>
      </c>
      <c r="O135" s="463">
        <v>7859873.1597748017</v>
      </c>
      <c r="P135" s="463">
        <v>-240948.32237632852</v>
      </c>
      <c r="Q135" s="464">
        <v>-2.9743689934066536E-2</v>
      </c>
    </row>
    <row r="136" spans="1:17">
      <c r="A136" s="483"/>
      <c r="B136" s="479" t="s">
        <v>300</v>
      </c>
      <c r="C136" s="367" t="s">
        <v>159</v>
      </c>
      <c r="D136" s="463">
        <v>130102062.45354734</v>
      </c>
      <c r="E136" s="463">
        <v>4289320.1256131232</v>
      </c>
      <c r="F136" s="468">
        <v>3.4092891119350197E-2</v>
      </c>
      <c r="G136" s="474">
        <v>3.5202697145947637</v>
      </c>
      <c r="H136" s="474">
        <v>3.0828040294233805E-2</v>
      </c>
      <c r="I136" s="475">
        <v>9.2618491086729566</v>
      </c>
      <c r="J136" s="475">
        <v>5.5125316997296281E-2</v>
      </c>
      <c r="K136" s="468">
        <v>5.987506331746187E-3</v>
      </c>
      <c r="L136" s="469">
        <v>1204985671.1719007</v>
      </c>
      <c r="M136" s="469">
        <v>46662503.085349321</v>
      </c>
      <c r="N136" s="468">
        <v>4.0284528852540948E-2</v>
      </c>
      <c r="O136" s="463">
        <v>264795094.8661361</v>
      </c>
      <c r="P136" s="463">
        <v>10294857.893418282</v>
      </c>
      <c r="Q136" s="468">
        <v>4.0451270363735969E-2</v>
      </c>
    </row>
    <row r="137" spans="1:17">
      <c r="A137" s="483"/>
      <c r="B137" s="479" t="s">
        <v>300</v>
      </c>
      <c r="C137" s="367" t="s">
        <v>161</v>
      </c>
      <c r="D137" s="463">
        <v>118761172.34575872</v>
      </c>
      <c r="E137" s="463">
        <v>3096447.0703788549</v>
      </c>
      <c r="F137" s="464">
        <v>2.6770885099209739E-2</v>
      </c>
      <c r="G137" s="472">
        <v>3.2134106899943653</v>
      </c>
      <c r="H137" s="472">
        <v>5.4263065809232458E-3</v>
      </c>
      <c r="I137" s="473">
        <v>5.6013839101546692</v>
      </c>
      <c r="J137" s="473">
        <v>-8.3158112622665037E-2</v>
      </c>
      <c r="K137" s="464">
        <v>-1.4628814826147758E-2</v>
      </c>
      <c r="L137" s="465">
        <v>665226919.92863858</v>
      </c>
      <c r="M137" s="465">
        <v>7725928.5477460623</v>
      </c>
      <c r="N137" s="464">
        <v>1.1750443952213611E-2</v>
      </c>
      <c r="O137" s="463">
        <v>132629314.50633122</v>
      </c>
      <c r="P137" s="463">
        <v>3825935.6354784071</v>
      </c>
      <c r="Q137" s="464">
        <v>2.9703689988711826E-2</v>
      </c>
    </row>
    <row r="138" spans="1:17">
      <c r="A138" s="483"/>
      <c r="B138" s="479" t="s">
        <v>300</v>
      </c>
      <c r="C138" s="367" t="s">
        <v>177</v>
      </c>
      <c r="D138" s="463">
        <v>6296649.4103948148</v>
      </c>
      <c r="E138" s="463">
        <v>266367.98246238101</v>
      </c>
      <c r="F138" s="468">
        <v>4.4171733217716343E-2</v>
      </c>
      <c r="G138" s="474">
        <v>0.17037319628002154</v>
      </c>
      <c r="H138" s="474">
        <v>3.1221298694302235E-3</v>
      </c>
      <c r="I138" s="475">
        <v>14.60930499511181</v>
      </c>
      <c r="J138" s="475">
        <v>0.30664471023332851</v>
      </c>
      <c r="K138" s="468">
        <v>2.1439697519595659E-2</v>
      </c>
      <c r="L138" s="469">
        <v>91989671.683748797</v>
      </c>
      <c r="M138" s="469">
        <v>5740604.9978192747</v>
      </c>
      <c r="N138" s="468">
        <v>6.6558459336416034E-2</v>
      </c>
      <c r="O138" s="463">
        <v>8730268.8619745094</v>
      </c>
      <c r="P138" s="463">
        <v>274167.27398080938</v>
      </c>
      <c r="Q138" s="468">
        <v>3.2422419613558413E-2</v>
      </c>
    </row>
    <row r="139" spans="1:17">
      <c r="A139" s="483"/>
      <c r="B139" s="479" t="s">
        <v>300</v>
      </c>
      <c r="C139" s="367" t="s">
        <v>164</v>
      </c>
      <c r="D139" s="463">
        <v>67693270.277127266</v>
      </c>
      <c r="E139" s="463">
        <v>473859.77939663827</v>
      </c>
      <c r="F139" s="464">
        <v>7.0494486025377461E-3</v>
      </c>
      <c r="G139" s="472">
        <v>1.8316279138428952</v>
      </c>
      <c r="H139" s="472">
        <v>-3.2715935377985783E-2</v>
      </c>
      <c r="I139" s="473">
        <v>6.4268039517015572</v>
      </c>
      <c r="J139" s="473">
        <v>-0.18529995446599834</v>
      </c>
      <c r="K139" s="464">
        <v>-2.8024356104440006E-2</v>
      </c>
      <c r="L139" s="465">
        <v>435051376.92064309</v>
      </c>
      <c r="M139" s="465">
        <v>-9410349.8016819954</v>
      </c>
      <c r="N139" s="464">
        <v>-2.1172463759879728E-2</v>
      </c>
      <c r="O139" s="463">
        <v>118662889.81941876</v>
      </c>
      <c r="P139" s="463">
        <v>1380238.2815371156</v>
      </c>
      <c r="Q139" s="464">
        <v>1.1768477805017106E-2</v>
      </c>
    </row>
    <row r="140" spans="1:17">
      <c r="A140" s="483"/>
      <c r="B140" s="479" t="s">
        <v>300</v>
      </c>
      <c r="C140" s="367" t="s">
        <v>190</v>
      </c>
      <c r="D140" s="463">
        <v>356.59023894369602</v>
      </c>
      <c r="E140" s="463">
        <v>-361.71267195146083</v>
      </c>
      <c r="F140" s="468">
        <v>-0.50356564962362549</v>
      </c>
      <c r="G140" s="474">
        <v>9.6485312761417844E-6</v>
      </c>
      <c r="H140" s="474">
        <v>-1.0273744207813125E-5</v>
      </c>
      <c r="I140" s="475">
        <v>6.3465818133201068</v>
      </c>
      <c r="J140" s="475">
        <v>-3.5476023927098446</v>
      </c>
      <c r="K140" s="468">
        <v>-0.35855431017221001</v>
      </c>
      <c r="L140" s="469">
        <v>2263.1291252875326</v>
      </c>
      <c r="M140" s="469">
        <v>-4843.8921908366683</v>
      </c>
      <c r="N140" s="468">
        <v>-0.68156432566861569</v>
      </c>
      <c r="O140" s="463">
        <v>373.89348840713501</v>
      </c>
      <c r="P140" s="463">
        <v>-664.23474860191345</v>
      </c>
      <c r="Q140" s="468">
        <v>-0.63983882233628508</v>
      </c>
    </row>
    <row r="141" spans="1:17">
      <c r="A141" s="483"/>
      <c r="B141" s="479" t="s">
        <v>300</v>
      </c>
      <c r="C141" s="367" t="s">
        <v>180</v>
      </c>
      <c r="D141" s="463">
        <v>6888247.6259353049</v>
      </c>
      <c r="E141" s="463">
        <v>185810.58110839594</v>
      </c>
      <c r="F141" s="464">
        <v>2.7722838702649018E-2</v>
      </c>
      <c r="G141" s="472">
        <v>0.18638051578057963</v>
      </c>
      <c r="H141" s="472">
        <v>4.870783524860145E-4</v>
      </c>
      <c r="I141" s="473">
        <v>4.7957661766047783</v>
      </c>
      <c r="J141" s="473">
        <v>5.3775140333732097E-2</v>
      </c>
      <c r="K141" s="464">
        <v>1.1340202864664035E-2</v>
      </c>
      <c r="L141" s="465">
        <v>33034424.980538696</v>
      </c>
      <c r="M141" s="465">
        <v>1251528.5927984938</v>
      </c>
      <c r="N141" s="464">
        <v>3.9377424182185393E-2</v>
      </c>
      <c r="O141" s="463">
        <v>5482998.9383902857</v>
      </c>
      <c r="P141" s="463">
        <v>90642.814660195261</v>
      </c>
      <c r="Q141" s="464">
        <v>1.6809500815664655E-2</v>
      </c>
    </row>
    <row r="142" spans="1:17">
      <c r="A142" s="483"/>
      <c r="B142" s="479" t="s">
        <v>300</v>
      </c>
      <c r="C142" s="367" t="s">
        <v>185</v>
      </c>
      <c r="D142" s="463">
        <v>4551885.551482697</v>
      </c>
      <c r="E142" s="463">
        <v>391065.25705500925</v>
      </c>
      <c r="F142" s="468">
        <v>9.39875383656288E-2</v>
      </c>
      <c r="G142" s="474">
        <v>0.12316380347088893</v>
      </c>
      <c r="H142" s="474">
        <v>7.7626170250250093E-3</v>
      </c>
      <c r="I142" s="475">
        <v>5.8092746658378669</v>
      </c>
      <c r="J142" s="475">
        <v>-6.8838808957119468E-2</v>
      </c>
      <c r="K142" s="468">
        <v>-1.1711037776370996E-2</v>
      </c>
      <c r="L142" s="469">
        <v>26443153.416021861</v>
      </c>
      <c r="M142" s="469">
        <v>1985379.5771460272</v>
      </c>
      <c r="N142" s="468">
        <v>8.1175808976949898E-2</v>
      </c>
      <c r="O142" s="463">
        <v>3818658.3069950361</v>
      </c>
      <c r="P142" s="463">
        <v>313079.13368230453</v>
      </c>
      <c r="Q142" s="468">
        <v>8.9308818373212889E-2</v>
      </c>
    </row>
    <row r="143" spans="1:17">
      <c r="A143" s="483"/>
      <c r="B143" s="479" t="s">
        <v>300</v>
      </c>
      <c r="C143" s="367" t="s">
        <v>163</v>
      </c>
      <c r="D143" s="463">
        <v>64180385.136484303</v>
      </c>
      <c r="E143" s="463">
        <v>2561854.0536660403</v>
      </c>
      <c r="F143" s="464">
        <v>4.1576032544865207E-2</v>
      </c>
      <c r="G143" s="472">
        <v>1.7365771288034901</v>
      </c>
      <c r="H143" s="472">
        <v>2.7574794929165813E-2</v>
      </c>
      <c r="I143" s="473">
        <v>5.0931306968908814</v>
      </c>
      <c r="J143" s="473">
        <v>5.2956051925955094E-2</v>
      </c>
      <c r="K143" s="464">
        <v>1.0506789080981063E-2</v>
      </c>
      <c r="L143" s="465">
        <v>326879089.67690748</v>
      </c>
      <c r="M143" s="465">
        <v>16310931.653303683</v>
      </c>
      <c r="N143" s="464">
        <v>5.2519652230619274E-2</v>
      </c>
      <c r="O143" s="463">
        <v>69312363.705234692</v>
      </c>
      <c r="P143" s="463">
        <v>2925006.7382514551</v>
      </c>
      <c r="Q143" s="464">
        <v>4.4059695578876013E-2</v>
      </c>
    </row>
    <row r="144" spans="1:17">
      <c r="A144" s="483"/>
      <c r="B144" s="479" t="s">
        <v>300</v>
      </c>
      <c r="C144" s="367" t="s">
        <v>175</v>
      </c>
      <c r="D144" s="463">
        <v>22140530.657230955</v>
      </c>
      <c r="E144" s="463">
        <v>4065963.2415142767</v>
      </c>
      <c r="F144" s="468">
        <v>0.22495494071845573</v>
      </c>
      <c r="G144" s="474">
        <v>0.59907305132488242</v>
      </c>
      <c r="H144" s="474">
        <v>9.7771294298060862E-2</v>
      </c>
      <c r="I144" s="475">
        <v>5.3687613487457879</v>
      </c>
      <c r="J144" s="475">
        <v>-0.15699404384840232</v>
      </c>
      <c r="K144" s="468">
        <v>-2.8411327084584888E-2</v>
      </c>
      <c r="L144" s="469">
        <v>118867225.23326272</v>
      </c>
      <c r="M144" s="469">
        <v>18991586.867059052</v>
      </c>
      <c r="N144" s="468">
        <v>0.19015234523382535</v>
      </c>
      <c r="O144" s="463">
        <v>19636668.018904708</v>
      </c>
      <c r="P144" s="463">
        <v>2681296.6039927304</v>
      </c>
      <c r="Q144" s="468">
        <v>0.1581384764968683</v>
      </c>
    </row>
    <row r="145" spans="1:17">
      <c r="A145" s="483"/>
      <c r="B145" s="479" t="s">
        <v>300</v>
      </c>
      <c r="C145" s="367" t="s">
        <v>207</v>
      </c>
      <c r="D145" s="463">
        <v>63443969.935905859</v>
      </c>
      <c r="E145" s="463">
        <v>180532.40965948999</v>
      </c>
      <c r="F145" s="464">
        <v>2.8536610832219124E-3</v>
      </c>
      <c r="G145" s="472">
        <v>1.7166513868200444</v>
      </c>
      <c r="H145" s="472">
        <v>-3.7972757594443962E-2</v>
      </c>
      <c r="I145" s="473">
        <v>3.1901909532209012</v>
      </c>
      <c r="J145" s="473">
        <v>-6.5185854356228923E-3</v>
      </c>
      <c r="K145" s="464">
        <v>-2.0391547485926567E-3</v>
      </c>
      <c r="L145" s="465">
        <v>202398378.9259457</v>
      </c>
      <c r="M145" s="465">
        <v>163544.73759284616</v>
      </c>
      <c r="N145" s="464">
        <v>8.0868727808052886E-4</v>
      </c>
      <c r="O145" s="463">
        <v>48668044.72978992</v>
      </c>
      <c r="P145" s="463">
        <v>400934.46791948378</v>
      </c>
      <c r="Q145" s="464">
        <v>8.3065769992078844E-3</v>
      </c>
    </row>
    <row r="146" spans="1:17">
      <c r="A146" s="483"/>
      <c r="B146" s="479" t="s">
        <v>300</v>
      </c>
      <c r="C146" s="367" t="s">
        <v>208</v>
      </c>
      <c r="D146" s="463">
        <v>1465596.9097281753</v>
      </c>
      <c r="E146" s="463">
        <v>932.46416930737905</v>
      </c>
      <c r="F146" s="468">
        <v>6.3664013428794692E-4</v>
      </c>
      <c r="G146" s="474">
        <v>3.96557619289232E-2</v>
      </c>
      <c r="H146" s="474">
        <v>-9.6700060396713583E-4</v>
      </c>
      <c r="I146" s="475">
        <v>12.424599350420159</v>
      </c>
      <c r="J146" s="475">
        <v>0.39563210436796226</v>
      </c>
      <c r="K146" s="468">
        <v>3.2889947763205134E-2</v>
      </c>
      <c r="L146" s="469">
        <v>18209454.41258648</v>
      </c>
      <c r="M146" s="469">
        <v>591053.77050165832</v>
      </c>
      <c r="N146" s="468">
        <v>3.3547526958253894E-2</v>
      </c>
      <c r="O146" s="463">
        <v>3442665.6969991438</v>
      </c>
      <c r="P146" s="463">
        <v>4933.5363707174547</v>
      </c>
      <c r="Q146" s="468">
        <v>1.4351136563866545E-3</v>
      </c>
    </row>
    <row r="147" spans="1:17">
      <c r="A147" s="483"/>
      <c r="B147" s="479" t="s">
        <v>300</v>
      </c>
      <c r="C147" s="367" t="s">
        <v>239</v>
      </c>
      <c r="D147" s="463">
        <v>3475197.7861430831</v>
      </c>
      <c r="E147" s="463">
        <v>362731.23269101931</v>
      </c>
      <c r="F147" s="464">
        <v>0.11654140742129773</v>
      </c>
      <c r="G147" s="472">
        <v>9.4031049839461672E-2</v>
      </c>
      <c r="H147" s="472">
        <v>7.7061649309578539E-3</v>
      </c>
      <c r="I147" s="473">
        <v>14.586000243360067</v>
      </c>
      <c r="J147" s="473">
        <v>0.49183340903487327</v>
      </c>
      <c r="K147" s="464">
        <v>3.4896238622424504E-2</v>
      </c>
      <c r="L147" s="465">
        <v>50689235.754407376</v>
      </c>
      <c r="M147" s="465">
        <v>6821612.8837968558</v>
      </c>
      <c r="N147" s="464">
        <v>0.15550450280648903</v>
      </c>
      <c r="O147" s="463">
        <v>5241969.8139690571</v>
      </c>
      <c r="P147" s="463">
        <v>287388.09660495538</v>
      </c>
      <c r="Q147" s="464">
        <v>5.8004512388555252E-2</v>
      </c>
    </row>
    <row r="148" spans="1:17">
      <c r="A148" s="483"/>
      <c r="B148" s="479" t="s">
        <v>300</v>
      </c>
      <c r="C148" s="367" t="s">
        <v>209</v>
      </c>
      <c r="D148" s="463">
        <v>175318640.77048221</v>
      </c>
      <c r="E148" s="463">
        <v>12198523.424794376</v>
      </c>
      <c r="F148" s="468">
        <v>7.4782458615714392E-2</v>
      </c>
      <c r="G148" s="474">
        <v>4.7437288069787993</v>
      </c>
      <c r="H148" s="474">
        <v>0.21955959445813189</v>
      </c>
      <c r="I148" s="475">
        <v>5.039793274147943</v>
      </c>
      <c r="J148" s="475">
        <v>-0.22793138792199663</v>
      </c>
      <c r="K148" s="468">
        <v>-4.3269419444643402E-2</v>
      </c>
      <c r="L148" s="469">
        <v>883569706.58783567</v>
      </c>
      <c r="M148" s="469">
        <v>24297841.566213369</v>
      </c>
      <c r="N148" s="468">
        <v>2.8277245602126109E-2</v>
      </c>
      <c r="O148" s="463">
        <v>178195830.14661542</v>
      </c>
      <c r="P148" s="463">
        <v>2629224.2419772744</v>
      </c>
      <c r="Q148" s="468">
        <v>1.4975651140658151E-2</v>
      </c>
    </row>
    <row r="149" spans="1:17">
      <c r="A149" s="483"/>
      <c r="B149" s="484" t="s">
        <v>300</v>
      </c>
      <c r="C149" s="367" t="s">
        <v>210</v>
      </c>
      <c r="D149" s="463">
        <v>71018687.488599002</v>
      </c>
      <c r="E149" s="463">
        <v>-3564321.7652327716</v>
      </c>
      <c r="F149" s="464">
        <v>-4.7789996688148532E-2</v>
      </c>
      <c r="G149" s="472">
        <v>1.9216062376078691</v>
      </c>
      <c r="H149" s="472">
        <v>-0.14696850187842392</v>
      </c>
      <c r="I149" s="473">
        <v>6.7286551509522603</v>
      </c>
      <c r="J149" s="473">
        <v>-0.24330259210530603</v>
      </c>
      <c r="K149" s="464">
        <v>-3.4897313075022335E-2</v>
      </c>
      <c r="L149" s="465">
        <v>477860257.38403052</v>
      </c>
      <c r="M149" s="465">
        <v>-42129331.483756065</v>
      </c>
      <c r="N149" s="464">
        <v>-8.1019567286890318E-2</v>
      </c>
      <c r="O149" s="463">
        <v>134134538.34780671</v>
      </c>
      <c r="P149" s="463">
        <v>-5239084.1671231836</v>
      </c>
      <c r="Q149" s="464">
        <v>-3.7590213073223133E-2</v>
      </c>
    </row>
    <row r="150" spans="1:17">
      <c r="A150" s="483" t="s">
        <v>80</v>
      </c>
      <c r="B150" s="479" t="s">
        <v>243</v>
      </c>
      <c r="C150" s="367" t="s">
        <v>189</v>
      </c>
      <c r="D150" s="463">
        <v>80955.443572335469</v>
      </c>
      <c r="E150" s="463">
        <v>10438.440735065873</v>
      </c>
      <c r="F150" s="468">
        <v>0.14802728866900958</v>
      </c>
      <c r="G150" s="474">
        <v>1.9448891464800621E-2</v>
      </c>
      <c r="H150" s="474">
        <v>2.1731815906363E-3</v>
      </c>
      <c r="I150" s="475">
        <v>4.1855724481665968</v>
      </c>
      <c r="J150" s="475">
        <v>5.6221726890265167E-2</v>
      </c>
      <c r="K150" s="468">
        <v>1.3615149374594106E-2</v>
      </c>
      <c r="L150" s="469">
        <v>338844.87414547295</v>
      </c>
      <c r="M150" s="469">
        <v>47655.437617148622</v>
      </c>
      <c r="N150" s="468">
        <v>0.16365785169034841</v>
      </c>
      <c r="O150" s="463">
        <v>85573.701478360759</v>
      </c>
      <c r="P150" s="463">
        <v>14292.617066857492</v>
      </c>
      <c r="Q150" s="468">
        <v>0.20051065699767839</v>
      </c>
    </row>
    <row r="151" spans="1:17">
      <c r="A151" s="483"/>
      <c r="B151" s="479"/>
      <c r="C151" s="367" t="s">
        <v>176</v>
      </c>
      <c r="D151" s="463">
        <v>327529.94343687943</v>
      </c>
      <c r="E151" s="463">
        <v>-3203.6735624133726</v>
      </c>
      <c r="F151" s="464">
        <v>-9.686567671831868E-3</v>
      </c>
      <c r="G151" s="472">
        <v>7.8686423547100148E-2</v>
      </c>
      <c r="H151" s="472">
        <v>-2.3388296971143807E-3</v>
      </c>
      <c r="I151" s="473">
        <v>11.21616885413084</v>
      </c>
      <c r="J151" s="473">
        <v>5.4059337172901678E-2</v>
      </c>
      <c r="K151" s="464">
        <v>4.8431111601953463E-3</v>
      </c>
      <c r="L151" s="465">
        <v>3673631.1503719627</v>
      </c>
      <c r="M151" s="465">
        <v>-18053.703513765242</v>
      </c>
      <c r="N151" s="464">
        <v>-4.8903696356319788E-3</v>
      </c>
      <c r="O151" s="463">
        <v>688597.44747217954</v>
      </c>
      <c r="P151" s="463">
        <v>-10140.330704050371</v>
      </c>
      <c r="Q151" s="464">
        <v>-1.4512355021818872E-2</v>
      </c>
    </row>
    <row r="152" spans="1:17">
      <c r="A152" s="483"/>
      <c r="B152" s="479"/>
      <c r="C152" s="367" t="s">
        <v>171</v>
      </c>
      <c r="D152" s="463">
        <v>1901382.5750029183</v>
      </c>
      <c r="E152" s="463">
        <v>-511450.89083846216</v>
      </c>
      <c r="F152" s="468">
        <v>-0.21197106973154231</v>
      </c>
      <c r="G152" s="474">
        <v>0.4567918067332018</v>
      </c>
      <c r="H152" s="474">
        <v>-0.13431968770654162</v>
      </c>
      <c r="I152" s="475">
        <v>7.7555303670084941</v>
      </c>
      <c r="J152" s="475">
        <v>0.25965196747396746</v>
      </c>
      <c r="K152" s="468">
        <v>3.4639298242897208E-2</v>
      </c>
      <c r="L152" s="469">
        <v>14746230.299735937</v>
      </c>
      <c r="M152" s="469">
        <v>-3340075.958538495</v>
      </c>
      <c r="N152" s="468">
        <v>-0.18467430059194204</v>
      </c>
      <c r="O152" s="463">
        <v>3415191.6382242846</v>
      </c>
      <c r="P152" s="463">
        <v>-1004602.3441110183</v>
      </c>
      <c r="Q152" s="468">
        <v>-0.2272961925660193</v>
      </c>
    </row>
    <row r="153" spans="1:17">
      <c r="A153" s="483"/>
      <c r="B153" s="479"/>
      <c r="C153" s="367" t="s">
        <v>173</v>
      </c>
      <c r="D153" s="463">
        <v>744539.99556842528</v>
      </c>
      <c r="E153" s="463">
        <v>-63200.737590156379</v>
      </c>
      <c r="F153" s="464">
        <v>-7.824384111844504E-2</v>
      </c>
      <c r="G153" s="472">
        <v>0.17886972050341263</v>
      </c>
      <c r="H153" s="472">
        <v>-1.9015810618697448E-2</v>
      </c>
      <c r="I153" s="473">
        <v>13.727292477807213</v>
      </c>
      <c r="J153" s="473">
        <v>0.33146453907672502</v>
      </c>
      <c r="K153" s="464">
        <v>2.4743863581465027E-2</v>
      </c>
      <c r="L153" s="465">
        <v>10220518.28059306</v>
      </c>
      <c r="M153" s="465">
        <v>-599837.59990331531</v>
      </c>
      <c r="N153" s="464">
        <v>-5.5436032467704587E-2</v>
      </c>
      <c r="O153" s="463">
        <v>2239500.8290890278</v>
      </c>
      <c r="P153" s="463">
        <v>-91515.317755579948</v>
      </c>
      <c r="Q153" s="464">
        <v>-3.9259838624224094E-2</v>
      </c>
    </row>
    <row r="154" spans="1:17">
      <c r="A154" s="483"/>
      <c r="B154" s="479"/>
      <c r="C154" s="367" t="s">
        <v>169</v>
      </c>
      <c r="D154" s="463">
        <v>1334091.1174668942</v>
      </c>
      <c r="E154" s="463">
        <v>-7617.6162748241331</v>
      </c>
      <c r="F154" s="468">
        <v>-5.677548400225693E-3</v>
      </c>
      <c r="G154" s="474">
        <v>0.32050461590744483</v>
      </c>
      <c r="H154" s="474">
        <v>-8.1958377015077244E-3</v>
      </c>
      <c r="I154" s="475">
        <v>12.042321802240302</v>
      </c>
      <c r="J154" s="475">
        <v>-0.10870624593941791</v>
      </c>
      <c r="K154" s="468">
        <v>-8.9462591567058894E-3</v>
      </c>
      <c r="L154" s="469">
        <v>16065554.550046708</v>
      </c>
      <c r="M154" s="469">
        <v>-237585.90613660775</v>
      </c>
      <c r="N154" s="468">
        <v>-1.4573014737568441E-2</v>
      </c>
      <c r="O154" s="463">
        <v>2325271.2464511087</v>
      </c>
      <c r="P154" s="463">
        <v>-8200.5529934181832</v>
      </c>
      <c r="Q154" s="468">
        <v>-3.5143141628582314E-3</v>
      </c>
    </row>
    <row r="155" spans="1:17">
      <c r="A155" s="483"/>
      <c r="B155" s="479"/>
      <c r="C155" s="367" t="s">
        <v>233</v>
      </c>
      <c r="D155" s="463">
        <v>634374.01254190563</v>
      </c>
      <c r="E155" s="463">
        <v>138779.11629623361</v>
      </c>
      <c r="F155" s="464">
        <v>0.28002531371396372</v>
      </c>
      <c r="G155" s="472">
        <v>0.15240323285973267</v>
      </c>
      <c r="H155" s="472">
        <v>3.0989200808277606E-2</v>
      </c>
      <c r="I155" s="473">
        <v>11.606211869850206</v>
      </c>
      <c r="J155" s="473">
        <v>-0.71057600644784991</v>
      </c>
      <c r="K155" s="464">
        <v>-5.7691665520622833E-2</v>
      </c>
      <c r="L155" s="465">
        <v>7362679.1942883683</v>
      </c>
      <c r="M155" s="465">
        <v>1258541.9846544825</v>
      </c>
      <c r="N155" s="464">
        <v>0.20617852145724741</v>
      </c>
      <c r="O155" s="463">
        <v>1069691.3691434623</v>
      </c>
      <c r="P155" s="463">
        <v>244544.1165659033</v>
      </c>
      <c r="Q155" s="464">
        <v>0.29636421354128861</v>
      </c>
    </row>
    <row r="156" spans="1:17">
      <c r="A156" s="483"/>
      <c r="B156" s="479"/>
      <c r="C156" s="367" t="s">
        <v>153</v>
      </c>
      <c r="D156" s="463">
        <v>74456073.559328154</v>
      </c>
      <c r="E156" s="463">
        <v>914.00307627022266</v>
      </c>
      <c r="F156" s="468">
        <v>1.2275886341760922E-5</v>
      </c>
      <c r="G156" s="474">
        <v>17.887470312687324</v>
      </c>
      <c r="H156" s="474">
        <v>-0.35303457798004345</v>
      </c>
      <c r="I156" s="475">
        <v>5.4380313174248975</v>
      </c>
      <c r="J156" s="475">
        <v>-2.2918459479407183E-2</v>
      </c>
      <c r="K156" s="468">
        <v>-4.1967900119380267E-3</v>
      </c>
      <c r="L156" s="469">
        <v>404894459.78811836</v>
      </c>
      <c r="M156" s="469">
        <v>-1701427.1799697876</v>
      </c>
      <c r="N156" s="468">
        <v>-4.1845656449134832E-3</v>
      </c>
      <c r="O156" s="463">
        <v>108707337.60518174</v>
      </c>
      <c r="P156" s="463">
        <v>-293543.2369710654</v>
      </c>
      <c r="Q156" s="468">
        <v>-2.6930354571735389E-3</v>
      </c>
    </row>
    <row r="157" spans="1:17">
      <c r="A157" s="483"/>
      <c r="B157" s="479"/>
      <c r="C157" s="367" t="s">
        <v>234</v>
      </c>
      <c r="D157" s="463">
        <v>8483523.572405925</v>
      </c>
      <c r="E157" s="463">
        <v>-588333.02151796408</v>
      </c>
      <c r="F157" s="464">
        <v>-6.4852548695711901E-2</v>
      </c>
      <c r="G157" s="472">
        <v>2.0380980193305187</v>
      </c>
      <c r="H157" s="472">
        <v>-0.18438388192553745</v>
      </c>
      <c r="I157" s="473">
        <v>3.528191970739524</v>
      </c>
      <c r="J157" s="473">
        <v>7.0714216254056161E-2</v>
      </c>
      <c r="K157" s="464">
        <v>2.0452544101640838E-2</v>
      </c>
      <c r="L157" s="465">
        <v>29931499.751742069</v>
      </c>
      <c r="M157" s="465">
        <v>-1434242.6136320829</v>
      </c>
      <c r="N157" s="464">
        <v>-4.5726404206373847E-2</v>
      </c>
      <c r="O157" s="463">
        <v>8289320.3888845351</v>
      </c>
      <c r="P157" s="463">
        <v>-554434.21643988229</v>
      </c>
      <c r="Q157" s="464">
        <v>-6.2692175572814174E-2</v>
      </c>
    </row>
    <row r="158" spans="1:17">
      <c r="A158" s="483"/>
      <c r="B158" s="479"/>
      <c r="C158" s="367" t="s">
        <v>235</v>
      </c>
      <c r="D158" s="463">
        <v>24753620.969069418</v>
      </c>
      <c r="E158" s="463">
        <v>259534.67519007623</v>
      </c>
      <c r="F158" s="468">
        <v>1.059580962017471E-2</v>
      </c>
      <c r="G158" s="474">
        <v>5.9468575100582974</v>
      </c>
      <c r="H158" s="474">
        <v>-5.3861627456718075E-2</v>
      </c>
      <c r="I158" s="475">
        <v>4.2804287702550825</v>
      </c>
      <c r="J158" s="475">
        <v>8.7830658621637525E-2</v>
      </c>
      <c r="K158" s="468">
        <v>2.0948981105040503E-2</v>
      </c>
      <c r="L158" s="469">
        <v>105956111.36399424</v>
      </c>
      <c r="M158" s="469">
        <v>3262251.4220890701</v>
      </c>
      <c r="N158" s="468">
        <v>3.1766762140740985E-2</v>
      </c>
      <c r="O158" s="463">
        <v>25452516.574353576</v>
      </c>
      <c r="P158" s="463">
        <v>210189.59689494967</v>
      </c>
      <c r="Q158" s="468">
        <v>8.326870857930364E-3</v>
      </c>
    </row>
    <row r="159" spans="1:17">
      <c r="A159" s="483"/>
      <c r="B159" s="479"/>
      <c r="C159" s="367" t="s">
        <v>236</v>
      </c>
      <c r="D159" s="463">
        <v>959566.05164450267</v>
      </c>
      <c r="E159" s="463">
        <v>-26975.500008574571</v>
      </c>
      <c r="F159" s="464">
        <v>-2.734350110583143E-2</v>
      </c>
      <c r="G159" s="472">
        <v>0.23052799377309138</v>
      </c>
      <c r="H159" s="472">
        <v>-1.11613143289086E-2</v>
      </c>
      <c r="I159" s="473">
        <v>6.0894188863871133</v>
      </c>
      <c r="J159" s="473">
        <v>-0.21042335214743257</v>
      </c>
      <c r="K159" s="464">
        <v>-3.3401368507345472E-2</v>
      </c>
      <c r="L159" s="465">
        <v>5843199.6376199471</v>
      </c>
      <c r="M159" s="465">
        <v>-371856.4995535193</v>
      </c>
      <c r="N159" s="464">
        <v>-5.9831559256459943E-2</v>
      </c>
      <c r="O159" s="463">
        <v>1661549.8937330246</v>
      </c>
      <c r="P159" s="463">
        <v>6124.7131482595578</v>
      </c>
      <c r="Q159" s="464">
        <v>3.6997825211865236E-3</v>
      </c>
    </row>
    <row r="160" spans="1:17">
      <c r="A160" s="483"/>
      <c r="B160" s="479"/>
      <c r="C160" s="367" t="s">
        <v>160</v>
      </c>
      <c r="D160" s="463">
        <v>4778478.4172054715</v>
      </c>
      <c r="E160" s="463">
        <v>-298053.32485121489</v>
      </c>
      <c r="F160" s="468">
        <v>-5.8711998662784433E-2</v>
      </c>
      <c r="G160" s="474">
        <v>1.1479908453602756</v>
      </c>
      <c r="H160" s="474">
        <v>-9.5690621719970004E-2</v>
      </c>
      <c r="I160" s="475">
        <v>5.0329068312145493</v>
      </c>
      <c r="J160" s="475">
        <v>8.6365410551162647E-2</v>
      </c>
      <c r="K160" s="468">
        <v>1.7459756869796932E-2</v>
      </c>
      <c r="L160" s="469">
        <v>24049636.668764707</v>
      </c>
      <c r="M160" s="469">
        <v>-1061637.8666311502</v>
      </c>
      <c r="N160" s="468">
        <v>-4.2277339014979411E-2</v>
      </c>
      <c r="O160" s="463">
        <v>4965358.2092798557</v>
      </c>
      <c r="P160" s="463">
        <v>-375145.30400955677</v>
      </c>
      <c r="Q160" s="468">
        <v>-7.0245306098205521E-2</v>
      </c>
    </row>
    <row r="161" spans="1:17">
      <c r="A161" s="483"/>
      <c r="B161" s="479"/>
      <c r="C161" s="367" t="s">
        <v>155</v>
      </c>
      <c r="D161" s="463">
        <v>36434229.052799858</v>
      </c>
      <c r="E161" s="463">
        <v>-771224.45396953076</v>
      </c>
      <c r="F161" s="464">
        <v>-2.0728801325569368E-2</v>
      </c>
      <c r="G161" s="472">
        <v>8.7530292613174989</v>
      </c>
      <c r="H161" s="472">
        <v>-0.36180254744382623</v>
      </c>
      <c r="I161" s="473">
        <v>4.4064350798927681</v>
      </c>
      <c r="J161" s="473">
        <v>-4.3173311872635622E-2</v>
      </c>
      <c r="K161" s="464">
        <v>-9.7027216940110093E-3</v>
      </c>
      <c r="L161" s="465">
        <v>160545065.00710556</v>
      </c>
      <c r="M161" s="465">
        <v>-5004633.1360530853</v>
      </c>
      <c r="N161" s="464">
        <v>-3.023039722926793E-2</v>
      </c>
      <c r="O161" s="463">
        <v>35609950.088518493</v>
      </c>
      <c r="P161" s="463">
        <v>-202162.62924880534</v>
      </c>
      <c r="Q161" s="464">
        <v>-5.6450908339877792E-3</v>
      </c>
    </row>
    <row r="162" spans="1:17">
      <c r="A162" s="483"/>
      <c r="B162" s="479"/>
      <c r="C162" s="367" t="s">
        <v>168</v>
      </c>
      <c r="D162" s="463">
        <v>989556.75850012992</v>
      </c>
      <c r="E162" s="463">
        <v>-112227.88742673048</v>
      </c>
      <c r="F162" s="468">
        <v>-0.10186009384104314</v>
      </c>
      <c r="G162" s="474">
        <v>0.23773301886898338</v>
      </c>
      <c r="H162" s="474">
        <v>-3.2189285270429163E-2</v>
      </c>
      <c r="I162" s="475">
        <v>5.6813072407715461</v>
      </c>
      <c r="J162" s="475">
        <v>1.0856422554875067E-2</v>
      </c>
      <c r="K162" s="468">
        <v>1.9145607470923023E-3</v>
      </c>
      <c r="L162" s="469">
        <v>5621975.9772212086</v>
      </c>
      <c r="M162" s="469">
        <v>-625639.66977332253</v>
      </c>
      <c r="N162" s="468">
        <v>-0.10014055043131403</v>
      </c>
      <c r="O162" s="463">
        <v>1649204.1547914261</v>
      </c>
      <c r="P162" s="463">
        <v>-188153.87787475949</v>
      </c>
      <c r="Q162" s="468">
        <v>-0.10240458012515387</v>
      </c>
    </row>
    <row r="163" spans="1:17">
      <c r="A163" s="483"/>
      <c r="B163" s="479"/>
      <c r="C163" s="367" t="s">
        <v>157</v>
      </c>
      <c r="D163" s="463">
        <v>27593994.057543583</v>
      </c>
      <c r="E163" s="463">
        <v>1003395.2852468602</v>
      </c>
      <c r="F163" s="464">
        <v>3.7734963918610302E-2</v>
      </c>
      <c r="G163" s="472">
        <v>6.6292342037010732</v>
      </c>
      <c r="H163" s="472">
        <v>0.11489792610021166</v>
      </c>
      <c r="I163" s="473">
        <v>4.9963658035462544</v>
      </c>
      <c r="J163" s="473">
        <v>-7.2022616431261177E-2</v>
      </c>
      <c r="K163" s="464">
        <v>-1.4210161191943668E-2</v>
      </c>
      <c r="L163" s="465">
        <v>137869688.29236931</v>
      </c>
      <c r="M163" s="465">
        <v>3098205.3945922554</v>
      </c>
      <c r="N163" s="464">
        <v>2.2988582806810962E-2</v>
      </c>
      <c r="O163" s="463">
        <v>39173815.738859788</v>
      </c>
      <c r="P163" s="463">
        <v>857157.43625534326</v>
      </c>
      <c r="Q163" s="464">
        <v>2.237035989636604E-2</v>
      </c>
    </row>
    <row r="164" spans="1:17">
      <c r="A164" s="483"/>
      <c r="B164" s="479"/>
      <c r="C164" s="367" t="s">
        <v>178</v>
      </c>
      <c r="D164" s="463">
        <v>1248167.0346767863</v>
      </c>
      <c r="E164" s="463">
        <v>30479.65184782166</v>
      </c>
      <c r="F164" s="468">
        <v>2.5030769208604673E-2</v>
      </c>
      <c r="G164" s="474">
        <v>0.29986204900082092</v>
      </c>
      <c r="H164" s="474">
        <v>1.5451453211667854E-3</v>
      </c>
      <c r="I164" s="475">
        <v>5.5737898508340837</v>
      </c>
      <c r="J164" s="475">
        <v>-0.29177324244406577</v>
      </c>
      <c r="K164" s="468">
        <v>-4.9743432608956792E-2</v>
      </c>
      <c r="L164" s="469">
        <v>6957020.7500271453</v>
      </c>
      <c r="M164" s="469">
        <v>-185401.42184489034</v>
      </c>
      <c r="N164" s="468">
        <v>-2.5957779781630642E-2</v>
      </c>
      <c r="O164" s="463">
        <v>1227883.7560457359</v>
      </c>
      <c r="P164" s="463">
        <v>-109285.41765538557</v>
      </c>
      <c r="Q164" s="468">
        <v>-8.1728938869340545E-2</v>
      </c>
    </row>
    <row r="165" spans="1:17">
      <c r="A165" s="483"/>
      <c r="B165" s="479"/>
      <c r="C165" s="367" t="s">
        <v>154</v>
      </c>
      <c r="D165" s="463">
        <v>39321300.773452267</v>
      </c>
      <c r="E165" s="463">
        <v>1092589.6575871781</v>
      </c>
      <c r="F165" s="464">
        <v>2.8580342514706137E-2</v>
      </c>
      <c r="G165" s="472">
        <v>9.4466249241698961</v>
      </c>
      <c r="H165" s="472">
        <v>8.110887090001917E-2</v>
      </c>
      <c r="I165" s="473">
        <v>5.5564450123892053</v>
      </c>
      <c r="J165" s="473">
        <v>0.11521801939795573</v>
      </c>
      <c r="K165" s="464">
        <v>2.1175006950889214E-2</v>
      </c>
      <c r="L165" s="465">
        <v>218486645.56330466</v>
      </c>
      <c r="M165" s="465">
        <v>10475550.732394904</v>
      </c>
      <c r="N165" s="464">
        <v>5.0360538417003088E-2</v>
      </c>
      <c r="O165" s="463">
        <v>57420684.49089586</v>
      </c>
      <c r="P165" s="463">
        <v>-146420.82089881599</v>
      </c>
      <c r="Q165" s="464">
        <v>-2.5434806927632065E-3</v>
      </c>
    </row>
    <row r="166" spans="1:17">
      <c r="A166" s="483"/>
      <c r="B166" s="479"/>
      <c r="C166" s="367" t="s">
        <v>237</v>
      </c>
      <c r="D166" s="463">
        <v>472864.55427205894</v>
      </c>
      <c r="E166" s="463">
        <v>93517.68507471506</v>
      </c>
      <c r="F166" s="468">
        <v>0.2465228862243892</v>
      </c>
      <c r="G166" s="474">
        <v>0.11360188997508429</v>
      </c>
      <c r="H166" s="474">
        <v>2.0667048869468962E-2</v>
      </c>
      <c r="I166" s="475">
        <v>8.9257654277153229</v>
      </c>
      <c r="J166" s="475">
        <v>-0.33953756208475916</v>
      </c>
      <c r="K166" s="468">
        <v>-3.6646136932439961E-2</v>
      </c>
      <c r="L166" s="469">
        <v>4220678.09051356</v>
      </c>
      <c r="M166" s="469">
        <v>705914.4091681093</v>
      </c>
      <c r="N166" s="468">
        <v>0.20084263784639012</v>
      </c>
      <c r="O166" s="463">
        <v>446956.08484238933</v>
      </c>
      <c r="P166" s="463">
        <v>68214.815788691863</v>
      </c>
      <c r="Q166" s="468">
        <v>0.18010927607421745</v>
      </c>
    </row>
    <row r="167" spans="1:17">
      <c r="A167" s="483"/>
      <c r="B167" s="479"/>
      <c r="C167" s="367" t="s">
        <v>183</v>
      </c>
      <c r="D167" s="463">
        <v>153572.50211095766</v>
      </c>
      <c r="E167" s="463">
        <v>14797.436940458807</v>
      </c>
      <c r="F167" s="464">
        <v>0.10662893166202946</v>
      </c>
      <c r="G167" s="472">
        <v>3.6894553271950084E-2</v>
      </c>
      <c r="H167" s="472">
        <v>2.8965433283582656E-3</v>
      </c>
      <c r="I167" s="473">
        <v>6.5703449906095139</v>
      </c>
      <c r="J167" s="473">
        <v>-8.016226358667744E-2</v>
      </c>
      <c r="K167" s="464">
        <v>-1.2053556296190551E-2</v>
      </c>
      <c r="L167" s="465">
        <v>1009024.3199400997</v>
      </c>
      <c r="M167" s="465">
        <v>86099.742322147824</v>
      </c>
      <c r="N167" s="464">
        <v>9.3290117535247977E-2</v>
      </c>
      <c r="O167" s="463">
        <v>196077.03070068356</v>
      </c>
      <c r="P167" s="463">
        <v>5826.2169775896764</v>
      </c>
      <c r="Q167" s="464">
        <v>3.0623874156299875E-2</v>
      </c>
    </row>
    <row r="168" spans="1:17">
      <c r="A168" s="483"/>
      <c r="B168" s="479"/>
      <c r="C168" s="367" t="s">
        <v>167</v>
      </c>
      <c r="D168" s="463">
        <v>4693273.2142678518</v>
      </c>
      <c r="E168" s="463">
        <v>56719.153026829474</v>
      </c>
      <c r="F168" s="468">
        <v>1.2233040373878009E-2</v>
      </c>
      <c r="G168" s="474">
        <v>1.1275209835320295</v>
      </c>
      <c r="H168" s="474">
        <v>-8.3719154149453079E-3</v>
      </c>
      <c r="I168" s="475">
        <v>9.4406616019414802</v>
      </c>
      <c r="J168" s="475">
        <v>-7.8909700885390066E-3</v>
      </c>
      <c r="K168" s="468">
        <v>-8.351512073815591E-4</v>
      </c>
      <c r="L168" s="469">
        <v>44307604.221358977</v>
      </c>
      <c r="M168" s="469">
        <v>498879.42066388577</v>
      </c>
      <c r="N168" s="468">
        <v>1.1387672728058277E-2</v>
      </c>
      <c r="O168" s="463">
        <v>8664813.7338617537</v>
      </c>
      <c r="P168" s="463">
        <v>-68429.647069303319</v>
      </c>
      <c r="Q168" s="468">
        <v>-7.8355364764846371E-3</v>
      </c>
    </row>
    <row r="169" spans="1:17">
      <c r="A169" s="483"/>
      <c r="B169" s="479"/>
      <c r="C169" s="367" t="s">
        <v>187</v>
      </c>
      <c r="D169" s="463">
        <v>139606.42977954212</v>
      </c>
      <c r="E169" s="463">
        <v>-17459.452374321554</v>
      </c>
      <c r="F169" s="464">
        <v>-0.11116005675387898</v>
      </c>
      <c r="G169" s="472">
        <v>3.3539317194211181E-2</v>
      </c>
      <c r="H169" s="472">
        <v>-4.9396949878796753E-3</v>
      </c>
      <c r="I169" s="473">
        <v>12.994006093145721</v>
      </c>
      <c r="J169" s="473">
        <v>0.15990753865121299</v>
      </c>
      <c r="K169" s="464">
        <v>1.2459584751685834E-2</v>
      </c>
      <c r="L169" s="465">
        <v>1814046.7991976906</v>
      </c>
      <c r="M169" s="465">
        <v>-201752.21191361593</v>
      </c>
      <c r="N169" s="464">
        <v>-0.10008548015032029</v>
      </c>
      <c r="O169" s="463">
        <v>293080.43812764203</v>
      </c>
      <c r="P169" s="463">
        <v>-21563.976743586187</v>
      </c>
      <c r="Q169" s="464">
        <v>-6.8534433552273566E-2</v>
      </c>
    </row>
    <row r="170" spans="1:17">
      <c r="A170" s="483"/>
      <c r="B170" s="479"/>
      <c r="C170" s="367" t="s">
        <v>165</v>
      </c>
      <c r="D170" s="463">
        <v>8874398.8196448367</v>
      </c>
      <c r="E170" s="463">
        <v>11907.307114271447</v>
      </c>
      <c r="F170" s="468">
        <v>1.3435620330282806E-3</v>
      </c>
      <c r="G170" s="474">
        <v>2.1320026404945551</v>
      </c>
      <c r="H170" s="474">
        <v>-3.9187653653941723E-2</v>
      </c>
      <c r="I170" s="475">
        <v>6.9718380374251989</v>
      </c>
      <c r="J170" s="475">
        <v>-1.816311529746617E-2</v>
      </c>
      <c r="K170" s="468">
        <v>-2.5984423894395898E-3</v>
      </c>
      <c r="L170" s="469">
        <v>61870871.250081159</v>
      </c>
      <c r="M170" s="469">
        <v>-77954.638502329588</v>
      </c>
      <c r="N170" s="468">
        <v>-1.2583715249508192E-3</v>
      </c>
      <c r="O170" s="463">
        <v>10760479.433076436</v>
      </c>
      <c r="P170" s="463">
        <v>-24694.060960484669</v>
      </c>
      <c r="Q170" s="468">
        <v>-2.28963038695093E-3</v>
      </c>
    </row>
    <row r="171" spans="1:17">
      <c r="A171" s="483"/>
      <c r="B171" s="479"/>
      <c r="C171" s="367" t="s">
        <v>238</v>
      </c>
      <c r="D171" s="463">
        <v>1517446.8104780463</v>
      </c>
      <c r="E171" s="463">
        <v>16872.534339221194</v>
      </c>
      <c r="F171" s="464">
        <v>1.1244051432519851E-2</v>
      </c>
      <c r="G171" s="472">
        <v>0.3645543402430399</v>
      </c>
      <c r="H171" s="472">
        <v>-3.066017914147956E-3</v>
      </c>
      <c r="I171" s="473">
        <v>13.727791430273642</v>
      </c>
      <c r="J171" s="473">
        <v>-0.31005237130917251</v>
      </c>
      <c r="K171" s="464">
        <v>-2.2086894233301915E-2</v>
      </c>
      <c r="L171" s="465">
        <v>20831193.320776597</v>
      </c>
      <c r="M171" s="465">
        <v>-233633.98033342883</v>
      </c>
      <c r="N171" s="464">
        <v>-1.1091188975525915E-2</v>
      </c>
      <c r="O171" s="463">
        <v>4171415.9065070804</v>
      </c>
      <c r="P171" s="463">
        <v>46105.349142667372</v>
      </c>
      <c r="Q171" s="464">
        <v>1.1176212918167124E-2</v>
      </c>
    </row>
    <row r="172" spans="1:17">
      <c r="A172" s="483"/>
      <c r="B172" s="479"/>
      <c r="C172" s="367" t="s">
        <v>184</v>
      </c>
      <c r="D172" s="463">
        <v>251600.20269177822</v>
      </c>
      <c r="E172" s="463">
        <v>28302.007686279714</v>
      </c>
      <c r="F172" s="468">
        <v>0.12674534913093591</v>
      </c>
      <c r="G172" s="474">
        <v>6.0444916595409924E-2</v>
      </c>
      <c r="H172" s="474">
        <v>5.7398855089110801E-3</v>
      </c>
      <c r="I172" s="475">
        <v>11.39323385284645</v>
      </c>
      <c r="J172" s="475">
        <v>-0.94325026770931863</v>
      </c>
      <c r="K172" s="468">
        <v>-7.6460218202495808E-2</v>
      </c>
      <c r="L172" s="469">
        <v>2866539.9466909962</v>
      </c>
      <c r="M172" s="469">
        <v>111825.30985689862</v>
      </c>
      <c r="N172" s="468">
        <v>4.0594153877737314E-2</v>
      </c>
      <c r="O172" s="463">
        <v>573031.18076157907</v>
      </c>
      <c r="P172" s="463">
        <v>28926.937172889244</v>
      </c>
      <c r="Q172" s="468">
        <v>5.3164329287525777E-2</v>
      </c>
    </row>
    <row r="173" spans="1:17">
      <c r="A173" s="483"/>
      <c r="B173" s="479"/>
      <c r="C173" s="367" t="s">
        <v>170</v>
      </c>
      <c r="D173" s="463">
        <v>3597302.7562505086</v>
      </c>
      <c r="E173" s="463">
        <v>331061.18609925313</v>
      </c>
      <c r="F173" s="464">
        <v>0.10135845098680871</v>
      </c>
      <c r="G173" s="472">
        <v>0.86422293282637996</v>
      </c>
      <c r="H173" s="472">
        <v>6.4038020329709622E-2</v>
      </c>
      <c r="I173" s="473">
        <v>8.1947203634356587</v>
      </c>
      <c r="J173" s="473">
        <v>-0.49667186698852284</v>
      </c>
      <c r="K173" s="464">
        <v>-5.7145259795079215E-2</v>
      </c>
      <c r="L173" s="465">
        <v>29478890.150089264</v>
      </c>
      <c r="M173" s="465">
        <v>1090703.5445881635</v>
      </c>
      <c r="N173" s="464">
        <v>3.8421036177661502E-2</v>
      </c>
      <c r="O173" s="463">
        <v>6665103.3070681542</v>
      </c>
      <c r="P173" s="463">
        <v>660616.67818143498</v>
      </c>
      <c r="Q173" s="464">
        <v>0.11002050949756527</v>
      </c>
    </row>
    <row r="174" spans="1:17">
      <c r="A174" s="483"/>
      <c r="B174" s="479"/>
      <c r="C174" s="367" t="s">
        <v>174</v>
      </c>
      <c r="D174" s="463">
        <v>702012.94800579478</v>
      </c>
      <c r="E174" s="463">
        <v>30591.198954555206</v>
      </c>
      <c r="F174" s="468">
        <v>4.5561823098197909E-2</v>
      </c>
      <c r="G174" s="474">
        <v>0.16865294080502238</v>
      </c>
      <c r="H174" s="474">
        <v>4.1637130569205927E-3</v>
      </c>
      <c r="I174" s="475">
        <v>15.63451341523778</v>
      </c>
      <c r="J174" s="475">
        <v>0.18275860434502889</v>
      </c>
      <c r="K174" s="468">
        <v>1.1827692490706154E-2</v>
      </c>
      <c r="L174" s="469">
        <v>10975630.853267221</v>
      </c>
      <c r="M174" s="469">
        <v>600986.61222670414</v>
      </c>
      <c r="N174" s="468">
        <v>5.7928406821825505E-2</v>
      </c>
      <c r="O174" s="463">
        <v>1648131.7292082715</v>
      </c>
      <c r="P174" s="463">
        <v>85008.637530015083</v>
      </c>
      <c r="Q174" s="468">
        <v>5.4383840903242657E-2</v>
      </c>
    </row>
    <row r="175" spans="1:17">
      <c r="A175" s="483"/>
      <c r="B175" s="479"/>
      <c r="C175" s="367" t="s">
        <v>182</v>
      </c>
      <c r="D175" s="463">
        <v>517249.26213761803</v>
      </c>
      <c r="E175" s="463">
        <v>35478.908300594776</v>
      </c>
      <c r="F175" s="464">
        <v>7.3642780254172382E-2</v>
      </c>
      <c r="G175" s="472">
        <v>0.1242649575574739</v>
      </c>
      <c r="H175" s="472">
        <v>6.2377510117204438E-3</v>
      </c>
      <c r="I175" s="473">
        <v>16.45751036924884</v>
      </c>
      <c r="J175" s="473">
        <v>-0.3234565167889194</v>
      </c>
      <c r="K175" s="464">
        <v>-1.9275201422275876E-2</v>
      </c>
      <c r="L175" s="465">
        <v>8512635.0951161608</v>
      </c>
      <c r="M175" s="465">
        <v>428062.74070237949</v>
      </c>
      <c r="N175" s="464">
        <v>5.2948099409201053E-2</v>
      </c>
      <c r="O175" s="463">
        <v>1037535.1153343157</v>
      </c>
      <c r="P175" s="463">
        <v>75109.962070489535</v>
      </c>
      <c r="Q175" s="464">
        <v>7.8042393027419055E-2</v>
      </c>
    </row>
    <row r="176" spans="1:17">
      <c r="A176" s="483"/>
      <c r="B176" s="479"/>
      <c r="C176" s="367" t="s">
        <v>172</v>
      </c>
      <c r="D176" s="463">
        <v>2504675.690568401</v>
      </c>
      <c r="E176" s="463">
        <v>-79021.411773288622</v>
      </c>
      <c r="F176" s="468">
        <v>-3.0584626851835269E-2</v>
      </c>
      <c r="G176" s="474">
        <v>0.60172810512566821</v>
      </c>
      <c r="H176" s="474">
        <v>-3.1242664289725997E-2</v>
      </c>
      <c r="I176" s="475">
        <v>6.9013386315830187</v>
      </c>
      <c r="J176" s="475">
        <v>-0.17956669570076578</v>
      </c>
      <c r="K176" s="468">
        <v>-2.5359284922066183E-2</v>
      </c>
      <c r="L176" s="469">
        <v>17285615.102906581</v>
      </c>
      <c r="M176" s="469">
        <v>-1009299.4731523655</v>
      </c>
      <c r="N176" s="468">
        <v>-5.5168307507330643E-2</v>
      </c>
      <c r="O176" s="463">
        <v>3982315.5686316243</v>
      </c>
      <c r="P176" s="463">
        <v>-147628.42671813257</v>
      </c>
      <c r="Q176" s="468">
        <v>-3.574586650190887E-2</v>
      </c>
    </row>
    <row r="177" spans="1:17">
      <c r="A177" s="483"/>
      <c r="B177" s="479"/>
      <c r="C177" s="367" t="s">
        <v>314</v>
      </c>
      <c r="D177" s="463">
        <v>4899133.2428849228</v>
      </c>
      <c r="E177" s="463">
        <v>-178558.71233636141</v>
      </c>
      <c r="F177" s="464">
        <v>-3.5165329821308523E-2</v>
      </c>
      <c r="G177" s="472">
        <v>1.1769771927360062</v>
      </c>
      <c r="H177" s="472">
        <v>-6.6988510843485338E-2</v>
      </c>
      <c r="I177" s="473">
        <v>6.1374133253742089</v>
      </c>
      <c r="J177" s="473">
        <v>8.9999155386447427E-2</v>
      </c>
      <c r="K177" s="464">
        <v>1.4882254275405378E-2</v>
      </c>
      <c r="L177" s="465">
        <v>30068005.647665687</v>
      </c>
      <c r="M177" s="465">
        <v>-638900.63317237049</v>
      </c>
      <c r="N177" s="464">
        <v>-2.0806414925982362E-2</v>
      </c>
      <c r="O177" s="463">
        <v>8694985.8568672799</v>
      </c>
      <c r="P177" s="463">
        <v>-386192.16009036824</v>
      </c>
      <c r="Q177" s="464">
        <v>-4.2526658916851548E-2</v>
      </c>
    </row>
    <row r="178" spans="1:17">
      <c r="A178" s="483"/>
      <c r="B178" s="479"/>
      <c r="C178" s="367" t="s">
        <v>188</v>
      </c>
      <c r="D178" s="463">
        <v>814455.73769140861</v>
      </c>
      <c r="E178" s="463">
        <v>117123.38564480166</v>
      </c>
      <c r="F178" s="468">
        <v>0.16795920238184159</v>
      </c>
      <c r="G178" s="474">
        <v>0.19566641285944791</v>
      </c>
      <c r="H178" s="474">
        <v>2.4829438582107038E-2</v>
      </c>
      <c r="I178" s="475">
        <v>7.0853029451232485</v>
      </c>
      <c r="J178" s="475">
        <v>-1.1110005208586999</v>
      </c>
      <c r="K178" s="468">
        <v>-0.13554897344514047</v>
      </c>
      <c r="L178" s="469">
        <v>5770665.6369374655</v>
      </c>
      <c r="M178" s="469">
        <v>55118.062916517258</v>
      </c>
      <c r="N178" s="468">
        <v>9.6435314731780145E-3</v>
      </c>
      <c r="O178" s="463">
        <v>657801.25791727996</v>
      </c>
      <c r="P178" s="463">
        <v>1210.1158586165402</v>
      </c>
      <c r="Q178" s="468">
        <v>1.8430279988584158E-3</v>
      </c>
    </row>
    <row r="179" spans="1:17">
      <c r="A179" s="483"/>
      <c r="B179" s="479"/>
      <c r="C179" s="367" t="s">
        <v>179</v>
      </c>
      <c r="D179" s="463">
        <v>260347.47356462182</v>
      </c>
      <c r="E179" s="463">
        <v>29551.023506860511</v>
      </c>
      <c r="F179" s="464">
        <v>0.12803933292502892</v>
      </c>
      <c r="G179" s="472">
        <v>6.254637777346074E-2</v>
      </c>
      <c r="H179" s="472">
        <v>6.0043758340697223E-3</v>
      </c>
      <c r="I179" s="473">
        <v>9.5489450702980303</v>
      </c>
      <c r="J179" s="473">
        <v>-9.408481015011283E-2</v>
      </c>
      <c r="K179" s="464">
        <v>-9.756768496681294E-3</v>
      </c>
      <c r="L179" s="465">
        <v>2486043.7242594422</v>
      </c>
      <c r="M179" s="465">
        <v>260466.66005109251</v>
      </c>
      <c r="N179" s="464">
        <v>0.11703331429852867</v>
      </c>
      <c r="O179" s="463">
        <v>457435.56088475446</v>
      </c>
      <c r="P179" s="463">
        <v>45875.253485491616</v>
      </c>
      <c r="Q179" s="464">
        <v>0.11146666153348729</v>
      </c>
    </row>
    <row r="180" spans="1:17">
      <c r="A180" s="483"/>
      <c r="B180" s="479"/>
      <c r="C180" s="367" t="s">
        <v>158</v>
      </c>
      <c r="D180" s="463">
        <v>14702998.17865322</v>
      </c>
      <c r="E180" s="463">
        <v>294375.25701782107</v>
      </c>
      <c r="F180" s="468">
        <v>2.0430492117036337E-2</v>
      </c>
      <c r="G180" s="474">
        <v>3.5322765606031026</v>
      </c>
      <c r="H180" s="474">
        <v>2.3592461246089158E-3</v>
      </c>
      <c r="I180" s="475">
        <v>5.1978356973306221</v>
      </c>
      <c r="J180" s="475">
        <v>-0.11987332357367109</v>
      </c>
      <c r="K180" s="468">
        <v>-2.2542287120720692E-2</v>
      </c>
      <c r="L180" s="469">
        <v>76423768.790790826</v>
      </c>
      <c r="M180" s="469">
        <v>-197095.29839810729</v>
      </c>
      <c r="N180" s="468">
        <v>-2.5723450230042116E-3</v>
      </c>
      <c r="O180" s="463">
        <v>22474977.617393404</v>
      </c>
      <c r="P180" s="463">
        <v>316152.54267763719</v>
      </c>
      <c r="Q180" s="468">
        <v>1.4267567960468342E-2</v>
      </c>
    </row>
    <row r="181" spans="1:17">
      <c r="A181" s="483"/>
      <c r="B181" s="479"/>
      <c r="C181" s="367" t="s">
        <v>156</v>
      </c>
      <c r="D181" s="463">
        <v>40252889.873010747</v>
      </c>
      <c r="E181" s="463">
        <v>1853487.2591253445</v>
      </c>
      <c r="F181" s="464">
        <v>4.8268648285041675E-2</v>
      </c>
      <c r="G181" s="472">
        <v>9.6704316811659847</v>
      </c>
      <c r="H181" s="472">
        <v>0.26309852451480964</v>
      </c>
      <c r="I181" s="473">
        <v>4.3746246640242248</v>
      </c>
      <c r="J181" s="473">
        <v>8.2225062275770533E-2</v>
      </c>
      <c r="K181" s="464">
        <v>1.915596633693592E-2</v>
      </c>
      <c r="L181" s="465">
        <v>176091284.83672374</v>
      </c>
      <c r="M181" s="465">
        <v>11265704.349503487</v>
      </c>
      <c r="N181" s="464">
        <v>6.8349247223655152E-2</v>
      </c>
      <c r="O181" s="463">
        <v>42224828.355292507</v>
      </c>
      <c r="P181" s="463">
        <v>1824115.9815057367</v>
      </c>
      <c r="Q181" s="464">
        <v>4.5150589539833946E-2</v>
      </c>
    </row>
    <row r="182" spans="1:17">
      <c r="A182" s="483"/>
      <c r="B182" s="479"/>
      <c r="C182" s="367" t="s">
        <v>166</v>
      </c>
      <c r="D182" s="463">
        <v>3823650.105800129</v>
      </c>
      <c r="E182" s="463">
        <v>34252.379517304711</v>
      </c>
      <c r="F182" s="468">
        <v>9.0390035545052892E-3</v>
      </c>
      <c r="G182" s="474">
        <v>0.91860105541429948</v>
      </c>
      <c r="H182" s="474">
        <v>-9.7500242274567439E-3</v>
      </c>
      <c r="I182" s="475">
        <v>5.9531040610329189</v>
      </c>
      <c r="J182" s="475">
        <v>-0.32108205443939664</v>
      </c>
      <c r="K182" s="468">
        <v>-5.1175092439097312E-2</v>
      </c>
      <c r="L182" s="469">
        <v>22762586.972807698</v>
      </c>
      <c r="M182" s="469">
        <v>-1012799.627438359</v>
      </c>
      <c r="N182" s="468">
        <v>-4.259866072705111E-2</v>
      </c>
      <c r="O182" s="463">
        <v>6424668.0388994301</v>
      </c>
      <c r="P182" s="463">
        <v>92855.993190312758</v>
      </c>
      <c r="Q182" s="468">
        <v>1.4664995189368979E-2</v>
      </c>
    </row>
    <row r="183" spans="1:17">
      <c r="A183" s="483"/>
      <c r="B183" s="479"/>
      <c r="C183" s="367" t="s">
        <v>186</v>
      </c>
      <c r="D183" s="463">
        <v>464354.00288562395</v>
      </c>
      <c r="E183" s="463">
        <v>-7160.9552862799028</v>
      </c>
      <c r="F183" s="464">
        <v>-1.5187122194475914E-2</v>
      </c>
      <c r="G183" s="472">
        <v>0.11155729874172902</v>
      </c>
      <c r="H183" s="472">
        <v>-3.9574748725764719E-3</v>
      </c>
      <c r="I183" s="473">
        <v>5.456807124540453</v>
      </c>
      <c r="J183" s="473">
        <v>-0.16763923628607635</v>
      </c>
      <c r="K183" s="464">
        <v>-2.9805464490453647E-2</v>
      </c>
      <c r="L183" s="465">
        <v>2533890.2312551509</v>
      </c>
      <c r="M183" s="465">
        <v>-118120.35931008682</v>
      </c>
      <c r="N183" s="464">
        <v>-4.4539927453649861E-2</v>
      </c>
      <c r="O183" s="463">
        <v>471661.93651921285</v>
      </c>
      <c r="P183" s="463">
        <v>-57546.542875936313</v>
      </c>
      <c r="Q183" s="464">
        <v>-0.10874078008294248</v>
      </c>
    </row>
    <row r="184" spans="1:17">
      <c r="A184" s="483"/>
      <c r="B184" s="479"/>
      <c r="C184" s="367" t="s">
        <v>181</v>
      </c>
      <c r="D184" s="463">
        <v>1502239.5911825423</v>
      </c>
      <c r="E184" s="463">
        <v>486093.27294779127</v>
      </c>
      <c r="F184" s="468">
        <v>0.4783693688840327</v>
      </c>
      <c r="G184" s="474">
        <v>0.36090092863155993</v>
      </c>
      <c r="H184" s="474">
        <v>0.11195885399412459</v>
      </c>
      <c r="I184" s="475">
        <v>3.9803538431770438</v>
      </c>
      <c r="J184" s="475">
        <v>-1.0084582839215335</v>
      </c>
      <c r="K184" s="468">
        <v>-0.20214396899087853</v>
      </c>
      <c r="L184" s="469">
        <v>5979445.1301361434</v>
      </c>
      <c r="M184" s="469">
        <v>910082.05482004769</v>
      </c>
      <c r="N184" s="468">
        <v>0.17952591702327422</v>
      </c>
      <c r="O184" s="463">
        <v>1062561.7184334451</v>
      </c>
      <c r="P184" s="463">
        <v>155532.40731852164</v>
      </c>
      <c r="Q184" s="468">
        <v>0.17147451070499661</v>
      </c>
    </row>
    <row r="185" spans="1:17">
      <c r="A185" s="483"/>
      <c r="B185" s="479"/>
      <c r="C185" s="367" t="s">
        <v>159</v>
      </c>
      <c r="D185" s="463">
        <v>15049812.448656593</v>
      </c>
      <c r="E185" s="463">
        <v>1111453.0386058427</v>
      </c>
      <c r="F185" s="464">
        <v>7.9740592555275186E-2</v>
      </c>
      <c r="G185" s="472">
        <v>3.6155958878539343</v>
      </c>
      <c r="H185" s="472">
        <v>0.20088675953857038</v>
      </c>
      <c r="I185" s="473">
        <v>9.2023112064223866</v>
      </c>
      <c r="J185" s="473">
        <v>-6.0976450631530454E-2</v>
      </c>
      <c r="K185" s="464">
        <v>-6.5825927995550688E-3</v>
      </c>
      <c r="L185" s="465">
        <v>138493057.7508277</v>
      </c>
      <c r="M185" s="465">
        <v>9378025.0681232661</v>
      </c>
      <c r="N185" s="464">
        <v>7.2633099905333467E-2</v>
      </c>
      <c r="O185" s="463">
        <v>30074373.596505847</v>
      </c>
      <c r="P185" s="463">
        <v>1625025.0705126822</v>
      </c>
      <c r="Q185" s="464">
        <v>5.7119939636858616E-2</v>
      </c>
    </row>
    <row r="186" spans="1:17">
      <c r="A186" s="483"/>
      <c r="B186" s="479"/>
      <c r="C186" s="367" t="s">
        <v>161</v>
      </c>
      <c r="D186" s="463">
        <v>13135552.070526937</v>
      </c>
      <c r="E186" s="463">
        <v>20345.112712631002</v>
      </c>
      <c r="F186" s="468">
        <v>1.5512612784588178E-3</v>
      </c>
      <c r="G186" s="474">
        <v>3.1557102929297853</v>
      </c>
      <c r="H186" s="474">
        <v>-5.733764198715674E-2</v>
      </c>
      <c r="I186" s="475">
        <v>5.6452422866917358</v>
      </c>
      <c r="J186" s="475">
        <v>-8.9359159948781297E-2</v>
      </c>
      <c r="K186" s="468">
        <v>-1.5582453424227117E-2</v>
      </c>
      <c r="L186" s="469">
        <v>74153374.007579848</v>
      </c>
      <c r="M186" s="469">
        <v>-1057110.7856918424</v>
      </c>
      <c r="N186" s="468">
        <v>-1.4055364602388673E-2</v>
      </c>
      <c r="O186" s="463">
        <v>14660863.870184969</v>
      </c>
      <c r="P186" s="463">
        <v>-257189.32518742979</v>
      </c>
      <c r="Q186" s="468">
        <v>-1.7240139971293995E-2</v>
      </c>
    </row>
    <row r="187" spans="1:17">
      <c r="A187" s="483"/>
      <c r="B187" s="479"/>
      <c r="C187" s="367" t="s">
        <v>177</v>
      </c>
      <c r="D187" s="463">
        <v>737208.04605106346</v>
      </c>
      <c r="E187" s="463">
        <v>67648.072233516607</v>
      </c>
      <c r="F187" s="464">
        <v>0.10103362637974908</v>
      </c>
      <c r="G187" s="472">
        <v>0.17710827884987945</v>
      </c>
      <c r="H187" s="472">
        <v>1.3075160798646152E-2</v>
      </c>
      <c r="I187" s="473">
        <v>14.303774034671568</v>
      </c>
      <c r="J187" s="473">
        <v>-0.30519237331357196</v>
      </c>
      <c r="K187" s="464">
        <v>-2.0890757415032206E-2</v>
      </c>
      <c r="L187" s="465">
        <v>10544857.307256162</v>
      </c>
      <c r="M187" s="465">
        <v>763278.1416242104</v>
      </c>
      <c r="N187" s="464">
        <v>7.8032199985256456E-2</v>
      </c>
      <c r="O187" s="463">
        <v>992143.97659565601</v>
      </c>
      <c r="P187" s="463">
        <v>60670.32553977333</v>
      </c>
      <c r="Q187" s="464">
        <v>6.5133700208266532E-2</v>
      </c>
    </row>
    <row r="188" spans="1:17">
      <c r="A188" s="483"/>
      <c r="B188" s="479"/>
      <c r="C188" s="367" t="s">
        <v>164</v>
      </c>
      <c r="D188" s="463">
        <v>7452124.3223726125</v>
      </c>
      <c r="E188" s="463">
        <v>-323977.93817072082</v>
      </c>
      <c r="F188" s="468">
        <v>-4.1663281592194977E-2</v>
      </c>
      <c r="G188" s="474">
        <v>1.7903126798202609</v>
      </c>
      <c r="H188" s="474">
        <v>-0.11472697302754709</v>
      </c>
      <c r="I188" s="475">
        <v>6.3621617501408041</v>
      </c>
      <c r="J188" s="475">
        <v>-0.16590685102824843</v>
      </c>
      <c r="K188" s="468">
        <v>-2.5414385351057382E-2</v>
      </c>
      <c r="L188" s="469">
        <v>47411620.321092993</v>
      </c>
      <c r="M188" s="469">
        <v>-3351308.6854396313</v>
      </c>
      <c r="N188" s="468">
        <v>-6.6018820249878707E-2</v>
      </c>
      <c r="O188" s="463">
        <v>13105473.653106589</v>
      </c>
      <c r="P188" s="463">
        <v>-556209.4647584483</v>
      </c>
      <c r="Q188" s="468">
        <v>-4.0713099547090743E-2</v>
      </c>
    </row>
    <row r="189" spans="1:17">
      <c r="A189" s="483"/>
      <c r="B189" s="479"/>
      <c r="C189" s="367" t="s">
        <v>190</v>
      </c>
      <c r="D189" s="463">
        <v>13.213388219475746</v>
      </c>
      <c r="E189" s="463">
        <v>-71.979775279760361</v>
      </c>
      <c r="F189" s="464">
        <v>-0.84490083855620379</v>
      </c>
      <c r="G189" s="472">
        <v>3.174409799054915E-6</v>
      </c>
      <c r="H189" s="472">
        <v>-1.769676050963535E-5</v>
      </c>
      <c r="I189" s="473">
        <v>6.2934164365385667</v>
      </c>
      <c r="J189" s="473">
        <v>-3.5523003868212273</v>
      </c>
      <c r="K189" s="464">
        <v>-0.36079652203617057</v>
      </c>
      <c r="L189" s="465">
        <v>83.157354602813726</v>
      </c>
      <c r="M189" s="465">
        <v>-755.63040849685672</v>
      </c>
      <c r="N189" s="464">
        <v>-0.90086007657585199</v>
      </c>
      <c r="O189" s="463">
        <v>15.481858015060425</v>
      </c>
      <c r="P189" s="463">
        <v>-103.3401951789856</v>
      </c>
      <c r="Q189" s="464">
        <v>-0.86970551678839203</v>
      </c>
    </row>
    <row r="190" spans="1:17">
      <c r="A190" s="483"/>
      <c r="B190" s="479"/>
      <c r="C190" s="367" t="s">
        <v>180</v>
      </c>
      <c r="D190" s="463">
        <v>722406.36018753226</v>
      </c>
      <c r="E190" s="463">
        <v>11100.142791586695</v>
      </c>
      <c r="F190" s="468">
        <v>1.5605294203983948E-2</v>
      </c>
      <c r="G190" s="474">
        <v>0.17355229337005601</v>
      </c>
      <c r="H190" s="474">
        <v>-7.0808850946138535E-4</v>
      </c>
      <c r="I190" s="475">
        <v>5.1743288142857615</v>
      </c>
      <c r="J190" s="475">
        <v>0.16101946160180614</v>
      </c>
      <c r="K190" s="468">
        <v>3.2118397304886401E-2</v>
      </c>
      <c r="L190" s="469">
        <v>3737968.0451416466</v>
      </c>
      <c r="M190" s="469">
        <v>171969.93284830591</v>
      </c>
      <c r="N190" s="468">
        <v>4.8224908548173559E-2</v>
      </c>
      <c r="O190" s="463">
        <v>576194.89536787861</v>
      </c>
      <c r="P190" s="463">
        <v>5860.9312164715957</v>
      </c>
      <c r="Q190" s="468">
        <v>1.0276314554038534E-2</v>
      </c>
    </row>
    <row r="191" spans="1:17">
      <c r="A191" s="483"/>
      <c r="B191" s="479"/>
      <c r="C191" s="367" t="s">
        <v>185</v>
      </c>
      <c r="D191" s="463">
        <v>509958.3833792329</v>
      </c>
      <c r="E191" s="463">
        <v>61953.261440140486</v>
      </c>
      <c r="F191" s="464">
        <v>0.13828694897948782</v>
      </c>
      <c r="G191" s="472">
        <v>0.12251338282206832</v>
      </c>
      <c r="H191" s="472">
        <v>1.2758200421309249E-2</v>
      </c>
      <c r="I191" s="473">
        <v>5.8194089269441038</v>
      </c>
      <c r="J191" s="473">
        <v>-9.4975785102951349E-2</v>
      </c>
      <c r="K191" s="464">
        <v>-1.6058438827879162E-2</v>
      </c>
      <c r="L191" s="465">
        <v>2967656.3686070917</v>
      </c>
      <c r="M191" s="465">
        <v>317981.72449174663</v>
      </c>
      <c r="N191" s="464">
        <v>0.12000783764072745</v>
      </c>
      <c r="O191" s="463">
        <v>424896.7330969813</v>
      </c>
      <c r="P191" s="463">
        <v>46166.716655525786</v>
      </c>
      <c r="Q191" s="464">
        <v>0.12189875280894796</v>
      </c>
    </row>
    <row r="192" spans="1:17">
      <c r="A192" s="483"/>
      <c r="B192" s="479"/>
      <c r="C192" s="367" t="s">
        <v>163</v>
      </c>
      <c r="D192" s="463">
        <v>7419840.1714478526</v>
      </c>
      <c r="E192" s="463">
        <v>429505.43246466294</v>
      </c>
      <c r="F192" s="468">
        <v>6.14427561057167E-2</v>
      </c>
      <c r="G192" s="474">
        <v>1.7825566733102371</v>
      </c>
      <c r="H192" s="474">
        <v>7.0019412578273821E-2</v>
      </c>
      <c r="I192" s="475">
        <v>5.0779044984779311</v>
      </c>
      <c r="J192" s="475">
        <v>4.765800577593815E-2</v>
      </c>
      <c r="K192" s="468">
        <v>9.4742883564615712E-3</v>
      </c>
      <c r="L192" s="469">
        <v>37677239.784582317</v>
      </c>
      <c r="M192" s="469">
        <v>2514132.9809992239</v>
      </c>
      <c r="N192" s="468">
        <v>7.1499170850939597E-2</v>
      </c>
      <c r="O192" s="463">
        <v>8028248.6116934391</v>
      </c>
      <c r="P192" s="463">
        <v>403061.26606337354</v>
      </c>
      <c r="Q192" s="468">
        <v>5.2859195163823057E-2</v>
      </c>
    </row>
    <row r="193" spans="1:17">
      <c r="A193" s="483"/>
      <c r="B193" s="479"/>
      <c r="C193" s="367" t="s">
        <v>175</v>
      </c>
      <c r="D193" s="463">
        <v>2665621.0350192534</v>
      </c>
      <c r="E193" s="463">
        <v>534796.43964448478</v>
      </c>
      <c r="F193" s="464">
        <v>0.25098097741378145</v>
      </c>
      <c r="G193" s="472">
        <v>0.64039392422148567</v>
      </c>
      <c r="H193" s="472">
        <v>0.11837078056381889</v>
      </c>
      <c r="I193" s="473">
        <v>5.3695380107129287</v>
      </c>
      <c r="J193" s="473">
        <v>7.3167042411625971E-4</v>
      </c>
      <c r="K193" s="464">
        <v>1.3628176874729659E-4</v>
      </c>
      <c r="L193" s="465">
        <v>14313153.46969182</v>
      </c>
      <c r="M193" s="465">
        <v>2873168.8720004186</v>
      </c>
      <c r="N193" s="464">
        <v>0.25115146331405258</v>
      </c>
      <c r="O193" s="463">
        <v>2298596.3709194316</v>
      </c>
      <c r="P193" s="463">
        <v>297761.88205125346</v>
      </c>
      <c r="Q193" s="464">
        <v>0.14881884718994917</v>
      </c>
    </row>
    <row r="194" spans="1:17">
      <c r="A194" s="483"/>
      <c r="B194" s="479"/>
      <c r="C194" s="367" t="s">
        <v>207</v>
      </c>
      <c r="D194" s="463">
        <v>6933971.6768467557</v>
      </c>
      <c r="E194" s="463">
        <v>154488.07600731216</v>
      </c>
      <c r="F194" s="468">
        <v>2.2787587536635279E-2</v>
      </c>
      <c r="G194" s="474">
        <v>1.6658306917001262</v>
      </c>
      <c r="H194" s="474">
        <v>4.9491018368561512E-3</v>
      </c>
      <c r="I194" s="475">
        <v>3.2254365033503247</v>
      </c>
      <c r="J194" s="475">
        <v>1.4011659357799022E-2</v>
      </c>
      <c r="K194" s="468">
        <v>4.3630662520438646E-3</v>
      </c>
      <c r="L194" s="469">
        <v>22365085.359698787</v>
      </c>
      <c r="M194" s="469">
        <v>593283.29452309012</v>
      </c>
      <c r="N194" s="468">
        <v>2.7250077542825685E-2</v>
      </c>
      <c r="O194" s="463">
        <v>5365588.7032571342</v>
      </c>
      <c r="P194" s="463">
        <v>138599.53595164232</v>
      </c>
      <c r="Q194" s="468">
        <v>2.6516132235087499E-2</v>
      </c>
    </row>
    <row r="195" spans="1:17">
      <c r="A195" s="483"/>
      <c r="B195" s="479"/>
      <c r="C195" s="367" t="s">
        <v>208</v>
      </c>
      <c r="D195" s="463">
        <v>182078.2608990841</v>
      </c>
      <c r="E195" s="463">
        <v>19941.08562741254</v>
      </c>
      <c r="F195" s="464">
        <v>0.12298897889395158</v>
      </c>
      <c r="G195" s="472">
        <v>4.3742831588116482E-2</v>
      </c>
      <c r="H195" s="472">
        <v>4.0214213308795363E-3</v>
      </c>
      <c r="I195" s="473">
        <v>12.184695533104959</v>
      </c>
      <c r="J195" s="473">
        <v>-0.18063547951933856</v>
      </c>
      <c r="K195" s="464">
        <v>-1.460822030036398E-2</v>
      </c>
      <c r="L195" s="465">
        <v>2218568.1722525894</v>
      </c>
      <c r="M195" s="465">
        <v>213688.33056648774</v>
      </c>
      <c r="N195" s="464">
        <v>0.10658410849538798</v>
      </c>
      <c r="O195" s="463">
        <v>436318.2569935192</v>
      </c>
      <c r="P195" s="463">
        <v>54914.558747702162</v>
      </c>
      <c r="Q195" s="464">
        <v>0.14398014230137168</v>
      </c>
    </row>
    <row r="196" spans="1:17">
      <c r="A196" s="483"/>
      <c r="B196" s="479"/>
      <c r="C196" s="367" t="s">
        <v>239</v>
      </c>
      <c r="D196" s="463">
        <v>421229.1941445939</v>
      </c>
      <c r="E196" s="463">
        <v>46719.288120093406</v>
      </c>
      <c r="F196" s="468">
        <v>0.12474780337862952</v>
      </c>
      <c r="G196" s="474">
        <v>0.1011969117481706</v>
      </c>
      <c r="H196" s="474">
        <v>9.4470610574044905E-3</v>
      </c>
      <c r="I196" s="475">
        <v>14.457980951474669</v>
      </c>
      <c r="J196" s="475">
        <v>-6.8150871882338038E-2</v>
      </c>
      <c r="K196" s="468">
        <v>-4.6916049441845346E-3</v>
      </c>
      <c r="L196" s="469">
        <v>6090123.6651475634</v>
      </c>
      <c r="M196" s="469">
        <v>649943.40108262468</v>
      </c>
      <c r="N196" s="468">
        <v>0.11947093102333757</v>
      </c>
      <c r="O196" s="463">
        <v>628004.38688416581</v>
      </c>
      <c r="P196" s="463">
        <v>35396.659013057128</v>
      </c>
      <c r="Q196" s="468">
        <v>5.9730336525000309E-2</v>
      </c>
    </row>
    <row r="197" spans="1:17">
      <c r="A197" s="483"/>
      <c r="B197" s="479"/>
      <c r="C197" s="367" t="s">
        <v>209</v>
      </c>
      <c r="D197" s="463">
        <v>20426968.828742728</v>
      </c>
      <c r="E197" s="463">
        <v>801916.16283354163</v>
      </c>
      <c r="F197" s="464">
        <v>4.0861860423261731E-2</v>
      </c>
      <c r="G197" s="472">
        <v>4.9074142784493882</v>
      </c>
      <c r="H197" s="472">
        <v>9.9542382591462086E-2</v>
      </c>
      <c r="I197" s="473">
        <v>4.9866990343865822</v>
      </c>
      <c r="J197" s="473">
        <v>-1.2218821102568889E-2</v>
      </c>
      <c r="K197" s="464">
        <v>-2.4442932362154727E-3</v>
      </c>
      <c r="L197" s="465">
        <v>101863145.73373617</v>
      </c>
      <c r="M197" s="465">
        <v>3759119.5472077727</v>
      </c>
      <c r="N197" s="464">
        <v>3.8317688817994439E-2</v>
      </c>
      <c r="O197" s="463">
        <v>18187174.692671798</v>
      </c>
      <c r="P197" s="463">
        <v>-71099.671381741762</v>
      </c>
      <c r="Q197" s="464">
        <v>-3.8941068561069011E-3</v>
      </c>
    </row>
    <row r="198" spans="1:17">
      <c r="A198" s="483"/>
      <c r="B198" s="484"/>
      <c r="C198" s="367" t="s">
        <v>210</v>
      </c>
      <c r="D198" s="463">
        <v>7698979.5095525486</v>
      </c>
      <c r="E198" s="463">
        <v>-203178.4304163605</v>
      </c>
      <c r="F198" s="468">
        <v>-2.5711765312698861E-2</v>
      </c>
      <c r="G198" s="474">
        <v>1.8496176447630541</v>
      </c>
      <c r="H198" s="474">
        <v>-8.6303940925438249E-2</v>
      </c>
      <c r="I198" s="475">
        <v>6.6304177141304219</v>
      </c>
      <c r="J198" s="475">
        <v>-0.20795941023297271</v>
      </c>
      <c r="K198" s="468">
        <v>-3.0410637853251224E-2</v>
      </c>
      <c r="L198" s="469">
        <v>51047450.120864369</v>
      </c>
      <c r="M198" s="469">
        <v>-2990485.9689255878</v>
      </c>
      <c r="N198" s="468">
        <v>-5.5340491982457794E-2</v>
      </c>
      <c r="O198" s="463">
        <v>14546362.237876561</v>
      </c>
      <c r="P198" s="463">
        <v>-324290.46482602693</v>
      </c>
      <c r="Q198" s="468">
        <v>-2.1807412983768391E-2</v>
      </c>
    </row>
    <row r="199" spans="1:17">
      <c r="A199" s="483"/>
      <c r="B199" s="479" t="s">
        <v>242</v>
      </c>
      <c r="C199" s="367" t="s">
        <v>189</v>
      </c>
      <c r="D199" s="463">
        <v>1014198.2473684247</v>
      </c>
      <c r="E199" s="463">
        <v>166358.77478805906</v>
      </c>
      <c r="F199" s="464">
        <v>0.19621494418247923</v>
      </c>
      <c r="G199" s="472">
        <v>1.8660032702780632E-2</v>
      </c>
      <c r="H199" s="472">
        <v>2.7482173269460751E-3</v>
      </c>
      <c r="I199" s="473">
        <v>4.0241904834950279</v>
      </c>
      <c r="J199" s="473">
        <v>-0.40822337167523504</v>
      </c>
      <c r="K199" s="464">
        <v>-9.2099561325722348E-2</v>
      </c>
      <c r="L199" s="465">
        <v>4081326.935437351</v>
      </c>
      <c r="M199" s="465">
        <v>323351.51021189056</v>
      </c>
      <c r="N199" s="464">
        <v>8.60440725719996E-2</v>
      </c>
      <c r="O199" s="463">
        <v>982750.1149832441</v>
      </c>
      <c r="P199" s="463">
        <v>83410.521245479467</v>
      </c>
      <c r="Q199" s="464">
        <v>9.2746412841466494E-2</v>
      </c>
    </row>
    <row r="200" spans="1:17">
      <c r="A200" s="483"/>
      <c r="B200" s="479" t="s">
        <v>299</v>
      </c>
      <c r="C200" s="367" t="s">
        <v>176</v>
      </c>
      <c r="D200" s="463">
        <v>4473403.4650796102</v>
      </c>
      <c r="E200" s="463">
        <v>132642.79072709475</v>
      </c>
      <c r="F200" s="468">
        <v>3.0557499175390555E-2</v>
      </c>
      <c r="G200" s="474">
        <v>8.2305264446778756E-2</v>
      </c>
      <c r="H200" s="474">
        <v>8.4009954855759905E-4</v>
      </c>
      <c r="I200" s="475">
        <v>11.146905160302049</v>
      </c>
      <c r="J200" s="475">
        <v>-0.15654491377011226</v>
      </c>
      <c r="K200" s="468">
        <v>-1.3849303774003901E-2</v>
      </c>
      <c r="L200" s="469">
        <v>49864604.169008978</v>
      </c>
      <c r="M200" s="469">
        <v>799032.60296951234</v>
      </c>
      <c r="N200" s="468">
        <v>1.6284995312732878E-2</v>
      </c>
      <c r="O200" s="463">
        <v>9409479.719810361</v>
      </c>
      <c r="P200" s="463">
        <v>258666.56489621103</v>
      </c>
      <c r="Q200" s="468">
        <v>2.8267057857836651E-2</v>
      </c>
    </row>
    <row r="201" spans="1:17">
      <c r="A201" s="483"/>
      <c r="B201" s="479" t="s">
        <v>299</v>
      </c>
      <c r="C201" s="367" t="s">
        <v>171</v>
      </c>
      <c r="D201" s="463">
        <v>29008762.265842598</v>
      </c>
      <c r="E201" s="463">
        <v>-1779363.9224364571</v>
      </c>
      <c r="F201" s="464">
        <v>-5.7793836219687041E-2</v>
      </c>
      <c r="G201" s="472">
        <v>0.53372647207028123</v>
      </c>
      <c r="H201" s="472">
        <v>-4.408925309856182E-2</v>
      </c>
      <c r="I201" s="473">
        <v>7.5406259274212362</v>
      </c>
      <c r="J201" s="473">
        <v>-0.10209415549917455</v>
      </c>
      <c r="K201" s="464">
        <v>-1.3358353359994139E-2</v>
      </c>
      <c r="L201" s="465">
        <v>218744224.8642115</v>
      </c>
      <c r="M201" s="465">
        <v>-16560805.470436662</v>
      </c>
      <c r="N201" s="464">
        <v>-7.0380159093428943E-2</v>
      </c>
      <c r="O201" s="463">
        <v>51901451.830722176</v>
      </c>
      <c r="P201" s="463">
        <v>-3978327.3163921982</v>
      </c>
      <c r="Q201" s="464">
        <v>-7.1194399425210303E-2</v>
      </c>
    </row>
    <row r="202" spans="1:17">
      <c r="A202" s="483"/>
      <c r="B202" s="479" t="s">
        <v>299</v>
      </c>
      <c r="C202" s="367" t="s">
        <v>173</v>
      </c>
      <c r="D202" s="463">
        <v>10062548.337616641</v>
      </c>
      <c r="E202" s="463">
        <v>-751852.0787893869</v>
      </c>
      <c r="F202" s="468">
        <v>-6.9523232896831419E-2</v>
      </c>
      <c r="G202" s="474">
        <v>0.18513883408933529</v>
      </c>
      <c r="H202" s="474">
        <v>-1.7820273608838283E-2</v>
      </c>
      <c r="I202" s="475">
        <v>13.860475149424117</v>
      </c>
      <c r="J202" s="475">
        <v>0.47959758752641513</v>
      </c>
      <c r="K202" s="468">
        <v>3.5842013000109814E-2</v>
      </c>
      <c r="L202" s="469">
        <v>139471701.17341441</v>
      </c>
      <c r="M202" s="469">
        <v>-5234466.7038501799</v>
      </c>
      <c r="N202" s="468">
        <v>-3.6173072514019564E-2</v>
      </c>
      <c r="O202" s="463">
        <v>30213246.093033057</v>
      </c>
      <c r="P202" s="463">
        <v>-1137114.2541171759</v>
      </c>
      <c r="Q202" s="468">
        <v>-3.6271170140490597E-2</v>
      </c>
    </row>
    <row r="203" spans="1:17">
      <c r="A203" s="483"/>
      <c r="B203" s="479" t="s">
        <v>299</v>
      </c>
      <c r="C203" s="367" t="s">
        <v>169</v>
      </c>
      <c r="D203" s="463">
        <v>22198471.315469749</v>
      </c>
      <c r="E203" s="463">
        <v>1052120.6138863452</v>
      </c>
      <c r="F203" s="464">
        <v>4.9754240281637066E-2</v>
      </c>
      <c r="G203" s="472">
        <v>0.40842527757586372</v>
      </c>
      <c r="H203" s="472">
        <v>1.1561438231145638E-2</v>
      </c>
      <c r="I203" s="473">
        <v>11.878300596070282</v>
      </c>
      <c r="J203" s="473">
        <v>2.5069447672210643E-2</v>
      </c>
      <c r="K203" s="464">
        <v>2.1149885089011113E-3</v>
      </c>
      <c r="L203" s="465">
        <v>263680115.05839339</v>
      </c>
      <c r="M203" s="465">
        <v>13027532.24743557</v>
      </c>
      <c r="N203" s="464">
        <v>5.1974458437002963E-2</v>
      </c>
      <c r="O203" s="463">
        <v>38321814.595902085</v>
      </c>
      <c r="P203" s="463">
        <v>1972166.0453200042</v>
      </c>
      <c r="Q203" s="464">
        <v>5.4255436406094856E-2</v>
      </c>
    </row>
    <row r="204" spans="1:17">
      <c r="A204" s="483"/>
      <c r="B204" s="479" t="s">
        <v>299</v>
      </c>
      <c r="C204" s="367" t="s">
        <v>233</v>
      </c>
      <c r="D204" s="463">
        <v>5859450.3310372736</v>
      </c>
      <c r="E204" s="463">
        <v>1753677.9140556622</v>
      </c>
      <c r="F204" s="468">
        <v>0.42712496844744535</v>
      </c>
      <c r="G204" s="474">
        <v>0.10780686624254796</v>
      </c>
      <c r="H204" s="474">
        <v>3.0751840159160632E-2</v>
      </c>
      <c r="I204" s="475">
        <v>11.529791871603955</v>
      </c>
      <c r="J204" s="475">
        <v>-1.0511517383291089</v>
      </c>
      <c r="K204" s="468">
        <v>-8.3551104823265443E-2</v>
      </c>
      <c r="L204" s="469">
        <v>67558242.798860654</v>
      </c>
      <c r="M204" s="469">
        <v>15903751.545596421</v>
      </c>
      <c r="N204" s="468">
        <v>0.3078871006127934</v>
      </c>
      <c r="O204" s="463">
        <v>9730329.5132756494</v>
      </c>
      <c r="P204" s="463">
        <v>2799159.1380125331</v>
      </c>
      <c r="Q204" s="468">
        <v>0.4038508630522985</v>
      </c>
    </row>
    <row r="205" spans="1:17">
      <c r="A205" s="483"/>
      <c r="B205" s="479" t="s">
        <v>299</v>
      </c>
      <c r="C205" s="367" t="s">
        <v>153</v>
      </c>
      <c r="D205" s="463">
        <v>1014510705.3346483</v>
      </c>
      <c r="E205" s="463">
        <v>2351152.0711318254</v>
      </c>
      <c r="F205" s="464">
        <v>2.3229065650281931E-3</v>
      </c>
      <c r="G205" s="472">
        <v>18.665781555022395</v>
      </c>
      <c r="H205" s="472">
        <v>-0.32990862368611928</v>
      </c>
      <c r="I205" s="473">
        <v>5.3987931090501764</v>
      </c>
      <c r="J205" s="473">
        <v>-0.10107567334189671</v>
      </c>
      <c r="K205" s="464">
        <v>-1.8377833606774814E-2</v>
      </c>
      <c r="L205" s="465">
        <v>5477133405.0183334</v>
      </c>
      <c r="M205" s="465">
        <v>-89611324.775587082</v>
      </c>
      <c r="N205" s="464">
        <v>-1.6097617032082675E-2</v>
      </c>
      <c r="O205" s="463">
        <v>1464690187.891463</v>
      </c>
      <c r="P205" s="463">
        <v>6653426.8680174351</v>
      </c>
      <c r="Q205" s="464">
        <v>4.563277858198286E-3</v>
      </c>
    </row>
    <row r="206" spans="1:17">
      <c r="A206" s="483"/>
      <c r="B206" s="479" t="s">
        <v>299</v>
      </c>
      <c r="C206" s="367" t="s">
        <v>234</v>
      </c>
      <c r="D206" s="463">
        <v>116992370.63156387</v>
      </c>
      <c r="E206" s="463">
        <v>-1411456.654514581</v>
      </c>
      <c r="F206" s="468">
        <v>-1.1920701271795254E-2</v>
      </c>
      <c r="G206" s="474">
        <v>2.1525194582275522</v>
      </c>
      <c r="H206" s="474">
        <v>-6.9622704880687447E-2</v>
      </c>
      <c r="I206" s="475">
        <v>3.4104291749358033</v>
      </c>
      <c r="J206" s="475">
        <v>-0.20576813924656134</v>
      </c>
      <c r="K206" s="468">
        <v>-5.69018008059348E-2</v>
      </c>
      <c r="L206" s="469">
        <v>398994194.0467881</v>
      </c>
      <c r="M206" s="469">
        <v>-29177408.17404139</v>
      </c>
      <c r="N206" s="468">
        <v>-6.8144192708495283E-2</v>
      </c>
      <c r="O206" s="463">
        <v>110829089.40724005</v>
      </c>
      <c r="P206" s="463">
        <v>-4370352.6660314947</v>
      </c>
      <c r="Q206" s="468">
        <v>-3.793727284939255E-2</v>
      </c>
    </row>
    <row r="207" spans="1:17">
      <c r="A207" s="483"/>
      <c r="B207" s="479" t="s">
        <v>299</v>
      </c>
      <c r="C207" s="367" t="s">
        <v>235</v>
      </c>
      <c r="D207" s="463">
        <v>323274158.56543469</v>
      </c>
      <c r="E207" s="463">
        <v>10975019.220271111</v>
      </c>
      <c r="F207" s="464">
        <v>3.5142649586815379E-2</v>
      </c>
      <c r="G207" s="472">
        <v>5.9478572226358475</v>
      </c>
      <c r="H207" s="472">
        <v>8.6787517814755688E-2</v>
      </c>
      <c r="I207" s="473">
        <v>4.1881123425612117</v>
      </c>
      <c r="J207" s="473">
        <v>-0.12835667755203328</v>
      </c>
      <c r="K207" s="464">
        <v>-2.9736499197361498E-2</v>
      </c>
      <c r="L207" s="465">
        <v>1353908493.5189872</v>
      </c>
      <c r="M207" s="465">
        <v>5878933.527559042</v>
      </c>
      <c r="N207" s="464">
        <v>4.3611310182222005E-3</v>
      </c>
      <c r="O207" s="463">
        <v>327600792.7431615</v>
      </c>
      <c r="P207" s="463">
        <v>8584262.8575823307</v>
      </c>
      <c r="Q207" s="464">
        <v>2.6908520573091389E-2</v>
      </c>
    </row>
    <row r="208" spans="1:17">
      <c r="A208" s="483"/>
      <c r="B208" s="479" t="s">
        <v>299</v>
      </c>
      <c r="C208" s="367" t="s">
        <v>236</v>
      </c>
      <c r="D208" s="463">
        <v>11471615.122858016</v>
      </c>
      <c r="E208" s="463">
        <v>-1312504.755549496</v>
      </c>
      <c r="F208" s="468">
        <v>-0.10266680600878343</v>
      </c>
      <c r="G208" s="474">
        <v>0.21106397482116954</v>
      </c>
      <c r="H208" s="474">
        <v>-2.8861815173793326E-2</v>
      </c>
      <c r="I208" s="475">
        <v>6.2256742938907994</v>
      </c>
      <c r="J208" s="475">
        <v>-0.23011222929321384</v>
      </c>
      <c r="K208" s="468">
        <v>-3.5644336823535766E-2</v>
      </c>
      <c r="L208" s="469">
        <v>71418539.379786089</v>
      </c>
      <c r="M208" s="469">
        <v>-11113009.442005977</v>
      </c>
      <c r="N208" s="468">
        <v>-0.13465165261834561</v>
      </c>
      <c r="O208" s="463">
        <v>19607818.969905298</v>
      </c>
      <c r="P208" s="463">
        <v>-1672604.3371123299</v>
      </c>
      <c r="Q208" s="468">
        <v>-7.8598264375725854E-2</v>
      </c>
    </row>
    <row r="209" spans="1:17">
      <c r="A209" s="483"/>
      <c r="B209" s="479" t="s">
        <v>299</v>
      </c>
      <c r="C209" s="367" t="s">
        <v>160</v>
      </c>
      <c r="D209" s="463">
        <v>62445201.096682608</v>
      </c>
      <c r="E209" s="463">
        <v>-2354540.0981182829</v>
      </c>
      <c r="F209" s="464">
        <v>-3.6335640462514619E-2</v>
      </c>
      <c r="G209" s="472">
        <v>1.1489168884084269</v>
      </c>
      <c r="H209" s="472">
        <v>-6.7211342983628297E-2</v>
      </c>
      <c r="I209" s="473">
        <v>5.0262794904052033</v>
      </c>
      <c r="J209" s="473">
        <v>-9.4180452290508754E-3</v>
      </c>
      <c r="K209" s="464">
        <v>-1.8702563373605514E-3</v>
      </c>
      <c r="L209" s="465">
        <v>313867033.54648429</v>
      </c>
      <c r="M209" s="465">
        <v>-12444863.49791199</v>
      </c>
      <c r="N209" s="464">
        <v>-3.8137939838028052E-2</v>
      </c>
      <c r="O209" s="463">
        <v>64871203.185501508</v>
      </c>
      <c r="P209" s="463">
        <v>-2282754.57444226</v>
      </c>
      <c r="Q209" s="464">
        <v>-3.399285240346453E-2</v>
      </c>
    </row>
    <row r="210" spans="1:17">
      <c r="A210" s="483"/>
      <c r="B210" s="479" t="s">
        <v>299</v>
      </c>
      <c r="C210" s="367" t="s">
        <v>155</v>
      </c>
      <c r="D210" s="463">
        <v>478863564.66954887</v>
      </c>
      <c r="E210" s="463">
        <v>-8204827.0381038189</v>
      </c>
      <c r="F210" s="468">
        <v>-1.6845328454465805E-2</v>
      </c>
      <c r="G210" s="474">
        <v>8.8105158928142764</v>
      </c>
      <c r="H210" s="474">
        <v>-0.33053329739338011</v>
      </c>
      <c r="I210" s="475">
        <v>4.426392265690942</v>
      </c>
      <c r="J210" s="475">
        <v>-9.3995985049578401E-2</v>
      </c>
      <c r="K210" s="468">
        <v>-2.0793785806823159E-2</v>
      </c>
      <c r="L210" s="469">
        <v>2119637978.9744854</v>
      </c>
      <c r="M210" s="469">
        <v>-82100256.20786953</v>
      </c>
      <c r="N210" s="468">
        <v>-3.7288836109561282E-2</v>
      </c>
      <c r="O210" s="463">
        <v>455997225.91833246</v>
      </c>
      <c r="P210" s="463">
        <v>-7342613.2455180287</v>
      </c>
      <c r="Q210" s="468">
        <v>-1.5847144201475552E-2</v>
      </c>
    </row>
    <row r="211" spans="1:17">
      <c r="A211" s="483"/>
      <c r="B211" s="479" t="s">
        <v>299</v>
      </c>
      <c r="C211" s="367" t="s">
        <v>168</v>
      </c>
      <c r="D211" s="463">
        <v>14338199.403895054</v>
      </c>
      <c r="E211" s="463">
        <v>-852270.03999023139</v>
      </c>
      <c r="F211" s="464">
        <v>-5.6105576140262139E-2</v>
      </c>
      <c r="G211" s="472">
        <v>0.26380569131320825</v>
      </c>
      <c r="H211" s="472">
        <v>-2.1281230303840881E-2</v>
      </c>
      <c r="I211" s="473">
        <v>5.5602403799639575</v>
      </c>
      <c r="J211" s="473">
        <v>-0.19419227798394267</v>
      </c>
      <c r="K211" s="464">
        <v>-3.3746554965019604E-2</v>
      </c>
      <c r="L211" s="465">
        <v>79723835.30151242</v>
      </c>
      <c r="M211" s="465">
        <v>-7688698.1559407413</v>
      </c>
      <c r="N211" s="464">
        <v>-8.7958761196220314E-2</v>
      </c>
      <c r="O211" s="463">
        <v>23552649.405642938</v>
      </c>
      <c r="P211" s="463">
        <v>-1654502.717180334</v>
      </c>
      <c r="Q211" s="464">
        <v>-6.5636241219106231E-2</v>
      </c>
    </row>
    <row r="212" spans="1:17">
      <c r="A212" s="483"/>
      <c r="B212" s="479" t="s">
        <v>299</v>
      </c>
      <c r="C212" s="367" t="s">
        <v>157</v>
      </c>
      <c r="D212" s="463">
        <v>348605276.95859885</v>
      </c>
      <c r="E212" s="463">
        <v>10127411.953723371</v>
      </c>
      <c r="F212" s="468">
        <v>2.9920455665771509E-2</v>
      </c>
      <c r="G212" s="474">
        <v>6.4139194534087061</v>
      </c>
      <c r="H212" s="474">
        <v>6.1540883002243696E-2</v>
      </c>
      <c r="I212" s="475">
        <v>5.0032816458636331</v>
      </c>
      <c r="J212" s="475">
        <v>-0.17424821736063123</v>
      </c>
      <c r="K212" s="468">
        <v>-3.3654700593483314E-2</v>
      </c>
      <c r="L212" s="469">
        <v>1744170383.858166</v>
      </c>
      <c r="M212" s="469">
        <v>-8308870.2449679375</v>
      </c>
      <c r="N212" s="468">
        <v>-4.7412089047639923E-3</v>
      </c>
      <c r="O212" s="463">
        <v>492388748.90569979</v>
      </c>
      <c r="P212" s="463">
        <v>14686522.192564905</v>
      </c>
      <c r="Q212" s="468">
        <v>3.0744094063820039E-2</v>
      </c>
    </row>
    <row r="213" spans="1:17">
      <c r="A213" s="483"/>
      <c r="B213" s="479" t="s">
        <v>299</v>
      </c>
      <c r="C213" s="367" t="s">
        <v>178</v>
      </c>
      <c r="D213" s="463">
        <v>15283730.480686244</v>
      </c>
      <c r="E213" s="463">
        <v>1477761.4820668157</v>
      </c>
      <c r="F213" s="464">
        <v>0.10703786762193869</v>
      </c>
      <c r="G213" s="472">
        <v>0.28120233034329883</v>
      </c>
      <c r="H213" s="472">
        <v>2.2099001358218018E-2</v>
      </c>
      <c r="I213" s="473">
        <v>5.5003339471069648</v>
      </c>
      <c r="J213" s="473">
        <v>-0.28751293877732653</v>
      </c>
      <c r="K213" s="464">
        <v>-4.9675284168026003E-2</v>
      </c>
      <c r="L213" s="465">
        <v>84065621.601351991</v>
      </c>
      <c r="M213" s="465">
        <v>4158786.9260774702</v>
      </c>
      <c r="N213" s="464">
        <v>5.204544696305332E-2</v>
      </c>
      <c r="O213" s="463">
        <v>15162273.699025985</v>
      </c>
      <c r="P213" s="463">
        <v>250597.57610505819</v>
      </c>
      <c r="Q213" s="464">
        <v>1.680545996568833E-2</v>
      </c>
    </row>
    <row r="214" spans="1:17">
      <c r="A214" s="483"/>
      <c r="B214" s="479" t="s">
        <v>299</v>
      </c>
      <c r="C214" s="367" t="s">
        <v>154</v>
      </c>
      <c r="D214" s="463">
        <v>548150451.96497178</v>
      </c>
      <c r="E214" s="463">
        <v>3809439.6525646448</v>
      </c>
      <c r="F214" s="468">
        <v>6.9982594851374872E-3</v>
      </c>
      <c r="G214" s="474">
        <v>10.085311610674358</v>
      </c>
      <c r="H214" s="474">
        <v>-0.13060068112909029</v>
      </c>
      <c r="I214" s="475">
        <v>5.4107954950811301</v>
      </c>
      <c r="J214" s="475">
        <v>5.8512666219569631E-2</v>
      </c>
      <c r="K214" s="468">
        <v>1.0932282185098088E-2</v>
      </c>
      <c r="L214" s="469">
        <v>2965929996.1187549</v>
      </c>
      <c r="M214" s="469">
        <v>52462942.873939037</v>
      </c>
      <c r="N214" s="468">
        <v>1.8007048617731745E-2</v>
      </c>
      <c r="O214" s="463">
        <v>800289310.26492274</v>
      </c>
      <c r="P214" s="463">
        <v>-4526386.2580835819</v>
      </c>
      <c r="Q214" s="468">
        <v>-5.6241277072982526E-3</v>
      </c>
    </row>
    <row r="215" spans="1:17">
      <c r="A215" s="483"/>
      <c r="B215" s="479" t="s">
        <v>299</v>
      </c>
      <c r="C215" s="367" t="s">
        <v>237</v>
      </c>
      <c r="D215" s="463">
        <v>6715017.0469496725</v>
      </c>
      <c r="E215" s="463">
        <v>578614.65672145225</v>
      </c>
      <c r="F215" s="464">
        <v>9.4292163376191646E-2</v>
      </c>
      <c r="G215" s="472">
        <v>0.12354826881325905</v>
      </c>
      <c r="H215" s="472">
        <v>8.3834232700644995E-3</v>
      </c>
      <c r="I215" s="473">
        <v>8.6353638092378056</v>
      </c>
      <c r="J215" s="473">
        <v>0.26410724384486173</v>
      </c>
      <c r="K215" s="464">
        <v>3.1549295112598741E-2</v>
      </c>
      <c r="L215" s="465">
        <v>57986615.18564412</v>
      </c>
      <c r="M215" s="465">
        <v>6617216.3885531798</v>
      </c>
      <c r="N215" s="464">
        <v>0.12881630977795119</v>
      </c>
      <c r="O215" s="463">
        <v>6353358.8758524852</v>
      </c>
      <c r="P215" s="463">
        <v>588743.51811048388</v>
      </c>
      <c r="Q215" s="464">
        <v>0.10213058141334422</v>
      </c>
    </row>
    <row r="216" spans="1:17">
      <c r="A216" s="483"/>
      <c r="B216" s="479" t="s">
        <v>299</v>
      </c>
      <c r="C216" s="367" t="s">
        <v>183</v>
      </c>
      <c r="D216" s="463">
        <v>2098947.1235289378</v>
      </c>
      <c r="E216" s="463">
        <v>135711.66252112808</v>
      </c>
      <c r="F216" s="468">
        <v>6.912653383484714E-2</v>
      </c>
      <c r="G216" s="474">
        <v>3.8618112452948709E-2</v>
      </c>
      <c r="H216" s="474">
        <v>1.7731185536034033E-3</v>
      </c>
      <c r="I216" s="475">
        <v>6.5691066327045879</v>
      </c>
      <c r="J216" s="475">
        <v>3.502836466197401E-2</v>
      </c>
      <c r="K216" s="468">
        <v>5.3608731369646275E-3</v>
      </c>
      <c r="L216" s="469">
        <v>13788207.470870161</v>
      </c>
      <c r="M216" s="469">
        <v>960273.31004840881</v>
      </c>
      <c r="N216" s="468">
        <v>7.4857985550098427E-2</v>
      </c>
      <c r="O216" s="463">
        <v>2804682.3450529948</v>
      </c>
      <c r="P216" s="463">
        <v>87712.364576321561</v>
      </c>
      <c r="Q216" s="468">
        <v>3.2283155576467965E-2</v>
      </c>
    </row>
    <row r="217" spans="1:17">
      <c r="A217" s="483"/>
      <c r="B217" s="479" t="s">
        <v>299</v>
      </c>
      <c r="C217" s="367" t="s">
        <v>167</v>
      </c>
      <c r="D217" s="463">
        <v>56931450.886853166</v>
      </c>
      <c r="E217" s="463">
        <v>2833452.7390227467</v>
      </c>
      <c r="F217" s="464">
        <v>5.2376295538329107E-2</v>
      </c>
      <c r="G217" s="472">
        <v>1.0474704902339627</v>
      </c>
      <c r="H217" s="472">
        <v>3.2187070943852092E-2</v>
      </c>
      <c r="I217" s="473">
        <v>9.3695373881702615</v>
      </c>
      <c r="J217" s="473">
        <v>-0.14650001250294942</v>
      </c>
      <c r="K217" s="464">
        <v>-1.5395064808444877E-2</v>
      </c>
      <c r="L217" s="465">
        <v>533421357.64714968</v>
      </c>
      <c r="M217" s="465">
        <v>18622783.970845282</v>
      </c>
      <c r="N217" s="464">
        <v>3.617489426564522E-2</v>
      </c>
      <c r="O217" s="463">
        <v>106144094.86992155</v>
      </c>
      <c r="P217" s="463">
        <v>4469751.4127941728</v>
      </c>
      <c r="Q217" s="464">
        <v>4.3961448491466437E-2</v>
      </c>
    </row>
    <row r="218" spans="1:17">
      <c r="A218" s="483"/>
      <c r="B218" s="479" t="s">
        <v>299</v>
      </c>
      <c r="C218" s="367" t="s">
        <v>187</v>
      </c>
      <c r="D218" s="463">
        <v>2121878.8794626552</v>
      </c>
      <c r="E218" s="463">
        <v>-49341.906698674895</v>
      </c>
      <c r="F218" s="468">
        <v>-2.2725421114777686E-2</v>
      </c>
      <c r="G218" s="474">
        <v>3.9040029288996948E-2</v>
      </c>
      <c r="H218" s="474">
        <v>-1.7083262746191152E-3</v>
      </c>
      <c r="I218" s="475">
        <v>13.026951933447505</v>
      </c>
      <c r="J218" s="475">
        <v>-0.2934786904791693</v>
      </c>
      <c r="K218" s="468">
        <v>-2.2032222438215437E-2</v>
      </c>
      <c r="L218" s="469">
        <v>27641614.17135746</v>
      </c>
      <c r="M218" s="469">
        <v>-1279981.679932069</v>
      </c>
      <c r="N218" s="468">
        <v>-4.4256952019990227E-2</v>
      </c>
      <c r="O218" s="463">
        <v>4469324.7325934498</v>
      </c>
      <c r="P218" s="463">
        <v>-21052.486350908875</v>
      </c>
      <c r="Q218" s="468">
        <v>-4.6883558606370486E-3</v>
      </c>
    </row>
    <row r="219" spans="1:17">
      <c r="A219" s="483"/>
      <c r="B219" s="479" t="s">
        <v>299</v>
      </c>
      <c r="C219" s="367" t="s">
        <v>165</v>
      </c>
      <c r="D219" s="463">
        <v>94629815.034308836</v>
      </c>
      <c r="E219" s="463">
        <v>5766656.7282979786</v>
      </c>
      <c r="F219" s="464">
        <v>6.489367290367748E-2</v>
      </c>
      <c r="G219" s="472">
        <v>1.7410752264461666</v>
      </c>
      <c r="H219" s="472">
        <v>7.3337152898552471E-2</v>
      </c>
      <c r="I219" s="473">
        <v>6.9871857414261687</v>
      </c>
      <c r="J219" s="473">
        <v>-0.28827074318416201</v>
      </c>
      <c r="K219" s="464">
        <v>-3.9622358238818003E-2</v>
      </c>
      <c r="L219" s="465">
        <v>661196094.32151842</v>
      </c>
      <c r="M219" s="465">
        <v>14676052.981097341</v>
      </c>
      <c r="N219" s="464">
        <v>2.2700074309637306E-2</v>
      </c>
      <c r="O219" s="463">
        <v>113680725.37836829</v>
      </c>
      <c r="P219" s="463">
        <v>5685460.1099123955</v>
      </c>
      <c r="Q219" s="464">
        <v>5.2645457148324165E-2</v>
      </c>
    </row>
    <row r="220" spans="1:17">
      <c r="A220" s="483"/>
      <c r="B220" s="479" t="s">
        <v>299</v>
      </c>
      <c r="C220" s="367" t="s">
        <v>238</v>
      </c>
      <c r="D220" s="463">
        <v>22244479.828269977</v>
      </c>
      <c r="E220" s="463">
        <v>1054023.3417209424</v>
      </c>
      <c r="F220" s="468">
        <v>4.974047361320412E-2</v>
      </c>
      <c r="G220" s="474">
        <v>0.40927177909140683</v>
      </c>
      <c r="H220" s="474">
        <v>1.158018504774383E-2</v>
      </c>
      <c r="I220" s="475">
        <v>13.497997713254859</v>
      </c>
      <c r="J220" s="475">
        <v>-0.24769008204126308</v>
      </c>
      <c r="K220" s="468">
        <v>-1.8019475324183087E-2</v>
      </c>
      <c r="L220" s="469">
        <v>300255937.854532</v>
      </c>
      <c r="M220" s="469">
        <v>8978538.7506213784</v>
      </c>
      <c r="N220" s="468">
        <v>3.082470105213472E-2</v>
      </c>
      <c r="O220" s="463">
        <v>58480093.103845194</v>
      </c>
      <c r="P220" s="463">
        <v>1173950.3331095651</v>
      </c>
      <c r="Q220" s="468">
        <v>2.0485593277603447E-2</v>
      </c>
    </row>
    <row r="221" spans="1:17">
      <c r="A221" s="483"/>
      <c r="B221" s="479" t="s">
        <v>299</v>
      </c>
      <c r="C221" s="367" t="s">
        <v>184</v>
      </c>
      <c r="D221" s="463">
        <v>3346352.9834738504</v>
      </c>
      <c r="E221" s="463">
        <v>402796.72295386996</v>
      </c>
      <c r="F221" s="464">
        <v>0.13684016451675218</v>
      </c>
      <c r="G221" s="472">
        <v>6.1568885835380553E-2</v>
      </c>
      <c r="H221" s="472">
        <v>6.3257351205071657E-3</v>
      </c>
      <c r="I221" s="473">
        <v>11.51761173599996</v>
      </c>
      <c r="J221" s="473">
        <v>-1.0919685529706484</v>
      </c>
      <c r="K221" s="464">
        <v>-8.6598326664827641E-2</v>
      </c>
      <c r="L221" s="465">
        <v>38541994.395256899</v>
      </c>
      <c r="M221" s="465">
        <v>1424985.3931281194</v>
      </c>
      <c r="N221" s="464">
        <v>3.8391708584234033E-2</v>
      </c>
      <c r="O221" s="463">
        <v>7455586.6468276745</v>
      </c>
      <c r="P221" s="463">
        <v>186606.35111653712</v>
      </c>
      <c r="Q221" s="464">
        <v>2.5671599526365354E-2</v>
      </c>
    </row>
    <row r="222" spans="1:17">
      <c r="A222" s="483"/>
      <c r="B222" s="479" t="s">
        <v>299</v>
      </c>
      <c r="C222" s="367" t="s">
        <v>170</v>
      </c>
      <c r="D222" s="463">
        <v>47412637.16388385</v>
      </c>
      <c r="E222" s="463">
        <v>4300565.8340169489</v>
      </c>
      <c r="F222" s="468">
        <v>9.9753171243192648E-2</v>
      </c>
      <c r="G222" s="474">
        <v>0.87233572163900119</v>
      </c>
      <c r="H222" s="474">
        <v>6.3230529375582156E-2</v>
      </c>
      <c r="I222" s="475">
        <v>8.5759522770043706</v>
      </c>
      <c r="J222" s="475">
        <v>-0.38397419092322238</v>
      </c>
      <c r="K222" s="468">
        <v>-4.2854614074978516E-2</v>
      </c>
      <c r="L222" s="469">
        <v>406608513.64439172</v>
      </c>
      <c r="M222" s="469">
        <v>20327524.648734927</v>
      </c>
      <c r="N222" s="468">
        <v>5.2623673511831781E-2</v>
      </c>
      <c r="O222" s="463">
        <v>87599665.686719924</v>
      </c>
      <c r="P222" s="463">
        <v>8434669.8158878982</v>
      </c>
      <c r="Q222" s="468">
        <v>0.10654544629358861</v>
      </c>
    </row>
    <row r="223" spans="1:17">
      <c r="A223" s="483"/>
      <c r="B223" s="479" t="s">
        <v>299</v>
      </c>
      <c r="C223" s="367" t="s">
        <v>174</v>
      </c>
      <c r="D223" s="463">
        <v>11437473.937650006</v>
      </c>
      <c r="E223" s="463">
        <v>1738678.4382372126</v>
      </c>
      <c r="F223" s="464">
        <v>0.17926746041222125</v>
      </c>
      <c r="G223" s="472">
        <v>0.2104358179158049</v>
      </c>
      <c r="H223" s="472">
        <v>2.8413809805061724E-2</v>
      </c>
      <c r="I223" s="473">
        <v>14.326326376252094</v>
      </c>
      <c r="J223" s="473">
        <v>-0.14903950618098705</v>
      </c>
      <c r="K223" s="464">
        <v>-1.0296078689234199E-2</v>
      </c>
      <c r="L223" s="465">
        <v>163856984.55065119</v>
      </c>
      <c r="M223" s="465">
        <v>23463371.077755719</v>
      </c>
      <c r="N223" s="464">
        <v>0.16712562984416368</v>
      </c>
      <c r="O223" s="463">
        <v>24992599.682268485</v>
      </c>
      <c r="P223" s="463">
        <v>3424060.0936887488</v>
      </c>
      <c r="Q223" s="464">
        <v>0.15875252376854224</v>
      </c>
    </row>
    <row r="224" spans="1:17">
      <c r="A224" s="483"/>
      <c r="B224" s="479" t="s">
        <v>299</v>
      </c>
      <c r="C224" s="367" t="s">
        <v>182</v>
      </c>
      <c r="D224" s="463">
        <v>8762496.7065147329</v>
      </c>
      <c r="E224" s="463">
        <v>406651.56284414791</v>
      </c>
      <c r="F224" s="468">
        <v>4.8666718429096277E-2</v>
      </c>
      <c r="G224" s="474">
        <v>0.1612194415892885</v>
      </c>
      <c r="H224" s="474">
        <v>4.4012353898273682E-3</v>
      </c>
      <c r="I224" s="475">
        <v>16.820972247798675</v>
      </c>
      <c r="J224" s="475">
        <v>-2.5678657226073653E-2</v>
      </c>
      <c r="K224" s="468">
        <v>-1.5242588791588622E-3</v>
      </c>
      <c r="L224" s="469">
        <v>147393713.92171162</v>
      </c>
      <c r="M224" s="469">
        <v>6625707.7698469162</v>
      </c>
      <c r="N224" s="468">
        <v>4.7068278872252449E-2</v>
      </c>
      <c r="O224" s="463">
        <v>17729736.176210541</v>
      </c>
      <c r="P224" s="463">
        <v>786938.28291947395</v>
      </c>
      <c r="Q224" s="468">
        <v>4.6446772715802873E-2</v>
      </c>
    </row>
    <row r="225" spans="1:17">
      <c r="A225" s="483"/>
      <c r="B225" s="479" t="s">
        <v>299</v>
      </c>
      <c r="C225" s="367" t="s">
        <v>172</v>
      </c>
      <c r="D225" s="463">
        <v>33295055.530117176</v>
      </c>
      <c r="E225" s="463">
        <v>-806499.70748287439</v>
      </c>
      <c r="F225" s="464">
        <v>-2.3649939184991642E-2</v>
      </c>
      <c r="G225" s="472">
        <v>0.61258913298751816</v>
      </c>
      <c r="H225" s="472">
        <v>-2.7411325257343799E-2</v>
      </c>
      <c r="I225" s="473">
        <v>7.1194537060104111</v>
      </c>
      <c r="J225" s="473">
        <v>-0.19617290415417887</v>
      </c>
      <c r="K225" s="464">
        <v>-2.6815598253963551E-2</v>
      </c>
      <c r="L225" s="465">
        <v>237042606.48571515</v>
      </c>
      <c r="M225" s="465">
        <v>-12431638.458469421</v>
      </c>
      <c r="N225" s="464">
        <v>-4.9831350171039818E-2</v>
      </c>
      <c r="O225" s="463">
        <v>52859762.639350265</v>
      </c>
      <c r="P225" s="463">
        <v>-569052.20871767402</v>
      </c>
      <c r="Q225" s="464">
        <v>-1.0650661264635028E-2</v>
      </c>
    </row>
    <row r="226" spans="1:17">
      <c r="A226" s="483"/>
      <c r="B226" s="479" t="s">
        <v>299</v>
      </c>
      <c r="C226" s="367" t="s">
        <v>314</v>
      </c>
      <c r="D226" s="463">
        <v>65532199.538343325</v>
      </c>
      <c r="E226" s="463">
        <v>-245213.97325209528</v>
      </c>
      <c r="F226" s="468">
        <v>-3.7279357785764606E-3</v>
      </c>
      <c r="G226" s="474">
        <v>1.2057139613912362</v>
      </c>
      <c r="H226" s="474">
        <v>-2.8762721454197671E-2</v>
      </c>
      <c r="I226" s="475">
        <v>6.0697607803258755</v>
      </c>
      <c r="J226" s="475">
        <v>-6.2446664311615052E-2</v>
      </c>
      <c r="K226" s="468">
        <v>-1.0183390708059556E-2</v>
      </c>
      <c r="L226" s="469">
        <v>397764774.60632575</v>
      </c>
      <c r="M226" s="469">
        <v>-5595970.2184783816</v>
      </c>
      <c r="N226" s="468">
        <v>-1.3873363460068325E-2</v>
      </c>
      <c r="O226" s="463">
        <v>115741684.98706934</v>
      </c>
      <c r="P226" s="463">
        <v>-2076406.0197416842</v>
      </c>
      <c r="Q226" s="468">
        <v>-1.7623830109602164E-2</v>
      </c>
    </row>
    <row r="227" spans="1:17">
      <c r="A227" s="483"/>
      <c r="B227" s="479" t="s">
        <v>299</v>
      </c>
      <c r="C227" s="367" t="s">
        <v>188</v>
      </c>
      <c r="D227" s="463">
        <v>9653714.1289316919</v>
      </c>
      <c r="E227" s="463">
        <v>-1545103.3294185549</v>
      </c>
      <c r="F227" s="464">
        <v>-0.1379702218707449</v>
      </c>
      <c r="G227" s="472">
        <v>0.17761677444875568</v>
      </c>
      <c r="H227" s="472">
        <v>-3.2556874676847175E-2</v>
      </c>
      <c r="I227" s="473">
        <v>7.9337028764469038</v>
      </c>
      <c r="J227" s="473">
        <v>0.22790107473173382</v>
      </c>
      <c r="K227" s="464">
        <v>2.9575257785764388E-2</v>
      </c>
      <c r="L227" s="465">
        <v>76589699.55310148</v>
      </c>
      <c r="M227" s="465">
        <v>-9706168.1945331544</v>
      </c>
      <c r="N227" s="464">
        <v>-0.11247546896356692</v>
      </c>
      <c r="O227" s="463">
        <v>9203750.9650981855</v>
      </c>
      <c r="P227" s="463">
        <v>-1155330.4585120492</v>
      </c>
      <c r="Q227" s="464">
        <v>-0.11152827275581023</v>
      </c>
    </row>
    <row r="228" spans="1:17">
      <c r="A228" s="483"/>
      <c r="B228" s="479" t="s">
        <v>299</v>
      </c>
      <c r="C228" s="367" t="s">
        <v>179</v>
      </c>
      <c r="D228" s="463">
        <v>4028641.4135024538</v>
      </c>
      <c r="E228" s="463">
        <v>402763.58642430976</v>
      </c>
      <c r="F228" s="468">
        <v>0.1110802971397606</v>
      </c>
      <c r="G228" s="474">
        <v>7.4122175539930446E-2</v>
      </c>
      <c r="H228" s="474">
        <v>6.0735644222983387E-3</v>
      </c>
      <c r="I228" s="475">
        <v>9.250649557184385</v>
      </c>
      <c r="J228" s="475">
        <v>-0.16263618379006139</v>
      </c>
      <c r="K228" s="468">
        <v>-1.7277302343233193E-2</v>
      </c>
      <c r="L228" s="469">
        <v>37267549.907871149</v>
      </c>
      <c r="M228" s="469">
        <v>3136125.8597210497</v>
      </c>
      <c r="N228" s="468">
        <v>9.1883826918467693E-2</v>
      </c>
      <c r="O228" s="463">
        <v>7139660.2950146487</v>
      </c>
      <c r="P228" s="463">
        <v>637955.11976327281</v>
      </c>
      <c r="Q228" s="468">
        <v>9.8121200910745318E-2</v>
      </c>
    </row>
    <row r="229" spans="1:17">
      <c r="A229" s="483"/>
      <c r="B229" s="479" t="s">
        <v>299</v>
      </c>
      <c r="C229" s="367" t="s">
        <v>158</v>
      </c>
      <c r="D229" s="463">
        <v>192460376.02843654</v>
      </c>
      <c r="E229" s="463">
        <v>6735203.5963113308</v>
      </c>
      <c r="F229" s="464">
        <v>3.6264355058131748E-2</v>
      </c>
      <c r="G229" s="472">
        <v>3.5410403439353186</v>
      </c>
      <c r="H229" s="472">
        <v>5.5445782749217631E-2</v>
      </c>
      <c r="I229" s="473">
        <v>5.2170450316450632</v>
      </c>
      <c r="J229" s="473">
        <v>-0.23397064238711529</v>
      </c>
      <c r="K229" s="464">
        <v>-4.2922393986448502E-2</v>
      </c>
      <c r="L229" s="465">
        <v>1004074448.5476955</v>
      </c>
      <c r="M229" s="465">
        <v>-8316377.4421480894</v>
      </c>
      <c r="N229" s="464">
        <v>-8.2145918637863274E-3</v>
      </c>
      <c r="O229" s="463">
        <v>292036776.87967366</v>
      </c>
      <c r="P229" s="463">
        <v>7104911.4023134112</v>
      </c>
      <c r="Q229" s="464">
        <v>2.4935474978939987E-2</v>
      </c>
    </row>
    <row r="230" spans="1:17">
      <c r="A230" s="483"/>
      <c r="B230" s="479" t="s">
        <v>299</v>
      </c>
      <c r="C230" s="367" t="s">
        <v>156</v>
      </c>
      <c r="D230" s="463">
        <v>520477699.0138827</v>
      </c>
      <c r="E230" s="463">
        <v>26451536.464239776</v>
      </c>
      <c r="F230" s="468">
        <v>5.3542784713515562E-2</v>
      </c>
      <c r="G230" s="474">
        <v>9.576166109404614</v>
      </c>
      <c r="H230" s="474">
        <v>0.30453705278879184</v>
      </c>
      <c r="I230" s="475">
        <v>4.294332336778834</v>
      </c>
      <c r="J230" s="475">
        <v>-0.13918444779023442</v>
      </c>
      <c r="K230" s="468">
        <v>-3.1393689153195112E-2</v>
      </c>
      <c r="L230" s="469">
        <v>2235104213.4475574</v>
      </c>
      <c r="M230" s="469">
        <v>44830929.767468452</v>
      </c>
      <c r="N230" s="468">
        <v>2.0468190020627788E-2</v>
      </c>
      <c r="O230" s="463">
        <v>538589416.62723243</v>
      </c>
      <c r="P230" s="463">
        <v>20794661.204806209</v>
      </c>
      <c r="Q230" s="468">
        <v>4.0160046016382595E-2</v>
      </c>
    </row>
    <row r="231" spans="1:17">
      <c r="A231" s="483"/>
      <c r="B231" s="479" t="s">
        <v>299</v>
      </c>
      <c r="C231" s="367" t="s">
        <v>166</v>
      </c>
      <c r="D231" s="463">
        <v>48610816.822951734</v>
      </c>
      <c r="E231" s="463">
        <v>322847.19708063453</v>
      </c>
      <c r="F231" s="464">
        <v>6.6858722696773662E-3</v>
      </c>
      <c r="G231" s="472">
        <v>0.89438079190019182</v>
      </c>
      <c r="H231" s="472">
        <v>-1.1862998828644611E-2</v>
      </c>
      <c r="I231" s="473">
        <v>6.194119202252069</v>
      </c>
      <c r="J231" s="473">
        <v>-0.29076399055255653</v>
      </c>
      <c r="K231" s="464">
        <v>-4.4837197819565501E-2</v>
      </c>
      <c r="L231" s="465">
        <v>301101193.92020327</v>
      </c>
      <c r="M231" s="465">
        <v>-12040648.721268475</v>
      </c>
      <c r="N231" s="464">
        <v>-3.8451101327439917E-2</v>
      </c>
      <c r="O231" s="463">
        <v>80804863.339900687</v>
      </c>
      <c r="P231" s="463">
        <v>811208.9321397543</v>
      </c>
      <c r="Q231" s="464">
        <v>1.0140916028222501E-2</v>
      </c>
    </row>
    <row r="232" spans="1:17">
      <c r="A232" s="483"/>
      <c r="B232" s="479" t="s">
        <v>299</v>
      </c>
      <c r="C232" s="367" t="s">
        <v>186</v>
      </c>
      <c r="D232" s="463">
        <v>6142176.2493794449</v>
      </c>
      <c r="E232" s="463">
        <v>55736.181976232678</v>
      </c>
      <c r="F232" s="468">
        <v>9.1574354399274645E-3</v>
      </c>
      <c r="G232" s="474">
        <v>0.11300868442343871</v>
      </c>
      <c r="H232" s="474">
        <v>-1.2184939289138497E-3</v>
      </c>
      <c r="I232" s="475">
        <v>5.3058788858264974</v>
      </c>
      <c r="J232" s="475">
        <v>-0.14138426066388821</v>
      </c>
      <c r="K232" s="468">
        <v>-2.595510017814737E-2</v>
      </c>
      <c r="L232" s="469">
        <v>32589643.274607383</v>
      </c>
      <c r="M232" s="469">
        <v>-564797.39788059145</v>
      </c>
      <c r="N232" s="468">
        <v>-1.7035346892438102E-2</v>
      </c>
      <c r="O232" s="463">
        <v>6324180.6629443234</v>
      </c>
      <c r="P232" s="463">
        <v>-251854.49876249302</v>
      </c>
      <c r="Q232" s="468">
        <v>-3.8298836999698146E-2</v>
      </c>
    </row>
    <row r="233" spans="1:17">
      <c r="A233" s="483"/>
      <c r="B233" s="479" t="s">
        <v>299</v>
      </c>
      <c r="C233" s="367" t="s">
        <v>181</v>
      </c>
      <c r="D233" s="463">
        <v>14629425.489897426</v>
      </c>
      <c r="E233" s="463">
        <v>1641682.8886941485</v>
      </c>
      <c r="F233" s="464">
        <v>0.12640248110106919</v>
      </c>
      <c r="G233" s="472">
        <v>0.26916390239551646</v>
      </c>
      <c r="H233" s="472">
        <v>2.5416625814667082E-2</v>
      </c>
      <c r="I233" s="473">
        <v>4.599083093352621</v>
      </c>
      <c r="J233" s="473">
        <v>-0.31179003916603598</v>
      </c>
      <c r="K233" s="464">
        <v>-6.3489736092230728E-2</v>
      </c>
      <c r="L233" s="465">
        <v>67281943.436049134</v>
      </c>
      <c r="M233" s="465">
        <v>3500787.243731983</v>
      </c>
      <c r="N233" s="464">
        <v>5.4887484842328325E-2</v>
      </c>
      <c r="O233" s="463">
        <v>11230988.940740444</v>
      </c>
      <c r="P233" s="463">
        <v>-257076.9027118329</v>
      </c>
      <c r="Q233" s="464">
        <v>-2.2377735836042072E-2</v>
      </c>
    </row>
    <row r="234" spans="1:17">
      <c r="A234" s="483"/>
      <c r="B234" s="479" t="s">
        <v>299</v>
      </c>
      <c r="C234" s="367" t="s">
        <v>159</v>
      </c>
      <c r="D234" s="463">
        <v>189768999.29704949</v>
      </c>
      <c r="E234" s="463">
        <v>5143543.6034196317</v>
      </c>
      <c r="F234" s="468">
        <v>2.7859341411483919E-2</v>
      </c>
      <c r="G234" s="474">
        <v>3.4915222364514058</v>
      </c>
      <c r="H234" s="474">
        <v>2.6566593686260909E-2</v>
      </c>
      <c r="I234" s="475">
        <v>9.2632116961555937</v>
      </c>
      <c r="J234" s="475">
        <v>7.7195126942330106E-2</v>
      </c>
      <c r="K234" s="468">
        <v>8.4035475399693825E-3</v>
      </c>
      <c r="L234" s="469">
        <v>1757870413.8561716</v>
      </c>
      <c r="M234" s="469">
        <v>61897918.75593853</v>
      </c>
      <c r="N234" s="468">
        <v>3.6497006251437071E-2</v>
      </c>
      <c r="O234" s="463">
        <v>385274804.39942765</v>
      </c>
      <c r="P234" s="463">
        <v>12799513.066106081</v>
      </c>
      <c r="Q234" s="468">
        <v>3.4363388294264122E-2</v>
      </c>
    </row>
    <row r="235" spans="1:17">
      <c r="A235" s="483"/>
      <c r="B235" s="479" t="s">
        <v>299</v>
      </c>
      <c r="C235" s="367" t="s">
        <v>161</v>
      </c>
      <c r="D235" s="463">
        <v>169890820.7154451</v>
      </c>
      <c r="E235" s="463">
        <v>4597760.6891999245</v>
      </c>
      <c r="F235" s="464">
        <v>2.7815812039960381E-2</v>
      </c>
      <c r="G235" s="472">
        <v>3.1257875653780633</v>
      </c>
      <c r="H235" s="472">
        <v>2.365238636863376E-2</v>
      </c>
      <c r="I235" s="473">
        <v>5.6063654395701921</v>
      </c>
      <c r="J235" s="473">
        <v>-8.5538163134001088E-2</v>
      </c>
      <c r="K235" s="464">
        <v>-1.5028041425958507E-2</v>
      </c>
      <c r="L235" s="465">
        <v>952470025.759287</v>
      </c>
      <c r="M235" s="465">
        <v>11637861.893901587</v>
      </c>
      <c r="N235" s="464">
        <v>1.2369753438368563E-2</v>
      </c>
      <c r="O235" s="463">
        <v>189525360.70320246</v>
      </c>
      <c r="P235" s="463">
        <v>5956342.4658687413</v>
      </c>
      <c r="Q235" s="464">
        <v>3.2447427801612319E-2</v>
      </c>
    </row>
    <row r="236" spans="1:17">
      <c r="A236" s="483"/>
      <c r="B236" s="479" t="s">
        <v>299</v>
      </c>
      <c r="C236" s="367" t="s">
        <v>177</v>
      </c>
      <c r="D236" s="463">
        <v>9514182.3991044331</v>
      </c>
      <c r="E236" s="463">
        <v>127128.65700203553</v>
      </c>
      <c r="F236" s="468">
        <v>1.3542977434106264E-2</v>
      </c>
      <c r="G236" s="474">
        <v>0.17504955778435302</v>
      </c>
      <c r="H236" s="474">
        <v>-1.1218412810663492E-3</v>
      </c>
      <c r="I236" s="475">
        <v>14.577932441541144</v>
      </c>
      <c r="J236" s="475">
        <v>0.51520948694645163</v>
      </c>
      <c r="K236" s="468">
        <v>3.6636538215958955E-2</v>
      </c>
      <c r="L236" s="469">
        <v>138697108.25064427</v>
      </c>
      <c r="M236" s="469">
        <v>6689572.1155668795</v>
      </c>
      <c r="N236" s="468">
        <v>5.0675683460387748E-2</v>
      </c>
      <c r="O236" s="463">
        <v>13228233.714923045</v>
      </c>
      <c r="P236" s="463">
        <v>31961.556962193921</v>
      </c>
      <c r="Q236" s="468">
        <v>2.4220140794014035E-3</v>
      </c>
    </row>
    <row r="237" spans="1:17">
      <c r="A237" s="483"/>
      <c r="B237" s="479" t="s">
        <v>299</v>
      </c>
      <c r="C237" s="367" t="s">
        <v>164</v>
      </c>
      <c r="D237" s="463">
        <v>96747897.568501741</v>
      </c>
      <c r="E237" s="463">
        <v>819885.27001103759</v>
      </c>
      <c r="F237" s="464">
        <v>8.5468806281513814E-3</v>
      </c>
      <c r="G237" s="472">
        <v>1.7800454075303689</v>
      </c>
      <c r="H237" s="472">
        <v>-2.0282213945979066E-2</v>
      </c>
      <c r="I237" s="473">
        <v>6.4837441333909176</v>
      </c>
      <c r="J237" s="473">
        <v>-0.19128836940936988</v>
      </c>
      <c r="K237" s="464">
        <v>-2.8657294077462727E-2</v>
      </c>
      <c r="L237" s="465">
        <v>627288613.27767861</v>
      </c>
      <c r="M237" s="465">
        <v>-13033986.743772507</v>
      </c>
      <c r="N237" s="464">
        <v>-2.0355343920917146E-2</v>
      </c>
      <c r="O237" s="463">
        <v>169172429.12098786</v>
      </c>
      <c r="P237" s="463">
        <v>2123539.6348649859</v>
      </c>
      <c r="Q237" s="464">
        <v>1.2712084716021971E-2</v>
      </c>
    </row>
    <row r="238" spans="1:17">
      <c r="A238" s="483"/>
      <c r="B238" s="479" t="s">
        <v>299</v>
      </c>
      <c r="C238" s="367" t="s">
        <v>190</v>
      </c>
      <c r="D238" s="463">
        <v>644.4694945961237</v>
      </c>
      <c r="E238" s="463">
        <v>-646.60952312107111</v>
      </c>
      <c r="F238" s="468">
        <v>-0.50082877519329971</v>
      </c>
      <c r="G238" s="474">
        <v>1.1857466601142322E-5</v>
      </c>
      <c r="H238" s="474">
        <v>-1.2372840703384075E-5</v>
      </c>
      <c r="I238" s="475">
        <v>7.5060212302027622</v>
      </c>
      <c r="J238" s="475">
        <v>-1.7385982978647565</v>
      </c>
      <c r="K238" s="468">
        <v>-0.18806596556907632</v>
      </c>
      <c r="L238" s="469">
        <v>4837.4017086565491</v>
      </c>
      <c r="M238" s="469">
        <v>-7098.1325908100607</v>
      </c>
      <c r="N238" s="468">
        <v>-0.59470589357087023</v>
      </c>
      <c r="O238" s="463">
        <v>736.80127203464508</v>
      </c>
      <c r="P238" s="463">
        <v>-1116.0866780281067</v>
      </c>
      <c r="Q238" s="468">
        <v>-0.60234979562056523</v>
      </c>
    </row>
    <row r="239" spans="1:17">
      <c r="A239" s="483"/>
      <c r="B239" s="479" t="s">
        <v>299</v>
      </c>
      <c r="C239" s="367" t="s">
        <v>180</v>
      </c>
      <c r="D239" s="463">
        <v>10158122.241262568</v>
      </c>
      <c r="E239" s="463">
        <v>775442.02976635657</v>
      </c>
      <c r="F239" s="464">
        <v>8.2646110949858381E-2</v>
      </c>
      <c r="G239" s="472">
        <v>0.1868972794151805</v>
      </c>
      <c r="H239" s="472">
        <v>1.08079605238941E-2</v>
      </c>
      <c r="I239" s="473">
        <v>4.7151385645100108</v>
      </c>
      <c r="J239" s="473">
        <v>-0.21860327987827599</v>
      </c>
      <c r="K239" s="464">
        <v>-4.4307806685694083E-2</v>
      </c>
      <c r="L239" s="465">
        <v>47896953.922784001</v>
      </c>
      <c r="M239" s="465">
        <v>1605231.9508111998</v>
      </c>
      <c r="N239" s="464">
        <v>3.467643635687355E-2</v>
      </c>
      <c r="O239" s="463">
        <v>8086141.1822753074</v>
      </c>
      <c r="P239" s="463">
        <v>653575.29971781</v>
      </c>
      <c r="Q239" s="464">
        <v>8.7934006915646609E-2</v>
      </c>
    </row>
    <row r="240" spans="1:17">
      <c r="A240" s="483"/>
      <c r="B240" s="479" t="s">
        <v>299</v>
      </c>
      <c r="C240" s="367" t="s">
        <v>185</v>
      </c>
      <c r="D240" s="463">
        <v>6444933.0165720452</v>
      </c>
      <c r="E240" s="463">
        <v>500543.75816167798</v>
      </c>
      <c r="F240" s="468">
        <v>8.4204404591016316E-2</v>
      </c>
      <c r="G240" s="474">
        <v>0.11857904622544427</v>
      </c>
      <c r="H240" s="474">
        <v>7.0178044327602329E-3</v>
      </c>
      <c r="I240" s="475">
        <v>5.8283477535388268</v>
      </c>
      <c r="J240" s="475">
        <v>-3.1369614998362216E-2</v>
      </c>
      <c r="K240" s="468">
        <v>-5.3534348203884922E-3</v>
      </c>
      <c r="L240" s="469">
        <v>37563310.868845895</v>
      </c>
      <c r="M240" s="469">
        <v>2730869.8859927654</v>
      </c>
      <c r="N240" s="468">
        <v>7.8400186979060218E-2</v>
      </c>
      <c r="O240" s="463">
        <v>5400053.3635813324</v>
      </c>
      <c r="P240" s="463">
        <v>410761.9685782576</v>
      </c>
      <c r="Q240" s="468">
        <v>8.2328718861690076E-2</v>
      </c>
    </row>
    <row r="241" spans="1:17">
      <c r="A241" s="483"/>
      <c r="B241" s="479" t="s">
        <v>299</v>
      </c>
      <c r="C241" s="367" t="s">
        <v>163</v>
      </c>
      <c r="D241" s="463">
        <v>89716603.422152311</v>
      </c>
      <c r="E241" s="463">
        <v>2447112.5400063246</v>
      </c>
      <c r="F241" s="464">
        <v>2.8040871045197844E-2</v>
      </c>
      <c r="G241" s="472">
        <v>1.6506780190003745</v>
      </c>
      <c r="H241" s="472">
        <v>1.2849076413416594E-2</v>
      </c>
      <c r="I241" s="473">
        <v>5.0483503830363627</v>
      </c>
      <c r="J241" s="473">
        <v>5.6770753754339154E-2</v>
      </c>
      <c r="K241" s="464">
        <v>1.1373304238463069E-2</v>
      </c>
      <c r="L241" s="465">
        <v>452920849.25094408</v>
      </c>
      <c r="M241" s="465">
        <v>17308236.305810869</v>
      </c>
      <c r="N241" s="464">
        <v>3.9733092641169449E-2</v>
      </c>
      <c r="O241" s="463">
        <v>96658461.574349716</v>
      </c>
      <c r="P241" s="463">
        <v>2841059.8466456681</v>
      </c>
      <c r="Q241" s="464">
        <v>3.0282866444026772E-2</v>
      </c>
    </row>
    <row r="242" spans="1:17">
      <c r="A242" s="483"/>
      <c r="B242" s="479" t="s">
        <v>299</v>
      </c>
      <c r="C242" s="367" t="s">
        <v>175</v>
      </c>
      <c r="D242" s="463">
        <v>30567623.094366398</v>
      </c>
      <c r="E242" s="463">
        <v>4837449.9278728925</v>
      </c>
      <c r="F242" s="468">
        <v>0.18800689356309286</v>
      </c>
      <c r="G242" s="474">
        <v>0.56240764373944396</v>
      </c>
      <c r="H242" s="474">
        <v>7.9516980761153155E-2</v>
      </c>
      <c r="I242" s="475">
        <v>5.3713603777210599</v>
      </c>
      <c r="J242" s="475">
        <v>-0.15061909912664539</v>
      </c>
      <c r="K242" s="468">
        <v>-2.7276287381753958E-2</v>
      </c>
      <c r="L242" s="469">
        <v>164189719.53019089</v>
      </c>
      <c r="M242" s="469">
        <v>22108231.369076222</v>
      </c>
      <c r="N242" s="468">
        <v>0.15560247612276121</v>
      </c>
      <c r="O242" s="463">
        <v>27364848.064719707</v>
      </c>
      <c r="P242" s="463">
        <v>3390403.8400353342</v>
      </c>
      <c r="Q242" s="468">
        <v>0.14141741131769528</v>
      </c>
    </row>
    <row r="243" spans="1:17">
      <c r="A243" s="483"/>
      <c r="B243" s="479" t="s">
        <v>299</v>
      </c>
      <c r="C243" s="367" t="s">
        <v>207</v>
      </c>
      <c r="D243" s="463">
        <v>101956626.8832242</v>
      </c>
      <c r="E243" s="463">
        <v>944000.79760603607</v>
      </c>
      <c r="F243" s="464">
        <v>9.3453742783194474E-3</v>
      </c>
      <c r="G243" s="472">
        <v>1.8758797866617158</v>
      </c>
      <c r="H243" s="472">
        <v>-1.9873252543725295E-2</v>
      </c>
      <c r="I243" s="473">
        <v>3.1509242431243827</v>
      </c>
      <c r="J243" s="473">
        <v>2.992129674881383E-3</v>
      </c>
      <c r="K243" s="464">
        <v>9.5050641724373462E-4</v>
      </c>
      <c r="L243" s="465">
        <v>321257607.3935383</v>
      </c>
      <c r="M243" s="465">
        <v>3276717.8747540712</v>
      </c>
      <c r="N243" s="464">
        <v>1.0304763533786216E-2</v>
      </c>
      <c r="O243" s="463">
        <v>76878672.575231224</v>
      </c>
      <c r="P243" s="463">
        <v>1143452.3717747182</v>
      </c>
      <c r="Q243" s="464">
        <v>1.5098026634146259E-2</v>
      </c>
    </row>
    <row r="244" spans="1:17">
      <c r="A244" s="483"/>
      <c r="B244" s="479" t="s">
        <v>299</v>
      </c>
      <c r="C244" s="367" t="s">
        <v>208</v>
      </c>
      <c r="D244" s="463">
        <v>2211935.4843097804</v>
      </c>
      <c r="E244" s="463">
        <v>16895.669702068903</v>
      </c>
      <c r="F244" s="468">
        <v>7.6972042099784999E-3</v>
      </c>
      <c r="G244" s="474">
        <v>4.0696962926881942E-2</v>
      </c>
      <c r="H244" s="474">
        <v>-4.9841591806011609E-4</v>
      </c>
      <c r="I244" s="475">
        <v>12.334533298488047</v>
      </c>
      <c r="J244" s="475">
        <v>0.28343976168091167</v>
      </c>
      <c r="K244" s="468">
        <v>2.351983749982637E-2</v>
      </c>
      <c r="L244" s="469">
        <v>27283191.88532627</v>
      </c>
      <c r="M244" s="469">
        <v>830561.7624729462</v>
      </c>
      <c r="N244" s="468">
        <v>3.1398078702026523E-2</v>
      </c>
      <c r="O244" s="463">
        <v>5184564.7573999828</v>
      </c>
      <c r="P244" s="463">
        <v>18161.206824838184</v>
      </c>
      <c r="Q244" s="468">
        <v>3.5152513052946486E-3</v>
      </c>
    </row>
    <row r="245" spans="1:17">
      <c r="A245" s="483"/>
      <c r="B245" s="479" t="s">
        <v>299</v>
      </c>
      <c r="C245" s="367" t="s">
        <v>239</v>
      </c>
      <c r="D245" s="463">
        <v>4886759.0965189431</v>
      </c>
      <c r="E245" s="463">
        <v>646053.56357528176</v>
      </c>
      <c r="F245" s="464">
        <v>0.15234577325788226</v>
      </c>
      <c r="G245" s="472">
        <v>8.9910512849199362E-2</v>
      </c>
      <c r="H245" s="472">
        <v>1.0323131409980577E-2</v>
      </c>
      <c r="I245" s="473">
        <v>14.584783402528739</v>
      </c>
      <c r="J245" s="473">
        <v>0.21766295861316109</v>
      </c>
      <c r="K245" s="464">
        <v>1.5150075442246365E-2</v>
      </c>
      <c r="L245" s="465">
        <v>71272322.963065818</v>
      </c>
      <c r="M245" s="465">
        <v>10345595.804085031</v>
      </c>
      <c r="N245" s="464">
        <v>0.16980389865829285</v>
      </c>
      <c r="O245" s="463">
        <v>7400707.0162963383</v>
      </c>
      <c r="P245" s="463">
        <v>604042.68223686237</v>
      </c>
      <c r="Q245" s="464">
        <v>8.8873402090769854E-2</v>
      </c>
    </row>
    <row r="246" spans="1:17">
      <c r="A246" s="483"/>
      <c r="B246" s="479" t="s">
        <v>299</v>
      </c>
      <c r="C246" s="367" t="s">
        <v>209</v>
      </c>
      <c r="D246" s="463">
        <v>243500450.97754261</v>
      </c>
      <c r="E246" s="463">
        <v>16223594.30910036</v>
      </c>
      <c r="F246" s="468">
        <v>7.1382517986720434E-2</v>
      </c>
      <c r="G246" s="474">
        <v>4.4801165750113858</v>
      </c>
      <c r="H246" s="474">
        <v>0.21470136439146081</v>
      </c>
      <c r="I246" s="475">
        <v>4.9585668528238571</v>
      </c>
      <c r="J246" s="475">
        <v>-0.20647520193682301</v>
      </c>
      <c r="K246" s="468">
        <v>-3.9975512250962679E-2</v>
      </c>
      <c r="L246" s="469">
        <v>1207413264.8649035</v>
      </c>
      <c r="M246" s="469">
        <v>33518742.098583937</v>
      </c>
      <c r="N246" s="468">
        <v>2.8553453013475148E-2</v>
      </c>
      <c r="O246" s="463">
        <v>219583435.65480968</v>
      </c>
      <c r="P246" s="463">
        <v>8914948.0569656193</v>
      </c>
      <c r="Q246" s="468">
        <v>4.2317425632180085E-2</v>
      </c>
    </row>
    <row r="247" spans="1:17">
      <c r="A247" s="483"/>
      <c r="B247" s="484" t="s">
        <v>299</v>
      </c>
      <c r="C247" s="367" t="s">
        <v>210</v>
      </c>
      <c r="D247" s="463">
        <v>102331119.12880522</v>
      </c>
      <c r="E247" s="463">
        <v>-7994328.1325399578</v>
      </c>
      <c r="F247" s="464">
        <v>-7.2461325387628298E-2</v>
      </c>
      <c r="G247" s="472">
        <v>1.8827699953241857</v>
      </c>
      <c r="H247" s="472">
        <v>-0.18776128430138939</v>
      </c>
      <c r="I247" s="473">
        <v>6.7671318316076379</v>
      </c>
      <c r="J247" s="473">
        <v>-0.26163043170004574</v>
      </c>
      <c r="K247" s="464">
        <v>-3.722283126089463E-2</v>
      </c>
      <c r="L247" s="465">
        <v>692488173.62057102</v>
      </c>
      <c r="M247" s="465">
        <v>-82963166.772513986</v>
      </c>
      <c r="N247" s="464">
        <v>-0.1069869409606785</v>
      </c>
      <c r="O247" s="463">
        <v>192571865.2598612</v>
      </c>
      <c r="P247" s="463">
        <v>-13522768.561692566</v>
      </c>
      <c r="Q247" s="464">
        <v>-6.5614365162953256E-2</v>
      </c>
    </row>
    <row r="248" spans="1:17">
      <c r="A248" s="483"/>
      <c r="B248" s="479" t="s">
        <v>241</v>
      </c>
      <c r="C248" s="367" t="s">
        <v>189</v>
      </c>
      <c r="D248" s="463">
        <v>687744.02827384404</v>
      </c>
      <c r="E248" s="463">
        <v>106765.09130272851</v>
      </c>
      <c r="F248" s="468">
        <v>0.18376757659983212</v>
      </c>
      <c r="G248" s="474">
        <v>1.8664647608709846E-2</v>
      </c>
      <c r="H248" s="474">
        <v>2.498157005252407E-3</v>
      </c>
      <c r="I248" s="475">
        <v>4.0330465534413502</v>
      </c>
      <c r="J248" s="475">
        <v>-0.328274533722972</v>
      </c>
      <c r="K248" s="468">
        <v>-7.5269517460915064E-2</v>
      </c>
      <c r="L248" s="469">
        <v>2773703.6828796971</v>
      </c>
      <c r="M248" s="469">
        <v>239867.99386925949</v>
      </c>
      <c r="N248" s="468">
        <v>9.4665962323285988E-2</v>
      </c>
      <c r="O248" s="463">
        <v>658532.97886931</v>
      </c>
      <c r="P248" s="463">
        <v>60996.050857103779</v>
      </c>
      <c r="Q248" s="468">
        <v>0.10207913184548451</v>
      </c>
    </row>
    <row r="249" spans="1:17">
      <c r="A249" s="483"/>
      <c r="B249" s="479" t="s">
        <v>300</v>
      </c>
      <c r="C249" s="367" t="s">
        <v>176</v>
      </c>
      <c r="D249" s="463">
        <v>2911933.9878551485</v>
      </c>
      <c r="E249" s="463">
        <v>50151.114209139254</v>
      </c>
      <c r="F249" s="464">
        <v>1.752443019733535E-2</v>
      </c>
      <c r="G249" s="472">
        <v>7.9026817404077118E-2</v>
      </c>
      <c r="H249" s="472">
        <v>-6.0599368737521142E-4</v>
      </c>
      <c r="I249" s="473">
        <v>11.175630494620957</v>
      </c>
      <c r="J249" s="473">
        <v>-0.1388772643768359</v>
      </c>
      <c r="K249" s="464">
        <v>-1.2274264805412731E-2</v>
      </c>
      <c r="L249" s="465">
        <v>32542698.272997212</v>
      </c>
      <c r="M249" s="465">
        <v>163033.74456243962</v>
      </c>
      <c r="N249" s="464">
        <v>5.0350658951166301E-3</v>
      </c>
      <c r="O249" s="463">
        <v>6134361.1165387314</v>
      </c>
      <c r="P249" s="463">
        <v>93512.823816129938</v>
      </c>
      <c r="Q249" s="464">
        <v>1.5480081486036433E-2</v>
      </c>
    </row>
    <row r="250" spans="1:17">
      <c r="A250" s="483"/>
      <c r="B250" s="479" t="s">
        <v>300</v>
      </c>
      <c r="C250" s="367" t="s">
        <v>171</v>
      </c>
      <c r="D250" s="463">
        <v>19556362.900375947</v>
      </c>
      <c r="E250" s="463">
        <v>-1666065.8547207192</v>
      </c>
      <c r="F250" s="468">
        <v>-7.8504956899459757E-2</v>
      </c>
      <c r="G250" s="474">
        <v>0.53073906429940565</v>
      </c>
      <c r="H250" s="474">
        <v>-5.9802473816411905E-2</v>
      </c>
      <c r="I250" s="475">
        <v>7.5551420938173557</v>
      </c>
      <c r="J250" s="475">
        <v>-2.5775262174541069E-2</v>
      </c>
      <c r="K250" s="468">
        <v>-3.4000188848079854E-3</v>
      </c>
      <c r="L250" s="469">
        <v>147751100.55059838</v>
      </c>
      <c r="M250" s="469">
        <v>-13134377.935215443</v>
      </c>
      <c r="N250" s="468">
        <v>-8.1638057448258611E-2</v>
      </c>
      <c r="O250" s="463">
        <v>35040465.639631763</v>
      </c>
      <c r="P250" s="463">
        <v>-3546008.3190501183</v>
      </c>
      <c r="Q250" s="468">
        <v>-9.1897702880215454E-2</v>
      </c>
    </row>
    <row r="251" spans="1:17">
      <c r="A251" s="483"/>
      <c r="B251" s="479" t="s">
        <v>300</v>
      </c>
      <c r="C251" s="367" t="s">
        <v>173</v>
      </c>
      <c r="D251" s="463">
        <v>6882393.4508645544</v>
      </c>
      <c r="E251" s="463">
        <v>-529272.59376042895</v>
      </c>
      <c r="F251" s="464">
        <v>-7.1410744976058774E-2</v>
      </c>
      <c r="G251" s="472">
        <v>0.18678089984625879</v>
      </c>
      <c r="H251" s="472">
        <v>-1.9458297208059666E-2</v>
      </c>
      <c r="I251" s="473">
        <v>13.785613977140056</v>
      </c>
      <c r="J251" s="473">
        <v>0.44280011121770357</v>
      </c>
      <c r="K251" s="464">
        <v>3.3186411477163627E-2</v>
      </c>
      <c r="L251" s="465">
        <v>94878019.352415577</v>
      </c>
      <c r="M251" s="465">
        <v>-4014461.1173925251</v>
      </c>
      <c r="N251" s="464">
        <v>-4.0594199865561474E-2</v>
      </c>
      <c r="O251" s="463">
        <v>20789752.894384895</v>
      </c>
      <c r="P251" s="463">
        <v>-563060.29783707857</v>
      </c>
      <c r="Q251" s="464">
        <v>-2.6369373101722271E-2</v>
      </c>
    </row>
    <row r="252" spans="1:17">
      <c r="A252" s="483"/>
      <c r="B252" s="479" t="s">
        <v>300</v>
      </c>
      <c r="C252" s="367" t="s">
        <v>169</v>
      </c>
      <c r="D252" s="463">
        <v>12291246.569382591</v>
      </c>
      <c r="E252" s="463">
        <v>48057.125943161547</v>
      </c>
      <c r="F252" s="468">
        <v>3.9252129655572045E-3</v>
      </c>
      <c r="G252" s="474">
        <v>0.33357146911923946</v>
      </c>
      <c r="H252" s="474">
        <v>-7.111117629259589E-3</v>
      </c>
      <c r="I252" s="475">
        <v>12.061608366927263</v>
      </c>
      <c r="J252" s="475">
        <v>1.172113471600511E-3</v>
      </c>
      <c r="K252" s="468">
        <v>9.7186656184569342E-5</v>
      </c>
      <c r="L252" s="469">
        <v>148252202.46123108</v>
      </c>
      <c r="M252" s="469">
        <v>593996.63964852691</v>
      </c>
      <c r="N252" s="468">
        <v>4.0227811000647078E-3</v>
      </c>
      <c r="O252" s="463">
        <v>21582387.738990314</v>
      </c>
      <c r="P252" s="463">
        <v>286336.81120525301</v>
      </c>
      <c r="Q252" s="468">
        <v>1.3445535614852797E-2</v>
      </c>
    </row>
    <row r="253" spans="1:17">
      <c r="A253" s="483"/>
      <c r="B253" s="479" t="s">
        <v>300</v>
      </c>
      <c r="C253" s="367" t="s">
        <v>233</v>
      </c>
      <c r="D253" s="463">
        <v>4195522.2663924657</v>
      </c>
      <c r="E253" s="463">
        <v>1182652.7320117094</v>
      </c>
      <c r="F253" s="464">
        <v>0.39253366882173457</v>
      </c>
      <c r="G253" s="472">
        <v>0.11386204956698021</v>
      </c>
      <c r="H253" s="472">
        <v>3.0025056661622473E-2</v>
      </c>
      <c r="I253" s="473">
        <v>11.658711799525124</v>
      </c>
      <c r="J253" s="473">
        <v>-0.94211169671675954</v>
      </c>
      <c r="K253" s="464">
        <v>-7.4765883118491305E-2</v>
      </c>
      <c r="L253" s="465">
        <v>48914384.952360228</v>
      </c>
      <c r="M253" s="465">
        <v>10949747.732423849</v>
      </c>
      <c r="N253" s="464">
        <v>0.28841965930004476</v>
      </c>
      <c r="O253" s="463">
        <v>7067241.6817489592</v>
      </c>
      <c r="P253" s="463">
        <v>1987119.4591954816</v>
      </c>
      <c r="Q253" s="464">
        <v>0.39115583683667238</v>
      </c>
    </row>
    <row r="254" spans="1:17">
      <c r="A254" s="483"/>
      <c r="B254" s="479" t="s">
        <v>300</v>
      </c>
      <c r="C254" s="367" t="s">
        <v>153</v>
      </c>
      <c r="D254" s="463">
        <v>673264832.74679005</v>
      </c>
      <c r="E254" s="463">
        <v>3301112.8245431185</v>
      </c>
      <c r="F254" s="468">
        <v>4.9273008767194608E-3</v>
      </c>
      <c r="G254" s="474">
        <v>18.271697512366064</v>
      </c>
      <c r="H254" s="474">
        <v>-0.37090980700888565</v>
      </c>
      <c r="I254" s="475">
        <v>5.4044927278834649</v>
      </c>
      <c r="J254" s="475">
        <v>-9.2076513022037787E-2</v>
      </c>
      <c r="K254" s="468">
        <v>-1.6751633425592785E-2</v>
      </c>
      <c r="L254" s="469">
        <v>3638654892.5197039</v>
      </c>
      <c r="M254" s="469">
        <v>-43847082.927547932</v>
      </c>
      <c r="N254" s="468">
        <v>-1.1906872886937843E-2</v>
      </c>
      <c r="O254" s="463">
        <v>974351301.81927383</v>
      </c>
      <c r="P254" s="463">
        <v>6373085.4576028585</v>
      </c>
      <c r="Q254" s="468">
        <v>6.5839141314122792E-3</v>
      </c>
    </row>
    <row r="255" spans="1:17">
      <c r="A255" s="483"/>
      <c r="B255" s="479" t="s">
        <v>300</v>
      </c>
      <c r="C255" s="367" t="s">
        <v>234</v>
      </c>
      <c r="D255" s="463">
        <v>79848271.541913778</v>
      </c>
      <c r="E255" s="463">
        <v>-669710.61141952872</v>
      </c>
      <c r="F255" s="464">
        <v>-8.3175285012008198E-3</v>
      </c>
      <c r="G255" s="472">
        <v>2.1669978788983046</v>
      </c>
      <c r="H255" s="472">
        <v>-7.3519150303276604E-2</v>
      </c>
      <c r="I255" s="473">
        <v>3.3702786858864098</v>
      </c>
      <c r="J255" s="473">
        <v>-0.21508115578553255</v>
      </c>
      <c r="K255" s="464">
        <v>-5.9988722271523763E-2</v>
      </c>
      <c r="L255" s="465">
        <v>269110927.68258238</v>
      </c>
      <c r="M255" s="465">
        <v>-19575012.062436998</v>
      </c>
      <c r="N255" s="464">
        <v>-6.780729286548054E-2</v>
      </c>
      <c r="O255" s="463">
        <v>75309143.69478631</v>
      </c>
      <c r="P255" s="463">
        <v>-2893072.4209920615</v>
      </c>
      <c r="Q255" s="464">
        <v>-3.6994762612722741E-2</v>
      </c>
    </row>
    <row r="256" spans="1:17">
      <c r="A256" s="483"/>
      <c r="B256" s="479" t="s">
        <v>300</v>
      </c>
      <c r="C256" s="367" t="s">
        <v>235</v>
      </c>
      <c r="D256" s="463">
        <v>224530126.83234864</v>
      </c>
      <c r="E256" s="463">
        <v>7868122.6327450871</v>
      </c>
      <c r="F256" s="468">
        <v>3.6315193620642616E-2</v>
      </c>
      <c r="G256" s="474">
        <v>6.0935108449913624</v>
      </c>
      <c r="H256" s="474">
        <v>6.4610256477791062E-2</v>
      </c>
      <c r="I256" s="475">
        <v>4.176772264301718</v>
      </c>
      <c r="J256" s="475">
        <v>-0.12768772306222242</v>
      </c>
      <c r="K256" s="468">
        <v>-2.9664051573730303E-2</v>
      </c>
      <c r="L256" s="469">
        <v>937811206.25350082</v>
      </c>
      <c r="M256" s="469">
        <v>5198278.3942292929</v>
      </c>
      <c r="N256" s="468">
        <v>5.5738862704396239E-3</v>
      </c>
      <c r="O256" s="463">
        <v>227972245.3861489</v>
      </c>
      <c r="P256" s="463">
        <v>6416075.8503467441</v>
      </c>
      <c r="Q256" s="468">
        <v>2.8959138731227903E-2</v>
      </c>
    </row>
    <row r="257" spans="1:17">
      <c r="A257" s="483"/>
      <c r="B257" s="479" t="s">
        <v>300</v>
      </c>
      <c r="C257" s="367" t="s">
        <v>236</v>
      </c>
      <c r="D257" s="463">
        <v>7786765.4744566046</v>
      </c>
      <c r="E257" s="463">
        <v>-841560.30232903548</v>
      </c>
      <c r="F257" s="464">
        <v>-9.7534599886485371E-2</v>
      </c>
      <c r="G257" s="472">
        <v>0.21132460278452742</v>
      </c>
      <c r="H257" s="472">
        <v>-2.876972545599818E-2</v>
      </c>
      <c r="I257" s="473">
        <v>6.1749184676701168</v>
      </c>
      <c r="J257" s="473">
        <v>-0.28752185786145912</v>
      </c>
      <c r="K257" s="464">
        <v>-4.4491220557275883E-2</v>
      </c>
      <c r="L257" s="465">
        <v>48082641.931638144</v>
      </c>
      <c r="M257" s="465">
        <v>-7677398.5100849345</v>
      </c>
      <c r="N257" s="464">
        <v>-0.13768638704824601</v>
      </c>
      <c r="O257" s="463">
        <v>13358680.289658358</v>
      </c>
      <c r="P257" s="463">
        <v>-1089687.7473836709</v>
      </c>
      <c r="Q257" s="464">
        <v>-7.5419434540287322E-2</v>
      </c>
    </row>
    <row r="258" spans="1:17">
      <c r="A258" s="483"/>
      <c r="B258" s="479" t="s">
        <v>300</v>
      </c>
      <c r="C258" s="367" t="s">
        <v>160</v>
      </c>
      <c r="D258" s="463">
        <v>43543530.913046457</v>
      </c>
      <c r="E258" s="463">
        <v>-1556931.7646326497</v>
      </c>
      <c r="F258" s="468">
        <v>-3.452141446440634E-2</v>
      </c>
      <c r="G258" s="474">
        <v>1.1817255064661463</v>
      </c>
      <c r="H258" s="474">
        <v>-7.3253219426168803E-2</v>
      </c>
      <c r="I258" s="475">
        <v>5.0305780749533824</v>
      </c>
      <c r="J258" s="475">
        <v>8.3310561096823221E-3</v>
      </c>
      <c r="K258" s="468">
        <v>1.6588304156334444E-3</v>
      </c>
      <c r="L258" s="469">
        <v>219049131.91722634</v>
      </c>
      <c r="M258" s="469">
        <v>-7456532.3142190874</v>
      </c>
      <c r="N258" s="468">
        <v>-3.2919849221077047E-2</v>
      </c>
      <c r="O258" s="463">
        <v>45233839.858772382</v>
      </c>
      <c r="P258" s="463">
        <v>-1495511.643175073</v>
      </c>
      <c r="Q258" s="468">
        <v>-3.200368922544853E-2</v>
      </c>
    </row>
    <row r="259" spans="1:17">
      <c r="A259" s="483"/>
      <c r="B259" s="479" t="s">
        <v>300</v>
      </c>
      <c r="C259" s="367" t="s">
        <v>155</v>
      </c>
      <c r="D259" s="463">
        <v>327925961.56287003</v>
      </c>
      <c r="E259" s="463">
        <v>-947619.6680290103</v>
      </c>
      <c r="F259" s="464">
        <v>-2.8814101287257107E-3</v>
      </c>
      <c r="G259" s="472">
        <v>8.8995647547537953</v>
      </c>
      <c r="H259" s="472">
        <v>-0.25176814625128507</v>
      </c>
      <c r="I259" s="473">
        <v>4.4111267634849325</v>
      </c>
      <c r="J259" s="473">
        <v>-9.9402442941644686E-2</v>
      </c>
      <c r="K259" s="464">
        <v>-2.2037867042301075E-2</v>
      </c>
      <c r="L259" s="465">
        <v>1446522985.4915073</v>
      </c>
      <c r="M259" s="465">
        <v>-36870907.872566223</v>
      </c>
      <c r="N259" s="464">
        <v>-2.4855777037715559E-2</v>
      </c>
      <c r="O259" s="463">
        <v>316753979.36842364</v>
      </c>
      <c r="P259" s="463">
        <v>1075928.7628233433</v>
      </c>
      <c r="Q259" s="464">
        <v>3.4083103363039321E-3</v>
      </c>
    </row>
    <row r="260" spans="1:17">
      <c r="A260" s="483"/>
      <c r="B260" s="479" t="s">
        <v>300</v>
      </c>
      <c r="C260" s="367" t="s">
        <v>168</v>
      </c>
      <c r="D260" s="463">
        <v>9488270.6056291256</v>
      </c>
      <c r="E260" s="463">
        <v>-393149.52340340614</v>
      </c>
      <c r="F260" s="468">
        <v>-3.9786743025761677E-2</v>
      </c>
      <c r="G260" s="474">
        <v>0.25750165757838078</v>
      </c>
      <c r="H260" s="474">
        <v>-1.7461642292095902E-2</v>
      </c>
      <c r="I260" s="475">
        <v>5.6069244118408754</v>
      </c>
      <c r="J260" s="475">
        <v>-0.14432340129081744</v>
      </c>
      <c r="K260" s="468">
        <v>-2.509427623015776E-2</v>
      </c>
      <c r="L260" s="469">
        <v>53200016.084854156</v>
      </c>
      <c r="M260" s="469">
        <v>-3630479.822879687</v>
      </c>
      <c r="N260" s="468">
        <v>-6.3882599736132667E-2</v>
      </c>
      <c r="O260" s="463">
        <v>15645274.779424921</v>
      </c>
      <c r="P260" s="463">
        <v>-799724.81828885525</v>
      </c>
      <c r="Q260" s="468">
        <v>-4.8630272900708066E-2</v>
      </c>
    </row>
    <row r="261" spans="1:17">
      <c r="A261" s="483"/>
      <c r="B261" s="479" t="s">
        <v>300</v>
      </c>
      <c r="C261" s="367" t="s">
        <v>157</v>
      </c>
      <c r="D261" s="463">
        <v>241017168.00232336</v>
      </c>
      <c r="E261" s="463">
        <v>8907615.6620596349</v>
      </c>
      <c r="F261" s="464">
        <v>3.8376773261797566E-2</v>
      </c>
      <c r="G261" s="472">
        <v>6.540951754540548</v>
      </c>
      <c r="H261" s="472">
        <v>8.2203152664567902E-2</v>
      </c>
      <c r="I261" s="473">
        <v>4.9856787328816514</v>
      </c>
      <c r="J261" s="473">
        <v>-0.18124632525176754</v>
      </c>
      <c r="K261" s="464">
        <v>-3.5078179616029465E-2</v>
      </c>
      <c r="L261" s="465">
        <v>1201634168.7685475</v>
      </c>
      <c r="M261" s="465">
        <v>2341506.5495085716</v>
      </c>
      <c r="N261" s="464">
        <v>1.9524063002070787E-3</v>
      </c>
      <c r="O261" s="463">
        <v>341296919.54706132</v>
      </c>
      <c r="P261" s="463">
        <v>12140205.919091702</v>
      </c>
      <c r="Q261" s="464">
        <v>3.6882753461967073E-2</v>
      </c>
    </row>
    <row r="262" spans="1:17">
      <c r="A262" s="483"/>
      <c r="B262" s="479" t="s">
        <v>300</v>
      </c>
      <c r="C262" s="367" t="s">
        <v>178</v>
      </c>
      <c r="D262" s="463">
        <v>10856779.177822614</v>
      </c>
      <c r="E262" s="463">
        <v>719041.53011507913</v>
      </c>
      <c r="F262" s="468">
        <v>7.0927218192283495E-2</v>
      </c>
      <c r="G262" s="474">
        <v>0.29464153695123313</v>
      </c>
      <c r="H262" s="474">
        <v>1.2545870494862499E-2</v>
      </c>
      <c r="I262" s="475">
        <v>5.4850444500547377</v>
      </c>
      <c r="J262" s="475">
        <v>-0.36172163746916031</v>
      </c>
      <c r="K262" s="468">
        <v>-6.1866958940091477E-2</v>
      </c>
      <c r="L262" s="469">
        <v>59549916.374785766</v>
      </c>
      <c r="M262" s="469">
        <v>276935.69195505232</v>
      </c>
      <c r="N262" s="468">
        <v>4.6722079565549969E-3</v>
      </c>
      <c r="O262" s="463">
        <v>10615969.411599651</v>
      </c>
      <c r="P262" s="463">
        <v>-414201.47151786648</v>
      </c>
      <c r="Q262" s="468">
        <v>-3.7551682191237133E-2</v>
      </c>
    </row>
    <row r="263" spans="1:17">
      <c r="A263" s="483"/>
      <c r="B263" s="479" t="s">
        <v>300</v>
      </c>
      <c r="C263" s="367" t="s">
        <v>154</v>
      </c>
      <c r="D263" s="463">
        <v>344753431.08318985</v>
      </c>
      <c r="E263" s="463">
        <v>2875050.5565159917</v>
      </c>
      <c r="F263" s="464">
        <v>8.4095711231780453E-3</v>
      </c>
      <c r="G263" s="472">
        <v>9.3562445307038331</v>
      </c>
      <c r="H263" s="472">
        <v>-0.1569637365771257</v>
      </c>
      <c r="I263" s="473">
        <v>5.5540610217426574</v>
      </c>
      <c r="J263" s="473">
        <v>9.222343112272835E-2</v>
      </c>
      <c r="K263" s="464">
        <v>1.6885055550005985E-2</v>
      </c>
      <c r="L263" s="465">
        <v>1914781593.6911883</v>
      </c>
      <c r="M263" s="465">
        <v>47497403.510336637</v>
      </c>
      <c r="N263" s="464">
        <v>2.5436622748750623E-2</v>
      </c>
      <c r="O263" s="463">
        <v>500988710.69238526</v>
      </c>
      <c r="P263" s="463">
        <v>-3783745.3364101648</v>
      </c>
      <c r="Q263" s="464">
        <v>-7.4959425602935748E-3</v>
      </c>
    </row>
    <row r="264" spans="1:17">
      <c r="A264" s="483"/>
      <c r="B264" s="479" t="s">
        <v>300</v>
      </c>
      <c r="C264" s="367" t="s">
        <v>237</v>
      </c>
      <c r="D264" s="463">
        <v>4829791.145430712</v>
      </c>
      <c r="E264" s="463">
        <v>1116150.1782282917</v>
      </c>
      <c r="F264" s="468">
        <v>0.30055414297874783</v>
      </c>
      <c r="G264" s="474">
        <v>0.13107543802217808</v>
      </c>
      <c r="H264" s="474">
        <v>2.7738573326380425E-2</v>
      </c>
      <c r="I264" s="475">
        <v>8.5067800396403701</v>
      </c>
      <c r="J264" s="475">
        <v>-0.57924967996618726</v>
      </c>
      <c r="K264" s="468">
        <v>-6.3751682290476799E-2</v>
      </c>
      <c r="L264" s="469">
        <v>41085970.911581784</v>
      </c>
      <c r="M264" s="469">
        <v>7343718.7156321555</v>
      </c>
      <c r="N264" s="468">
        <v>0.21764162845400359</v>
      </c>
      <c r="O264" s="463">
        <v>4488737.9781156834</v>
      </c>
      <c r="P264" s="463">
        <v>818472.28677520808</v>
      </c>
      <c r="Q264" s="468">
        <v>0.2230008276257191</v>
      </c>
    </row>
    <row r="265" spans="1:17">
      <c r="A265" s="483"/>
      <c r="B265" s="479" t="s">
        <v>300</v>
      </c>
      <c r="C265" s="367" t="s">
        <v>183</v>
      </c>
      <c r="D265" s="463">
        <v>1443073.1162457319</v>
      </c>
      <c r="E265" s="463">
        <v>129273.5392345686</v>
      </c>
      <c r="F265" s="464">
        <v>9.8396697256259019E-2</v>
      </c>
      <c r="G265" s="472">
        <v>3.9163482460082791E-2</v>
      </c>
      <c r="H265" s="472">
        <v>2.6053094094248552E-3</v>
      </c>
      <c r="I265" s="473">
        <v>6.5710828444538301</v>
      </c>
      <c r="J265" s="473">
        <v>1.2168096009952833E-2</v>
      </c>
      <c r="K265" s="464">
        <v>1.8551995988116405E-3</v>
      </c>
      <c r="L265" s="465">
        <v>9482552.9974548575</v>
      </c>
      <c r="M265" s="465">
        <v>865453.57529701106</v>
      </c>
      <c r="N265" s="464">
        <v>0.10043444236834498</v>
      </c>
      <c r="O265" s="463">
        <v>1922190.3014172951</v>
      </c>
      <c r="P265" s="463">
        <v>100659.73940889002</v>
      </c>
      <c r="Q265" s="464">
        <v>5.5261076321389518E-2</v>
      </c>
    </row>
    <row r="266" spans="1:17">
      <c r="A266" s="483"/>
      <c r="B266" s="479" t="s">
        <v>300</v>
      </c>
      <c r="C266" s="367" t="s">
        <v>167</v>
      </c>
      <c r="D266" s="463">
        <v>41795610.236937732</v>
      </c>
      <c r="E266" s="463">
        <v>1838043.3170455694</v>
      </c>
      <c r="F266" s="468">
        <v>4.599988084185707E-2</v>
      </c>
      <c r="G266" s="474">
        <v>1.1342887827341637</v>
      </c>
      <c r="H266" s="474">
        <v>2.241778528426086E-2</v>
      </c>
      <c r="I266" s="475">
        <v>9.3840480142823282</v>
      </c>
      <c r="J266" s="475">
        <v>-0.11386355332748188</v>
      </c>
      <c r="K266" s="468">
        <v>-1.1988272634142469E-2</v>
      </c>
      <c r="L266" s="469">
        <v>392212013.2496537</v>
      </c>
      <c r="M266" s="469">
        <v>12698576.187666833</v>
      </c>
      <c r="N266" s="468">
        <v>3.3460149095044411E-2</v>
      </c>
      <c r="O266" s="463">
        <v>78037068.492653728</v>
      </c>
      <c r="P266" s="463">
        <v>2917777.6060870439</v>
      </c>
      <c r="Q266" s="468">
        <v>3.8841921584337261E-2</v>
      </c>
    </row>
    <row r="267" spans="1:17">
      <c r="A267" s="483"/>
      <c r="B267" s="479" t="s">
        <v>300</v>
      </c>
      <c r="C267" s="367" t="s">
        <v>187</v>
      </c>
      <c r="D267" s="463">
        <v>1309649.9626214236</v>
      </c>
      <c r="E267" s="463">
        <v>-57966.518832196947</v>
      </c>
      <c r="F267" s="464">
        <v>-4.2385068927061439E-2</v>
      </c>
      <c r="G267" s="472">
        <v>3.5542518783392173E-2</v>
      </c>
      <c r="H267" s="472">
        <v>-2.5131792627707261E-3</v>
      </c>
      <c r="I267" s="473">
        <v>13.03696685583261</v>
      </c>
      <c r="J267" s="473">
        <v>-0.22501121757813358</v>
      </c>
      <c r="K267" s="464">
        <v>-1.6966640747903508E-2</v>
      </c>
      <c r="L267" s="465">
        <v>17073863.155437917</v>
      </c>
      <c r="M267" s="465">
        <v>-1063436.6344351508</v>
      </c>
      <c r="N267" s="464">
        <v>-5.8632577437404375E-2</v>
      </c>
      <c r="O267" s="463">
        <v>2752845.5124161937</v>
      </c>
      <c r="P267" s="463">
        <v>-61568.022372536361</v>
      </c>
      <c r="Q267" s="464">
        <v>-2.1875968691700488E-2</v>
      </c>
    </row>
    <row r="268" spans="1:17">
      <c r="A268" s="483"/>
      <c r="B268" s="479" t="s">
        <v>300</v>
      </c>
      <c r="C268" s="367" t="s">
        <v>165</v>
      </c>
      <c r="D268" s="463">
        <v>67958747.96365127</v>
      </c>
      <c r="E268" s="463">
        <v>3350614.9534000084</v>
      </c>
      <c r="F268" s="468">
        <v>5.186057539951467E-2</v>
      </c>
      <c r="G268" s="474">
        <v>1.8443287480871016</v>
      </c>
      <c r="H268" s="474">
        <v>4.652385577465612E-2</v>
      </c>
      <c r="I268" s="475">
        <v>7.0143119314537241</v>
      </c>
      <c r="J268" s="475">
        <v>-0.23123632264089267</v>
      </c>
      <c r="K268" s="468">
        <v>-3.1914261630956085E-2</v>
      </c>
      <c r="L268" s="469">
        <v>476683856.68809557</v>
      </c>
      <c r="M268" s="469">
        <v>8562511.3553567529</v>
      </c>
      <c r="N268" s="468">
        <v>1.8291221796926507E-2</v>
      </c>
      <c r="O268" s="463">
        <v>82500451.183473825</v>
      </c>
      <c r="P268" s="463">
        <v>3147579.0750994384</v>
      </c>
      <c r="Q268" s="468">
        <v>3.9665597368683816E-2</v>
      </c>
    </row>
    <row r="269" spans="1:17">
      <c r="A269" s="483"/>
      <c r="B269" s="479" t="s">
        <v>300</v>
      </c>
      <c r="C269" s="367" t="s">
        <v>238</v>
      </c>
      <c r="D269" s="463">
        <v>13564219.875266463</v>
      </c>
      <c r="E269" s="463">
        <v>404795.56596984528</v>
      </c>
      <c r="F269" s="464">
        <v>3.0760887137279484E-2</v>
      </c>
      <c r="G269" s="472">
        <v>0.36811862211924534</v>
      </c>
      <c r="H269" s="472">
        <v>1.9406147851687705E-3</v>
      </c>
      <c r="I269" s="473">
        <v>13.84778260981815</v>
      </c>
      <c r="J269" s="473">
        <v>-0.19233614035574575</v>
      </c>
      <c r="K269" s="464">
        <v>-1.3699039429660347E-2</v>
      </c>
      <c r="L269" s="465">
        <v>187834368.10446465</v>
      </c>
      <c r="M269" s="465">
        <v>3074488.1180150509</v>
      </c>
      <c r="N269" s="464">
        <v>1.6640453101834315E-2</v>
      </c>
      <c r="O269" s="463">
        <v>36706156.864509098</v>
      </c>
      <c r="P269" s="463">
        <v>230795.82347448915</v>
      </c>
      <c r="Q269" s="464">
        <v>6.3274445238484392E-3</v>
      </c>
    </row>
    <row r="270" spans="1:17">
      <c r="A270" s="483"/>
      <c r="B270" s="479" t="s">
        <v>300</v>
      </c>
      <c r="C270" s="367" t="s">
        <v>184</v>
      </c>
      <c r="D270" s="463">
        <v>2257484.2210978339</v>
      </c>
      <c r="E270" s="463">
        <v>269191.24677196611</v>
      </c>
      <c r="F270" s="468">
        <v>0.1353881194813534</v>
      </c>
      <c r="G270" s="474">
        <v>6.1265740939645992E-2</v>
      </c>
      <c r="H270" s="474">
        <v>5.938916435580241E-3</v>
      </c>
      <c r="I270" s="475">
        <v>11.528464595723161</v>
      </c>
      <c r="J270" s="475">
        <v>-1.050245343957906</v>
      </c>
      <c r="K270" s="468">
        <v>-8.349388363307271E-2</v>
      </c>
      <c r="L270" s="469">
        <v>26025326.918330055</v>
      </c>
      <c r="M270" s="469">
        <v>1015166.3191792294</v>
      </c>
      <c r="N270" s="468">
        <v>4.0590155955004044E-2</v>
      </c>
      <c r="O270" s="463">
        <v>5054045.9296966521</v>
      </c>
      <c r="P270" s="463">
        <v>157485.05561609659</v>
      </c>
      <c r="Q270" s="468">
        <v>3.2162380835440575E-2</v>
      </c>
    </row>
    <row r="271" spans="1:17">
      <c r="A271" s="483"/>
      <c r="B271" s="479" t="s">
        <v>300</v>
      </c>
      <c r="C271" s="367" t="s">
        <v>170</v>
      </c>
      <c r="D271" s="463">
        <v>32037270.132663142</v>
      </c>
      <c r="E271" s="463">
        <v>3647066.9927346297</v>
      </c>
      <c r="F271" s="464">
        <v>0.12846216614791764</v>
      </c>
      <c r="G271" s="472">
        <v>0.86945772378718023</v>
      </c>
      <c r="H271" s="472">
        <v>7.9463589602724038E-2</v>
      </c>
      <c r="I271" s="473">
        <v>8.4159354354436324</v>
      </c>
      <c r="J271" s="473">
        <v>-0.44429436188855931</v>
      </c>
      <c r="K271" s="464">
        <v>-5.0144789926592645E-2</v>
      </c>
      <c r="L271" s="465">
        <v>269623596.96435964</v>
      </c>
      <c r="M271" s="465">
        <v>18079873.151651084</v>
      </c>
      <c r="N271" s="464">
        <v>7.1875667886322547E-2</v>
      </c>
      <c r="O271" s="463">
        <v>59463332.172551528</v>
      </c>
      <c r="P271" s="463">
        <v>7277404.2170803696</v>
      </c>
      <c r="Q271" s="464">
        <v>0.13945146713286352</v>
      </c>
    </row>
    <row r="272" spans="1:17">
      <c r="A272" s="483"/>
      <c r="B272" s="479" t="s">
        <v>300</v>
      </c>
      <c r="C272" s="367" t="s">
        <v>174</v>
      </c>
      <c r="D272" s="463">
        <v>7082828.9187001567</v>
      </c>
      <c r="E272" s="463">
        <v>824451.81797641702</v>
      </c>
      <c r="F272" s="468">
        <v>0.13173572073198891</v>
      </c>
      <c r="G272" s="474">
        <v>0.19222050705713928</v>
      </c>
      <c r="H272" s="474">
        <v>1.8073067015309141E-2</v>
      </c>
      <c r="I272" s="475">
        <v>14.645359523745721</v>
      </c>
      <c r="J272" s="475">
        <v>6.9441417929645866E-2</v>
      </c>
      <c r="K272" s="468">
        <v>4.764119654455069E-3</v>
      </c>
      <c r="L272" s="469">
        <v>103730575.95954695</v>
      </c>
      <c r="M272" s="469">
        <v>12508983.864083081</v>
      </c>
      <c r="N272" s="468">
        <v>0.13712744512277714</v>
      </c>
      <c r="O272" s="463">
        <v>15606195.931506669</v>
      </c>
      <c r="P272" s="463">
        <v>1714590.6570644062</v>
      </c>
      <c r="Q272" s="468">
        <v>0.1234263876053911</v>
      </c>
    </row>
    <row r="273" spans="1:17">
      <c r="A273" s="483"/>
      <c r="B273" s="479" t="s">
        <v>300</v>
      </c>
      <c r="C273" s="367" t="s">
        <v>182</v>
      </c>
      <c r="D273" s="463">
        <v>5013841.5932848351</v>
      </c>
      <c r="E273" s="463">
        <v>162342.24369582068</v>
      </c>
      <c r="F273" s="464">
        <v>3.3462282893962088E-2</v>
      </c>
      <c r="G273" s="472">
        <v>0.13607037307097011</v>
      </c>
      <c r="H273" s="472">
        <v>1.0711267012001591E-3</v>
      </c>
      <c r="I273" s="473">
        <v>16.840964884765519</v>
      </c>
      <c r="J273" s="473">
        <v>0.22621886610584951</v>
      </c>
      <c r="K273" s="464">
        <v>1.3615547649767737E-2</v>
      </c>
      <c r="L273" s="465">
        <v>84437930.210286707</v>
      </c>
      <c r="M273" s="465">
        <v>3831500.7071726471</v>
      </c>
      <c r="N273" s="464">
        <v>4.753343785094246E-2</v>
      </c>
      <c r="O273" s="463">
        <v>10074081.877026204</v>
      </c>
      <c r="P273" s="463">
        <v>398753.09674744308</v>
      </c>
      <c r="Q273" s="464">
        <v>4.1213389829214089E-2</v>
      </c>
    </row>
    <row r="274" spans="1:17">
      <c r="A274" s="483"/>
      <c r="B274" s="479" t="s">
        <v>300</v>
      </c>
      <c r="C274" s="367" t="s">
        <v>172</v>
      </c>
      <c r="D274" s="463">
        <v>22717063.887043115</v>
      </c>
      <c r="E274" s="463">
        <v>-775289.18088114262</v>
      </c>
      <c r="F274" s="468">
        <v>-3.300176779395074E-2</v>
      </c>
      <c r="G274" s="474">
        <v>0.61651715569295873</v>
      </c>
      <c r="H274" s="474">
        <v>-3.7187963301026361E-2</v>
      </c>
      <c r="I274" s="475">
        <v>6.9979281947298739</v>
      </c>
      <c r="J274" s="475">
        <v>-0.141773451627909</v>
      </c>
      <c r="K274" s="468">
        <v>-1.9857055469570315E-2</v>
      </c>
      <c r="L274" s="469">
        <v>158972381.87661883</v>
      </c>
      <c r="M274" s="469">
        <v>-8756009.9992583096</v>
      </c>
      <c r="N274" s="468">
        <v>-5.2203505329842775E-2</v>
      </c>
      <c r="O274" s="463">
        <v>35664891.66972214</v>
      </c>
      <c r="P274" s="463">
        <v>-730102.60821422935</v>
      </c>
      <c r="Q274" s="468">
        <v>-2.0060522681736959E-2</v>
      </c>
    </row>
    <row r="275" spans="1:17">
      <c r="A275" s="483"/>
      <c r="B275" s="479" t="s">
        <v>300</v>
      </c>
      <c r="C275" s="367" t="s">
        <v>314</v>
      </c>
      <c r="D275" s="463">
        <v>44359601.304004706</v>
      </c>
      <c r="E275" s="463">
        <v>-553023.92695329338</v>
      </c>
      <c r="F275" s="464">
        <v>-1.2313328916077195E-2</v>
      </c>
      <c r="G275" s="472">
        <v>1.2038727962206899</v>
      </c>
      <c r="H275" s="472">
        <v>-4.5879109688743203E-2</v>
      </c>
      <c r="I275" s="473">
        <v>6.0708227505566503</v>
      </c>
      <c r="J275" s="473">
        <v>-5.202912305082652E-2</v>
      </c>
      <c r="K275" s="464">
        <v>-8.4975309095909699E-3</v>
      </c>
      <c r="L275" s="465">
        <v>269299276.80197424</v>
      </c>
      <c r="M275" s="465">
        <v>-5694074.7420274019</v>
      </c>
      <c r="N275" s="464">
        <v>-2.0706226932603839E-2</v>
      </c>
      <c r="O275" s="463">
        <v>78330532.332939222</v>
      </c>
      <c r="P275" s="463">
        <v>-1893241.9588849545</v>
      </c>
      <c r="Q275" s="464">
        <v>-2.3599512433783609E-2</v>
      </c>
    </row>
    <row r="276" spans="1:17">
      <c r="A276" s="483"/>
      <c r="B276" s="479" t="s">
        <v>300</v>
      </c>
      <c r="C276" s="367" t="s">
        <v>188</v>
      </c>
      <c r="D276" s="463">
        <v>6124780.6542223366</v>
      </c>
      <c r="E276" s="463">
        <v>-1081136.4653093982</v>
      </c>
      <c r="F276" s="468">
        <v>-0.15003454069419747</v>
      </c>
      <c r="G276" s="474">
        <v>0.16622008755005127</v>
      </c>
      <c r="H276" s="474">
        <v>-3.4293879461449239E-2</v>
      </c>
      <c r="I276" s="475">
        <v>8.0203566918226823</v>
      </c>
      <c r="J276" s="475">
        <v>0.25960242782325782</v>
      </c>
      <c r="K276" s="468">
        <v>3.345066974063348E-2</v>
      </c>
      <c r="L276" s="469">
        <v>49122925.506038219</v>
      </c>
      <c r="M276" s="469">
        <v>-6800426.5053941458</v>
      </c>
      <c r="N276" s="468">
        <v>-0.12160262682401335</v>
      </c>
      <c r="O276" s="463">
        <v>5743776.2282592012</v>
      </c>
      <c r="P276" s="463">
        <v>-804998.98546023108</v>
      </c>
      <c r="Q276" s="468">
        <v>-0.12292359398346567</v>
      </c>
    </row>
    <row r="277" spans="1:17">
      <c r="A277" s="483"/>
      <c r="B277" s="479" t="s">
        <v>300</v>
      </c>
      <c r="C277" s="367" t="s">
        <v>179</v>
      </c>
      <c r="D277" s="463">
        <v>2507892.4159380943</v>
      </c>
      <c r="E277" s="463">
        <v>222422.18562158616</v>
      </c>
      <c r="F277" s="464">
        <v>9.7320097488552082E-2</v>
      </c>
      <c r="G277" s="472">
        <v>6.8061555258466411E-2</v>
      </c>
      <c r="H277" s="472">
        <v>4.4653891125490119E-3</v>
      </c>
      <c r="I277" s="473">
        <v>9.3813237111199701</v>
      </c>
      <c r="J277" s="473">
        <v>-5.6014638569022779E-2</v>
      </c>
      <c r="K277" s="464">
        <v>-5.9354276061182798E-3</v>
      </c>
      <c r="L277" s="465">
        <v>23527350.586577989</v>
      </c>
      <c r="M277" s="465">
        <v>1958594.7349394709</v>
      </c>
      <c r="N277" s="464">
        <v>9.0807033489170019E-2</v>
      </c>
      <c r="O277" s="463">
        <v>4429209.9781852644</v>
      </c>
      <c r="P277" s="463">
        <v>320200.22147086263</v>
      </c>
      <c r="Q277" s="464">
        <v>7.7926371663545865E-2</v>
      </c>
    </row>
    <row r="278" spans="1:17">
      <c r="A278" s="483"/>
      <c r="B278" s="479" t="s">
        <v>300</v>
      </c>
      <c r="C278" s="367" t="s">
        <v>158</v>
      </c>
      <c r="D278" s="463">
        <v>133316861.7192394</v>
      </c>
      <c r="E278" s="463">
        <v>5751942.4646910727</v>
      </c>
      <c r="F278" s="468">
        <v>4.5090315568760787E-2</v>
      </c>
      <c r="G278" s="474">
        <v>3.6180790264861655</v>
      </c>
      <c r="H278" s="474">
        <v>6.8420102169616026E-2</v>
      </c>
      <c r="I278" s="475">
        <v>5.186378929230532</v>
      </c>
      <c r="J278" s="475">
        <v>-0.23212295491994084</v>
      </c>
      <c r="K278" s="468">
        <v>-4.2838954360967928E-2</v>
      </c>
      <c r="L278" s="469">
        <v>691431762.53180373</v>
      </c>
      <c r="M278" s="469">
        <v>221007.19953072071</v>
      </c>
      <c r="N278" s="468">
        <v>3.1973923702110216E-4</v>
      </c>
      <c r="O278" s="463">
        <v>202881169.58710155</v>
      </c>
      <c r="P278" s="463">
        <v>7044361.9644694626</v>
      </c>
      <c r="Q278" s="468">
        <v>3.5970571875556724E-2</v>
      </c>
    </row>
    <row r="279" spans="1:17">
      <c r="A279" s="483"/>
      <c r="B279" s="479" t="s">
        <v>300</v>
      </c>
      <c r="C279" s="367" t="s">
        <v>156</v>
      </c>
      <c r="D279" s="463">
        <v>357542914.78515363</v>
      </c>
      <c r="E279" s="463">
        <v>20350082.062606931</v>
      </c>
      <c r="F279" s="464">
        <v>6.0351466839604045E-2</v>
      </c>
      <c r="G279" s="472">
        <v>9.7033376301432117</v>
      </c>
      <c r="H279" s="472">
        <v>0.3205107927680988</v>
      </c>
      <c r="I279" s="473">
        <v>4.2788446504884643</v>
      </c>
      <c r="J279" s="473">
        <v>-0.14784596360599167</v>
      </c>
      <c r="K279" s="464">
        <v>-3.3398756880649028E-2</v>
      </c>
      <c r="L279" s="465">
        <v>1529870588.2485075</v>
      </c>
      <c r="M279" s="465">
        <v>37222240.495687962</v>
      </c>
      <c r="N279" s="464">
        <v>2.4937045990588477E-2</v>
      </c>
      <c r="O279" s="463">
        <v>369676844.39887315</v>
      </c>
      <c r="P279" s="463">
        <v>15730518.78213042</v>
      </c>
      <c r="Q279" s="464">
        <v>4.4443232331117945E-2</v>
      </c>
    </row>
    <row r="280" spans="1:17">
      <c r="A280" s="483"/>
      <c r="B280" s="479" t="s">
        <v>300</v>
      </c>
      <c r="C280" s="367" t="s">
        <v>166</v>
      </c>
      <c r="D280" s="463">
        <v>34003583.395177707</v>
      </c>
      <c r="E280" s="463">
        <v>656877.07457992435</v>
      </c>
      <c r="F280" s="468">
        <v>1.9698409440040584E-2</v>
      </c>
      <c r="G280" s="474">
        <v>0.92282139198984126</v>
      </c>
      <c r="H280" s="474">
        <v>-5.093856020262022E-3</v>
      </c>
      <c r="I280" s="475">
        <v>6.1313831055199666</v>
      </c>
      <c r="J280" s="475">
        <v>-0.30646043072026252</v>
      </c>
      <c r="K280" s="468">
        <v>-4.7602963476064651E-2</v>
      </c>
      <c r="L280" s="469">
        <v>208488996.75633186</v>
      </c>
      <c r="M280" s="469">
        <v>-6191880.9846297801</v>
      </c>
      <c r="N280" s="468">
        <v>-2.8842256701134932E-2</v>
      </c>
      <c r="O280" s="463">
        <v>56677918.554047443</v>
      </c>
      <c r="P280" s="463">
        <v>1278556.3031419888</v>
      </c>
      <c r="Q280" s="468">
        <v>2.3078899308467977E-2</v>
      </c>
    </row>
    <row r="281" spans="1:17">
      <c r="A281" s="483"/>
      <c r="B281" s="479" t="s">
        <v>300</v>
      </c>
      <c r="C281" s="367" t="s">
        <v>186</v>
      </c>
      <c r="D281" s="463">
        <v>4213883.6842888212</v>
      </c>
      <c r="E281" s="463">
        <v>-39980.180130141787</v>
      </c>
      <c r="F281" s="464">
        <v>-9.3985565604372476E-3</v>
      </c>
      <c r="G281" s="472">
        <v>0.11436035908410083</v>
      </c>
      <c r="H281" s="472">
        <v>-4.0089066779991633E-3</v>
      </c>
      <c r="I281" s="473">
        <v>5.2707887886979092</v>
      </c>
      <c r="J281" s="473">
        <v>-0.23127784648481686</v>
      </c>
      <c r="K281" s="464">
        <v>-4.203472291773435E-2</v>
      </c>
      <c r="L281" s="465">
        <v>22210490.88002656</v>
      </c>
      <c r="M281" s="465">
        <v>-1194551.5590024702</v>
      </c>
      <c r="N281" s="464">
        <v>-5.1038213757326853E-2</v>
      </c>
      <c r="O281" s="463">
        <v>4269544.1230235724</v>
      </c>
      <c r="P281" s="463">
        <v>-347253.63613019697</v>
      </c>
      <c r="Q281" s="464">
        <v>-7.5215258333916374E-2</v>
      </c>
    </row>
    <row r="282" spans="1:17">
      <c r="A282" s="483"/>
      <c r="B282" s="479" t="s">
        <v>300</v>
      </c>
      <c r="C282" s="367" t="s">
        <v>181</v>
      </c>
      <c r="D282" s="463">
        <v>10572196.38796426</v>
      </c>
      <c r="E282" s="463">
        <v>1460470.6290633325</v>
      </c>
      <c r="F282" s="468">
        <v>0.16028474382436825</v>
      </c>
      <c r="G282" s="474">
        <v>0.28691826016533167</v>
      </c>
      <c r="H282" s="474">
        <v>3.3372701989826836E-2</v>
      </c>
      <c r="I282" s="475">
        <v>4.495774188061513</v>
      </c>
      <c r="J282" s="475">
        <v>-0.46158804022890187</v>
      </c>
      <c r="K282" s="468">
        <v>-9.3111622466225175E-2</v>
      </c>
      <c r="L282" s="469">
        <v>47530207.632126883</v>
      </c>
      <c r="M282" s="469">
        <v>2360082.5204106122</v>
      </c>
      <c r="N282" s="468">
        <v>5.2248748804072979E-2</v>
      </c>
      <c r="O282" s="463">
        <v>7849710.7069096779</v>
      </c>
      <c r="P282" s="463">
        <v>-240019.49369807821</v>
      </c>
      <c r="Q282" s="468">
        <v>-2.9669653714785974E-2</v>
      </c>
    </row>
    <row r="283" spans="1:17">
      <c r="A283" s="483"/>
      <c r="B283" s="479" t="s">
        <v>300</v>
      </c>
      <c r="C283" s="367" t="s">
        <v>159</v>
      </c>
      <c r="D283" s="463">
        <v>129977962.5903881</v>
      </c>
      <c r="E283" s="463">
        <v>4311727.6268269718</v>
      </c>
      <c r="F283" s="464">
        <v>3.4310947790209705E-2</v>
      </c>
      <c r="G283" s="472">
        <v>3.5274648254476597</v>
      </c>
      <c r="H283" s="472">
        <v>3.0639248083760062E-2</v>
      </c>
      <c r="I283" s="473">
        <v>9.2533300011957156</v>
      </c>
      <c r="J283" s="473">
        <v>5.9157731276147985E-2</v>
      </c>
      <c r="K283" s="464">
        <v>6.434263959757794E-3</v>
      </c>
      <c r="L283" s="465">
        <v>1202728980.7319326</v>
      </c>
      <c r="M283" s="465">
        <v>47331967.964761972</v>
      </c>
      <c r="N283" s="464">
        <v>4.0965977444759112E-2</v>
      </c>
      <c r="O283" s="463">
        <v>264297935.45924333</v>
      </c>
      <c r="P283" s="463">
        <v>10480828.414643884</v>
      </c>
      <c r="Q283" s="464">
        <v>4.1292836943422596E-2</v>
      </c>
    </row>
    <row r="284" spans="1:17">
      <c r="A284" s="483"/>
      <c r="B284" s="479" t="s">
        <v>300</v>
      </c>
      <c r="C284" s="367" t="s">
        <v>161</v>
      </c>
      <c r="D284" s="463">
        <v>118677441.84170434</v>
      </c>
      <c r="E284" s="463">
        <v>3112106.8351246268</v>
      </c>
      <c r="F284" s="468">
        <v>2.6929414732778122E-2</v>
      </c>
      <c r="G284" s="474">
        <v>3.2207806102484651</v>
      </c>
      <c r="H284" s="474">
        <v>5.0256429351369647E-3</v>
      </c>
      <c r="I284" s="475">
        <v>5.5990305421194346</v>
      </c>
      <c r="J284" s="475">
        <v>-8.3027736016517473E-2</v>
      </c>
      <c r="K284" s="468">
        <v>-1.4612264069166752E-2</v>
      </c>
      <c r="L284" s="469">
        <v>664478621.53230548</v>
      </c>
      <c r="M284" s="469">
        <v>7829653.0926146507</v>
      </c>
      <c r="N284" s="468">
        <v>1.1923650944307782E-2</v>
      </c>
      <c r="O284" s="463">
        <v>132505062.13207306</v>
      </c>
      <c r="P284" s="463">
        <v>3847317.8169278949</v>
      </c>
      <c r="Q284" s="468">
        <v>2.9903507460102435E-2</v>
      </c>
    </row>
    <row r="285" spans="1:17">
      <c r="A285" s="483"/>
      <c r="B285" s="479" t="s">
        <v>300</v>
      </c>
      <c r="C285" s="367" t="s">
        <v>177</v>
      </c>
      <c r="D285" s="463">
        <v>6296068.6461408408</v>
      </c>
      <c r="E285" s="463">
        <v>266720.23590335716</v>
      </c>
      <c r="F285" s="464">
        <v>4.4236991753616638E-2</v>
      </c>
      <c r="G285" s="472">
        <v>0.17086866300447809</v>
      </c>
      <c r="H285" s="472">
        <v>3.0942425973551346E-3</v>
      </c>
      <c r="I285" s="473">
        <v>14.609109463750091</v>
      </c>
      <c r="J285" s="473">
        <v>0.30597210095357497</v>
      </c>
      <c r="K285" s="464">
        <v>2.1391957106517784E-2</v>
      </c>
      <c r="L285" s="465">
        <v>91979956.042756379</v>
      </c>
      <c r="M285" s="465">
        <v>5741357.5229708552</v>
      </c>
      <c r="N285" s="464">
        <v>6.6575264690249214E-2</v>
      </c>
      <c r="O285" s="463">
        <v>8728920.0450322945</v>
      </c>
      <c r="P285" s="463">
        <v>274858.51816721074</v>
      </c>
      <c r="Q285" s="464">
        <v>3.2512008257069444E-2</v>
      </c>
    </row>
    <row r="286" spans="1:17">
      <c r="A286" s="483"/>
      <c r="B286" s="479" t="s">
        <v>300</v>
      </c>
      <c r="C286" s="367" t="s">
        <v>164</v>
      </c>
      <c r="D286" s="463">
        <v>67671820.871558383</v>
      </c>
      <c r="E286" s="463">
        <v>479270.54513137043</v>
      </c>
      <c r="F286" s="468">
        <v>7.1327928885424668E-3</v>
      </c>
      <c r="G286" s="474">
        <v>1.8365418494109371</v>
      </c>
      <c r="H286" s="474">
        <v>-3.3177798495212629E-2</v>
      </c>
      <c r="I286" s="475">
        <v>6.4253636752821972</v>
      </c>
      <c r="J286" s="475">
        <v>-0.18513630528425029</v>
      </c>
      <c r="K286" s="468">
        <v>-2.8006399792529179E-2</v>
      </c>
      <c r="L286" s="469">
        <v>434816059.66831487</v>
      </c>
      <c r="M286" s="469">
        <v>-9360292.9587409496</v>
      </c>
      <c r="N286" s="468">
        <v>-2.1073370753260566E-2</v>
      </c>
      <c r="O286" s="463">
        <v>118617774.93042967</v>
      </c>
      <c r="P286" s="463">
        <v>1391264.2659890354</v>
      </c>
      <c r="Q286" s="468">
        <v>1.1868170929112709E-2</v>
      </c>
    </row>
    <row r="287" spans="1:17">
      <c r="A287" s="483"/>
      <c r="B287" s="479" t="s">
        <v>300</v>
      </c>
      <c r="C287" s="367" t="s">
        <v>190</v>
      </c>
      <c r="D287" s="463">
        <v>356.59023894369602</v>
      </c>
      <c r="E287" s="463">
        <v>-361.71267195146083</v>
      </c>
      <c r="F287" s="464">
        <v>-0.50356564962362549</v>
      </c>
      <c r="G287" s="472">
        <v>9.6774830125309481E-6</v>
      </c>
      <c r="H287" s="472">
        <v>-1.0310224837882935E-5</v>
      </c>
      <c r="I287" s="473">
        <v>6.3465818133201068</v>
      </c>
      <c r="J287" s="473">
        <v>-3.5476023927098446</v>
      </c>
      <c r="K287" s="464">
        <v>-0.35855431017221001</v>
      </c>
      <c r="L287" s="465">
        <v>2263.1291252875326</v>
      </c>
      <c r="M287" s="465">
        <v>-4843.8921908366683</v>
      </c>
      <c r="N287" s="464">
        <v>-0.68156432566861569</v>
      </c>
      <c r="O287" s="463">
        <v>373.89348840713501</v>
      </c>
      <c r="P287" s="463">
        <v>-664.23474860191345</v>
      </c>
      <c r="Q287" s="464">
        <v>-0.63983882233628508</v>
      </c>
    </row>
    <row r="288" spans="1:17">
      <c r="A288" s="483"/>
      <c r="B288" s="479" t="s">
        <v>300</v>
      </c>
      <c r="C288" s="367" t="s">
        <v>180</v>
      </c>
      <c r="D288" s="463">
        <v>6887527.5630919822</v>
      </c>
      <c r="E288" s="463">
        <v>189689.77808338869</v>
      </c>
      <c r="F288" s="468">
        <v>2.832104690680342E-2</v>
      </c>
      <c r="G288" s="474">
        <v>0.18692023423749882</v>
      </c>
      <c r="H288" s="474">
        <v>5.4423207236869997E-4</v>
      </c>
      <c r="I288" s="475">
        <v>4.7955481580712958</v>
      </c>
      <c r="J288" s="475">
        <v>5.2762383440627225E-2</v>
      </c>
      <c r="K288" s="468">
        <v>1.1124766318321842E-2</v>
      </c>
      <c r="L288" s="469">
        <v>33029470.118851036</v>
      </c>
      <c r="M288" s="469">
        <v>1263060.3513284922</v>
      </c>
      <c r="N288" s="468">
        <v>3.9760878253853681E-2</v>
      </c>
      <c r="O288" s="463">
        <v>5482337.996980221</v>
      </c>
      <c r="P288" s="463">
        <v>92656.275941137224</v>
      </c>
      <c r="Q288" s="468">
        <v>1.7191418851218158E-2</v>
      </c>
    </row>
    <row r="289" spans="1:17">
      <c r="A289" s="483"/>
      <c r="B289" s="479" t="s">
        <v>300</v>
      </c>
      <c r="C289" s="367" t="s">
        <v>185</v>
      </c>
      <c r="D289" s="463">
        <v>4532860.7128875172</v>
      </c>
      <c r="E289" s="463">
        <v>390291.03477804037</v>
      </c>
      <c r="F289" s="464">
        <v>9.4214718183365714E-2</v>
      </c>
      <c r="G289" s="472">
        <v>0.1230170592360612</v>
      </c>
      <c r="H289" s="472">
        <v>7.7446982026798117E-3</v>
      </c>
      <c r="I289" s="473">
        <v>5.8024284555828878</v>
      </c>
      <c r="J289" s="473">
        <v>-6.7922830861710359E-2</v>
      </c>
      <c r="K289" s="464">
        <v>-1.1570488297447033E-2</v>
      </c>
      <c r="L289" s="465">
        <v>26301599.985652264</v>
      </c>
      <c r="M289" s="465">
        <v>1983260.7465759106</v>
      </c>
      <c r="N289" s="464">
        <v>8.1554119591730714E-2</v>
      </c>
      <c r="O289" s="463">
        <v>3794436.5626395959</v>
      </c>
      <c r="P289" s="463">
        <v>313208.63501351466</v>
      </c>
      <c r="Q289" s="464">
        <v>8.9970734903042637E-2</v>
      </c>
    </row>
    <row r="290" spans="1:17">
      <c r="A290" s="483"/>
      <c r="B290" s="479" t="s">
        <v>300</v>
      </c>
      <c r="C290" s="367" t="s">
        <v>163</v>
      </c>
      <c r="D290" s="463">
        <v>64022945.631827697</v>
      </c>
      <c r="E290" s="463">
        <v>2582051.1247680262</v>
      </c>
      <c r="F290" s="468">
        <v>4.2024959849361304E-2</v>
      </c>
      <c r="G290" s="474">
        <v>1.737515223634694</v>
      </c>
      <c r="H290" s="474">
        <v>2.7842840510445166E-2</v>
      </c>
      <c r="I290" s="475">
        <v>5.0857316789595846</v>
      </c>
      <c r="J290" s="475">
        <v>5.4817335597460826E-2</v>
      </c>
      <c r="K290" s="468">
        <v>1.08960979766606E-2</v>
      </c>
      <c r="L290" s="469">
        <v>325603522.78009325</v>
      </c>
      <c r="M290" s="469">
        <v>16499645.335527658</v>
      </c>
      <c r="N290" s="468">
        <v>5.3378965906005792E-2</v>
      </c>
      <c r="O290" s="463">
        <v>69112142.787628695</v>
      </c>
      <c r="P290" s="463">
        <v>2951790.7661585137</v>
      </c>
      <c r="Q290" s="468">
        <v>4.4615705267115363E-2</v>
      </c>
    </row>
    <row r="291" spans="1:17">
      <c r="A291" s="483"/>
      <c r="B291" s="479" t="s">
        <v>300</v>
      </c>
      <c r="C291" s="367" t="s">
        <v>175</v>
      </c>
      <c r="D291" s="463">
        <v>22086723.861994874</v>
      </c>
      <c r="E291" s="463">
        <v>4069301.913569618</v>
      </c>
      <c r="F291" s="464">
        <v>0.22585372786506117</v>
      </c>
      <c r="G291" s="472">
        <v>0.59941039219154424</v>
      </c>
      <c r="H291" s="472">
        <v>9.8052315173639992E-2</v>
      </c>
      <c r="I291" s="473">
        <v>5.3647590173859365</v>
      </c>
      <c r="J291" s="473">
        <v>-0.15607619595911348</v>
      </c>
      <c r="K291" s="464">
        <v>-2.8270395678871855E-2</v>
      </c>
      <c r="L291" s="465">
        <v>118489951.00315014</v>
      </c>
      <c r="M291" s="465">
        <v>19018733.456588</v>
      </c>
      <c r="N291" s="464">
        <v>0.19119835793389575</v>
      </c>
      <c r="O291" s="463">
        <v>19582195.10695567</v>
      </c>
      <c r="P291" s="463">
        <v>2685544.679189235</v>
      </c>
      <c r="Q291" s="464">
        <v>0.1589394709128889</v>
      </c>
    </row>
    <row r="292" spans="1:17">
      <c r="A292" s="483"/>
      <c r="B292" s="479" t="s">
        <v>300</v>
      </c>
      <c r="C292" s="367" t="s">
        <v>207</v>
      </c>
      <c r="D292" s="463">
        <v>63403000.709531784</v>
      </c>
      <c r="E292" s="463">
        <v>190746.05327305943</v>
      </c>
      <c r="F292" s="468">
        <v>3.0175486432229867E-3</v>
      </c>
      <c r="G292" s="474">
        <v>1.720690572258943</v>
      </c>
      <c r="H292" s="474">
        <v>-3.8272198838165128E-2</v>
      </c>
      <c r="I292" s="475">
        <v>3.1895248380140111</v>
      </c>
      <c r="J292" s="475">
        <v>-6.3110330751494637E-3</v>
      </c>
      <c r="K292" s="468">
        <v>-1.9747675818528893E-3</v>
      </c>
      <c r="L292" s="469">
        <v>202225445.5676716</v>
      </c>
      <c r="M292" s="469">
        <v>209454.64477714896</v>
      </c>
      <c r="N292" s="468">
        <v>1.0368221041328046E-3</v>
      </c>
      <c r="O292" s="463">
        <v>48637447.376556821</v>
      </c>
      <c r="P292" s="463">
        <v>412993.82367576659</v>
      </c>
      <c r="Q292" s="468">
        <v>8.5639917769704463E-3</v>
      </c>
    </row>
    <row r="293" spans="1:17">
      <c r="A293" s="483"/>
      <c r="B293" s="479" t="s">
        <v>300</v>
      </c>
      <c r="C293" s="367" t="s">
        <v>208</v>
      </c>
      <c r="D293" s="463">
        <v>1464535.4799562751</v>
      </c>
      <c r="E293" s="463">
        <v>1413.3659208852332</v>
      </c>
      <c r="F293" s="464">
        <v>9.6599313709166371E-4</v>
      </c>
      <c r="G293" s="472">
        <v>3.9745948376235747E-2</v>
      </c>
      <c r="H293" s="472">
        <v>-9.6731746362359317E-4</v>
      </c>
      <c r="I293" s="473">
        <v>12.424505517180238</v>
      </c>
      <c r="J293" s="473">
        <v>0.39700199785795931</v>
      </c>
      <c r="K293" s="464">
        <v>3.300784715798856E-2</v>
      </c>
      <c r="L293" s="465">
        <v>18196129.150822949</v>
      </c>
      <c r="M293" s="465">
        <v>598422.7750640437</v>
      </c>
      <c r="N293" s="464">
        <v>3.4005725648905007E-2</v>
      </c>
      <c r="O293" s="463">
        <v>3439290.8424280398</v>
      </c>
      <c r="P293" s="463">
        <v>6463.4408144582994</v>
      </c>
      <c r="Q293" s="464">
        <v>1.8828330289545566E-3</v>
      </c>
    </row>
    <row r="294" spans="1:17">
      <c r="A294" s="483"/>
      <c r="B294" s="479" t="s">
        <v>300</v>
      </c>
      <c r="C294" s="367" t="s">
        <v>239</v>
      </c>
      <c r="D294" s="463">
        <v>3475152.1226370148</v>
      </c>
      <c r="E294" s="463">
        <v>362712.92598493351</v>
      </c>
      <c r="F294" s="468">
        <v>0.11653654997504478</v>
      </c>
      <c r="G294" s="474">
        <v>9.4311963592729517E-2</v>
      </c>
      <c r="H294" s="474">
        <v>7.7043160094400903E-3</v>
      </c>
      <c r="I294" s="475">
        <v>14.586071353802904</v>
      </c>
      <c r="J294" s="475">
        <v>0.4918584511684454</v>
      </c>
      <c r="K294" s="468">
        <v>3.4897901327750509E-2</v>
      </c>
      <c r="L294" s="469">
        <v>50688816.826103121</v>
      </c>
      <c r="M294" s="469">
        <v>6821436.1419841275</v>
      </c>
      <c r="N294" s="468">
        <v>0.15550133232490093</v>
      </c>
      <c r="O294" s="463">
        <v>5241937.5555366687</v>
      </c>
      <c r="P294" s="463">
        <v>287382.22935856599</v>
      </c>
      <c r="Q294" s="468">
        <v>5.8003637145828367E-2</v>
      </c>
    </row>
    <row r="295" spans="1:17">
      <c r="A295" s="483"/>
      <c r="B295" s="479" t="s">
        <v>300</v>
      </c>
      <c r="C295" s="367" t="s">
        <v>209</v>
      </c>
      <c r="D295" s="463">
        <v>173276798.7853449</v>
      </c>
      <c r="E295" s="463">
        <v>12362279.777690202</v>
      </c>
      <c r="F295" s="464">
        <v>7.6825135816999388E-2</v>
      </c>
      <c r="G295" s="472">
        <v>4.7025495753283657</v>
      </c>
      <c r="H295" s="472">
        <v>0.22489488949857961</v>
      </c>
      <c r="I295" s="473">
        <v>4.9263952973401333</v>
      </c>
      <c r="J295" s="473">
        <v>-0.21439376859093962</v>
      </c>
      <c r="K295" s="464">
        <v>-4.1704447671616289E-2</v>
      </c>
      <c r="L295" s="465">
        <v>853630006.67427564</v>
      </c>
      <c r="M295" s="465">
        <v>26402406.810166597</v>
      </c>
      <c r="N295" s="464">
        <v>3.1916738288838273E-2</v>
      </c>
      <c r="O295" s="463">
        <v>154942900.35696167</v>
      </c>
      <c r="P295" s="463">
        <v>5642876.5061727464</v>
      </c>
      <c r="Q295" s="464">
        <v>3.7795549931139066E-2</v>
      </c>
    </row>
    <row r="296" spans="1:17">
      <c r="A296" s="483"/>
      <c r="B296" s="484" t="s">
        <v>300</v>
      </c>
      <c r="C296" s="367" t="s">
        <v>210</v>
      </c>
      <c r="D296" s="463">
        <v>70970925.657040194</v>
      </c>
      <c r="E296" s="463">
        <v>-3552255.3168824017</v>
      </c>
      <c r="F296" s="468">
        <v>-4.7666447814746646E-2</v>
      </c>
      <c r="G296" s="474">
        <v>1.926076073938886</v>
      </c>
      <c r="H296" s="474">
        <v>-0.14762785625122965</v>
      </c>
      <c r="I296" s="475">
        <v>6.725557845929977</v>
      </c>
      <c r="J296" s="475">
        <v>-0.24361575368833321</v>
      </c>
      <c r="K296" s="468">
        <v>-3.4956189597813381E-2</v>
      </c>
      <c r="L296" s="469">
        <v>477319065.88561976</v>
      </c>
      <c r="M296" s="469">
        <v>-42045919.517419159</v>
      </c>
      <c r="N296" s="468">
        <v>-8.0956400025293543E-2</v>
      </c>
      <c r="O296" s="463">
        <v>134033603.07842733</v>
      </c>
      <c r="P296" s="463">
        <v>-5222796.8370338529</v>
      </c>
      <c r="Q296" s="468">
        <v>-3.7504896293487931E-2</v>
      </c>
    </row>
    <row r="297" spans="1:17">
      <c r="A297" s="483" t="s">
        <v>81</v>
      </c>
      <c r="B297" s="479" t="s">
        <v>243</v>
      </c>
      <c r="C297" s="367" t="s">
        <v>189</v>
      </c>
      <c r="D297" s="463">
        <v>39684.693572335498</v>
      </c>
      <c r="E297" s="463">
        <v>4854.9407350659094</v>
      </c>
      <c r="F297" s="464">
        <v>0.1393906169173523</v>
      </c>
      <c r="G297" s="472">
        <v>1.7636136965828383E-2</v>
      </c>
      <c r="H297" s="472">
        <v>2.2524582191758603E-3</v>
      </c>
      <c r="I297" s="473">
        <v>5.5061388781340481</v>
      </c>
      <c r="J297" s="473">
        <v>-8.4638565453159842E-2</v>
      </c>
      <c r="K297" s="464">
        <v>-1.5138961675221548E-2</v>
      </c>
      <c r="L297" s="465">
        <v>218509.43414547286</v>
      </c>
      <c r="M297" s="465">
        <v>23784.037617148482</v>
      </c>
      <c r="N297" s="464">
        <v>0.12214142603473349</v>
      </c>
      <c r="O297" s="463">
        <v>77318.701478360774</v>
      </c>
      <c r="P297" s="463">
        <v>13177.617066857492</v>
      </c>
      <c r="Q297" s="464">
        <v>0.20544736946315448</v>
      </c>
    </row>
    <row r="298" spans="1:17">
      <c r="A298" s="483"/>
      <c r="B298" s="479"/>
      <c r="C298" s="367" t="s">
        <v>176</v>
      </c>
      <c r="D298" s="463">
        <v>279371.24233010947</v>
      </c>
      <c r="E298" s="463">
        <v>1610.1692276272224</v>
      </c>
      <c r="F298" s="468">
        <v>5.7969578301317161E-3</v>
      </c>
      <c r="G298" s="474">
        <v>0.12415440439439634</v>
      </c>
      <c r="H298" s="474">
        <v>1.47230736952908E-3</v>
      </c>
      <c r="I298" s="475">
        <v>11.593911028772892</v>
      </c>
      <c r="J298" s="475">
        <v>-9.4290088387031901E-2</v>
      </c>
      <c r="K298" s="468">
        <v>-8.0671172100727096E-3</v>
      </c>
      <c r="L298" s="469">
        <v>3239005.3275730405</v>
      </c>
      <c r="M298" s="469">
        <v>-7521.9573669317178</v>
      </c>
      <c r="N298" s="468">
        <v>-2.3169241182184603E-3</v>
      </c>
      <c r="O298" s="463">
        <v>619678.03576489759</v>
      </c>
      <c r="P298" s="463">
        <v>-2983.9954421090661</v>
      </c>
      <c r="Q298" s="468">
        <v>-4.7923195771624365E-3</v>
      </c>
    </row>
    <row r="299" spans="1:17">
      <c r="A299" s="483"/>
      <c r="B299" s="479"/>
      <c r="C299" s="367" t="s">
        <v>171</v>
      </c>
      <c r="D299" s="463">
        <v>1324795.6501194369</v>
      </c>
      <c r="E299" s="463">
        <v>-207866.84740377637</v>
      </c>
      <c r="F299" s="464">
        <v>-0.13562467127608965</v>
      </c>
      <c r="G299" s="472">
        <v>0.58874783786984974</v>
      </c>
      <c r="H299" s="472">
        <v>-8.8201768953360182E-2</v>
      </c>
      <c r="I299" s="473">
        <v>8.8011911723117304</v>
      </c>
      <c r="J299" s="473">
        <v>-2.2263462803246981E-2</v>
      </c>
      <c r="K299" s="464">
        <v>-2.5232138344820614E-3</v>
      </c>
      <c r="L299" s="465">
        <v>11659779.780948168</v>
      </c>
      <c r="M299" s="465">
        <v>-1863598.2368899249</v>
      </c>
      <c r="N299" s="464">
        <v>-0.13780567506371075</v>
      </c>
      <c r="O299" s="463">
        <v>2755102.9525813116</v>
      </c>
      <c r="P299" s="463">
        <v>-433966.16519943299</v>
      </c>
      <c r="Q299" s="464">
        <v>-0.13607925986296202</v>
      </c>
    </row>
    <row r="300" spans="1:17">
      <c r="A300" s="483"/>
      <c r="B300" s="479"/>
      <c r="C300" s="367" t="s">
        <v>173</v>
      </c>
      <c r="D300" s="463">
        <v>562619.29570862825</v>
      </c>
      <c r="E300" s="463">
        <v>-21780.778366218903</v>
      </c>
      <c r="F300" s="468">
        <v>-3.7270321022288791E-2</v>
      </c>
      <c r="G300" s="474">
        <v>0.25003168893440242</v>
      </c>
      <c r="H300" s="474">
        <v>-8.0873692481579496E-3</v>
      </c>
      <c r="I300" s="475">
        <v>14.853783941131397</v>
      </c>
      <c r="J300" s="475">
        <v>-6.4619858507581895E-2</v>
      </c>
      <c r="K300" s="468">
        <v>-4.331553118916494E-3</v>
      </c>
      <c r="L300" s="469">
        <v>8357025.4595674789</v>
      </c>
      <c r="M300" s="469">
        <v>-361290.82602002192</v>
      </c>
      <c r="N300" s="468">
        <v>-4.144043576593822E-2</v>
      </c>
      <c r="O300" s="463">
        <v>1788999.5103635006</v>
      </c>
      <c r="P300" s="463">
        <v>-82177.997448669514</v>
      </c>
      <c r="Q300" s="468">
        <v>-4.3917798875615061E-2</v>
      </c>
    </row>
    <row r="301" spans="1:17">
      <c r="A301" s="483"/>
      <c r="B301" s="479"/>
      <c r="C301" s="367" t="s">
        <v>169</v>
      </c>
      <c r="D301" s="463">
        <v>778261.0067460055</v>
      </c>
      <c r="E301" s="463">
        <v>-13867.27894677897</v>
      </c>
      <c r="F301" s="464">
        <v>-1.7506354964525524E-2</v>
      </c>
      <c r="G301" s="472">
        <v>0.34586427346648846</v>
      </c>
      <c r="H301" s="472">
        <v>-4.0046196654465738E-3</v>
      </c>
      <c r="I301" s="473">
        <v>15.16305281155087</v>
      </c>
      <c r="J301" s="473">
        <v>-7.6578753140410072E-2</v>
      </c>
      <c r="K301" s="464">
        <v>-5.0249740497556039E-3</v>
      </c>
      <c r="L301" s="465">
        <v>11800812.746460428</v>
      </c>
      <c r="M301" s="465">
        <v>-270930.47946812212</v>
      </c>
      <c r="N301" s="464">
        <v>-2.2443360034878668E-2</v>
      </c>
      <c r="O301" s="463">
        <v>1710682.1008785565</v>
      </c>
      <c r="P301" s="463">
        <v>-13639.263899683254</v>
      </c>
      <c r="Q301" s="464">
        <v>-7.909931511773249E-3</v>
      </c>
    </row>
    <row r="302" spans="1:17">
      <c r="A302" s="483"/>
      <c r="B302" s="479"/>
      <c r="C302" s="367" t="s">
        <v>233</v>
      </c>
      <c r="D302" s="463">
        <v>383279.8198731101</v>
      </c>
      <c r="E302" s="463">
        <v>85408.15984070499</v>
      </c>
      <c r="F302" s="468">
        <v>0.28672804868853097</v>
      </c>
      <c r="G302" s="474">
        <v>0.17033205478074684</v>
      </c>
      <c r="H302" s="474">
        <v>3.8767471274220838E-2</v>
      </c>
      <c r="I302" s="475">
        <v>13.972121691206141</v>
      </c>
      <c r="J302" s="475">
        <v>-1.101380954317273</v>
      </c>
      <c r="K302" s="468">
        <v>-7.3067354032963619E-2</v>
      </c>
      <c r="L302" s="469">
        <v>5355232.2850506641</v>
      </c>
      <c r="M302" s="469">
        <v>865263.02952575497</v>
      </c>
      <c r="N302" s="468">
        <v>0.19271023481086166</v>
      </c>
      <c r="O302" s="463">
        <v>791637.07997927687</v>
      </c>
      <c r="P302" s="463">
        <v>193618.2499620521</v>
      </c>
      <c r="Q302" s="468">
        <v>0.32376614287626243</v>
      </c>
    </row>
    <row r="303" spans="1:17">
      <c r="A303" s="483"/>
      <c r="B303" s="479"/>
      <c r="C303" s="367" t="s">
        <v>153</v>
      </c>
      <c r="D303" s="463">
        <v>44699281.626579337</v>
      </c>
      <c r="E303" s="463">
        <v>-533979.2148167938</v>
      </c>
      <c r="F303" s="464">
        <v>-1.180501261425999E-2</v>
      </c>
      <c r="G303" s="472">
        <v>19.864652642550197</v>
      </c>
      <c r="H303" s="472">
        <v>-0.11406947754985453</v>
      </c>
      <c r="I303" s="473">
        <v>5.9775660617220749</v>
      </c>
      <c r="J303" s="473">
        <v>-7.8072062282856791E-3</v>
      </c>
      <c r="K303" s="464">
        <v>-1.3043808428942292E-3</v>
      </c>
      <c r="L303" s="465">
        <v>267192908.83439776</v>
      </c>
      <c r="M303" s="465">
        <v>-3545041.4279204905</v>
      </c>
      <c r="N303" s="464">
        <v>-1.3093995224850068E-2</v>
      </c>
      <c r="O303" s="463">
        <v>75598457.814090401</v>
      </c>
      <c r="P303" s="463">
        <v>-888148.79406137764</v>
      </c>
      <c r="Q303" s="464">
        <v>-1.1611821120676056E-2</v>
      </c>
    </row>
    <row r="304" spans="1:17">
      <c r="A304" s="483"/>
      <c r="B304" s="479"/>
      <c r="C304" s="367" t="s">
        <v>234</v>
      </c>
      <c r="D304" s="463">
        <v>3786681.2359072343</v>
      </c>
      <c r="E304" s="463">
        <v>-277451.83353548404</v>
      </c>
      <c r="F304" s="468">
        <v>-6.8268392986829241E-2</v>
      </c>
      <c r="G304" s="474">
        <v>1.682825868383341</v>
      </c>
      <c r="H304" s="474">
        <v>-0.11222900369868705</v>
      </c>
      <c r="I304" s="475">
        <v>5.0020747221678121</v>
      </c>
      <c r="J304" s="475">
        <v>8.2216645190127835E-2</v>
      </c>
      <c r="K304" s="468">
        <v>1.6711182295045857E-2</v>
      </c>
      <c r="L304" s="469">
        <v>18941262.491038747</v>
      </c>
      <c r="M304" s="469">
        <v>-1053695.4165711179</v>
      </c>
      <c r="N304" s="468">
        <v>-5.2698056251976044E-2</v>
      </c>
      <c r="O304" s="463">
        <v>6110170.6596943047</v>
      </c>
      <c r="P304" s="463">
        <v>-391449.15750686172</v>
      </c>
      <c r="Q304" s="468">
        <v>-6.0207943329939853E-2</v>
      </c>
    </row>
    <row r="305" spans="1:17">
      <c r="A305" s="483"/>
      <c r="B305" s="479"/>
      <c r="C305" s="367" t="s">
        <v>235</v>
      </c>
      <c r="D305" s="463">
        <v>11761259.527928518</v>
      </c>
      <c r="E305" s="463">
        <v>-303841.73782933317</v>
      </c>
      <c r="F305" s="464">
        <v>-2.5183521558303956E-2</v>
      </c>
      <c r="G305" s="472">
        <v>5.2267805356017094</v>
      </c>
      <c r="H305" s="472">
        <v>-0.10215885668826719</v>
      </c>
      <c r="I305" s="473">
        <v>4.8307167247007969</v>
      </c>
      <c r="J305" s="473">
        <v>3.0948152390935846E-2</v>
      </c>
      <c r="K305" s="464">
        <v>6.4478426250543629E-3</v>
      </c>
      <c r="L305" s="465">
        <v>56815313.105110891</v>
      </c>
      <c r="M305" s="465">
        <v>-1094380.7720095664</v>
      </c>
      <c r="N305" s="464">
        <v>-1.889805831700218E-2</v>
      </c>
      <c r="O305" s="463">
        <v>15698168.431069016</v>
      </c>
      <c r="P305" s="463">
        <v>-421764.83980378136</v>
      </c>
      <c r="Q305" s="464">
        <v>-2.6164180255378026E-2</v>
      </c>
    </row>
    <row r="306" spans="1:17">
      <c r="A306" s="483"/>
      <c r="B306" s="479"/>
      <c r="C306" s="367" t="s">
        <v>236</v>
      </c>
      <c r="D306" s="463">
        <v>608084.68511682993</v>
      </c>
      <c r="E306" s="463">
        <v>26917.985270958976</v>
      </c>
      <c r="F306" s="468">
        <v>4.631715010185166E-2</v>
      </c>
      <c r="G306" s="474">
        <v>0.27023680487781326</v>
      </c>
      <c r="H306" s="474">
        <v>1.354587024923487E-2</v>
      </c>
      <c r="I306" s="475">
        <v>6.262400978387225</v>
      </c>
      <c r="J306" s="475">
        <v>-9.5080706946931492E-2</v>
      </c>
      <c r="K306" s="468">
        <v>-1.4955718577415601E-2</v>
      </c>
      <c r="L306" s="469">
        <v>3808070.1270179236</v>
      </c>
      <c r="M306" s="469">
        <v>113313.47662170604</v>
      </c>
      <c r="N306" s="468">
        <v>3.0668725262204901E-2</v>
      </c>
      <c r="O306" s="463">
        <v>1089427.8934776783</v>
      </c>
      <c r="P306" s="463">
        <v>93145.056722358451</v>
      </c>
      <c r="Q306" s="468">
        <v>9.3492583918952155E-2</v>
      </c>
    </row>
    <row r="307" spans="1:17">
      <c r="A307" s="483"/>
      <c r="B307" s="479"/>
      <c r="C307" s="367" t="s">
        <v>160</v>
      </c>
      <c r="D307" s="463">
        <v>2695431.023796604</v>
      </c>
      <c r="E307" s="463">
        <v>-166677.52682213578</v>
      </c>
      <c r="F307" s="464">
        <v>-5.8235920781587021E-2</v>
      </c>
      <c r="G307" s="472">
        <v>1.1978671482235745</v>
      </c>
      <c r="H307" s="472">
        <v>-6.627499732883102E-2</v>
      </c>
      <c r="I307" s="473">
        <v>5.4464029909418885</v>
      </c>
      <c r="J307" s="473">
        <v>6.3040355155307815E-2</v>
      </c>
      <c r="K307" s="464">
        <v>1.1710218950556872E-2</v>
      </c>
      <c r="L307" s="465">
        <v>14680403.58988338</v>
      </c>
      <c r="M307" s="465">
        <v>-727364.64108283073</v>
      </c>
      <c r="N307" s="464">
        <v>-4.720765721416996E-2</v>
      </c>
      <c r="O307" s="463">
        <v>2776550.4715517974</v>
      </c>
      <c r="P307" s="463">
        <v>-226623.39783176454</v>
      </c>
      <c r="Q307" s="464">
        <v>-7.5461297842965638E-2</v>
      </c>
    </row>
    <row r="308" spans="1:17">
      <c r="A308" s="483"/>
      <c r="B308" s="479"/>
      <c r="C308" s="367" t="s">
        <v>155</v>
      </c>
      <c r="D308" s="463">
        <v>17880540.927408971</v>
      </c>
      <c r="E308" s="463">
        <v>-373222.18714658916</v>
      </c>
      <c r="F308" s="468">
        <v>-2.0446314812148602E-2</v>
      </c>
      <c r="G308" s="474">
        <v>7.9462291486285572</v>
      </c>
      <c r="H308" s="474">
        <v>-0.11613147114986511</v>
      </c>
      <c r="I308" s="475">
        <v>4.8273094141909985</v>
      </c>
      <c r="J308" s="475">
        <v>-6.313999016103633E-2</v>
      </c>
      <c r="K308" s="468">
        <v>-1.2910876882776406E-2</v>
      </c>
      <c r="L308" s="469">
        <v>86314903.549708769</v>
      </c>
      <c r="M308" s="469">
        <v>-2954201.4010526091</v>
      </c>
      <c r="N308" s="468">
        <v>-3.3093211841678856E-2</v>
      </c>
      <c r="O308" s="463">
        <v>19917066.899983387</v>
      </c>
      <c r="P308" s="463">
        <v>-475484.08064626157</v>
      </c>
      <c r="Q308" s="468">
        <v>-2.3316557163344177E-2</v>
      </c>
    </row>
    <row r="309" spans="1:17">
      <c r="A309" s="483"/>
      <c r="B309" s="479"/>
      <c r="C309" s="367" t="s">
        <v>168</v>
      </c>
      <c r="D309" s="463">
        <v>682253.41307782347</v>
      </c>
      <c r="E309" s="463">
        <v>-46341.370977568906</v>
      </c>
      <c r="F309" s="464">
        <v>-6.3603764385507522E-2</v>
      </c>
      <c r="G309" s="472">
        <v>0.30319787190777764</v>
      </c>
      <c r="H309" s="472">
        <v>-1.8609410123842152E-2</v>
      </c>
      <c r="I309" s="473">
        <v>5.8445260118168081</v>
      </c>
      <c r="J309" s="473">
        <v>-4.0697161571521256E-2</v>
      </c>
      <c r="K309" s="464">
        <v>-6.9151432957623039E-3</v>
      </c>
      <c r="L309" s="465">
        <v>3987447.8193841367</v>
      </c>
      <c r="M309" s="465">
        <v>-300495.08774852427</v>
      </c>
      <c r="N309" s="464">
        <v>-7.007907853639421E-2</v>
      </c>
      <c r="O309" s="463">
        <v>1201669.4042776532</v>
      </c>
      <c r="P309" s="463">
        <v>-93922.281174311182</v>
      </c>
      <c r="Q309" s="464">
        <v>-7.249373566452505E-2</v>
      </c>
    </row>
    <row r="310" spans="1:17">
      <c r="A310" s="483"/>
      <c r="B310" s="479"/>
      <c r="C310" s="367" t="s">
        <v>157</v>
      </c>
      <c r="D310" s="463">
        <v>13748783.938480889</v>
      </c>
      <c r="E310" s="463">
        <v>254116.86763061769</v>
      </c>
      <c r="F310" s="468">
        <v>1.883091048459681E-2</v>
      </c>
      <c r="G310" s="474">
        <v>6.1100493622473593</v>
      </c>
      <c r="H310" s="474">
        <v>0.14969632784824416</v>
      </c>
      <c r="I310" s="475">
        <v>5.4331481280343183</v>
      </c>
      <c r="J310" s="475">
        <v>-0.11185821250227068</v>
      </c>
      <c r="K310" s="468">
        <v>-2.017278351596009E-2</v>
      </c>
      <c r="L310" s="469">
        <v>74699179.718105748</v>
      </c>
      <c r="M310" s="469">
        <v>-128834.75318932533</v>
      </c>
      <c r="N310" s="468">
        <v>-1.7217449119774238E-3</v>
      </c>
      <c r="O310" s="463">
        <v>22742749.436174367</v>
      </c>
      <c r="P310" s="463">
        <v>175059.83456220478</v>
      </c>
      <c r="Q310" s="468">
        <v>7.7571004233281853E-3</v>
      </c>
    </row>
    <row r="311" spans="1:17">
      <c r="A311" s="483"/>
      <c r="B311" s="479"/>
      <c r="C311" s="367" t="s">
        <v>178</v>
      </c>
      <c r="D311" s="463">
        <v>542997.59293599089</v>
      </c>
      <c r="E311" s="463">
        <v>-48837.332662062487</v>
      </c>
      <c r="F311" s="464">
        <v>-8.2518503977628582E-2</v>
      </c>
      <c r="G311" s="472">
        <v>0.24131167609191342</v>
      </c>
      <c r="H311" s="472">
        <v>-2.0091223003800868E-2</v>
      </c>
      <c r="I311" s="473">
        <v>8.2534730936734881</v>
      </c>
      <c r="J311" s="473">
        <v>-1.3131388936965749E-2</v>
      </c>
      <c r="K311" s="464">
        <v>-1.5884864171969043E-3</v>
      </c>
      <c r="L311" s="465">
        <v>4481616.02322667</v>
      </c>
      <c r="M311" s="465">
        <v>-410849.22568762302</v>
      </c>
      <c r="N311" s="464">
        <v>-8.3975910872089748E-2</v>
      </c>
      <c r="O311" s="463">
        <v>776623.17351058824</v>
      </c>
      <c r="P311" s="463">
        <v>-119281.87264446088</v>
      </c>
      <c r="Q311" s="464">
        <v>-0.13314119968001326</v>
      </c>
    </row>
    <row r="312" spans="1:17">
      <c r="A312" s="483"/>
      <c r="B312" s="479"/>
      <c r="C312" s="367" t="s">
        <v>154</v>
      </c>
      <c r="D312" s="463">
        <v>21280682.470070217</v>
      </c>
      <c r="E312" s="463">
        <v>-73029.153614599258</v>
      </c>
      <c r="F312" s="468">
        <v>-3.4199747051748036E-3</v>
      </c>
      <c r="G312" s="474">
        <v>9.4572742532171699</v>
      </c>
      <c r="H312" s="474">
        <v>2.5721833014033635E-2</v>
      </c>
      <c r="I312" s="475">
        <v>6.3502043188646846</v>
      </c>
      <c r="J312" s="475">
        <v>0.19295255315192161</v>
      </c>
      <c r="K312" s="468">
        <v>3.1337447370009472E-2</v>
      </c>
      <c r="L312" s="469">
        <v>135136681.72982788</v>
      </c>
      <c r="M312" s="469">
        <v>3656503.1303733885</v>
      </c>
      <c r="N312" s="468">
        <v>2.7810299387504477E-2</v>
      </c>
      <c r="O312" s="463">
        <v>36596892.95321583</v>
      </c>
      <c r="P312" s="463">
        <v>-401958.76622634381</v>
      </c>
      <c r="Q312" s="468">
        <v>-1.0864087601267969E-2</v>
      </c>
    </row>
    <row r="313" spans="1:17">
      <c r="A313" s="483"/>
      <c r="B313" s="479"/>
      <c r="C313" s="367" t="s">
        <v>237</v>
      </c>
      <c r="D313" s="463">
        <v>80331.880094848588</v>
      </c>
      <c r="E313" s="463">
        <v>10206.155545708418</v>
      </c>
      <c r="F313" s="464">
        <v>0.1455408213081138</v>
      </c>
      <c r="G313" s="472">
        <v>3.5700012083824569E-2</v>
      </c>
      <c r="H313" s="472">
        <v>4.7267340539599613E-3</v>
      </c>
      <c r="I313" s="473">
        <v>16.590774247492853</v>
      </c>
      <c r="J313" s="473">
        <v>-0.11087972579823102</v>
      </c>
      <c r="K313" s="464">
        <v>-6.6388470253034475E-3</v>
      </c>
      <c r="L313" s="465">
        <v>1332768.0875302977</v>
      </c>
      <c r="M313" s="465">
        <v>161552.50148423458</v>
      </c>
      <c r="N313" s="464">
        <v>0.13793575103420869</v>
      </c>
      <c r="O313" s="463">
        <v>185396.98731893837</v>
      </c>
      <c r="P313" s="463">
        <v>25023.369184559037</v>
      </c>
      <c r="Q313" s="464">
        <v>0.15603170568610356</v>
      </c>
    </row>
    <row r="314" spans="1:17">
      <c r="A314" s="483"/>
      <c r="B314" s="479"/>
      <c r="C314" s="367" t="s">
        <v>183</v>
      </c>
      <c r="D314" s="463">
        <v>146965.85750781419</v>
      </c>
      <c r="E314" s="463">
        <v>13582.279231940134</v>
      </c>
      <c r="F314" s="468">
        <v>0.10182872140263198</v>
      </c>
      <c r="G314" s="474">
        <v>6.531258676809007E-2</v>
      </c>
      <c r="H314" s="474">
        <v>6.3994463888865094E-3</v>
      </c>
      <c r="I314" s="475">
        <v>6.6434496861843337</v>
      </c>
      <c r="J314" s="475">
        <v>-7.1188121519083047E-2</v>
      </c>
      <c r="K314" s="468">
        <v>-1.0601930224354314E-2</v>
      </c>
      <c r="L314" s="469">
        <v>976360.27994009969</v>
      </c>
      <c r="M314" s="469">
        <v>80737.862322147703</v>
      </c>
      <c r="N314" s="468">
        <v>9.014721017913184E-2</v>
      </c>
      <c r="O314" s="463">
        <v>190944.02069666979</v>
      </c>
      <c r="P314" s="463">
        <v>5015.2569627994089</v>
      </c>
      <c r="Q314" s="468">
        <v>2.6974077932223603E-2</v>
      </c>
    </row>
    <row r="315" spans="1:17">
      <c r="A315" s="483"/>
      <c r="B315" s="479"/>
      <c r="C315" s="367" t="s">
        <v>167</v>
      </c>
      <c r="D315" s="463">
        <v>2594090.121990466</v>
      </c>
      <c r="E315" s="463">
        <v>-2713.6538446936756</v>
      </c>
      <c r="F315" s="464">
        <v>-1.0449976505525281E-3</v>
      </c>
      <c r="G315" s="472">
        <v>1.1528305897016879</v>
      </c>
      <c r="H315" s="472">
        <v>5.8688170417460217E-3</v>
      </c>
      <c r="I315" s="473">
        <v>11.913196412016095</v>
      </c>
      <c r="J315" s="473">
        <v>1.7404460166474678E-3</v>
      </c>
      <c r="K315" s="464">
        <v>1.4611530459546413E-4</v>
      </c>
      <c r="L315" s="465">
        <v>30903905.133743215</v>
      </c>
      <c r="M315" s="465">
        <v>-27808.694458391517</v>
      </c>
      <c r="N315" s="464">
        <v>-8.9903503610709362E-4</v>
      </c>
      <c r="O315" s="463">
        <v>6298477.8682280267</v>
      </c>
      <c r="P315" s="463">
        <v>-93818.893031870015</v>
      </c>
      <c r="Q315" s="464">
        <v>-1.4676867569799541E-2</v>
      </c>
    </row>
    <row r="316" spans="1:17">
      <c r="A316" s="483"/>
      <c r="B316" s="479"/>
      <c r="C316" s="367" t="s">
        <v>187</v>
      </c>
      <c r="D316" s="463">
        <v>132272.53731971749</v>
      </c>
      <c r="E316" s="463">
        <v>-6484.7537730681652</v>
      </c>
      <c r="F316" s="468">
        <v>-4.6734508305814888E-2</v>
      </c>
      <c r="G316" s="474">
        <v>5.8782779328662389E-2</v>
      </c>
      <c r="H316" s="474">
        <v>-2.5038338695523576E-3</v>
      </c>
      <c r="I316" s="475">
        <v>13.172372612681098</v>
      </c>
      <c r="J316" s="475">
        <v>-0.26085634654012679</v>
      </c>
      <c r="K316" s="468">
        <v>-1.9418737470491953E-2</v>
      </c>
      <c r="L316" s="469">
        <v>1742343.1480000853</v>
      </c>
      <c r="M316" s="469">
        <v>-121615.31301061227</v>
      </c>
      <c r="N316" s="468">
        <v>-6.5245720628703596E-2</v>
      </c>
      <c r="O316" s="463">
        <v>277843.75048369681</v>
      </c>
      <c r="P316" s="463">
        <v>-15146.462236471416</v>
      </c>
      <c r="Q316" s="468">
        <v>-5.1696137204888949E-2</v>
      </c>
    </row>
    <row r="317" spans="1:17">
      <c r="A317" s="483"/>
      <c r="B317" s="479"/>
      <c r="C317" s="367" t="s">
        <v>165</v>
      </c>
      <c r="D317" s="463">
        <v>5334129.3927678512</v>
      </c>
      <c r="E317" s="463">
        <v>-30017.979999467731</v>
      </c>
      <c r="F317" s="464">
        <v>-5.5960393914348599E-3</v>
      </c>
      <c r="G317" s="472">
        <v>2.3705219341767609</v>
      </c>
      <c r="H317" s="472">
        <v>1.2740007245408691E-3</v>
      </c>
      <c r="I317" s="473">
        <v>8.0712980147681161</v>
      </c>
      <c r="J317" s="473">
        <v>7.7153054195796322E-2</v>
      </c>
      <c r="K317" s="464">
        <v>9.6511952905933736E-3</v>
      </c>
      <c r="L317" s="465">
        <v>43053347.978363417</v>
      </c>
      <c r="M317" s="465">
        <v>171576.2905883044</v>
      </c>
      <c r="N317" s="464">
        <v>4.0011474301379661E-3</v>
      </c>
      <c r="O317" s="463">
        <v>7985636.4081244972</v>
      </c>
      <c r="P317" s="463">
        <v>-62421.720621551387</v>
      </c>
      <c r="Q317" s="464">
        <v>-7.7561219890539216E-3</v>
      </c>
    </row>
    <row r="318" spans="1:17">
      <c r="A318" s="483"/>
      <c r="B318" s="479"/>
      <c r="C318" s="367" t="s">
        <v>238</v>
      </c>
      <c r="D318" s="463">
        <v>1026500.6765204995</v>
      </c>
      <c r="E318" s="463">
        <v>6556.4052055485081</v>
      </c>
      <c r="F318" s="468">
        <v>6.428199451618803E-3</v>
      </c>
      <c r="G318" s="474">
        <v>0.45618360372703293</v>
      </c>
      <c r="H318" s="474">
        <v>5.6924652252349217E-3</v>
      </c>
      <c r="I318" s="475">
        <v>16.285750907805884</v>
      </c>
      <c r="J318" s="475">
        <v>-0.50008193971244452</v>
      </c>
      <c r="K318" s="468">
        <v>-2.9791905129472218E-2</v>
      </c>
      <c r="L318" s="469">
        <v>16717334.32450708</v>
      </c>
      <c r="M318" s="469">
        <v>-403279.7275695689</v>
      </c>
      <c r="N318" s="468">
        <v>-2.3555213986069207E-2</v>
      </c>
      <c r="O318" s="463">
        <v>3455256.811722165</v>
      </c>
      <c r="P318" s="463">
        <v>26342.93864184292</v>
      </c>
      <c r="Q318" s="468">
        <v>7.6825897695056624E-3</v>
      </c>
    </row>
    <row r="319" spans="1:17">
      <c r="A319" s="483"/>
      <c r="B319" s="479"/>
      <c r="C319" s="367" t="s">
        <v>184</v>
      </c>
      <c r="D319" s="463">
        <v>166521.81350930748</v>
      </c>
      <c r="E319" s="463">
        <v>8809.2392959504505</v>
      </c>
      <c r="F319" s="464">
        <v>5.5856290089039563E-2</v>
      </c>
      <c r="G319" s="472">
        <v>7.4003381316154221E-2</v>
      </c>
      <c r="H319" s="472">
        <v>4.3445586612393811E-3</v>
      </c>
      <c r="I319" s="473">
        <v>13.802702659164499</v>
      </c>
      <c r="J319" s="473">
        <v>-0.49749436194307428</v>
      </c>
      <c r="K319" s="464">
        <v>-3.4789336203463202E-2</v>
      </c>
      <c r="L319" s="465">
        <v>2298451.0781338131</v>
      </c>
      <c r="M319" s="465">
        <v>43130.194176757708</v>
      </c>
      <c r="N319" s="464">
        <v>1.9123750630590519E-2</v>
      </c>
      <c r="O319" s="463">
        <v>479322.0728011165</v>
      </c>
      <c r="P319" s="463">
        <v>25137.664964198775</v>
      </c>
      <c r="Q319" s="464">
        <v>5.5346825057069907E-2</v>
      </c>
    </row>
    <row r="320" spans="1:17">
      <c r="A320" s="483"/>
      <c r="B320" s="479"/>
      <c r="C320" s="367" t="s">
        <v>170</v>
      </c>
      <c r="D320" s="463">
        <v>2385401.582818435</v>
      </c>
      <c r="E320" s="463">
        <v>277512.70643873746</v>
      </c>
      <c r="F320" s="468">
        <v>0.13165433412949451</v>
      </c>
      <c r="G320" s="474">
        <v>1.0600880401509902</v>
      </c>
      <c r="H320" s="474">
        <v>0.12907123221174455</v>
      </c>
      <c r="I320" s="475">
        <v>9.0042844819585444</v>
      </c>
      <c r="J320" s="475">
        <v>-0.71347742584050877</v>
      </c>
      <c r="K320" s="468">
        <v>-7.3419932759198683E-2</v>
      </c>
      <c r="L320" s="469">
        <v>21478834.455411386</v>
      </c>
      <c r="M320" s="469">
        <v>994872.22665541247</v>
      </c>
      <c r="N320" s="468">
        <v>4.8568349011051302E-2</v>
      </c>
      <c r="O320" s="463">
        <v>5016303.3656042265</v>
      </c>
      <c r="P320" s="463">
        <v>560577.38300104812</v>
      </c>
      <c r="Q320" s="468">
        <v>0.12581056043162259</v>
      </c>
    </row>
    <row r="321" spans="1:17">
      <c r="A321" s="483"/>
      <c r="B321" s="479"/>
      <c r="C321" s="367" t="s">
        <v>174</v>
      </c>
      <c r="D321" s="463">
        <v>388631.57716448815</v>
      </c>
      <c r="E321" s="463">
        <v>9711.5107100703754</v>
      </c>
      <c r="F321" s="464">
        <v>2.5629444228018002E-2</v>
      </c>
      <c r="G321" s="472">
        <v>0.17271041066817666</v>
      </c>
      <c r="H321" s="472">
        <v>5.3481959481954389E-3</v>
      </c>
      <c r="I321" s="473">
        <v>18.557308207384231</v>
      </c>
      <c r="J321" s="473">
        <v>0.5860632727956272</v>
      </c>
      <c r="K321" s="464">
        <v>3.261116716892843E-2</v>
      </c>
      <c r="L321" s="465">
        <v>7211955.9565632343</v>
      </c>
      <c r="M321" s="465">
        <v>402290.63168030139</v>
      </c>
      <c r="N321" s="464">
        <v>5.9076417487113037E-2</v>
      </c>
      <c r="O321" s="463">
        <v>1122082.731798332</v>
      </c>
      <c r="P321" s="463">
        <v>46314.070785806747</v>
      </c>
      <c r="Q321" s="464">
        <v>4.3052072870588584E-2</v>
      </c>
    </row>
    <row r="322" spans="1:17">
      <c r="A322" s="483"/>
      <c r="B322" s="479"/>
      <c r="C322" s="367" t="s">
        <v>182</v>
      </c>
      <c r="D322" s="463">
        <v>328466.32006671908</v>
      </c>
      <c r="E322" s="463">
        <v>12352.868384605274</v>
      </c>
      <c r="F322" s="468">
        <v>3.9077325937484669E-2</v>
      </c>
      <c r="G322" s="474">
        <v>0.14597257753292922</v>
      </c>
      <c r="H322" s="474">
        <v>6.3509209884859419E-3</v>
      </c>
      <c r="I322" s="475">
        <v>18.308556095805638</v>
      </c>
      <c r="J322" s="475">
        <v>-0.37406404255181513</v>
      </c>
      <c r="K322" s="468">
        <v>-2.0022033300555148E-2</v>
      </c>
      <c r="L322" s="469">
        <v>6013744.0465243757</v>
      </c>
      <c r="M322" s="469">
        <v>107916.50812243018</v>
      </c>
      <c r="N322" s="468">
        <v>1.8272885115712546E-2</v>
      </c>
      <c r="O322" s="463">
        <v>770694.50542582432</v>
      </c>
      <c r="P322" s="463">
        <v>39126.179077148787</v>
      </c>
      <c r="Q322" s="468">
        <v>5.3482603972797901E-2</v>
      </c>
    </row>
    <row r="323" spans="1:17">
      <c r="A323" s="483"/>
      <c r="B323" s="479"/>
      <c r="C323" s="367" t="s">
        <v>172</v>
      </c>
      <c r="D323" s="463">
        <v>1436333.563170603</v>
      </c>
      <c r="E323" s="463">
        <v>-52367.594725018833</v>
      </c>
      <c r="F323" s="464">
        <v>-3.5176700472943752E-2</v>
      </c>
      <c r="G323" s="472">
        <v>0.63831601477582689</v>
      </c>
      <c r="H323" s="472">
        <v>-1.9216654773579367E-2</v>
      </c>
      <c r="I323" s="473">
        <v>8.2756636399907837</v>
      </c>
      <c r="J323" s="473">
        <v>-0.23766634634878692</v>
      </c>
      <c r="K323" s="464">
        <v>-2.7916966302274745E-2</v>
      </c>
      <c r="L323" s="465">
        <v>11886613.443629365</v>
      </c>
      <c r="M323" s="465">
        <v>-787190.76458187215</v>
      </c>
      <c r="N323" s="464">
        <v>-6.2111640013490087E-2</v>
      </c>
      <c r="O323" s="463">
        <v>3058858.9591966067</v>
      </c>
      <c r="P323" s="463">
        <v>-84332.219550245441</v>
      </c>
      <c r="Q323" s="464">
        <v>-2.6830127330615492E-2</v>
      </c>
    </row>
    <row r="324" spans="1:17">
      <c r="A324" s="483"/>
      <c r="B324" s="479"/>
      <c r="C324" s="367" t="s">
        <v>314</v>
      </c>
      <c r="D324" s="463">
        <v>3091664.6408601315</v>
      </c>
      <c r="E324" s="463">
        <v>-251784.71775038494</v>
      </c>
      <c r="F324" s="468">
        <v>-7.5306873454492107E-2</v>
      </c>
      <c r="G324" s="474">
        <v>1.3739559550644409</v>
      </c>
      <c r="H324" s="474">
        <v>-0.10278581450470869</v>
      </c>
      <c r="I324" s="475">
        <v>6.5254762634317514</v>
      </c>
      <c r="J324" s="475">
        <v>0.16664031067677243</v>
      </c>
      <c r="K324" s="468">
        <v>2.6206103116180435E-2</v>
      </c>
      <c r="L324" s="469">
        <v>20174584.228424039</v>
      </c>
      <c r="M324" s="469">
        <v>-1085861.7593240887</v>
      </c>
      <c r="N324" s="468">
        <v>-5.1074270029417265E-2</v>
      </c>
      <c r="O324" s="463">
        <v>6134800.7457981985</v>
      </c>
      <c r="P324" s="463">
        <v>-504846.66598795913</v>
      </c>
      <c r="Q324" s="468">
        <v>-7.6035161911127497E-2</v>
      </c>
    </row>
    <row r="325" spans="1:17">
      <c r="A325" s="483"/>
      <c r="B325" s="479"/>
      <c r="C325" s="367" t="s">
        <v>188</v>
      </c>
      <c r="D325" s="463">
        <v>220317.23402714226</v>
      </c>
      <c r="E325" s="463">
        <v>-50419.284867368784</v>
      </c>
      <c r="F325" s="464">
        <v>-0.18623008478222328</v>
      </c>
      <c r="G325" s="472">
        <v>9.7910417480048015E-2</v>
      </c>
      <c r="H325" s="472">
        <v>-2.1669059615853178E-2</v>
      </c>
      <c r="I325" s="473">
        <v>11.385210659641196</v>
      </c>
      <c r="J325" s="473">
        <v>0.44594991015880581</v>
      </c>
      <c r="K325" s="464">
        <v>4.0766000589199478E-2</v>
      </c>
      <c r="L325" s="465">
        <v>2508358.121348484</v>
      </c>
      <c r="M325" s="465">
        <v>-453299.25324573833</v>
      </c>
      <c r="N325" s="464">
        <v>-0.15305593993898264</v>
      </c>
      <c r="O325" s="463">
        <v>371804.96026130393</v>
      </c>
      <c r="P325" s="463">
        <v>-73028.057273566956</v>
      </c>
      <c r="Q325" s="464">
        <v>-0.16416959711818652</v>
      </c>
    </row>
    <row r="326" spans="1:17">
      <c r="A326" s="483"/>
      <c r="B326" s="479"/>
      <c r="C326" s="367" t="s">
        <v>179</v>
      </c>
      <c r="D326" s="463">
        <v>201761.26966976831</v>
      </c>
      <c r="E326" s="463">
        <v>20854.231431822613</v>
      </c>
      <c r="F326" s="468">
        <v>0.11527595407533672</v>
      </c>
      <c r="G326" s="474">
        <v>8.9664025748607032E-2</v>
      </c>
      <c r="H326" s="474">
        <v>9.7606232678701249E-3</v>
      </c>
      <c r="I326" s="475">
        <v>10.141305904558365</v>
      </c>
      <c r="J326" s="475">
        <v>-7.8302415478498588E-2</v>
      </c>
      <c r="K326" s="468">
        <v>-7.6619781332496447E-3</v>
      </c>
      <c r="L326" s="469">
        <v>2046122.755413214</v>
      </c>
      <c r="M326" s="469">
        <v>197323.68228347716</v>
      </c>
      <c r="N326" s="468">
        <v>0.10673073410267242</v>
      </c>
      <c r="O326" s="463">
        <v>358631.16313187341</v>
      </c>
      <c r="P326" s="463">
        <v>34263.793718269211</v>
      </c>
      <c r="Q326" s="468">
        <v>0.10563267747989501</v>
      </c>
    </row>
    <row r="327" spans="1:17">
      <c r="A327" s="483"/>
      <c r="B327" s="479"/>
      <c r="C327" s="367" t="s">
        <v>158</v>
      </c>
      <c r="D327" s="463">
        <v>8557487.6921992525</v>
      </c>
      <c r="E327" s="463">
        <v>-10761.515957955271</v>
      </c>
      <c r="F327" s="464">
        <v>-1.2559760689161577E-3</v>
      </c>
      <c r="G327" s="472">
        <v>3.8030034110739579</v>
      </c>
      <c r="H327" s="472">
        <v>1.8561016222802706E-2</v>
      </c>
      <c r="I327" s="473">
        <v>5.8199329267902939</v>
      </c>
      <c r="J327" s="473">
        <v>-0.12966627504831507</v>
      </c>
      <c r="K327" s="464">
        <v>-2.1794119343071749E-2</v>
      </c>
      <c r="L327" s="465">
        <v>49804004.390433118</v>
      </c>
      <c r="M327" s="465">
        <v>-1173644.2595733032</v>
      </c>
      <c r="N327" s="464">
        <v>-2.3022722519649902E-2</v>
      </c>
      <c r="O327" s="463">
        <v>14898956.404520186</v>
      </c>
      <c r="P327" s="463">
        <v>-21123.744786877185</v>
      </c>
      <c r="Q327" s="464">
        <v>-1.415792983381409E-3</v>
      </c>
    </row>
    <row r="328" spans="1:17">
      <c r="A328" s="483"/>
      <c r="B328" s="479"/>
      <c r="C328" s="367" t="s">
        <v>156</v>
      </c>
      <c r="D328" s="463">
        <v>19566140.370333124</v>
      </c>
      <c r="E328" s="463">
        <v>428409.08787476271</v>
      </c>
      <c r="F328" s="468">
        <v>2.2385573376058548E-2</v>
      </c>
      <c r="G328" s="474">
        <v>8.6953205480808045</v>
      </c>
      <c r="H328" s="474">
        <v>0.24252700215389744</v>
      </c>
      <c r="I328" s="475">
        <v>5.0188963025401181</v>
      </c>
      <c r="J328" s="475">
        <v>7.1324021900283086E-3</v>
      </c>
      <c r="K328" s="468">
        <v>1.4231321211141022E-3</v>
      </c>
      <c r="L328" s="469">
        <v>98200429.559645861</v>
      </c>
      <c r="M328" s="469">
        <v>2286638.7836204171</v>
      </c>
      <c r="N328" s="468">
        <v>2.3840563125693746E-2</v>
      </c>
      <c r="O328" s="463">
        <v>27346895.746310744</v>
      </c>
      <c r="P328" s="463">
        <v>577293.57956478372</v>
      </c>
      <c r="Q328" s="468">
        <v>2.1565265556389775E-2</v>
      </c>
    </row>
    <row r="329" spans="1:17">
      <c r="A329" s="483"/>
      <c r="B329" s="479"/>
      <c r="C329" s="367" t="s">
        <v>166</v>
      </c>
      <c r="D329" s="463">
        <v>2447702.1942785922</v>
      </c>
      <c r="E329" s="463">
        <v>-39662.127984689083</v>
      </c>
      <c r="F329" s="464">
        <v>-1.5945443789512931E-2</v>
      </c>
      <c r="G329" s="472">
        <v>1.0877748387088133</v>
      </c>
      <c r="H329" s="472">
        <v>-1.084948510890027E-2</v>
      </c>
      <c r="I329" s="473">
        <v>6.6181689804001156</v>
      </c>
      <c r="J329" s="473">
        <v>-0.33973572087391535</v>
      </c>
      <c r="K329" s="464">
        <v>-4.8827302968335831E-2</v>
      </c>
      <c r="L329" s="465">
        <v>16199306.735431876</v>
      </c>
      <c r="M329" s="465">
        <v>-1107537.1762251034</v>
      </c>
      <c r="N329" s="464">
        <v>-6.3994173742973712E-2</v>
      </c>
      <c r="O329" s="463">
        <v>4651769.390381828</v>
      </c>
      <c r="P329" s="463">
        <v>-51868.241558404639</v>
      </c>
      <c r="Q329" s="464">
        <v>-1.1027261370261889E-2</v>
      </c>
    </row>
    <row r="330" spans="1:17">
      <c r="A330" s="483"/>
      <c r="B330" s="479"/>
      <c r="C330" s="367" t="s">
        <v>186</v>
      </c>
      <c r="D330" s="463">
        <v>202586.28624972634</v>
      </c>
      <c r="E330" s="463">
        <v>-19936.198116064363</v>
      </c>
      <c r="F330" s="468">
        <v>-8.9591836855877002E-2</v>
      </c>
      <c r="G330" s="474">
        <v>9.0030668504124292E-2</v>
      </c>
      <c r="H330" s="474">
        <v>-8.2535320580835736E-3</v>
      </c>
      <c r="I330" s="475">
        <v>7.2998316077736662</v>
      </c>
      <c r="J330" s="475">
        <v>-0.10426677802523443</v>
      </c>
      <c r="K330" s="468">
        <v>-1.4082305851745386E-2</v>
      </c>
      <c r="L330" s="469">
        <v>1478845.775667236</v>
      </c>
      <c r="M330" s="469">
        <v>-168732.59162947605</v>
      </c>
      <c r="N330" s="468">
        <v>-0.10241248305919827</v>
      </c>
      <c r="O330" s="463">
        <v>292553.89071721589</v>
      </c>
      <c r="P330" s="463">
        <v>-48305.00479628722</v>
      </c>
      <c r="Q330" s="468">
        <v>-0.141715546908394</v>
      </c>
    </row>
    <row r="331" spans="1:17">
      <c r="A331" s="483"/>
      <c r="B331" s="479"/>
      <c r="C331" s="367" t="s">
        <v>181</v>
      </c>
      <c r="D331" s="463">
        <v>325160.67312774557</v>
      </c>
      <c r="E331" s="463">
        <v>-10721.833796460822</v>
      </c>
      <c r="F331" s="464">
        <v>-3.1921381957769709E-2</v>
      </c>
      <c r="G331" s="472">
        <v>0.14450352644727216</v>
      </c>
      <c r="H331" s="472">
        <v>-3.8497681420944507E-3</v>
      </c>
      <c r="I331" s="473">
        <v>5.98846619193609</v>
      </c>
      <c r="J331" s="473">
        <v>3.8083337257017291E-2</v>
      </c>
      <c r="K331" s="464">
        <v>6.4001490638657859E-3</v>
      </c>
      <c r="L331" s="465">
        <v>1947213.6979726863</v>
      </c>
      <c r="M331" s="465">
        <v>-51415.812415736262</v>
      </c>
      <c r="N331" s="464">
        <v>-2.5725534496758174E-2</v>
      </c>
      <c r="O331" s="463">
        <v>444404.72322464484</v>
      </c>
      <c r="P331" s="463">
        <v>-40040.153805862705</v>
      </c>
      <c r="Q331" s="464">
        <v>-8.2651619831952947E-2</v>
      </c>
    </row>
    <row r="332" spans="1:17">
      <c r="A332" s="483"/>
      <c r="B332" s="479"/>
      <c r="C332" s="367" t="s">
        <v>159</v>
      </c>
      <c r="D332" s="463">
        <v>8145083.7756292624</v>
      </c>
      <c r="E332" s="463">
        <v>239230.22983737476</v>
      </c>
      <c r="F332" s="468">
        <v>3.0259886355308435E-2</v>
      </c>
      <c r="G332" s="474">
        <v>3.6197284175398607</v>
      </c>
      <c r="H332" s="474">
        <v>0.12785433692894577</v>
      </c>
      <c r="I332" s="475">
        <v>10.428113317456491</v>
      </c>
      <c r="J332" s="475">
        <v>0.11705976091344006</v>
      </c>
      <c r="K332" s="468">
        <v>1.1352841906165626E-2</v>
      </c>
      <c r="L332" s="469">
        <v>84937856.59243831</v>
      </c>
      <c r="M332" s="469">
        <v>3420177.2715923786</v>
      </c>
      <c r="N332" s="468">
        <v>4.1956263967364453E-2</v>
      </c>
      <c r="O332" s="463">
        <v>19574076.505496822</v>
      </c>
      <c r="P332" s="463">
        <v>541119.74947274476</v>
      </c>
      <c r="Q332" s="468">
        <v>2.8430671934431637E-2</v>
      </c>
    </row>
    <row r="333" spans="1:17">
      <c r="A333" s="483"/>
      <c r="B333" s="479"/>
      <c r="C333" s="367" t="s">
        <v>161</v>
      </c>
      <c r="D333" s="463">
        <v>8303303.3365780497</v>
      </c>
      <c r="E333" s="463">
        <v>-289532.11263631564</v>
      </c>
      <c r="F333" s="464">
        <v>-3.3694595264568611E-2</v>
      </c>
      <c r="G333" s="472">
        <v>3.6900422236041526</v>
      </c>
      <c r="H333" s="472">
        <v>-0.10525947409012648</v>
      </c>
      <c r="I333" s="473">
        <v>6.8009066848635316</v>
      </c>
      <c r="J333" s="473">
        <v>-5.4390953763379102E-2</v>
      </c>
      <c r="K333" s="464">
        <v>-7.9341491253286257E-3</v>
      </c>
      <c r="L333" s="465">
        <v>56469991.168183327</v>
      </c>
      <c r="M333" s="465">
        <v>-2436453.3959255219</v>
      </c>
      <c r="N333" s="464">
        <v>-4.1361406446350529E-2</v>
      </c>
      <c r="O333" s="463">
        <v>11749001.495860633</v>
      </c>
      <c r="P333" s="463">
        <v>-441822.31077971682</v>
      </c>
      <c r="Q333" s="464">
        <v>-3.6242202970652067E-2</v>
      </c>
    </row>
    <row r="334" spans="1:17">
      <c r="A334" s="483"/>
      <c r="B334" s="479"/>
      <c r="C334" s="367" t="s">
        <v>177</v>
      </c>
      <c r="D334" s="463">
        <v>374829.14035586239</v>
      </c>
      <c r="E334" s="463">
        <v>6860.4175523819868</v>
      </c>
      <c r="F334" s="468">
        <v>1.8644023601011063E-2</v>
      </c>
      <c r="G334" s="474">
        <v>0.16657651762008202</v>
      </c>
      <c r="H334" s="474">
        <v>4.0513154783221317E-3</v>
      </c>
      <c r="I334" s="475">
        <v>17.84965527678148</v>
      </c>
      <c r="J334" s="475">
        <v>0.43638202681627902</v>
      </c>
      <c r="K334" s="468">
        <v>2.5060310060726298E-2</v>
      </c>
      <c r="L334" s="469">
        <v>6690570.9430444846</v>
      </c>
      <c r="M334" s="469">
        <v>283031.02542677987</v>
      </c>
      <c r="N334" s="468">
        <v>4.4171558673958222E-2</v>
      </c>
      <c r="O334" s="463">
        <v>744549.22028034437</v>
      </c>
      <c r="P334" s="463">
        <v>22115.061405564658</v>
      </c>
      <c r="Q334" s="468">
        <v>3.0611871177312209E-2</v>
      </c>
    </row>
    <row r="335" spans="1:17">
      <c r="A335" s="483"/>
      <c r="B335" s="479"/>
      <c r="C335" s="367" t="s">
        <v>164</v>
      </c>
      <c r="D335" s="463">
        <v>4932280.5151244001</v>
      </c>
      <c r="E335" s="463">
        <v>-283852.04816240724</v>
      </c>
      <c r="F335" s="464">
        <v>-5.4418104739183508E-2</v>
      </c>
      <c r="G335" s="472">
        <v>2.1919376688663501</v>
      </c>
      <c r="H335" s="472">
        <v>-0.11193477112676486</v>
      </c>
      <c r="I335" s="473">
        <v>6.9799952453014171</v>
      </c>
      <c r="J335" s="473">
        <v>-0.19915654000176364</v>
      </c>
      <c r="K335" s="464">
        <v>-2.7740956864774395E-2</v>
      </c>
      <c r="L335" s="465">
        <v>34427294.544061139</v>
      </c>
      <c r="M335" s="465">
        <v>-3020112.8600374013</v>
      </c>
      <c r="N335" s="464">
        <v>-8.0649451307725412E-2</v>
      </c>
      <c r="O335" s="463">
        <v>9392851.2733294033</v>
      </c>
      <c r="P335" s="463">
        <v>-515218.68468588963</v>
      </c>
      <c r="Q335" s="464">
        <v>-5.1999903802566028E-2</v>
      </c>
    </row>
    <row r="336" spans="1:17">
      <c r="A336" s="483"/>
      <c r="B336" s="479"/>
      <c r="C336" s="367" t="s">
        <v>190</v>
      </c>
      <c r="D336" s="463">
        <v>13.213388219475746</v>
      </c>
      <c r="E336" s="463">
        <v>-71.979775279760361</v>
      </c>
      <c r="F336" s="468">
        <v>-0.84490083855620379</v>
      </c>
      <c r="G336" s="474">
        <v>5.8721160085707872E-6</v>
      </c>
      <c r="H336" s="474">
        <v>-3.1756180258892264E-5</v>
      </c>
      <c r="I336" s="475">
        <v>6.2934164365385667</v>
      </c>
      <c r="J336" s="475">
        <v>-3.5523003868212273</v>
      </c>
      <c r="K336" s="468">
        <v>-0.36079652203617057</v>
      </c>
      <c r="L336" s="469">
        <v>83.157354602813726</v>
      </c>
      <c r="M336" s="469">
        <v>-755.63040849685672</v>
      </c>
      <c r="N336" s="468">
        <v>-0.90086007657585199</v>
      </c>
      <c r="O336" s="463">
        <v>15.481858015060425</v>
      </c>
      <c r="P336" s="463">
        <v>-103.3401951789856</v>
      </c>
      <c r="Q336" s="468">
        <v>-0.86970551678839203</v>
      </c>
    </row>
    <row r="337" spans="1:17">
      <c r="A337" s="483"/>
      <c r="B337" s="479"/>
      <c r="C337" s="367" t="s">
        <v>180</v>
      </c>
      <c r="D337" s="463">
        <v>411237.54170419433</v>
      </c>
      <c r="E337" s="463">
        <v>2196.0165706447442</v>
      </c>
      <c r="F337" s="464">
        <v>5.3686885944593471E-3</v>
      </c>
      <c r="G337" s="472">
        <v>0.18275664892727317</v>
      </c>
      <c r="H337" s="472">
        <v>2.0903247619761811E-3</v>
      </c>
      <c r="I337" s="473">
        <v>5.4117038663386952</v>
      </c>
      <c r="J337" s="473">
        <v>0.13158815933656953</v>
      </c>
      <c r="K337" s="464">
        <v>2.4921453740505417E-2</v>
      </c>
      <c r="L337" s="465">
        <v>2225495.7944242088</v>
      </c>
      <c r="M337" s="465">
        <v>65709.212750448845</v>
      </c>
      <c r="N337" s="464">
        <v>3.0423937859418718E-2</v>
      </c>
      <c r="O337" s="463">
        <v>333807.83879806369</v>
      </c>
      <c r="P337" s="463">
        <v>4662.9238645811565</v>
      </c>
      <c r="Q337" s="464">
        <v>1.4166780809976952E-2</v>
      </c>
    </row>
    <row r="338" spans="1:17">
      <c r="A338" s="483"/>
      <c r="B338" s="479"/>
      <c r="C338" s="367" t="s">
        <v>185</v>
      </c>
      <c r="D338" s="463">
        <v>185325.37112880955</v>
      </c>
      <c r="E338" s="463">
        <v>12389.749189717084</v>
      </c>
      <c r="F338" s="468">
        <v>7.1643707934740744E-2</v>
      </c>
      <c r="G338" s="474">
        <v>8.2359805110076637E-2</v>
      </c>
      <c r="H338" s="474">
        <v>5.977234605102924E-3</v>
      </c>
      <c r="I338" s="475">
        <v>6.8212232505222516</v>
      </c>
      <c r="J338" s="475">
        <v>-7.2352604684016164E-2</v>
      </c>
      <c r="K338" s="468">
        <v>-1.0495656565434464E-2</v>
      </c>
      <c r="L338" s="469">
        <v>1264145.730455501</v>
      </c>
      <c r="M338" s="469">
        <v>72000.902551093837</v>
      </c>
      <c r="N338" s="468">
        <v>6.0396103615749E-2</v>
      </c>
      <c r="O338" s="463">
        <v>181523.84584655787</v>
      </c>
      <c r="P338" s="463">
        <v>10972.829405102297</v>
      </c>
      <c r="Q338" s="468">
        <v>6.4337519846261959E-2</v>
      </c>
    </row>
    <row r="339" spans="1:17">
      <c r="A339" s="483"/>
      <c r="B339" s="479"/>
      <c r="C339" s="367" t="s">
        <v>163</v>
      </c>
      <c r="D339" s="463">
        <v>3169424.1097073546</v>
      </c>
      <c r="E339" s="463">
        <v>54495.214237330016</v>
      </c>
      <c r="F339" s="464">
        <v>1.749485014459921E-2</v>
      </c>
      <c r="G339" s="472">
        <v>1.4085127707918952</v>
      </c>
      <c r="H339" s="472">
        <v>3.2704401709809261E-2</v>
      </c>
      <c r="I339" s="473">
        <v>5.7064153381846427</v>
      </c>
      <c r="J339" s="473">
        <v>0.1233662838537084</v>
      </c>
      <c r="K339" s="464">
        <v>2.2096578886049652E-2</v>
      </c>
      <c r="L339" s="465">
        <v>18086050.352846254</v>
      </c>
      <c r="M339" s="465">
        <v>695249.52868423238</v>
      </c>
      <c r="N339" s="464">
        <v>3.9978005366968668E-2</v>
      </c>
      <c r="O339" s="463">
        <v>4396223.9722428601</v>
      </c>
      <c r="P339" s="463">
        <v>125336.18996549957</v>
      </c>
      <c r="Q339" s="464">
        <v>2.9346636192502978E-2</v>
      </c>
    </row>
    <row r="340" spans="1:17">
      <c r="A340" s="483"/>
      <c r="B340" s="479"/>
      <c r="C340" s="367" t="s">
        <v>175</v>
      </c>
      <c r="D340" s="463">
        <v>869970.93376579112</v>
      </c>
      <c r="E340" s="463">
        <v>126428.76657195005</v>
      </c>
      <c r="F340" s="468">
        <v>0.17003577221329283</v>
      </c>
      <c r="G340" s="474">
        <v>0.38662076390275507</v>
      </c>
      <c r="H340" s="474">
        <v>5.8211490137821287E-2</v>
      </c>
      <c r="I340" s="475">
        <v>5.9980266304085328</v>
      </c>
      <c r="J340" s="475">
        <v>8.725466005342053E-2</v>
      </c>
      <c r="K340" s="468">
        <v>1.4761973645919278E-2</v>
      </c>
      <c r="L340" s="469">
        <v>5218108.8284085933</v>
      </c>
      <c r="M340" s="469">
        <v>823200.62778214272</v>
      </c>
      <c r="N340" s="468">
        <v>0.18730780944748826</v>
      </c>
      <c r="O340" s="463">
        <v>1090527.3817340678</v>
      </c>
      <c r="P340" s="463">
        <v>80187.059947959264</v>
      </c>
      <c r="Q340" s="468">
        <v>7.9366385977946804E-2</v>
      </c>
    </row>
    <row r="341" spans="1:17">
      <c r="A341" s="483"/>
      <c r="B341" s="479"/>
      <c r="C341" s="367" t="s">
        <v>207</v>
      </c>
      <c r="D341" s="463">
        <v>5009654.093884672</v>
      </c>
      <c r="E341" s="463">
        <v>38174.981709764339</v>
      </c>
      <c r="F341" s="464">
        <v>7.6787975667594955E-3</v>
      </c>
      <c r="G341" s="472">
        <v>2.2263229925192891</v>
      </c>
      <c r="H341" s="472">
        <v>3.0509605191572753E-2</v>
      </c>
      <c r="I341" s="473">
        <v>3.4318954277524267</v>
      </c>
      <c r="J341" s="473">
        <v>1.3094455463901422E-2</v>
      </c>
      <c r="K341" s="464">
        <v>3.8301309640543569E-3</v>
      </c>
      <c r="L341" s="465">
        <v>17192608.979424033</v>
      </c>
      <c r="M341" s="465">
        <v>196111.35700836405</v>
      </c>
      <c r="N341" s="464">
        <v>1.153833933114105E-2</v>
      </c>
      <c r="O341" s="463">
        <v>3986194.4433962596</v>
      </c>
      <c r="P341" s="463">
        <v>52163.155921246856</v>
      </c>
      <c r="Q341" s="464">
        <v>1.3259466463147232E-2</v>
      </c>
    </row>
    <row r="342" spans="1:17">
      <c r="A342" s="483"/>
      <c r="B342" s="479"/>
      <c r="C342" s="367" t="s">
        <v>208</v>
      </c>
      <c r="D342" s="463">
        <v>166950.4681318127</v>
      </c>
      <c r="E342" s="463">
        <v>18369.65437544827</v>
      </c>
      <c r="F342" s="468">
        <v>0.12363409454446746</v>
      </c>
      <c r="G342" s="474">
        <v>7.4193878229523544E-2</v>
      </c>
      <c r="H342" s="474">
        <v>8.5683908072216181E-3</v>
      </c>
      <c r="I342" s="475">
        <v>12.297356046863406</v>
      </c>
      <c r="J342" s="475">
        <v>-0.36812862437192351</v>
      </c>
      <c r="K342" s="468">
        <v>-2.906549839407117E-2</v>
      </c>
      <c r="L342" s="469">
        <v>2053049.3488074231</v>
      </c>
      <c r="M342" s="469">
        <v>171201.32973651821</v>
      </c>
      <c r="N342" s="468">
        <v>9.0975109573961627E-2</v>
      </c>
      <c r="O342" s="463">
        <v>405772.69636927737</v>
      </c>
      <c r="P342" s="463">
        <v>51381.798651042453</v>
      </c>
      <c r="Q342" s="468">
        <v>0.14498622561094812</v>
      </c>
    </row>
    <row r="343" spans="1:17">
      <c r="A343" s="483"/>
      <c r="B343" s="479"/>
      <c r="C343" s="367" t="s">
        <v>239</v>
      </c>
      <c r="D343" s="463">
        <v>184708.15882973908</v>
      </c>
      <c r="E343" s="463">
        <v>-1876.5197433834546</v>
      </c>
      <c r="F343" s="464">
        <v>-1.0057201683084854E-2</v>
      </c>
      <c r="G343" s="472">
        <v>8.2085511933954219E-2</v>
      </c>
      <c r="H343" s="472">
        <v>-3.2560271354649395E-4</v>
      </c>
      <c r="I343" s="473">
        <v>15.276119136724429</v>
      </c>
      <c r="J343" s="473">
        <v>0.49998386379802717</v>
      </c>
      <c r="K343" s="464">
        <v>3.3837255450288373E-2</v>
      </c>
      <c r="L343" s="465">
        <v>2821623.8398081125</v>
      </c>
      <c r="M343" s="465">
        <v>64623.389356161468</v>
      </c>
      <c r="N343" s="464">
        <v>2.3439745664737867E-2</v>
      </c>
      <c r="O343" s="463">
        <v>359875.79815387941</v>
      </c>
      <c r="P343" s="463">
        <v>-21865.692740663071</v>
      </c>
      <c r="Q343" s="464">
        <v>-5.7278795368626963E-2</v>
      </c>
    </row>
    <row r="344" spans="1:17">
      <c r="A344" s="483"/>
      <c r="B344" s="479"/>
      <c r="C344" s="367" t="s">
        <v>209</v>
      </c>
      <c r="D344" s="463">
        <v>9060959.9357612729</v>
      </c>
      <c r="E344" s="463">
        <v>55106.59051470086</v>
      </c>
      <c r="F344" s="468">
        <v>6.1189748935659679E-3</v>
      </c>
      <c r="G344" s="474">
        <v>4.0267497638023189</v>
      </c>
      <c r="H344" s="474">
        <v>4.9025450051488395E-2</v>
      </c>
      <c r="I344" s="475">
        <v>5.7865845517448742</v>
      </c>
      <c r="J344" s="475">
        <v>6.240318473905937E-3</v>
      </c>
      <c r="K344" s="468">
        <v>1.0795755792513898E-3</v>
      </c>
      <c r="L344" s="469">
        <v>52432010.788255408</v>
      </c>
      <c r="M344" s="469">
        <v>375078.33837532997</v>
      </c>
      <c r="N344" s="468">
        <v>7.2051563686825349E-3</v>
      </c>
      <c r="O344" s="463">
        <v>10346370.20298948</v>
      </c>
      <c r="P344" s="463">
        <v>2508.3488846123219</v>
      </c>
      <c r="Q344" s="468">
        <v>2.4249636354307133E-4</v>
      </c>
    </row>
    <row r="345" spans="1:17">
      <c r="A345" s="483"/>
      <c r="B345" s="484"/>
      <c r="C345" s="367" t="s">
        <v>210</v>
      </c>
      <c r="D345" s="463">
        <v>5365566.2657311242</v>
      </c>
      <c r="E345" s="463">
        <v>-340437.2640845282</v>
      </c>
      <c r="F345" s="464">
        <v>-5.9662995703671944E-2</v>
      </c>
      <c r="G345" s="472">
        <v>2.3844926858053967</v>
      </c>
      <c r="H345" s="472">
        <v>-0.13574699663131096</v>
      </c>
      <c r="I345" s="473">
        <v>7.178432915404108</v>
      </c>
      <c r="J345" s="473">
        <v>-0.13484241884286785</v>
      </c>
      <c r="K345" s="464">
        <v>-1.8438033942387064E-2</v>
      </c>
      <c r="L345" s="465">
        <v>38516357.491706207</v>
      </c>
      <c r="M345" s="465">
        <v>-3213217.3800207824</v>
      </c>
      <c r="N345" s="464">
        <v>-7.7000961306170207E-2</v>
      </c>
      <c r="O345" s="463">
        <v>10652831.104180975</v>
      </c>
      <c r="P345" s="463">
        <v>-657020.86679716967</v>
      </c>
      <c r="Q345" s="464">
        <v>-5.8092791000548039E-2</v>
      </c>
    </row>
    <row r="346" spans="1:17">
      <c r="A346" s="483"/>
      <c r="B346" s="479" t="s">
        <v>242</v>
      </c>
      <c r="C346" s="367" t="s">
        <v>189</v>
      </c>
      <c r="D346" s="463">
        <v>466598.49736842513</v>
      </c>
      <c r="E346" s="463">
        <v>11664.358234800748</v>
      </c>
      <c r="F346" s="468">
        <v>2.5639663484068983E-2</v>
      </c>
      <c r="G346" s="474">
        <v>1.5683270971420134E-2</v>
      </c>
      <c r="H346" s="474">
        <v>3.3321350483189217E-4</v>
      </c>
      <c r="I346" s="475">
        <v>5.5173776811471589</v>
      </c>
      <c r="J346" s="475">
        <v>-6.6170208561707078E-2</v>
      </c>
      <c r="K346" s="468">
        <v>-1.1850925230473359E-2</v>
      </c>
      <c r="L346" s="469">
        <v>2574400.1354373503</v>
      </c>
      <c r="M346" s="469">
        <v>34253.582921282388</v>
      </c>
      <c r="N346" s="468">
        <v>1.3484884518711529E-2</v>
      </c>
      <c r="O346" s="463">
        <v>873219.1149832441</v>
      </c>
      <c r="P346" s="463">
        <v>52486.617934942245</v>
      </c>
      <c r="Q346" s="468">
        <v>6.3950943972251775E-2</v>
      </c>
    </row>
    <row r="347" spans="1:17">
      <c r="A347" s="483"/>
      <c r="B347" s="479" t="s">
        <v>299</v>
      </c>
      <c r="C347" s="367" t="s">
        <v>176</v>
      </c>
      <c r="D347" s="463">
        <v>3796459.4248151998</v>
      </c>
      <c r="E347" s="463">
        <v>162352.3105966053</v>
      </c>
      <c r="F347" s="464">
        <v>4.4674607955664039E-2</v>
      </c>
      <c r="G347" s="472">
        <v>0.12760628726235534</v>
      </c>
      <c r="H347" s="472">
        <v>4.9868831674526187E-3</v>
      </c>
      <c r="I347" s="473">
        <v>11.596624887771855</v>
      </c>
      <c r="J347" s="473">
        <v>-0.30846066241397452</v>
      </c>
      <c r="K347" s="464">
        <v>-2.5909991248165343E-2</v>
      </c>
      <c r="L347" s="465">
        <v>44026115.851227969</v>
      </c>
      <c r="M347" s="465">
        <v>761759.75791665912</v>
      </c>
      <c r="N347" s="464">
        <v>1.7607098006352337E-2</v>
      </c>
      <c r="O347" s="463">
        <v>8403563.7130574472</v>
      </c>
      <c r="P347" s="463">
        <v>245172.6344151618</v>
      </c>
      <c r="Q347" s="464">
        <v>3.0051591306648084E-2</v>
      </c>
    </row>
    <row r="348" spans="1:17">
      <c r="A348" s="483"/>
      <c r="B348" s="479" t="s">
        <v>299</v>
      </c>
      <c r="C348" s="367" t="s">
        <v>171</v>
      </c>
      <c r="D348" s="463">
        <v>18279786.464373317</v>
      </c>
      <c r="E348" s="463">
        <v>-1022219.5914924107</v>
      </c>
      <c r="F348" s="468">
        <v>-5.2959241051619414E-2</v>
      </c>
      <c r="G348" s="474">
        <v>0.614418704812282</v>
      </c>
      <c r="H348" s="474">
        <v>-3.6855571376841367E-2</v>
      </c>
      <c r="I348" s="475">
        <v>9.0613676503230121</v>
      </c>
      <c r="J348" s="475">
        <v>-4.1820410352794823E-2</v>
      </c>
      <c r="K348" s="468">
        <v>-4.5940400301573182E-3</v>
      </c>
      <c r="L348" s="469">
        <v>165639865.72308484</v>
      </c>
      <c r="M348" s="469">
        <v>-10069925.351764172</v>
      </c>
      <c r="N348" s="468">
        <v>-5.7309984208418853E-2</v>
      </c>
      <c r="O348" s="463">
        <v>37893334.951142862</v>
      </c>
      <c r="P348" s="463">
        <v>-1999612.3607290164</v>
      </c>
      <c r="Q348" s="468">
        <v>-5.0124457967384746E-2</v>
      </c>
    </row>
    <row r="349" spans="1:17">
      <c r="A349" s="483"/>
      <c r="B349" s="479" t="s">
        <v>299</v>
      </c>
      <c r="C349" s="367" t="s">
        <v>173</v>
      </c>
      <c r="D349" s="463">
        <v>7591207.6855225414</v>
      </c>
      <c r="E349" s="463">
        <v>-345662.15420926455</v>
      </c>
      <c r="F349" s="464">
        <v>-4.3551445492892797E-2</v>
      </c>
      <c r="G349" s="472">
        <v>0.25515505901505631</v>
      </c>
      <c r="H349" s="472">
        <v>-1.2645041405478674E-2</v>
      </c>
      <c r="I349" s="473">
        <v>15.066186592609386</v>
      </c>
      <c r="J349" s="473">
        <v>0.25113691263343796</v>
      </c>
      <c r="K349" s="464">
        <v>1.6951472864304675E-2</v>
      </c>
      <c r="L349" s="465">
        <v>114370551.45333304</v>
      </c>
      <c r="M349" s="465">
        <v>-3214569.5257964134</v>
      </c>
      <c r="N349" s="464">
        <v>-2.7338233775062216E-2</v>
      </c>
      <c r="O349" s="463">
        <v>24311175.862011679</v>
      </c>
      <c r="P349" s="463">
        <v>-1048293.1410159729</v>
      </c>
      <c r="Q349" s="464">
        <v>-4.1337345860468049E-2</v>
      </c>
    </row>
    <row r="350" spans="1:17">
      <c r="A350" s="483"/>
      <c r="B350" s="479" t="s">
        <v>299</v>
      </c>
      <c r="C350" s="367" t="s">
        <v>169</v>
      </c>
      <c r="D350" s="463">
        <v>13080118.919077422</v>
      </c>
      <c r="E350" s="463">
        <v>184329.50396886095</v>
      </c>
      <c r="F350" s="468">
        <v>1.429377435032419E-2</v>
      </c>
      <c r="G350" s="474">
        <v>0.43964789964660544</v>
      </c>
      <c r="H350" s="474">
        <v>4.5275348045329955E-3</v>
      </c>
      <c r="I350" s="475">
        <v>14.692336411413608</v>
      </c>
      <c r="J350" s="475">
        <v>0.24571048568100551</v>
      </c>
      <c r="K350" s="468">
        <v>1.7008157264136074E-2</v>
      </c>
      <c r="L350" s="469">
        <v>192177507.46038121</v>
      </c>
      <c r="M350" s="469">
        <v>5876861.7632857859</v>
      </c>
      <c r="N350" s="468">
        <v>3.1545042376508577E-2</v>
      </c>
      <c r="O350" s="463">
        <v>28242169.475541465</v>
      </c>
      <c r="P350" s="463">
        <v>851267.91700463369</v>
      </c>
      <c r="Q350" s="468">
        <v>3.1078492074654688E-2</v>
      </c>
    </row>
    <row r="351" spans="1:17">
      <c r="A351" s="483"/>
      <c r="B351" s="479" t="s">
        <v>299</v>
      </c>
      <c r="C351" s="367" t="s">
        <v>233</v>
      </c>
      <c r="D351" s="463">
        <v>3488435.0962870331</v>
      </c>
      <c r="E351" s="463">
        <v>915953.17731322488</v>
      </c>
      <c r="F351" s="464">
        <v>0.35605815945972086</v>
      </c>
      <c r="G351" s="472">
        <v>0.11725299843407484</v>
      </c>
      <c r="H351" s="472">
        <v>3.045418099819823E-2</v>
      </c>
      <c r="I351" s="473">
        <v>13.954712717032741</v>
      </c>
      <c r="J351" s="473">
        <v>-1.1279208427922782</v>
      </c>
      <c r="K351" s="464">
        <v>-7.4782751852877596E-2</v>
      </c>
      <c r="L351" s="465">
        <v>48680109.600699998</v>
      </c>
      <c r="M351" s="465">
        <v>9880307.4775425717</v>
      </c>
      <c r="N351" s="464">
        <v>0.25464839862277466</v>
      </c>
      <c r="O351" s="463">
        <v>7091186.492449129</v>
      </c>
      <c r="P351" s="463">
        <v>1951895.4028209439</v>
      </c>
      <c r="Q351" s="464">
        <v>0.37979856925406391</v>
      </c>
    </row>
    <row r="352" spans="1:17">
      <c r="A352" s="483"/>
      <c r="B352" s="479" t="s">
        <v>299</v>
      </c>
      <c r="C352" s="367" t="s">
        <v>153</v>
      </c>
      <c r="D352" s="463">
        <v>611014746.51614225</v>
      </c>
      <c r="E352" s="463">
        <v>-552544.31965661049</v>
      </c>
      <c r="F352" s="468">
        <v>-9.0348899938954457E-4</v>
      </c>
      <c r="G352" s="474">
        <v>20.537378262450254</v>
      </c>
      <c r="H352" s="474">
        <v>-9.7681302199937647E-2</v>
      </c>
      <c r="I352" s="475">
        <v>5.9625458387324279</v>
      </c>
      <c r="J352" s="475">
        <v>-0.10469056932819854</v>
      </c>
      <c r="K352" s="468">
        <v>-1.7255066769627087E-2</v>
      </c>
      <c r="L352" s="469">
        <v>3643203434.2439733</v>
      </c>
      <c r="M352" s="469">
        <v>-67319898.69398737</v>
      </c>
      <c r="N352" s="468">
        <v>-1.8142966006006504E-2</v>
      </c>
      <c r="O352" s="463">
        <v>1018238690.8450277</v>
      </c>
      <c r="P352" s="463">
        <v>-88369.083187222481</v>
      </c>
      <c r="Q352" s="468">
        <v>-8.6778685026254622E-5</v>
      </c>
    </row>
    <row r="353" spans="1:17">
      <c r="A353" s="483"/>
      <c r="B353" s="479" t="s">
        <v>299</v>
      </c>
      <c r="C353" s="367" t="s">
        <v>234</v>
      </c>
      <c r="D353" s="463">
        <v>51745277.384709023</v>
      </c>
      <c r="E353" s="463">
        <v>-3096184.7684334517</v>
      </c>
      <c r="F353" s="464">
        <v>-5.6457006193370372E-2</v>
      </c>
      <c r="G353" s="472">
        <v>1.7392580801110114</v>
      </c>
      <c r="H353" s="472">
        <v>-0.11116272410829953</v>
      </c>
      <c r="I353" s="473">
        <v>4.9449214557787577</v>
      </c>
      <c r="J353" s="473">
        <v>-4.5771514780341249E-2</v>
      </c>
      <c r="K353" s="464">
        <v>-9.1713746067639875E-3</v>
      </c>
      <c r="L353" s="465">
        <v>255876332.37487096</v>
      </c>
      <c r="M353" s="465">
        <v>-17820567.288000047</v>
      </c>
      <c r="N353" s="464">
        <v>-6.5110592447158569E-2</v>
      </c>
      <c r="O353" s="463">
        <v>81285714.544121042</v>
      </c>
      <c r="P353" s="463">
        <v>-3993696.7666802853</v>
      </c>
      <c r="Q353" s="464">
        <v>-4.6830726259650568E-2</v>
      </c>
    </row>
    <row r="354" spans="1:17">
      <c r="A354" s="483"/>
      <c r="B354" s="479" t="s">
        <v>299</v>
      </c>
      <c r="C354" s="367" t="s">
        <v>235</v>
      </c>
      <c r="D354" s="463">
        <v>156490764.69042927</v>
      </c>
      <c r="E354" s="463">
        <v>2620417.2222022116</v>
      </c>
      <c r="F354" s="468">
        <v>1.7030033825999553E-2</v>
      </c>
      <c r="G354" s="474">
        <v>5.2599549312882781</v>
      </c>
      <c r="H354" s="474">
        <v>6.8173368050972627E-2</v>
      </c>
      <c r="I354" s="475">
        <v>4.7892699107152366</v>
      </c>
      <c r="J354" s="475">
        <v>-7.9235352661191527E-2</v>
      </c>
      <c r="K354" s="468">
        <v>-1.6275088220042276E-2</v>
      </c>
      <c r="L354" s="469">
        <v>749476510.63669133</v>
      </c>
      <c r="M354" s="469">
        <v>357914.11006808281</v>
      </c>
      <c r="N354" s="468">
        <v>4.7778030304893487E-4</v>
      </c>
      <c r="O354" s="463">
        <v>205332502.38033947</v>
      </c>
      <c r="P354" s="463">
        <v>2421943.668489486</v>
      </c>
      <c r="Q354" s="468">
        <v>1.1936015966171821E-2</v>
      </c>
    </row>
    <row r="355" spans="1:17">
      <c r="A355" s="483"/>
      <c r="B355" s="479" t="s">
        <v>299</v>
      </c>
      <c r="C355" s="367" t="s">
        <v>236</v>
      </c>
      <c r="D355" s="463">
        <v>7176187.5679459451</v>
      </c>
      <c r="E355" s="463">
        <v>-483263.72254474182</v>
      </c>
      <c r="F355" s="464">
        <v>-6.3093778420488203E-2</v>
      </c>
      <c r="G355" s="472">
        <v>0.24120543637534811</v>
      </c>
      <c r="H355" s="472">
        <v>-1.7234208746627816E-2</v>
      </c>
      <c r="I355" s="473">
        <v>6.3400024111671121</v>
      </c>
      <c r="J355" s="473">
        <v>-0.25424698191117923</v>
      </c>
      <c r="K355" s="464">
        <v>-3.8555863868001666E-2</v>
      </c>
      <c r="L355" s="465">
        <v>45497046.483764745</v>
      </c>
      <c r="M355" s="465">
        <v>-5011285.5398662016</v>
      </c>
      <c r="N355" s="464">
        <v>-9.9217007156791673E-2</v>
      </c>
      <c r="O355" s="463">
        <v>12436615.534204263</v>
      </c>
      <c r="P355" s="463">
        <v>-580135.68617792614</v>
      </c>
      <c r="Q355" s="464">
        <v>-4.4568393169374297E-2</v>
      </c>
    </row>
    <row r="356" spans="1:17">
      <c r="A356" s="483"/>
      <c r="B356" s="479" t="s">
        <v>299</v>
      </c>
      <c r="C356" s="367" t="s">
        <v>160</v>
      </c>
      <c r="D356" s="463">
        <v>35365373.764470614</v>
      </c>
      <c r="E356" s="463">
        <v>-2578519.3036671132</v>
      </c>
      <c r="F356" s="468">
        <v>-6.7956108221070996E-2</v>
      </c>
      <c r="G356" s="474">
        <v>1.188698083859878</v>
      </c>
      <c r="H356" s="474">
        <v>-9.157721095794491E-2</v>
      </c>
      <c r="I356" s="475">
        <v>5.4463093470300432</v>
      </c>
      <c r="J356" s="475">
        <v>9.5464875634796442E-3</v>
      </c>
      <c r="K356" s="468">
        <v>1.7559139161012281E-3</v>
      </c>
      <c r="L356" s="469">
        <v>192610765.69464737</v>
      </c>
      <c r="M356" s="469">
        <v>-13681182.881774604</v>
      </c>
      <c r="N356" s="468">
        <v>-6.6319519381079162E-2</v>
      </c>
      <c r="O356" s="463">
        <v>36467108.810735762</v>
      </c>
      <c r="P356" s="463">
        <v>-2927630.9485472664</v>
      </c>
      <c r="Q356" s="468">
        <v>-7.4315275756007396E-2</v>
      </c>
    </row>
    <row r="357" spans="1:17">
      <c r="A357" s="483"/>
      <c r="B357" s="479" t="s">
        <v>299</v>
      </c>
      <c r="C357" s="367" t="s">
        <v>155</v>
      </c>
      <c r="D357" s="463">
        <v>235154954.42857215</v>
      </c>
      <c r="E357" s="463">
        <v>-8680471.3452721536</v>
      </c>
      <c r="F357" s="464">
        <v>-3.559971369100088E-2</v>
      </c>
      <c r="G357" s="472">
        <v>7.9040093171650634</v>
      </c>
      <c r="H357" s="472">
        <v>-0.32330860878014978</v>
      </c>
      <c r="I357" s="473">
        <v>4.8805028983395689</v>
      </c>
      <c r="J357" s="473">
        <v>-0.11503728099859423</v>
      </c>
      <c r="K357" s="464">
        <v>-2.3027996346500212E-2</v>
      </c>
      <c r="L357" s="465">
        <v>1147674436.6475556</v>
      </c>
      <c r="M357" s="465">
        <v>-70415229.951711893</v>
      </c>
      <c r="N357" s="464">
        <v>-5.780791996068825E-2</v>
      </c>
      <c r="O357" s="463">
        <v>255207051.40874043</v>
      </c>
      <c r="P357" s="463">
        <v>-9914241.7379625738</v>
      </c>
      <c r="Q357" s="464">
        <v>-3.7395116854973237E-2</v>
      </c>
    </row>
    <row r="358" spans="1:17">
      <c r="A358" s="483"/>
      <c r="B358" s="479" t="s">
        <v>299</v>
      </c>
      <c r="C358" s="367" t="s">
        <v>168</v>
      </c>
      <c r="D358" s="463">
        <v>9553715.4485457428</v>
      </c>
      <c r="E358" s="463">
        <v>-819637.96281114407</v>
      </c>
      <c r="F358" s="468">
        <v>-7.9013789495862866E-2</v>
      </c>
      <c r="G358" s="474">
        <v>0.32111871128697045</v>
      </c>
      <c r="H358" s="474">
        <v>-2.8891449060190255E-2</v>
      </c>
      <c r="I358" s="475">
        <v>5.7993686194774421</v>
      </c>
      <c r="J358" s="475">
        <v>-0.15902914108197663</v>
      </c>
      <c r="K358" s="468">
        <v>-2.6689916899244704E-2</v>
      </c>
      <c r="L358" s="469">
        <v>55405517.571713038</v>
      </c>
      <c r="M358" s="469">
        <v>-6403048.1640072465</v>
      </c>
      <c r="N358" s="468">
        <v>-0.1035948349195686</v>
      </c>
      <c r="O358" s="463">
        <v>16733493.727403257</v>
      </c>
      <c r="P358" s="463">
        <v>-1719216.7997048907</v>
      </c>
      <c r="Q358" s="468">
        <v>-9.3168794751278261E-2</v>
      </c>
    </row>
    <row r="359" spans="1:17">
      <c r="A359" s="483"/>
      <c r="B359" s="479" t="s">
        <v>299</v>
      </c>
      <c r="C359" s="367" t="s">
        <v>157</v>
      </c>
      <c r="D359" s="463">
        <v>174867375.58386409</v>
      </c>
      <c r="E359" s="463">
        <v>6059214.3500688374</v>
      </c>
      <c r="F359" s="464">
        <v>3.5894084182795945E-2</v>
      </c>
      <c r="G359" s="472">
        <v>5.8776280909824106</v>
      </c>
      <c r="H359" s="472">
        <v>0.18182565966223052</v>
      </c>
      <c r="I359" s="473">
        <v>5.5099653025267576</v>
      </c>
      <c r="J359" s="473">
        <v>-0.20642751615401789</v>
      </c>
      <c r="K359" s="464">
        <v>-3.6111499454590849E-2</v>
      </c>
      <c r="L359" s="465">
        <v>963513172.01100588</v>
      </c>
      <c r="M359" s="465">
        <v>-1460588.6005678177</v>
      </c>
      <c r="N359" s="464">
        <v>-1.5136044731849879E-3</v>
      </c>
      <c r="O359" s="463">
        <v>285858361.21968257</v>
      </c>
      <c r="P359" s="463">
        <v>8049151.468829751</v>
      </c>
      <c r="Q359" s="464">
        <v>2.8973666769537477E-2</v>
      </c>
    </row>
    <row r="360" spans="1:17">
      <c r="A360" s="483"/>
      <c r="B360" s="479" t="s">
        <v>299</v>
      </c>
      <c r="C360" s="367" t="s">
        <v>178</v>
      </c>
      <c r="D360" s="463">
        <v>6598229.3924156027</v>
      </c>
      <c r="E360" s="463">
        <v>-184190.41927754506</v>
      </c>
      <c r="F360" s="468">
        <v>-2.7157036041914395E-2</v>
      </c>
      <c r="G360" s="474">
        <v>0.22177915290441605</v>
      </c>
      <c r="H360" s="474">
        <v>-7.0683327344597258E-3</v>
      </c>
      <c r="I360" s="475">
        <v>8.1842781259943767</v>
      </c>
      <c r="J360" s="475">
        <v>0.18669578442328927</v>
      </c>
      <c r="K360" s="468">
        <v>2.3344027788604643E-2</v>
      </c>
      <c r="L360" s="469">
        <v>54001744.486640185</v>
      </c>
      <c r="M360" s="469">
        <v>-241216.43247883022</v>
      </c>
      <c r="N360" s="468">
        <v>-4.4469628573282523E-3</v>
      </c>
      <c r="O360" s="463">
        <v>9480502.4691834729</v>
      </c>
      <c r="P360" s="463">
        <v>-581254.64901091531</v>
      </c>
      <c r="Q360" s="468">
        <v>-5.7768702045078099E-2</v>
      </c>
    </row>
    <row r="361" spans="1:17">
      <c r="A361" s="483"/>
      <c r="B361" s="479" t="s">
        <v>299</v>
      </c>
      <c r="C361" s="367" t="s">
        <v>154</v>
      </c>
      <c r="D361" s="463">
        <v>298267250.88716918</v>
      </c>
      <c r="E361" s="463">
        <v>-2949485.8385507464</v>
      </c>
      <c r="F361" s="464">
        <v>-9.7919055581445688E-3</v>
      </c>
      <c r="G361" s="472">
        <v>10.025334723421627</v>
      </c>
      <c r="H361" s="472">
        <v>-0.13810174112538398</v>
      </c>
      <c r="I361" s="473">
        <v>6.1957079932527668</v>
      </c>
      <c r="J361" s="473">
        <v>0.1368674830526464</v>
      </c>
      <c r="K361" s="464">
        <v>2.2589715445096893E-2</v>
      </c>
      <c r="L361" s="465">
        <v>1847976790.4471624</v>
      </c>
      <c r="M361" s="465">
        <v>22952623.623086214</v>
      </c>
      <c r="N361" s="464">
        <v>1.2576613526728569E-2</v>
      </c>
      <c r="O361" s="463">
        <v>514351834.12044805</v>
      </c>
      <c r="P361" s="463">
        <v>-7316012.2787917256</v>
      </c>
      <c r="Q361" s="464">
        <v>-1.4024272972332432E-2</v>
      </c>
    </row>
    <row r="362" spans="1:17">
      <c r="A362" s="483"/>
      <c r="B362" s="479" t="s">
        <v>299</v>
      </c>
      <c r="C362" s="367" t="s">
        <v>237</v>
      </c>
      <c r="D362" s="463">
        <v>1147524.5070986748</v>
      </c>
      <c r="E362" s="463">
        <v>128893.03815744875</v>
      </c>
      <c r="F362" s="468">
        <v>0.12653549599387623</v>
      </c>
      <c r="G362" s="474">
        <v>3.8570500961051107E-2</v>
      </c>
      <c r="H362" s="474">
        <v>4.2005774039835311E-3</v>
      </c>
      <c r="I362" s="475">
        <v>15.994128172409734</v>
      </c>
      <c r="J362" s="475">
        <v>4.65365887355631E-2</v>
      </c>
      <c r="K362" s="468">
        <v>2.918095092377674E-3</v>
      </c>
      <c r="L362" s="469">
        <v>18353654.047517508</v>
      </c>
      <c r="M362" s="469">
        <v>2108935.4065647535</v>
      </c>
      <c r="N362" s="468">
        <v>0.12982283369612513</v>
      </c>
      <c r="O362" s="463">
        <v>2630451.9224194209</v>
      </c>
      <c r="P362" s="463">
        <v>337703.36664509634</v>
      </c>
      <c r="Q362" s="468">
        <v>0.14729193299220925</v>
      </c>
    </row>
    <row r="363" spans="1:17">
      <c r="A363" s="483"/>
      <c r="B363" s="479" t="s">
        <v>299</v>
      </c>
      <c r="C363" s="367" t="s">
        <v>183</v>
      </c>
      <c r="D363" s="463">
        <v>2019565.5419448595</v>
      </c>
      <c r="E363" s="463">
        <v>125486.71232794016</v>
      </c>
      <c r="F363" s="464">
        <v>6.625210649406818E-2</v>
      </c>
      <c r="G363" s="472">
        <v>6.7881473724196215E-2</v>
      </c>
      <c r="H363" s="472">
        <v>3.972840847717013E-3</v>
      </c>
      <c r="I363" s="473">
        <v>6.6302709480538589</v>
      </c>
      <c r="J363" s="473">
        <v>4.1464468025024459E-2</v>
      </c>
      <c r="K363" s="464">
        <v>6.2931682924223633E-3</v>
      </c>
      <c r="L363" s="465">
        <v>13390266.74044765</v>
      </c>
      <c r="M363" s="465">
        <v>910547.87418226153</v>
      </c>
      <c r="N363" s="464">
        <v>7.2962210442385309E-2</v>
      </c>
      <c r="O363" s="463">
        <v>2741752.6707560876</v>
      </c>
      <c r="P363" s="463">
        <v>80286.506740762386</v>
      </c>
      <c r="Q363" s="464">
        <v>3.0166269940338074E-2</v>
      </c>
    </row>
    <row r="364" spans="1:17">
      <c r="A364" s="483"/>
      <c r="B364" s="479" t="s">
        <v>299</v>
      </c>
      <c r="C364" s="367" t="s">
        <v>167</v>
      </c>
      <c r="D364" s="463">
        <v>31491651.094620723</v>
      </c>
      <c r="E364" s="463">
        <v>1422768.7002773657</v>
      </c>
      <c r="F364" s="468">
        <v>4.7316979780566135E-2</v>
      </c>
      <c r="G364" s="474">
        <v>1.058494830651759</v>
      </c>
      <c r="H364" s="474">
        <v>4.3932429183612065E-2</v>
      </c>
      <c r="I364" s="475">
        <v>11.791382183319854</v>
      </c>
      <c r="J364" s="475">
        <v>-0.11562442897094449</v>
      </c>
      <c r="K364" s="468">
        <v>-9.7106210432094005E-3</v>
      </c>
      <c r="L364" s="469">
        <v>371330093.64043599</v>
      </c>
      <c r="M364" s="469">
        <v>13299712.146795273</v>
      </c>
      <c r="N364" s="468">
        <v>3.7146881477798557E-2</v>
      </c>
      <c r="O364" s="463">
        <v>77508689.701424018</v>
      </c>
      <c r="P364" s="463">
        <v>3503225.9415060878</v>
      </c>
      <c r="Q364" s="468">
        <v>4.7337395964045952E-2</v>
      </c>
    </row>
    <row r="365" spans="1:17">
      <c r="A365" s="483"/>
      <c r="B365" s="479" t="s">
        <v>299</v>
      </c>
      <c r="C365" s="367" t="s">
        <v>187</v>
      </c>
      <c r="D365" s="463">
        <v>2001802.9350804093</v>
      </c>
      <c r="E365" s="463">
        <v>-67893.300136616454</v>
      </c>
      <c r="F365" s="464">
        <v>-3.28035095109004E-2</v>
      </c>
      <c r="G365" s="472">
        <v>6.72844384182852E-2</v>
      </c>
      <c r="H365" s="472">
        <v>-2.5497494698018958E-3</v>
      </c>
      <c r="I365" s="473">
        <v>13.263317267958618</v>
      </c>
      <c r="J365" s="473">
        <v>-0.18781834307928946</v>
      </c>
      <c r="K365" s="464">
        <v>-1.396301015099179E-2</v>
      </c>
      <c r="L365" s="465">
        <v>26550547.435902238</v>
      </c>
      <c r="M365" s="465">
        <v>-1289217.2976565845</v>
      </c>
      <c r="N365" s="464">
        <v>-4.6308483925603237E-2</v>
      </c>
      <c r="O365" s="463">
        <v>4246875.5006002961</v>
      </c>
      <c r="P365" s="463">
        <v>-82606.350614591502</v>
      </c>
      <c r="Q365" s="464">
        <v>-1.9079962326533716E-2</v>
      </c>
    </row>
    <row r="366" spans="1:17">
      <c r="A366" s="483"/>
      <c r="B366" s="479" t="s">
        <v>299</v>
      </c>
      <c r="C366" s="367" t="s">
        <v>165</v>
      </c>
      <c r="D366" s="463">
        <v>55231017.973621555</v>
      </c>
      <c r="E366" s="463">
        <v>2411998.2394847274</v>
      </c>
      <c r="F366" s="468">
        <v>4.5665335169517693E-2</v>
      </c>
      <c r="G366" s="474">
        <v>1.8564205109810519</v>
      </c>
      <c r="H366" s="474">
        <v>7.4239490686780485E-2</v>
      </c>
      <c r="I366" s="475">
        <v>8.1787803444587173</v>
      </c>
      <c r="J366" s="475">
        <v>-0.2527186500352574</v>
      </c>
      <c r="K366" s="468">
        <v>-2.9973157821674458E-2</v>
      </c>
      <c r="L366" s="469">
        <v>451722364.20710212</v>
      </c>
      <c r="M366" s="469">
        <v>6378852.4285700917</v>
      </c>
      <c r="N366" s="468">
        <v>1.4323443049827737E-2</v>
      </c>
      <c r="O366" s="463">
        <v>82977657.427040234</v>
      </c>
      <c r="P366" s="463">
        <v>2965094.3109554052</v>
      </c>
      <c r="Q366" s="468">
        <v>3.7057859359580198E-2</v>
      </c>
    </row>
    <row r="367" spans="1:17">
      <c r="A367" s="483"/>
      <c r="B367" s="479" t="s">
        <v>299</v>
      </c>
      <c r="C367" s="367" t="s">
        <v>238</v>
      </c>
      <c r="D367" s="463">
        <v>14202070.44334491</v>
      </c>
      <c r="E367" s="463">
        <v>233178.89559626207</v>
      </c>
      <c r="F367" s="464">
        <v>1.6692727178760528E-2</v>
      </c>
      <c r="G367" s="472">
        <v>0.47735884357618091</v>
      </c>
      <c r="H367" s="472">
        <v>6.0306455850875906E-3</v>
      </c>
      <c r="I367" s="473">
        <v>16.563872880670377</v>
      </c>
      <c r="J367" s="473">
        <v>-0.11688504599238669</v>
      </c>
      <c r="K367" s="464">
        <v>-7.0071783612155863E-3</v>
      </c>
      <c r="L367" s="465">
        <v>235241289.46589106</v>
      </c>
      <c r="M367" s="465">
        <v>2229591.0540903211</v>
      </c>
      <c r="N367" s="464">
        <v>9.5685799008682071E-3</v>
      </c>
      <c r="O367" s="463">
        <v>47281398.50281135</v>
      </c>
      <c r="P367" s="463">
        <v>664827.88017909974</v>
      </c>
      <c r="Q367" s="464">
        <v>1.4261621378393012E-2</v>
      </c>
    </row>
    <row r="368" spans="1:17">
      <c r="A368" s="483"/>
      <c r="B368" s="479" t="s">
        <v>299</v>
      </c>
      <c r="C368" s="367" t="s">
        <v>184</v>
      </c>
      <c r="D368" s="463">
        <v>2125503.2383052814</v>
      </c>
      <c r="E368" s="463">
        <v>-4926.5444799610414</v>
      </c>
      <c r="F368" s="468">
        <v>-2.3124650808815984E-3</v>
      </c>
      <c r="G368" s="474">
        <v>7.1442243009736048E-2</v>
      </c>
      <c r="H368" s="474">
        <v>-4.411721513301603E-4</v>
      </c>
      <c r="I368" s="475">
        <v>14.37024106581103</v>
      </c>
      <c r="J368" s="475">
        <v>-7.1193249189819952E-2</v>
      </c>
      <c r="K368" s="468">
        <v>-4.9297907421750279E-3</v>
      </c>
      <c r="L368" s="469">
        <v>30543993.920608882</v>
      </c>
      <c r="M368" s="469">
        <v>-222467.8502057232</v>
      </c>
      <c r="N368" s="468">
        <v>-7.230855854109249E-3</v>
      </c>
      <c r="O368" s="463">
        <v>6105190.3059368646</v>
      </c>
      <c r="P368" s="463">
        <v>6409.9423861922696</v>
      </c>
      <c r="Q368" s="468">
        <v>1.0510203686791633E-3</v>
      </c>
    </row>
    <row r="369" spans="1:17">
      <c r="A369" s="483"/>
      <c r="B369" s="479" t="s">
        <v>299</v>
      </c>
      <c r="C369" s="367" t="s">
        <v>170</v>
      </c>
      <c r="D369" s="463">
        <v>30280216.566209227</v>
      </c>
      <c r="E369" s="463">
        <v>2416773.6049031988</v>
      </c>
      <c r="F369" s="464">
        <v>8.6736359475007199E-2</v>
      </c>
      <c r="G369" s="472">
        <v>1.0177761912211429</v>
      </c>
      <c r="H369" s="472">
        <v>7.762812608016989E-2</v>
      </c>
      <c r="I369" s="473">
        <v>9.5864093916425155</v>
      </c>
      <c r="J369" s="473">
        <v>-0.53272131268364653</v>
      </c>
      <c r="K369" s="464">
        <v>-5.2644968055990803E-2</v>
      </c>
      <c r="L369" s="465">
        <v>290278552.47127742</v>
      </c>
      <c r="M369" s="465">
        <v>8324731.2732849121</v>
      </c>
      <c r="N369" s="464">
        <v>2.9525158545161734E-2</v>
      </c>
      <c r="O369" s="463">
        <v>63756646.071158268</v>
      </c>
      <c r="P369" s="463">
        <v>4704478.8701682761</v>
      </c>
      <c r="Q369" s="464">
        <v>7.9666489701489013E-2</v>
      </c>
    </row>
    <row r="370" spans="1:17">
      <c r="A370" s="483"/>
      <c r="B370" s="479" t="s">
        <v>299</v>
      </c>
      <c r="C370" s="367" t="s">
        <v>174</v>
      </c>
      <c r="D370" s="463">
        <v>5571040.0276174452</v>
      </c>
      <c r="E370" s="463">
        <v>528089.94596299157</v>
      </c>
      <c r="F370" s="468">
        <v>0.10471845594587756</v>
      </c>
      <c r="G370" s="474">
        <v>0.18725334701788263</v>
      </c>
      <c r="H370" s="474">
        <v>1.7097786254844788E-2</v>
      </c>
      <c r="I370" s="475">
        <v>18.197454322020445</v>
      </c>
      <c r="J370" s="475">
        <v>0.45822482865439085</v>
      </c>
      <c r="K370" s="468">
        <v>2.5831157369363384E-2</v>
      </c>
      <c r="L370" s="469">
        <v>101378746.42871597</v>
      </c>
      <c r="M370" s="469">
        <v>11920697.606658533</v>
      </c>
      <c r="N370" s="468">
        <v>0.13325461223025556</v>
      </c>
      <c r="O370" s="463">
        <v>16074277.976466818</v>
      </c>
      <c r="P370" s="463">
        <v>1678036.6936219875</v>
      </c>
      <c r="Q370" s="468">
        <v>0.11656075086915964</v>
      </c>
    </row>
    <row r="371" spans="1:17">
      <c r="A371" s="483"/>
      <c r="B371" s="479" t="s">
        <v>299</v>
      </c>
      <c r="C371" s="367" t="s">
        <v>182</v>
      </c>
      <c r="D371" s="463">
        <v>5796778.0263282005</v>
      </c>
      <c r="E371" s="463">
        <v>3304.0169993778691</v>
      </c>
      <c r="F371" s="464">
        <v>5.7029978801279566E-4</v>
      </c>
      <c r="G371" s="472">
        <v>0.19484083438077363</v>
      </c>
      <c r="H371" s="472">
        <v>-6.3835991258326397E-4</v>
      </c>
      <c r="I371" s="473">
        <v>18.669150164967796</v>
      </c>
      <c r="J371" s="473">
        <v>0.15965908867223533</v>
      </c>
      <c r="K371" s="464">
        <v>8.6257957074089946E-3</v>
      </c>
      <c r="L371" s="465">
        <v>108220919.44650683</v>
      </c>
      <c r="M371" s="465">
        <v>986663.97008472681</v>
      </c>
      <c r="N371" s="464">
        <v>9.2010147848852961E-3</v>
      </c>
      <c r="O371" s="463">
        <v>13452365.271921102</v>
      </c>
      <c r="P371" s="463">
        <v>79291.24174070172</v>
      </c>
      <c r="Q371" s="464">
        <v>5.9291709267261187E-3</v>
      </c>
    </row>
    <row r="372" spans="1:17">
      <c r="A372" s="483"/>
      <c r="B372" s="479" t="s">
        <v>299</v>
      </c>
      <c r="C372" s="367" t="s">
        <v>172</v>
      </c>
      <c r="D372" s="463">
        <v>18748440.317878075</v>
      </c>
      <c r="E372" s="463">
        <v>-493564.87335779145</v>
      </c>
      <c r="F372" s="468">
        <v>-2.5650386664618243E-2</v>
      </c>
      <c r="G372" s="474">
        <v>0.63017106024799141</v>
      </c>
      <c r="H372" s="474">
        <v>-1.9078710323973125E-2</v>
      </c>
      <c r="I372" s="475">
        <v>8.6978180519091577</v>
      </c>
      <c r="J372" s="475">
        <v>-0.15801217782354904</v>
      </c>
      <c r="K372" s="468">
        <v>-1.7842728883062417E-2</v>
      </c>
      <c r="L372" s="469">
        <v>163070522.64198139</v>
      </c>
      <c r="M372" s="469">
        <v>-7333408.611238867</v>
      </c>
      <c r="N372" s="468">
        <v>-4.3035442652678127E-2</v>
      </c>
      <c r="O372" s="463">
        <v>39705445.260648452</v>
      </c>
      <c r="P372" s="463">
        <v>-736252.95535604656</v>
      </c>
      <c r="Q372" s="468">
        <v>-1.8205292750656053E-2</v>
      </c>
    </row>
    <row r="373" spans="1:17">
      <c r="A373" s="483"/>
      <c r="B373" s="479" t="s">
        <v>299</v>
      </c>
      <c r="C373" s="367" t="s">
        <v>314</v>
      </c>
      <c r="D373" s="463">
        <v>42012139.413364954</v>
      </c>
      <c r="E373" s="463">
        <v>-800134.00834645331</v>
      </c>
      <c r="F373" s="464">
        <v>-1.8689360419264282E-2</v>
      </c>
      <c r="G373" s="472">
        <v>1.4121086334931465</v>
      </c>
      <c r="H373" s="472">
        <v>-3.2432017050409767E-2</v>
      </c>
      <c r="I373" s="473">
        <v>6.4716093278541482</v>
      </c>
      <c r="J373" s="473">
        <v>-4.0896052342129785E-2</v>
      </c>
      <c r="K373" s="464">
        <v>-6.2796189722145353E-3</v>
      </c>
      <c r="L373" s="465">
        <v>271886153.31064153</v>
      </c>
      <c r="M373" s="465">
        <v>-6929007.6866881251</v>
      </c>
      <c r="N373" s="464">
        <v>-2.4851617329211477E-2</v>
      </c>
      <c r="O373" s="463">
        <v>82904780.376148909</v>
      </c>
      <c r="P373" s="463">
        <v>-2782394.0705152005</v>
      </c>
      <c r="Q373" s="464">
        <v>-3.2471534841507686E-2</v>
      </c>
    </row>
    <row r="374" spans="1:17">
      <c r="A374" s="483"/>
      <c r="B374" s="479" t="s">
        <v>299</v>
      </c>
      <c r="C374" s="367" t="s">
        <v>188</v>
      </c>
      <c r="D374" s="463">
        <v>3663493.903617674</v>
      </c>
      <c r="E374" s="463">
        <v>-337894.47911874065</v>
      </c>
      <c r="F374" s="468">
        <v>-8.4444309524302166E-2</v>
      </c>
      <c r="G374" s="474">
        <v>0.12313706091345364</v>
      </c>
      <c r="H374" s="474">
        <v>-1.1874881118669106E-2</v>
      </c>
      <c r="I374" s="475">
        <v>10.65980183493903</v>
      </c>
      <c r="J374" s="475">
        <v>-6.5335449422496694E-2</v>
      </c>
      <c r="K374" s="468">
        <v>-6.0918054184502827E-3</v>
      </c>
      <c r="L374" s="469">
        <v>39052119.036071628</v>
      </c>
      <c r="M374" s="469">
        <v>-3863320.6968257651</v>
      </c>
      <c r="N374" s="468">
        <v>-9.002169664043512E-2</v>
      </c>
      <c r="O374" s="463">
        <v>6199196.594418373</v>
      </c>
      <c r="P374" s="463">
        <v>-542870.92383782193</v>
      </c>
      <c r="Q374" s="468">
        <v>-8.0519947681899365E-2</v>
      </c>
    </row>
    <row r="375" spans="1:17">
      <c r="A375" s="483"/>
      <c r="B375" s="479" t="s">
        <v>299</v>
      </c>
      <c r="C375" s="367" t="s">
        <v>179</v>
      </c>
      <c r="D375" s="463">
        <v>3219051.6643019645</v>
      </c>
      <c r="E375" s="463">
        <v>256620.79879398784</v>
      </c>
      <c r="F375" s="464">
        <v>8.6625075974552518E-2</v>
      </c>
      <c r="G375" s="472">
        <v>0.10819850429648004</v>
      </c>
      <c r="H375" s="472">
        <v>8.2423125871882441E-3</v>
      </c>
      <c r="I375" s="473">
        <v>9.7081947025247981</v>
      </c>
      <c r="J375" s="473">
        <v>-8.8462531113480125E-2</v>
      </c>
      <c r="K375" s="464">
        <v>-9.0298689648680239E-3</v>
      </c>
      <c r="L375" s="465">
        <v>31251180.314529967</v>
      </c>
      <c r="M375" s="465">
        <v>2229260.5467979424</v>
      </c>
      <c r="N375" s="464">
        <v>7.6812993924562575E-2</v>
      </c>
      <c r="O375" s="463">
        <v>5766521.6875041965</v>
      </c>
      <c r="P375" s="463">
        <v>402258.38166961074</v>
      </c>
      <c r="Q375" s="464">
        <v>7.4988560168566587E-2</v>
      </c>
    </row>
    <row r="376" spans="1:17">
      <c r="A376" s="483"/>
      <c r="B376" s="479" t="s">
        <v>299</v>
      </c>
      <c r="C376" s="367" t="s">
        <v>158</v>
      </c>
      <c r="D376" s="463">
        <v>113074277.75523712</v>
      </c>
      <c r="E376" s="463">
        <v>3051900.3137651831</v>
      </c>
      <c r="F376" s="468">
        <v>2.7738905345766479E-2</v>
      </c>
      <c r="G376" s="474">
        <v>3.8006434824258668</v>
      </c>
      <c r="H376" s="474">
        <v>8.834829272324729E-2</v>
      </c>
      <c r="I376" s="475">
        <v>5.879282800330504</v>
      </c>
      <c r="J376" s="475">
        <v>-0.17266551180854073</v>
      </c>
      <c r="K376" s="468">
        <v>-2.8530566175227721E-2</v>
      </c>
      <c r="L376" s="469">
        <v>664795656.36615968</v>
      </c>
      <c r="M376" s="469">
        <v>-1054085.0882812738</v>
      </c>
      <c r="N376" s="468">
        <v>-1.5830675040569898E-3</v>
      </c>
      <c r="O376" s="463">
        <v>194233722.470388</v>
      </c>
      <c r="P376" s="463">
        <v>4061934.2624637783</v>
      </c>
      <c r="Q376" s="468">
        <v>2.135928941270019E-2</v>
      </c>
    </row>
    <row r="377" spans="1:17">
      <c r="A377" s="483"/>
      <c r="B377" s="479" t="s">
        <v>299</v>
      </c>
      <c r="C377" s="367" t="s">
        <v>156</v>
      </c>
      <c r="D377" s="463">
        <v>257260020.46176031</v>
      </c>
      <c r="E377" s="463">
        <v>6113945.3744780421</v>
      </c>
      <c r="F377" s="464">
        <v>2.4344180462916757E-2</v>
      </c>
      <c r="G377" s="472">
        <v>8.647003009589854</v>
      </c>
      <c r="H377" s="472">
        <v>0.1730144616221736</v>
      </c>
      <c r="I377" s="473">
        <v>4.9947154416231676</v>
      </c>
      <c r="J377" s="473">
        <v>-8.636694915986709E-2</v>
      </c>
      <c r="K377" s="464">
        <v>-1.6997746251179616E-2</v>
      </c>
      <c r="L377" s="465">
        <v>1284940596.7126462</v>
      </c>
      <c r="M377" s="465">
        <v>8846697.0723824501</v>
      </c>
      <c r="N377" s="464">
        <v>6.9326380095354823E-3</v>
      </c>
      <c r="O377" s="463">
        <v>352080822.6126492</v>
      </c>
      <c r="P377" s="463">
        <v>7432227.532969296</v>
      </c>
      <c r="Q377" s="464">
        <v>2.1564653502362387E-2</v>
      </c>
    </row>
    <row r="378" spans="1:17">
      <c r="A378" s="483"/>
      <c r="B378" s="479" t="s">
        <v>299</v>
      </c>
      <c r="C378" s="367" t="s">
        <v>166</v>
      </c>
      <c r="D378" s="463">
        <v>31037841.080667749</v>
      </c>
      <c r="E378" s="463">
        <v>-291049.68871589005</v>
      </c>
      <c r="F378" s="468">
        <v>-9.2901370450153391E-3</v>
      </c>
      <c r="G378" s="474">
        <v>1.0432414051510146</v>
      </c>
      <c r="H378" s="474">
        <v>-1.3835284214022359E-2</v>
      </c>
      <c r="I378" s="475">
        <v>7.0053161123968772</v>
      </c>
      <c r="J378" s="475">
        <v>-0.29528943087880766</v>
      </c>
      <c r="K378" s="468">
        <v>-4.0447251824307605E-2</v>
      </c>
      <c r="L378" s="469">
        <v>217429888.21641549</v>
      </c>
      <c r="M378" s="469">
        <v>-11289985.399225146</v>
      </c>
      <c r="N378" s="468">
        <v>-4.936162835678088E-2</v>
      </c>
      <c r="O378" s="463">
        <v>58485180.360113278</v>
      </c>
      <c r="P378" s="463">
        <v>-181685.96637808532</v>
      </c>
      <c r="Q378" s="468">
        <v>-3.0969093417564041E-3</v>
      </c>
    </row>
    <row r="379" spans="1:17">
      <c r="A379" s="483"/>
      <c r="B379" s="479" t="s">
        <v>299</v>
      </c>
      <c r="C379" s="367" t="s">
        <v>186</v>
      </c>
      <c r="D379" s="463">
        <v>2687163.4680059538</v>
      </c>
      <c r="E379" s="463">
        <v>-48308.216974131297</v>
      </c>
      <c r="F379" s="464">
        <v>-1.7659922140441747E-2</v>
      </c>
      <c r="G379" s="472">
        <v>9.0320721243047672E-2</v>
      </c>
      <c r="H379" s="472">
        <v>-1.9775785562029802E-3</v>
      </c>
      <c r="I379" s="473">
        <v>7.1718415174490362</v>
      </c>
      <c r="J379" s="473">
        <v>-0.13364173487321462</v>
      </c>
      <c r="K379" s="464">
        <v>-1.8293346279417297E-2</v>
      </c>
      <c r="L379" s="465">
        <v>19271910.524017435</v>
      </c>
      <c r="M379" s="465">
        <v>-712032.05780630559</v>
      </c>
      <c r="N379" s="464">
        <v>-3.563020934887641E-2</v>
      </c>
      <c r="O379" s="463">
        <v>3956049.9008985804</v>
      </c>
      <c r="P379" s="463">
        <v>-194148.22494345577</v>
      </c>
      <c r="Q379" s="464">
        <v>-4.678047145136352E-2</v>
      </c>
    </row>
    <row r="380" spans="1:17">
      <c r="A380" s="483"/>
      <c r="B380" s="479" t="s">
        <v>299</v>
      </c>
      <c r="C380" s="367" t="s">
        <v>181</v>
      </c>
      <c r="D380" s="463">
        <v>3582538.1943662544</v>
      </c>
      <c r="E380" s="463">
        <v>-676852.65984538803</v>
      </c>
      <c r="F380" s="468">
        <v>-0.15890832351675899</v>
      </c>
      <c r="G380" s="474">
        <v>0.12041598415895434</v>
      </c>
      <c r="H380" s="474">
        <v>-2.3301289970708114E-2</v>
      </c>
      <c r="I380" s="475">
        <v>5.9587462305393117</v>
      </c>
      <c r="J380" s="475">
        <v>0.11752935868934244</v>
      </c>
      <c r="K380" s="468">
        <v>2.0120697667594008E-2</v>
      </c>
      <c r="L380" s="469">
        <v>21347435.961443029</v>
      </c>
      <c r="M380" s="469">
        <v>-3532589.7599814683</v>
      </c>
      <c r="N380" s="468">
        <v>-0.14198497218350992</v>
      </c>
      <c r="O380" s="463">
        <v>4846318.5619903393</v>
      </c>
      <c r="P380" s="463">
        <v>-1327871.3827150213</v>
      </c>
      <c r="Q380" s="468">
        <v>-0.21506811332452275</v>
      </c>
    </row>
    <row r="381" spans="1:17">
      <c r="A381" s="483"/>
      <c r="B381" s="479" t="s">
        <v>299</v>
      </c>
      <c r="C381" s="367" t="s">
        <v>159</v>
      </c>
      <c r="D381" s="463">
        <v>106046263.3420798</v>
      </c>
      <c r="E381" s="463">
        <v>2512708.0354484916</v>
      </c>
      <c r="F381" s="464">
        <v>2.4269504007726785E-2</v>
      </c>
      <c r="G381" s="472">
        <v>3.5644184301502242</v>
      </c>
      <c r="H381" s="472">
        <v>7.1064366409174795E-2</v>
      </c>
      <c r="I381" s="473">
        <v>10.406998021983961</v>
      </c>
      <c r="J381" s="473">
        <v>7.8312742539077718E-2</v>
      </c>
      <c r="K381" s="464">
        <v>7.5820630041780737E-3</v>
      </c>
      <c r="L381" s="465">
        <v>1103623252.8398147</v>
      </c>
      <c r="M381" s="465">
        <v>34257744.215619206</v>
      </c>
      <c r="N381" s="464">
        <v>3.2035579920371572E-2</v>
      </c>
      <c r="O381" s="463">
        <v>254994590.98885894</v>
      </c>
      <c r="P381" s="463">
        <v>6665617.173068434</v>
      </c>
      <c r="Q381" s="464">
        <v>2.684188264722168E-2</v>
      </c>
    </row>
    <row r="382" spans="1:17">
      <c r="A382" s="483"/>
      <c r="B382" s="479" t="s">
        <v>299</v>
      </c>
      <c r="C382" s="367" t="s">
        <v>161</v>
      </c>
      <c r="D382" s="463">
        <v>107256818.01773199</v>
      </c>
      <c r="E382" s="463">
        <v>3446790.1125347316</v>
      </c>
      <c r="F382" s="468">
        <v>3.3202862787807493E-2</v>
      </c>
      <c r="G382" s="474">
        <v>3.6051074960410259</v>
      </c>
      <c r="H382" s="474">
        <v>0.10242489458239312</v>
      </c>
      <c r="I382" s="475">
        <v>6.8118246162439648</v>
      </c>
      <c r="J382" s="475">
        <v>-0.12903433773638895</v>
      </c>
      <c r="K382" s="468">
        <v>-1.8590543129016042E-2</v>
      </c>
      <c r="L382" s="469">
        <v>730614633.23318601</v>
      </c>
      <c r="M382" s="469">
        <v>10083871.534447193</v>
      </c>
      <c r="N382" s="468">
        <v>1.3995060406127895E-2</v>
      </c>
      <c r="O382" s="463">
        <v>151969269.83349213</v>
      </c>
      <c r="P382" s="463">
        <v>4096670.7291799784</v>
      </c>
      <c r="Q382" s="468">
        <v>2.7704055747949007E-2</v>
      </c>
    </row>
    <row r="383" spans="1:17">
      <c r="A383" s="483"/>
      <c r="B383" s="479" t="s">
        <v>299</v>
      </c>
      <c r="C383" s="367" t="s">
        <v>177</v>
      </c>
      <c r="D383" s="463">
        <v>5184030.844432449</v>
      </c>
      <c r="E383" s="463">
        <v>-108131.85428074282</v>
      </c>
      <c r="F383" s="464">
        <v>-2.04324508592745E-2</v>
      </c>
      <c r="G383" s="472">
        <v>0.1742452256404026</v>
      </c>
      <c r="H383" s="472">
        <v>-4.3190863333832652E-3</v>
      </c>
      <c r="I383" s="473">
        <v>17.450737572069055</v>
      </c>
      <c r="J383" s="473">
        <v>0.9057707052314008</v>
      </c>
      <c r="K383" s="464">
        <v>5.4745996925923524E-2</v>
      </c>
      <c r="L383" s="465">
        <v>90465161.831702217</v>
      </c>
      <c r="M383" s="465">
        <v>2906505.3275783211</v>
      </c>
      <c r="N383" s="464">
        <v>3.3194951174718268E-2</v>
      </c>
      <c r="O383" s="463">
        <v>10194614.116942853</v>
      </c>
      <c r="P383" s="463">
        <v>-148476.30934508331</v>
      </c>
      <c r="Q383" s="464">
        <v>-1.4355120493553534E-2</v>
      </c>
    </row>
    <row r="384" spans="1:17">
      <c r="A384" s="483"/>
      <c r="B384" s="479" t="s">
        <v>299</v>
      </c>
      <c r="C384" s="367" t="s">
        <v>164</v>
      </c>
      <c r="D384" s="463">
        <v>64321139.414132863</v>
      </c>
      <c r="E384" s="463">
        <v>-420912.56618598104</v>
      </c>
      <c r="F384" s="468">
        <v>-6.5013782126327364E-3</v>
      </c>
      <c r="G384" s="474">
        <v>2.1619569379491983</v>
      </c>
      <c r="H384" s="474">
        <v>-2.2522380959066002E-2</v>
      </c>
      <c r="I384" s="475">
        <v>7.1696520496045268</v>
      </c>
      <c r="J384" s="475">
        <v>-0.18425478543444296</v>
      </c>
      <c r="K384" s="468">
        <v>-2.5055360309506364E-2</v>
      </c>
      <c r="L384" s="469">
        <v>461160189.03343618</v>
      </c>
      <c r="M384" s="469">
        <v>-14946829.539078832</v>
      </c>
      <c r="N384" s="468">
        <v>-3.1393844148513234E-2</v>
      </c>
      <c r="O384" s="463">
        <v>121940825.7270509</v>
      </c>
      <c r="P384" s="463">
        <v>-237996.92636048794</v>
      </c>
      <c r="Q384" s="468">
        <v>-1.9479392679664421E-3</v>
      </c>
    </row>
    <row r="385" spans="1:17">
      <c r="A385" s="483"/>
      <c r="B385" s="479" t="s">
        <v>299</v>
      </c>
      <c r="C385" s="367" t="s">
        <v>190</v>
      </c>
      <c r="D385" s="463">
        <v>644.4694945961237</v>
      </c>
      <c r="E385" s="463">
        <v>-646.60952312107111</v>
      </c>
      <c r="F385" s="464">
        <v>-0.50082877519329971</v>
      </c>
      <c r="G385" s="472">
        <v>2.16618565502675E-5</v>
      </c>
      <c r="H385" s="472">
        <v>-2.1900794416324844E-5</v>
      </c>
      <c r="I385" s="473">
        <v>7.5060212302027622</v>
      </c>
      <c r="J385" s="473">
        <v>-1.7385982978647565</v>
      </c>
      <c r="K385" s="464">
        <v>-0.18806596556907632</v>
      </c>
      <c r="L385" s="465">
        <v>4837.4017086565491</v>
      </c>
      <c r="M385" s="465">
        <v>-7098.1325908100607</v>
      </c>
      <c r="N385" s="464">
        <v>-0.59470589357087023</v>
      </c>
      <c r="O385" s="463">
        <v>736.80127203464508</v>
      </c>
      <c r="P385" s="463">
        <v>-1116.0866780281067</v>
      </c>
      <c r="Q385" s="464">
        <v>-0.60234979562056523</v>
      </c>
    </row>
    <row r="386" spans="1:17">
      <c r="A386" s="483"/>
      <c r="B386" s="479" t="s">
        <v>299</v>
      </c>
      <c r="C386" s="367" t="s">
        <v>180</v>
      </c>
      <c r="D386" s="463">
        <v>5614431.2709043454</v>
      </c>
      <c r="E386" s="463">
        <v>17562.520551615395</v>
      </c>
      <c r="F386" s="468">
        <v>3.1379189570076224E-3</v>
      </c>
      <c r="G386" s="474">
        <v>0.18871180997927947</v>
      </c>
      <c r="H386" s="474">
        <v>-1.336723898332226E-4</v>
      </c>
      <c r="I386" s="475">
        <v>5.1364313616294979</v>
      </c>
      <c r="J386" s="475">
        <v>-3.5761962084546184E-4</v>
      </c>
      <c r="K386" s="468">
        <v>-6.9619293716522077E-5</v>
      </c>
      <c r="L386" s="469">
        <v>28838140.85758644</v>
      </c>
      <c r="M386" s="469">
        <v>88207.131270159036</v>
      </c>
      <c r="N386" s="468">
        <v>3.0680812035896467E-3</v>
      </c>
      <c r="O386" s="463">
        <v>4412276.580342683</v>
      </c>
      <c r="P386" s="463">
        <v>22434.966288768686</v>
      </c>
      <c r="Q386" s="468">
        <v>5.1106550671313469E-3</v>
      </c>
    </row>
    <row r="387" spans="1:17">
      <c r="A387" s="483"/>
      <c r="B387" s="479" t="s">
        <v>299</v>
      </c>
      <c r="C387" s="367" t="s">
        <v>185</v>
      </c>
      <c r="D387" s="463">
        <v>2403281.9964901078</v>
      </c>
      <c r="E387" s="463">
        <v>151682.76736825565</v>
      </c>
      <c r="F387" s="464">
        <v>6.736668115995649E-2</v>
      </c>
      <c r="G387" s="472">
        <v>8.0778920172837484E-2</v>
      </c>
      <c r="H387" s="472">
        <v>4.8070935155407751E-3</v>
      </c>
      <c r="I387" s="473">
        <v>6.8368654563102886</v>
      </c>
      <c r="J387" s="473">
        <v>-8.1469987602324601E-2</v>
      </c>
      <c r="K387" s="464">
        <v>-1.1775952216079574E-2</v>
      </c>
      <c r="L387" s="465">
        <v>16430915.663575642</v>
      </c>
      <c r="M387" s="465">
        <v>853596.91125561483</v>
      </c>
      <c r="N387" s="464">
        <v>5.4797422125581356E-2</v>
      </c>
      <c r="O387" s="463">
        <v>2347762.1639107782</v>
      </c>
      <c r="P387" s="463">
        <v>101720.86480927886</v>
      </c>
      <c r="Q387" s="464">
        <v>4.5288955661666158E-2</v>
      </c>
    </row>
    <row r="388" spans="1:17">
      <c r="A388" s="483"/>
      <c r="B388" s="479" t="s">
        <v>299</v>
      </c>
      <c r="C388" s="367" t="s">
        <v>163</v>
      </c>
      <c r="D388" s="463">
        <v>38324984.961704247</v>
      </c>
      <c r="E388" s="463">
        <v>-468452.3538512215</v>
      </c>
      <c r="F388" s="468">
        <v>-1.2075556750506885E-2</v>
      </c>
      <c r="G388" s="474">
        <v>1.288176296151706</v>
      </c>
      <c r="H388" s="474">
        <v>-2.0763703942151102E-2</v>
      </c>
      <c r="I388" s="475">
        <v>5.6876246102561421</v>
      </c>
      <c r="J388" s="475">
        <v>7.8846458042860057E-2</v>
      </c>
      <c r="K388" s="468">
        <v>1.4057688841150977E-2</v>
      </c>
      <c r="L388" s="469">
        <v>217978127.65588561</v>
      </c>
      <c r="M388" s="469">
        <v>394343.99114263058</v>
      </c>
      <c r="N388" s="468">
        <v>1.8123776712617651E-3</v>
      </c>
      <c r="O388" s="463">
        <v>53368064.970207252</v>
      </c>
      <c r="P388" s="463">
        <v>480906.79158323258</v>
      </c>
      <c r="Q388" s="468">
        <v>9.0930730284087356E-3</v>
      </c>
    </row>
    <row r="389" spans="1:17">
      <c r="A389" s="483"/>
      <c r="B389" s="479" t="s">
        <v>299</v>
      </c>
      <c r="C389" s="367" t="s">
        <v>175</v>
      </c>
      <c r="D389" s="463">
        <v>10241577.53753547</v>
      </c>
      <c r="E389" s="463">
        <v>1299327.3958999589</v>
      </c>
      <c r="F389" s="464">
        <v>0.14530206327490586</v>
      </c>
      <c r="G389" s="472">
        <v>0.34423907621192407</v>
      </c>
      <c r="H389" s="472">
        <v>4.2516163492915315E-2</v>
      </c>
      <c r="I389" s="473">
        <v>6.0633966646395558</v>
      </c>
      <c r="J389" s="473">
        <v>2.020089901972888E-2</v>
      </c>
      <c r="K389" s="464">
        <v>3.3427510547735751E-3</v>
      </c>
      <c r="L389" s="465">
        <v>62098747.081739962</v>
      </c>
      <c r="M389" s="465">
        <v>8058978.8906949461</v>
      </c>
      <c r="N389" s="464">
        <v>0.14913052295495241</v>
      </c>
      <c r="O389" s="463">
        <v>13275873.076422967</v>
      </c>
      <c r="P389" s="463">
        <v>1212009.8296726923</v>
      </c>
      <c r="Q389" s="464">
        <v>0.10046614462404319</v>
      </c>
    </row>
    <row r="390" spans="1:17">
      <c r="A390" s="483"/>
      <c r="B390" s="479" t="s">
        <v>299</v>
      </c>
      <c r="C390" s="367" t="s">
        <v>207</v>
      </c>
      <c r="D390" s="463">
        <v>75040383.012404501</v>
      </c>
      <c r="E390" s="463">
        <v>-35445.529501840472</v>
      </c>
      <c r="F390" s="468">
        <v>-4.7212971458656956E-4</v>
      </c>
      <c r="G390" s="474">
        <v>2.5222512871777023</v>
      </c>
      <c r="H390" s="474">
        <v>-1.0902818743323994E-2</v>
      </c>
      <c r="I390" s="475">
        <v>3.3347135264819845</v>
      </c>
      <c r="J390" s="475">
        <v>7.4226240225123696E-3</v>
      </c>
      <c r="K390" s="468">
        <v>2.2308310995668287E-3</v>
      </c>
      <c r="L390" s="469">
        <v>250238180.26385421</v>
      </c>
      <c r="M390" s="469">
        <v>439058.96176207066</v>
      </c>
      <c r="N390" s="468">
        <v>1.7576481433299318E-3</v>
      </c>
      <c r="O390" s="463">
        <v>58093993.9911042</v>
      </c>
      <c r="P390" s="463">
        <v>342820.10478161275</v>
      </c>
      <c r="Q390" s="468">
        <v>5.9361582061763776E-3</v>
      </c>
    </row>
    <row r="391" spans="1:17">
      <c r="A391" s="483"/>
      <c r="B391" s="479" t="s">
        <v>299</v>
      </c>
      <c r="C391" s="367" t="s">
        <v>208</v>
      </c>
      <c r="D391" s="463">
        <v>2030265.0006128387</v>
      </c>
      <c r="E391" s="463">
        <v>29006.808460607426</v>
      </c>
      <c r="F391" s="464">
        <v>1.4494285931897858E-2</v>
      </c>
      <c r="G391" s="472">
        <v>6.8241103063947234E-2</v>
      </c>
      <c r="H391" s="472">
        <v>7.1610194286350626E-4</v>
      </c>
      <c r="I391" s="473">
        <v>12.497392395244079</v>
      </c>
      <c r="J391" s="473">
        <v>7.273949427705162E-2</v>
      </c>
      <c r="K391" s="464">
        <v>5.8544488008506227E-3</v>
      </c>
      <c r="L391" s="465">
        <v>25373018.378989104</v>
      </c>
      <c r="M391" s="465">
        <v>508079.97628085688</v>
      </c>
      <c r="N391" s="464">
        <v>2.0433590787641672E-2</v>
      </c>
      <c r="O391" s="463">
        <v>4817999.7400027923</v>
      </c>
      <c r="P391" s="463">
        <v>33995.181222576648</v>
      </c>
      <c r="Q391" s="464">
        <v>7.1060093703682525E-3</v>
      </c>
    </row>
    <row r="392" spans="1:17">
      <c r="A392" s="483"/>
      <c r="B392" s="479" t="s">
        <v>299</v>
      </c>
      <c r="C392" s="367" t="s">
        <v>239</v>
      </c>
      <c r="D392" s="463">
        <v>2164565.7268688357</v>
      </c>
      <c r="E392" s="463">
        <v>129396.05135480105</v>
      </c>
      <c r="F392" s="468">
        <v>6.3579982009175098E-2</v>
      </c>
      <c r="G392" s="474">
        <v>7.2755208217329698E-2</v>
      </c>
      <c r="H392" s="474">
        <v>4.0859904424414145E-3</v>
      </c>
      <c r="I392" s="475">
        <v>15.43063568128372</v>
      </c>
      <c r="J392" s="475">
        <v>0.68144673685295487</v>
      </c>
      <c r="K392" s="468">
        <v>4.6202319288225435E-2</v>
      </c>
      <c r="L392" s="469">
        <v>33400625.139506087</v>
      </c>
      <c r="M392" s="469">
        <v>3383523.0613737404</v>
      </c>
      <c r="N392" s="468">
        <v>0.1127198439265281</v>
      </c>
      <c r="O392" s="463">
        <v>4359321.4602979384</v>
      </c>
      <c r="P392" s="463">
        <v>119267.44038895238</v>
      </c>
      <c r="Q392" s="468">
        <v>2.8128754923625359E-2</v>
      </c>
    </row>
    <row r="393" spans="1:17">
      <c r="A393" s="483"/>
      <c r="B393" s="479" t="s">
        <v>299</v>
      </c>
      <c r="C393" s="367" t="s">
        <v>209</v>
      </c>
      <c r="D393" s="463">
        <v>108741292.66493832</v>
      </c>
      <c r="E393" s="463">
        <v>4754984.3807252347</v>
      </c>
      <c r="F393" s="464">
        <v>4.5727023674395829E-2</v>
      </c>
      <c r="G393" s="472">
        <v>3.6550035378706616</v>
      </c>
      <c r="H393" s="472">
        <v>0.14637301183270868</v>
      </c>
      <c r="I393" s="473">
        <v>5.8919738867538207</v>
      </c>
      <c r="J393" s="473">
        <v>-0.14333442699507959</v>
      </c>
      <c r="K393" s="464">
        <v>-2.3749313132612075E-2</v>
      </c>
      <c r="L393" s="465">
        <v>640700856.79367137</v>
      </c>
      <c r="M393" s="465">
        <v>13111425.889904022</v>
      </c>
      <c r="N393" s="464">
        <v>2.0891725137918215E-2</v>
      </c>
      <c r="O393" s="463">
        <v>123939118.65907329</v>
      </c>
      <c r="P393" s="463">
        <v>4357429.6824180186</v>
      </c>
      <c r="Q393" s="464">
        <v>3.6438937430200331E-2</v>
      </c>
    </row>
    <row r="394" spans="1:17">
      <c r="A394" s="483"/>
      <c r="B394" s="484" t="s">
        <v>299</v>
      </c>
      <c r="C394" s="367" t="s">
        <v>210</v>
      </c>
      <c r="D394" s="463">
        <v>72987483.112405971</v>
      </c>
      <c r="E394" s="463">
        <v>-5344033.5665536374</v>
      </c>
      <c r="F394" s="468">
        <v>-6.8223287293875182E-2</v>
      </c>
      <c r="G394" s="474">
        <v>2.4532493817055205</v>
      </c>
      <c r="H394" s="474">
        <v>-0.1897557898933413</v>
      </c>
      <c r="I394" s="475">
        <v>7.3267154209626328</v>
      </c>
      <c r="J394" s="475">
        <v>-0.24433602457258718</v>
      </c>
      <c r="K394" s="468">
        <v>-3.2272403156985069E-2</v>
      </c>
      <c r="L394" s="469">
        <v>534758518.05691457</v>
      </c>
      <c r="M394" s="469">
        <v>-58293424.526288748</v>
      </c>
      <c r="N394" s="468">
        <v>-9.8293961018617468E-2</v>
      </c>
      <c r="O394" s="463">
        <v>144498054.11610785</v>
      </c>
      <c r="P394" s="463">
        <v>-11310598.820774853</v>
      </c>
      <c r="Q394" s="468">
        <v>-7.2592879840612703E-2</v>
      </c>
    </row>
    <row r="395" spans="1:17">
      <c r="A395" s="483"/>
      <c r="B395" s="479" t="s">
        <v>241</v>
      </c>
      <c r="C395" s="367" t="s">
        <v>189</v>
      </c>
      <c r="D395" s="463">
        <v>310458.02827384416</v>
      </c>
      <c r="E395" s="463">
        <v>12602.174749469559</v>
      </c>
      <c r="F395" s="464">
        <v>4.2309642736090392E-2</v>
      </c>
      <c r="G395" s="472">
        <v>1.55075507857393E-2</v>
      </c>
      <c r="H395" s="472">
        <v>4.9238306282567944E-4</v>
      </c>
      <c r="I395" s="473">
        <v>5.563397256894878</v>
      </c>
      <c r="J395" s="473">
        <v>-6.4270141502823286E-2</v>
      </c>
      <c r="K395" s="464">
        <v>-1.1420387338655117E-2</v>
      </c>
      <c r="L395" s="465">
        <v>1727201.342879697</v>
      </c>
      <c r="M395" s="465">
        <v>50967.666578653036</v>
      </c>
      <c r="N395" s="464">
        <v>3.040606288922898E-2</v>
      </c>
      <c r="O395" s="463">
        <v>583068.97886931011</v>
      </c>
      <c r="P395" s="463">
        <v>42180.147546566557</v>
      </c>
      <c r="Q395" s="464">
        <v>7.798302553856587E-2</v>
      </c>
    </row>
    <row r="396" spans="1:17">
      <c r="A396" s="483"/>
      <c r="B396" s="479" t="s">
        <v>300</v>
      </c>
      <c r="C396" s="367" t="s">
        <v>176</v>
      </c>
      <c r="D396" s="463">
        <v>2485458.0149569535</v>
      </c>
      <c r="E396" s="463">
        <v>97306.513834136538</v>
      </c>
      <c r="F396" s="468">
        <v>4.0745536365003124E-2</v>
      </c>
      <c r="G396" s="474">
        <v>0.12415000703016124</v>
      </c>
      <c r="H396" s="474">
        <v>3.7612521583265529E-3</v>
      </c>
      <c r="I396" s="475">
        <v>11.595439341212312</v>
      </c>
      <c r="J396" s="475">
        <v>-0.31568689340092249</v>
      </c>
      <c r="K396" s="468">
        <v>-2.6503530160191701E-2</v>
      </c>
      <c r="L396" s="469">
        <v>28819977.64756332</v>
      </c>
      <c r="M396" s="469">
        <v>374403.65030835569</v>
      </c>
      <c r="N396" s="468">
        <v>1.3162105652868392E-2</v>
      </c>
      <c r="O396" s="463">
        <v>5487466.8002946042</v>
      </c>
      <c r="P396" s="463">
        <v>125396.38598372228</v>
      </c>
      <c r="Q396" s="468">
        <v>2.3385814861559939E-2</v>
      </c>
    </row>
    <row r="397" spans="1:17">
      <c r="A397" s="483"/>
      <c r="B397" s="479" t="s">
        <v>300</v>
      </c>
      <c r="C397" s="367" t="s">
        <v>171</v>
      </c>
      <c r="D397" s="463">
        <v>12533025.674129216</v>
      </c>
      <c r="E397" s="463">
        <v>-755390.28824742883</v>
      </c>
      <c r="F397" s="464">
        <v>-5.6845773821812738E-2</v>
      </c>
      <c r="G397" s="472">
        <v>0.62603158701084793</v>
      </c>
      <c r="H397" s="472">
        <v>-4.3848800048927883E-2</v>
      </c>
      <c r="I397" s="473">
        <v>9.0113981528045155</v>
      </c>
      <c r="J397" s="473">
        <v>-8.8603976920378358E-3</v>
      </c>
      <c r="K397" s="464">
        <v>-9.8227757468771033E-4</v>
      </c>
      <c r="L397" s="465">
        <v>112940084.40889959</v>
      </c>
      <c r="M397" s="465">
        <v>-6924863.2982832193</v>
      </c>
      <c r="N397" s="464">
        <v>-5.7772213067659416E-2</v>
      </c>
      <c r="O397" s="463">
        <v>26025914.949054394</v>
      </c>
      <c r="P397" s="463">
        <v>-1526905.6376852579</v>
      </c>
      <c r="Q397" s="464">
        <v>-5.541739847934523E-2</v>
      </c>
    </row>
    <row r="398" spans="1:17">
      <c r="A398" s="483"/>
      <c r="B398" s="479" t="s">
        <v>300</v>
      </c>
      <c r="C398" s="367" t="s">
        <v>173</v>
      </c>
      <c r="D398" s="463">
        <v>5220841.9699351359</v>
      </c>
      <c r="E398" s="463">
        <v>-131538.13709329441</v>
      </c>
      <c r="F398" s="468">
        <v>-2.457563447718638E-2</v>
      </c>
      <c r="G398" s="474">
        <v>0.26078395344852917</v>
      </c>
      <c r="H398" s="474">
        <v>-9.0340946874344352E-3</v>
      </c>
      <c r="I398" s="475">
        <v>14.916873746271412</v>
      </c>
      <c r="J398" s="475">
        <v>2.9930276259161559E-2</v>
      </c>
      <c r="K398" s="468">
        <v>2.0105051328670712E-3</v>
      </c>
      <c r="L398" s="469">
        <v>77878640.51475735</v>
      </c>
      <c r="M398" s="469">
        <v>-1801939.5685930103</v>
      </c>
      <c r="N398" s="468">
        <v>-2.2614538783579139E-2</v>
      </c>
      <c r="O398" s="463">
        <v>16699443.01678527</v>
      </c>
      <c r="P398" s="463">
        <v>-412996.15393005125</v>
      </c>
      <c r="Q398" s="468">
        <v>-2.4134265712208666E-2</v>
      </c>
    </row>
    <row r="399" spans="1:17">
      <c r="A399" s="483"/>
      <c r="B399" s="479" t="s">
        <v>300</v>
      </c>
      <c r="C399" s="367" t="s">
        <v>169</v>
      </c>
      <c r="D399" s="463">
        <v>7277321.7436483745</v>
      </c>
      <c r="E399" s="463">
        <v>-133756.4815451391</v>
      </c>
      <c r="F399" s="464">
        <v>-1.8048181044755675E-2</v>
      </c>
      <c r="G399" s="472">
        <v>0.36350625928812502</v>
      </c>
      <c r="H399" s="472">
        <v>-1.0092517577300231E-2</v>
      </c>
      <c r="I399" s="473">
        <v>14.957037923962934</v>
      </c>
      <c r="J399" s="473">
        <v>0.20614252134581434</v>
      </c>
      <c r="K399" s="464">
        <v>1.3974915808110219E-2</v>
      </c>
      <c r="L399" s="465">
        <v>108847177.3046288</v>
      </c>
      <c r="M399" s="465">
        <v>-472862.41581404209</v>
      </c>
      <c r="N399" s="464">
        <v>-4.3254870472354649E-3</v>
      </c>
      <c r="O399" s="463">
        <v>15967261.195502082</v>
      </c>
      <c r="P399" s="463">
        <v>4422.603290559724</v>
      </c>
      <c r="Q399" s="464">
        <v>2.7705619304561343E-4</v>
      </c>
    </row>
    <row r="400" spans="1:17">
      <c r="A400" s="483"/>
      <c r="B400" s="479" t="s">
        <v>300</v>
      </c>
      <c r="C400" s="367" t="s">
        <v>233</v>
      </c>
      <c r="D400" s="463">
        <v>2575352.3789930758</v>
      </c>
      <c r="E400" s="463">
        <v>696095.41463920241</v>
      </c>
      <c r="F400" s="468">
        <v>0.37040991617585095</v>
      </c>
      <c r="G400" s="474">
        <v>0.12864028039623526</v>
      </c>
      <c r="H400" s="474">
        <v>3.3905333339309993E-2</v>
      </c>
      <c r="I400" s="475">
        <v>13.974944127104628</v>
      </c>
      <c r="J400" s="475">
        <v>-1.1314830509704006</v>
      </c>
      <c r="K400" s="468">
        <v>-7.4900771547927486E-2</v>
      </c>
      <c r="L400" s="469">
        <v>35990405.604034215</v>
      </c>
      <c r="M400" s="469">
        <v>7601547.1231320873</v>
      </c>
      <c r="N400" s="468">
        <v>0.26776515611734908</v>
      </c>
      <c r="O400" s="463">
        <v>5256357.2384280609</v>
      </c>
      <c r="P400" s="463">
        <v>1506600.5428669229</v>
      </c>
      <c r="Q400" s="468">
        <v>0.4017862131296136</v>
      </c>
    </row>
    <row r="401" spans="1:17">
      <c r="A401" s="483"/>
      <c r="B401" s="479" t="s">
        <v>300</v>
      </c>
      <c r="C401" s="367" t="s">
        <v>153</v>
      </c>
      <c r="D401" s="463">
        <v>403245681.57081264</v>
      </c>
      <c r="E401" s="463">
        <v>897637.18460530043</v>
      </c>
      <c r="F401" s="464">
        <v>2.2309967629510164E-3</v>
      </c>
      <c r="G401" s="472">
        <v>20.142345555881619</v>
      </c>
      <c r="H401" s="472">
        <v>-0.14036266677486609</v>
      </c>
      <c r="I401" s="473">
        <v>5.9965237637599946</v>
      </c>
      <c r="J401" s="473">
        <v>-8.0235155275159009E-2</v>
      </c>
      <c r="K401" s="464">
        <v>-1.3203610073097727E-2</v>
      </c>
      <c r="L401" s="465">
        <v>2418072312.1729736</v>
      </c>
      <c r="M401" s="465">
        <v>-26899755.107263565</v>
      </c>
      <c r="N401" s="464">
        <v>-1.100207052147904E-2</v>
      </c>
      <c r="O401" s="463">
        <v>675366598.24246585</v>
      </c>
      <c r="P401" s="463">
        <v>861250.62311422825</v>
      </c>
      <c r="Q401" s="464">
        <v>1.276862557359981E-3</v>
      </c>
    </row>
    <row r="402" spans="1:17">
      <c r="A402" s="483"/>
      <c r="B402" s="479" t="s">
        <v>300</v>
      </c>
      <c r="C402" s="367" t="s">
        <v>234</v>
      </c>
      <c r="D402" s="463">
        <v>34647561.625265323</v>
      </c>
      <c r="E402" s="463">
        <v>-1822310.0423226357</v>
      </c>
      <c r="F402" s="468">
        <v>-4.9967547430176069E-2</v>
      </c>
      <c r="G402" s="474">
        <v>1.7306649291475291</v>
      </c>
      <c r="H402" s="474">
        <v>-0.10781241968575994</v>
      </c>
      <c r="I402" s="475">
        <v>4.973055238545081</v>
      </c>
      <c r="J402" s="475">
        <v>-3.5099672798325265E-2</v>
      </c>
      <c r="K402" s="468">
        <v>-7.0085038142140852E-3</v>
      </c>
      <c r="L402" s="469">
        <v>172304237.84333923</v>
      </c>
      <c r="M402" s="469">
        <v>-10342529.064755142</v>
      </c>
      <c r="N402" s="468">
        <v>-5.6625853497638837E-2</v>
      </c>
      <c r="O402" s="463">
        <v>54937760.807415485</v>
      </c>
      <c r="P402" s="463">
        <v>-2702704.6457283795</v>
      </c>
      <c r="Q402" s="468">
        <v>-4.6889014939086801E-2</v>
      </c>
    </row>
    <row r="403" spans="1:17">
      <c r="A403" s="483"/>
      <c r="B403" s="479" t="s">
        <v>300</v>
      </c>
      <c r="C403" s="367" t="s">
        <v>235</v>
      </c>
      <c r="D403" s="463">
        <v>108032626.5338871</v>
      </c>
      <c r="E403" s="463">
        <v>1626920.4281375855</v>
      </c>
      <c r="F403" s="464">
        <v>1.5289785554551915E-2</v>
      </c>
      <c r="G403" s="472">
        <v>5.3962896427768294</v>
      </c>
      <c r="H403" s="472">
        <v>3.2287206873257368E-2</v>
      </c>
      <c r="I403" s="473">
        <v>4.8011955774188539</v>
      </c>
      <c r="J403" s="473">
        <v>-6.0300234582028267E-2</v>
      </c>
      <c r="K403" s="464">
        <v>-1.2403638080521157E-2</v>
      </c>
      <c r="L403" s="465">
        <v>518685768.7314415</v>
      </c>
      <c r="M403" s="465">
        <v>1394874.1253435016</v>
      </c>
      <c r="N403" s="464">
        <v>2.6964985076832985E-3</v>
      </c>
      <c r="O403" s="463">
        <v>142199718.71125197</v>
      </c>
      <c r="P403" s="463">
        <v>1366812.5992887616</v>
      </c>
      <c r="Q403" s="464">
        <v>9.7052076607872829E-3</v>
      </c>
    </row>
    <row r="404" spans="1:17">
      <c r="A404" s="483"/>
      <c r="B404" s="479" t="s">
        <v>300</v>
      </c>
      <c r="C404" s="367" t="s">
        <v>236</v>
      </c>
      <c r="D404" s="463">
        <v>4849387.3094050363</v>
      </c>
      <c r="E404" s="463">
        <v>-358685.1119782785</v>
      </c>
      <c r="F404" s="468">
        <v>-6.8870991598655271E-2</v>
      </c>
      <c r="G404" s="474">
        <v>0.24222958703449957</v>
      </c>
      <c r="H404" s="474">
        <v>-2.0313787536958866E-2</v>
      </c>
      <c r="I404" s="475">
        <v>6.3050237475029682</v>
      </c>
      <c r="J404" s="475">
        <v>-0.29599012871230279</v>
      </c>
      <c r="K404" s="468">
        <v>-4.4840100969763513E-2</v>
      </c>
      <c r="L404" s="469">
        <v>30575502.146638278</v>
      </c>
      <c r="M404" s="469">
        <v>-3803056.1752470471</v>
      </c>
      <c r="N404" s="468">
        <v>-0.1106229103512473</v>
      </c>
      <c r="O404" s="463">
        <v>8444244.7762041055</v>
      </c>
      <c r="P404" s="463">
        <v>-395310.64196592942</v>
      </c>
      <c r="Q404" s="468">
        <v>-4.4720647506022046E-2</v>
      </c>
    </row>
    <row r="405" spans="1:17">
      <c r="A405" s="483"/>
      <c r="B405" s="479" t="s">
        <v>300</v>
      </c>
      <c r="C405" s="367" t="s">
        <v>160</v>
      </c>
      <c r="D405" s="463">
        <v>24753760.869335823</v>
      </c>
      <c r="E405" s="463">
        <v>-1450541.1911191307</v>
      </c>
      <c r="F405" s="464">
        <v>-5.5355078252900689E-2</v>
      </c>
      <c r="G405" s="472">
        <v>1.2364640913092222</v>
      </c>
      <c r="H405" s="472">
        <v>-8.4517134488389267E-2</v>
      </c>
      <c r="I405" s="473">
        <v>5.4466631174879421</v>
      </c>
      <c r="J405" s="473">
        <v>1.7170869283899215E-2</v>
      </c>
      <c r="K405" s="464">
        <v>3.1625184269447964E-3</v>
      </c>
      <c r="L405" s="465">
        <v>134825396.34612769</v>
      </c>
      <c r="M405" s="465">
        <v>-7450658.5607097149</v>
      </c>
      <c r="N405" s="464">
        <v>-5.2367621280955665E-2</v>
      </c>
      <c r="O405" s="463">
        <v>25482431.148680635</v>
      </c>
      <c r="P405" s="463">
        <v>-1618575.0258340351</v>
      </c>
      <c r="Q405" s="464">
        <v>-5.9723798275656492E-2</v>
      </c>
    </row>
    <row r="406" spans="1:17">
      <c r="A406" s="483"/>
      <c r="B406" s="479" t="s">
        <v>300</v>
      </c>
      <c r="C406" s="367" t="s">
        <v>155</v>
      </c>
      <c r="D406" s="463">
        <v>159983580.82134283</v>
      </c>
      <c r="E406" s="463">
        <v>-1859238.9130049944</v>
      </c>
      <c r="F406" s="468">
        <v>-1.1487929560648955E-2</v>
      </c>
      <c r="G406" s="474">
        <v>7.991268637070128</v>
      </c>
      <c r="H406" s="474">
        <v>-0.16736599879961389</v>
      </c>
      <c r="I406" s="475">
        <v>4.8776052588071632</v>
      </c>
      <c r="J406" s="475">
        <v>-0.1223005149150751</v>
      </c>
      <c r="K406" s="468">
        <v>-2.4460563948593587E-2</v>
      </c>
      <c r="L406" s="469">
        <v>780336755.13698256</v>
      </c>
      <c r="M406" s="469">
        <v>-28862093.688270569</v>
      </c>
      <c r="N406" s="468">
        <v>-3.5667492273587439E-2</v>
      </c>
      <c r="O406" s="463">
        <v>176966133.52505845</v>
      </c>
      <c r="P406" s="463">
        <v>-2217871.2394680977</v>
      </c>
      <c r="Q406" s="468">
        <v>-1.2377618428512625E-2</v>
      </c>
    </row>
    <row r="407" spans="1:17">
      <c r="A407" s="483"/>
      <c r="B407" s="479" t="s">
        <v>300</v>
      </c>
      <c r="C407" s="367" t="s">
        <v>168</v>
      </c>
      <c r="D407" s="463">
        <v>6339799.8170675132</v>
      </c>
      <c r="E407" s="463">
        <v>-347061.39440526813</v>
      </c>
      <c r="F407" s="464">
        <v>-5.1901988605626802E-2</v>
      </c>
      <c r="G407" s="472">
        <v>0.31667651882358533</v>
      </c>
      <c r="H407" s="472">
        <v>-2.0413860438988907E-2</v>
      </c>
      <c r="I407" s="473">
        <v>5.8565872755093604</v>
      </c>
      <c r="J407" s="473">
        <v>-9.8211527531111287E-2</v>
      </c>
      <c r="K407" s="464">
        <v>-1.649283725269866E-2</v>
      </c>
      <c r="L407" s="465">
        <v>37129590.93791417</v>
      </c>
      <c r="M407" s="465">
        <v>-2689322.2002617046</v>
      </c>
      <c r="N407" s="464">
        <v>-6.7538814807161354E-2</v>
      </c>
      <c r="O407" s="463">
        <v>11120137.570248822</v>
      </c>
      <c r="P407" s="463">
        <v>-794052.70841272362</v>
      </c>
      <c r="Q407" s="464">
        <v>-6.6647643678721613E-2</v>
      </c>
    </row>
    <row r="408" spans="1:17">
      <c r="A408" s="483"/>
      <c r="B408" s="479" t="s">
        <v>300</v>
      </c>
      <c r="C408" s="367" t="s">
        <v>157</v>
      </c>
      <c r="D408" s="463">
        <v>120666776.68317552</v>
      </c>
      <c r="E408" s="463">
        <v>4869106.2928195596</v>
      </c>
      <c r="F408" s="468">
        <v>4.2048395934095373E-2</v>
      </c>
      <c r="G408" s="474">
        <v>6.027372453435949</v>
      </c>
      <c r="H408" s="474">
        <v>0.18991308421264907</v>
      </c>
      <c r="I408" s="475">
        <v>5.5066070502362159</v>
      </c>
      <c r="J408" s="475">
        <v>-0.19120846249185153</v>
      </c>
      <c r="K408" s="468">
        <v>-3.355820525686036E-2</v>
      </c>
      <c r="L408" s="469">
        <v>664464523.21285331</v>
      </c>
      <c r="M408" s="469">
        <v>4670760.5249115229</v>
      </c>
      <c r="N408" s="468">
        <v>7.0791219757568719E-3</v>
      </c>
      <c r="O408" s="463">
        <v>197809440.97092849</v>
      </c>
      <c r="P408" s="463">
        <v>6090596.9790533781</v>
      </c>
      <c r="Q408" s="468">
        <v>3.1768379426028108E-2</v>
      </c>
    </row>
    <row r="409" spans="1:17">
      <c r="A409" s="483"/>
      <c r="B409" s="479" t="s">
        <v>300</v>
      </c>
      <c r="C409" s="367" t="s">
        <v>178</v>
      </c>
      <c r="D409" s="463">
        <v>4589027.7480913689</v>
      </c>
      <c r="E409" s="463">
        <v>-429708.68341150787</v>
      </c>
      <c r="F409" s="464">
        <v>-8.5620890691569987E-2</v>
      </c>
      <c r="G409" s="472">
        <v>0.22922448247310898</v>
      </c>
      <c r="H409" s="472">
        <v>-2.3774303296753146E-2</v>
      </c>
      <c r="I409" s="473">
        <v>8.2425526675498428</v>
      </c>
      <c r="J409" s="473">
        <v>0.16253309983920516</v>
      </c>
      <c r="K409" s="464">
        <v>2.0115433938887931E-2</v>
      </c>
      <c r="L409" s="465">
        <v>37825302.906490758</v>
      </c>
      <c r="M409" s="465">
        <v>-2726185.6652347445</v>
      </c>
      <c r="N409" s="464">
        <v>-6.7227758123177148E-2</v>
      </c>
      <c r="O409" s="463">
        <v>6549029.7162333298</v>
      </c>
      <c r="P409" s="463">
        <v>-944738.859094318</v>
      </c>
      <c r="Q409" s="464">
        <v>-0.12606992724658719</v>
      </c>
    </row>
    <row r="410" spans="1:17">
      <c r="A410" s="483"/>
      <c r="B410" s="479" t="s">
        <v>300</v>
      </c>
      <c r="C410" s="367" t="s">
        <v>154</v>
      </c>
      <c r="D410" s="463">
        <v>185955998.78658769</v>
      </c>
      <c r="E410" s="463">
        <v>-1470161.4555071294</v>
      </c>
      <c r="F410" s="468">
        <v>-7.8439501380605028E-3</v>
      </c>
      <c r="G410" s="474">
        <v>9.2886053265540092</v>
      </c>
      <c r="H410" s="474">
        <v>-0.15970733340329879</v>
      </c>
      <c r="I410" s="475">
        <v>6.3915849272689966</v>
      </c>
      <c r="J410" s="475">
        <v>0.15894906293362521</v>
      </c>
      <c r="K410" s="468">
        <v>2.5502703253236669E-2</v>
      </c>
      <c r="L410" s="469">
        <v>1188553558.9796057</v>
      </c>
      <c r="M410" s="469">
        <v>20394550.74005723</v>
      </c>
      <c r="N410" s="468">
        <v>1.7458711182472022E-2</v>
      </c>
      <c r="O410" s="463">
        <v>319603765.32338625</v>
      </c>
      <c r="P410" s="463">
        <v>-4217681.0454962254</v>
      </c>
      <c r="Q410" s="468">
        <v>-1.3024711898456649E-2</v>
      </c>
    </row>
    <row r="411" spans="1:17">
      <c r="A411" s="483"/>
      <c r="B411" s="479" t="s">
        <v>300</v>
      </c>
      <c r="C411" s="367" t="s">
        <v>237</v>
      </c>
      <c r="D411" s="463">
        <v>790326.23086386116</v>
      </c>
      <c r="E411" s="463">
        <v>98031.114924122929</v>
      </c>
      <c r="F411" s="464">
        <v>0.14160307167710279</v>
      </c>
      <c r="G411" s="472">
        <v>3.9477233784441353E-2</v>
      </c>
      <c r="H411" s="472">
        <v>4.5780462862227006E-3</v>
      </c>
      <c r="I411" s="473">
        <v>16.156886550104325</v>
      </c>
      <c r="J411" s="473">
        <v>7.207758522306662E-2</v>
      </c>
      <c r="K411" s="464">
        <v>4.4810967528701832E-3</v>
      </c>
      <c r="L411" s="465">
        <v>12769211.249638963</v>
      </c>
      <c r="M411" s="465">
        <v>1633776.562427951</v>
      </c>
      <c r="N411" s="464">
        <v>0.14671870549466154</v>
      </c>
      <c r="O411" s="463">
        <v>1816257.0927918321</v>
      </c>
      <c r="P411" s="463">
        <v>251791.33083025087</v>
      </c>
      <c r="Q411" s="464">
        <v>0.16094397010935299</v>
      </c>
    </row>
    <row r="412" spans="1:17">
      <c r="A412" s="483"/>
      <c r="B412" s="479" t="s">
        <v>300</v>
      </c>
      <c r="C412" s="367" t="s">
        <v>183</v>
      </c>
      <c r="D412" s="463">
        <v>1388527.3403721931</v>
      </c>
      <c r="E412" s="463">
        <v>122744.73899224796</v>
      </c>
      <c r="F412" s="468">
        <v>9.6971422152929518E-2</v>
      </c>
      <c r="G412" s="474">
        <v>6.9357711146757983E-2</v>
      </c>
      <c r="H412" s="474">
        <v>5.5485301769085255E-3</v>
      </c>
      <c r="I412" s="475">
        <v>6.6329867401556459</v>
      </c>
      <c r="J412" s="475">
        <v>1.6925697389155836E-2</v>
      </c>
      <c r="K412" s="468">
        <v>2.5582740666610288E-3</v>
      </c>
      <c r="L412" s="469">
        <v>9210083.437032342</v>
      </c>
      <c r="M412" s="469">
        <v>835588.47943086177</v>
      </c>
      <c r="N412" s="468">
        <v>9.9777775694091617E-2</v>
      </c>
      <c r="O412" s="463">
        <v>1879115.5112925747</v>
      </c>
      <c r="P412" s="463">
        <v>96096.135744271101</v>
      </c>
      <c r="Q412" s="468">
        <v>5.3895171898914553E-2</v>
      </c>
    </row>
    <row r="413" spans="1:17">
      <c r="A413" s="483"/>
      <c r="B413" s="479" t="s">
        <v>300</v>
      </c>
      <c r="C413" s="367" t="s">
        <v>167</v>
      </c>
      <c r="D413" s="463">
        <v>23232164.186809063</v>
      </c>
      <c r="E413" s="463">
        <v>1127498.2105201893</v>
      </c>
      <c r="F413" s="464">
        <v>5.1007249407416001E-2</v>
      </c>
      <c r="G413" s="472">
        <v>1.1604594926815366</v>
      </c>
      <c r="H413" s="472">
        <v>4.6144419918332957E-2</v>
      </c>
      <c r="I413" s="473">
        <v>11.765862421792525</v>
      </c>
      <c r="J413" s="473">
        <v>-0.16280763459529979</v>
      </c>
      <c r="K413" s="464">
        <v>-1.3648431369607377E-2</v>
      </c>
      <c r="L413" s="465">
        <v>273346447.58249086</v>
      </c>
      <c r="M413" s="465">
        <v>9667180.4446790218</v>
      </c>
      <c r="N413" s="464">
        <v>3.6662649094919071E-2</v>
      </c>
      <c r="O413" s="463">
        <v>57146713.152623706</v>
      </c>
      <c r="P413" s="463">
        <v>2558641.3080735952</v>
      </c>
      <c r="Q413" s="464">
        <v>4.6871802238404967E-2</v>
      </c>
    </row>
    <row r="414" spans="1:17">
      <c r="A414" s="483"/>
      <c r="B414" s="479" t="s">
        <v>300</v>
      </c>
      <c r="C414" s="367" t="s">
        <v>187</v>
      </c>
      <c r="D414" s="463">
        <v>1233034.2994933289</v>
      </c>
      <c r="E414" s="463">
        <v>-62495.509100940777</v>
      </c>
      <c r="F414" s="468">
        <v>-4.8239344773357465E-2</v>
      </c>
      <c r="G414" s="474">
        <v>6.1590747471619627E-2</v>
      </c>
      <c r="H414" s="474">
        <v>-3.7180155958326175E-3</v>
      </c>
      <c r="I414" s="475">
        <v>13.275976148818399</v>
      </c>
      <c r="J414" s="475">
        <v>-0.12505830256453621</v>
      </c>
      <c r="K414" s="468">
        <v>-9.3319887370060944E-3</v>
      </c>
      <c r="L414" s="469">
        <v>16369733.950748438</v>
      </c>
      <c r="M414" s="469">
        <v>-991705.64701691084</v>
      </c>
      <c r="N414" s="468">
        <v>-5.7121164488258033E-2</v>
      </c>
      <c r="O414" s="463">
        <v>2605148.8692707033</v>
      </c>
      <c r="P414" s="463">
        <v>-98971.32811210677</v>
      </c>
      <c r="Q414" s="468">
        <v>-3.6600195585941936E-2</v>
      </c>
    </row>
    <row r="415" spans="1:17">
      <c r="A415" s="483"/>
      <c r="B415" s="479" t="s">
        <v>300</v>
      </c>
      <c r="C415" s="367" t="s">
        <v>165</v>
      </c>
      <c r="D415" s="463">
        <v>40312066.942184426</v>
      </c>
      <c r="E415" s="463">
        <v>1473628.1188681573</v>
      </c>
      <c r="F415" s="464">
        <v>3.7942516834211147E-2</v>
      </c>
      <c r="G415" s="472">
        <v>2.0136101129671289</v>
      </c>
      <c r="H415" s="472">
        <v>5.5731272823766664E-2</v>
      </c>
      <c r="I415" s="473">
        <v>8.161993604829096</v>
      </c>
      <c r="J415" s="473">
        <v>-0.18979454224026426</v>
      </c>
      <c r="K415" s="464">
        <v>-2.2725018750249681E-2</v>
      </c>
      <c r="L415" s="465">
        <v>329026832.5795517</v>
      </c>
      <c r="M415" s="465">
        <v>4656419.5643004179</v>
      </c>
      <c r="N415" s="464">
        <v>1.4355253677472372E-2</v>
      </c>
      <c r="O415" s="463">
        <v>60746277.829427332</v>
      </c>
      <c r="P415" s="463">
        <v>1641353.4466463253</v>
      </c>
      <c r="Q415" s="464">
        <v>2.777016405632184E-2</v>
      </c>
    </row>
    <row r="416" spans="1:17">
      <c r="A416" s="483"/>
      <c r="B416" s="479" t="s">
        <v>300</v>
      </c>
      <c r="C416" s="367" t="s">
        <v>238</v>
      </c>
      <c r="D416" s="463">
        <v>8970373.3427112885</v>
      </c>
      <c r="E416" s="463">
        <v>53448.198416637257</v>
      </c>
      <c r="F416" s="468">
        <v>5.9940167212052028E-3</v>
      </c>
      <c r="G416" s="474">
        <v>0.44807512613729084</v>
      </c>
      <c r="H416" s="474">
        <v>-1.4346787901900471E-3</v>
      </c>
      <c r="I416" s="475">
        <v>16.687580930152468</v>
      </c>
      <c r="J416" s="475">
        <v>-0.10495632112154496</v>
      </c>
      <c r="K416" s="468">
        <v>-6.2501764653570832E-3</v>
      </c>
      <c r="L416" s="469">
        <v>149693831.13017693</v>
      </c>
      <c r="M416" s="469">
        <v>-43966.522212892771</v>
      </c>
      <c r="N416" s="468">
        <v>-2.9362340639575355E-4</v>
      </c>
      <c r="O416" s="463">
        <v>30051889.683164876</v>
      </c>
      <c r="P416" s="463">
        <v>58466.459689784795</v>
      </c>
      <c r="Q416" s="468">
        <v>1.9493093287205904E-3</v>
      </c>
    </row>
    <row r="417" spans="1:17">
      <c r="A417" s="483"/>
      <c r="B417" s="479" t="s">
        <v>300</v>
      </c>
      <c r="C417" s="367" t="s">
        <v>184</v>
      </c>
      <c r="D417" s="463">
        <v>1444892.6087160155</v>
      </c>
      <c r="E417" s="463">
        <v>21025.885676773498</v>
      </c>
      <c r="F417" s="464">
        <v>1.476675122506815E-2</v>
      </c>
      <c r="G417" s="472">
        <v>7.2173187577673936E-2</v>
      </c>
      <c r="H417" s="472">
        <v>3.9485114904287688E-4</v>
      </c>
      <c r="I417" s="473">
        <v>14.297520529454795</v>
      </c>
      <c r="J417" s="473">
        <v>-0.19562295713554079</v>
      </c>
      <c r="K417" s="464">
        <v>-1.3497620948591266E-2</v>
      </c>
      <c r="L417" s="465">
        <v>20658381.735974725</v>
      </c>
      <c r="M417" s="465">
        <v>22077.013185810298</v>
      </c>
      <c r="N417" s="464">
        <v>1.0698142657987789E-3</v>
      </c>
      <c r="O417" s="463">
        <v>4166130.3357403679</v>
      </c>
      <c r="P417" s="463">
        <v>80249.859869815875</v>
      </c>
      <c r="Q417" s="464">
        <v>1.9640775187560414E-2</v>
      </c>
    </row>
    <row r="418" spans="1:17">
      <c r="A418" s="483"/>
      <c r="B418" s="479" t="s">
        <v>300</v>
      </c>
      <c r="C418" s="367" t="s">
        <v>170</v>
      </c>
      <c r="D418" s="463">
        <v>20513693.585905243</v>
      </c>
      <c r="E418" s="463">
        <v>2187064.634960372</v>
      </c>
      <c r="F418" s="468">
        <v>0.11933807580294864</v>
      </c>
      <c r="G418" s="474">
        <v>1.0246703776844195</v>
      </c>
      <c r="H418" s="474">
        <v>0.10080937499466369</v>
      </c>
      <c r="I418" s="475">
        <v>9.3606845269155219</v>
      </c>
      <c r="J418" s="475">
        <v>-0.5985667243134376</v>
      </c>
      <c r="K418" s="468">
        <v>-6.0101578845053759E-2</v>
      </c>
      <c r="L418" s="469">
        <v>192022214.13946939</v>
      </c>
      <c r="M418" s="469">
        <v>9502711.8289628029</v>
      </c>
      <c r="N418" s="468">
        <v>5.2064090185806884E-2</v>
      </c>
      <c r="O418" s="463">
        <v>43163689.815002613</v>
      </c>
      <c r="P418" s="463">
        <v>4305327.4338190183</v>
      </c>
      <c r="Q418" s="468">
        <v>0.11079539048984188</v>
      </c>
    </row>
    <row r="419" spans="1:17">
      <c r="A419" s="483"/>
      <c r="B419" s="479" t="s">
        <v>300</v>
      </c>
      <c r="C419" s="367" t="s">
        <v>174</v>
      </c>
      <c r="D419" s="463">
        <v>3489918.0012255181</v>
      </c>
      <c r="E419" s="463">
        <v>274966.90576744033</v>
      </c>
      <c r="F419" s="464">
        <v>8.5527554728872801E-2</v>
      </c>
      <c r="G419" s="472">
        <v>0.17432334072009592</v>
      </c>
      <c r="H419" s="472">
        <v>1.2254912827616843E-2</v>
      </c>
      <c r="I419" s="473">
        <v>18.598711253259726</v>
      </c>
      <c r="J419" s="473">
        <v>0.62071373087448123</v>
      </c>
      <c r="K419" s="464">
        <v>3.4526299722847417E-2</v>
      </c>
      <c r="L419" s="465">
        <v>64907977.202346727</v>
      </c>
      <c r="M419" s="465">
        <v>7109594.3736116737</v>
      </c>
      <c r="N419" s="464">
        <v>0.12300680444085135</v>
      </c>
      <c r="O419" s="463">
        <v>10042439.766595779</v>
      </c>
      <c r="P419" s="463">
        <v>887826.97002507374</v>
      </c>
      <c r="Q419" s="464">
        <v>9.6981378650733488E-2</v>
      </c>
    </row>
    <row r="420" spans="1:17">
      <c r="A420" s="483"/>
      <c r="B420" s="479" t="s">
        <v>300</v>
      </c>
      <c r="C420" s="367" t="s">
        <v>182</v>
      </c>
      <c r="D420" s="463">
        <v>3220289.7629822181</v>
      </c>
      <c r="E420" s="463">
        <v>-3912.0454761851579</v>
      </c>
      <c r="F420" s="468">
        <v>-1.2133376595479411E-3</v>
      </c>
      <c r="G420" s="474">
        <v>0.16085526060287239</v>
      </c>
      <c r="H420" s="474">
        <v>-1.6795036251625872E-3</v>
      </c>
      <c r="I420" s="475">
        <v>18.833214404933983</v>
      </c>
      <c r="J420" s="475">
        <v>0.27504971417898361</v>
      </c>
      <c r="K420" s="468">
        <v>1.4820954483500372E-2</v>
      </c>
      <c r="L420" s="469">
        <v>60648407.552258156</v>
      </c>
      <c r="M420" s="469">
        <v>813139.39465700835</v>
      </c>
      <c r="N420" s="468">
        <v>1.3589634001727316E-2</v>
      </c>
      <c r="O420" s="463">
        <v>7492104.4108928069</v>
      </c>
      <c r="P420" s="463">
        <v>39667.586070090532</v>
      </c>
      <c r="Q420" s="468">
        <v>5.3227671703254152E-3</v>
      </c>
    </row>
    <row r="421" spans="1:17">
      <c r="A421" s="483"/>
      <c r="B421" s="479" t="s">
        <v>300</v>
      </c>
      <c r="C421" s="367" t="s">
        <v>172</v>
      </c>
      <c r="D421" s="463">
        <v>12631897.468787963</v>
      </c>
      <c r="E421" s="463">
        <v>-404042.87988596782</v>
      </c>
      <c r="F421" s="464">
        <v>-3.0994532736341396E-2</v>
      </c>
      <c r="G421" s="472">
        <v>0.63097028801810706</v>
      </c>
      <c r="H421" s="472">
        <v>-2.6182587929044043E-2</v>
      </c>
      <c r="I421" s="473">
        <v>8.6485416408218594</v>
      </c>
      <c r="J421" s="473">
        <v>-0.10027385216494267</v>
      </c>
      <c r="K421" s="464">
        <v>-1.1461420376886891E-2</v>
      </c>
      <c r="L421" s="465">
        <v>109247491.26140495</v>
      </c>
      <c r="M421" s="465">
        <v>-4801545.6267253011</v>
      </c>
      <c r="N421" s="464">
        <v>-4.2100711744151746E-2</v>
      </c>
      <c r="O421" s="463">
        <v>26786856.646741278</v>
      </c>
      <c r="P421" s="463">
        <v>-633515.1969467625</v>
      </c>
      <c r="Q421" s="464">
        <v>-2.3103814950364825E-2</v>
      </c>
    </row>
    <row r="422" spans="1:17">
      <c r="A422" s="483"/>
      <c r="B422" s="479" t="s">
        <v>300</v>
      </c>
      <c r="C422" s="367" t="s">
        <v>314</v>
      </c>
      <c r="D422" s="463">
        <v>28237150.198857408</v>
      </c>
      <c r="E422" s="463">
        <v>-950868.617879875</v>
      </c>
      <c r="F422" s="468">
        <v>-3.2577360726334E-2</v>
      </c>
      <c r="G422" s="474">
        <v>1.4104613212549404</v>
      </c>
      <c r="H422" s="474">
        <v>-6.0931612095635801E-2</v>
      </c>
      <c r="I422" s="475">
        <v>6.4887781421264705</v>
      </c>
      <c r="J422" s="475">
        <v>-1.0278268937780055E-3</v>
      </c>
      <c r="K422" s="468">
        <v>-1.5837559684903402E-4</v>
      </c>
      <c r="L422" s="469">
        <v>183224603.00628808</v>
      </c>
      <c r="M422" s="469">
        <v>-6199975.73444888</v>
      </c>
      <c r="N422" s="468">
        <v>-3.273057686423423E-2</v>
      </c>
      <c r="O422" s="463">
        <v>55736120.151818961</v>
      </c>
      <c r="P422" s="463">
        <v>-2377792.8074319959</v>
      </c>
      <c r="Q422" s="468">
        <v>-4.0916067880324744E-2</v>
      </c>
    </row>
    <row r="423" spans="1:17">
      <c r="A423" s="483"/>
      <c r="B423" s="479" t="s">
        <v>300</v>
      </c>
      <c r="C423" s="367" t="s">
        <v>188</v>
      </c>
      <c r="D423" s="463">
        <v>2268556.6655161148</v>
      </c>
      <c r="E423" s="463">
        <v>-212299.13403064152</v>
      </c>
      <c r="F423" s="464">
        <v>-8.5574959281965457E-2</v>
      </c>
      <c r="G423" s="472">
        <v>0.11331566426682231</v>
      </c>
      <c r="H423" s="472">
        <v>-1.1746393388892648E-2</v>
      </c>
      <c r="I423" s="473">
        <v>10.916695412169819</v>
      </c>
      <c r="J423" s="473">
        <v>-8.3484336159582284E-2</v>
      </c>
      <c r="K423" s="464">
        <v>-7.5893610895095658E-3</v>
      </c>
      <c r="L423" s="465">
        <v>24765142.142687034</v>
      </c>
      <c r="M423" s="465">
        <v>-2524717.582012739</v>
      </c>
      <c r="N423" s="464">
        <v>-9.2514861105264051E-2</v>
      </c>
      <c r="O423" s="463">
        <v>3799099.6796986717</v>
      </c>
      <c r="P423" s="463">
        <v>-389460.18661959516</v>
      </c>
      <c r="Q423" s="464">
        <v>-9.2981883761859577E-2</v>
      </c>
    </row>
    <row r="424" spans="1:17">
      <c r="A424" s="483"/>
      <c r="B424" s="479" t="s">
        <v>300</v>
      </c>
      <c r="C424" s="367" t="s">
        <v>179</v>
      </c>
      <c r="D424" s="463">
        <v>1970293.4402181192</v>
      </c>
      <c r="E424" s="463">
        <v>118073.43838915345</v>
      </c>
      <c r="F424" s="468">
        <v>6.3746983766810858E-2</v>
      </c>
      <c r="G424" s="474">
        <v>9.8417250656634647E-2</v>
      </c>
      <c r="H424" s="474">
        <v>5.0452599499910683E-3</v>
      </c>
      <c r="I424" s="475">
        <v>9.9119014201523701</v>
      </c>
      <c r="J424" s="475">
        <v>6.5898630095375665E-2</v>
      </c>
      <c r="K424" s="468">
        <v>6.6929322995849163E-3</v>
      </c>
      <c r="L424" s="469">
        <v>19529354.348214876</v>
      </c>
      <c r="M424" s="469">
        <v>1292391.0424075089</v>
      </c>
      <c r="N424" s="468">
        <v>7.0866570313049909E-2</v>
      </c>
      <c r="O424" s="463">
        <v>3522738.3390212003</v>
      </c>
      <c r="P424" s="463">
        <v>163662.16013760073</v>
      </c>
      <c r="Q424" s="468">
        <v>4.872237228987001E-2</v>
      </c>
    </row>
    <row r="425" spans="1:17">
      <c r="A425" s="483"/>
      <c r="B425" s="479" t="s">
        <v>300</v>
      </c>
      <c r="C425" s="367" t="s">
        <v>158</v>
      </c>
      <c r="D425" s="463">
        <v>77788140.281325355</v>
      </c>
      <c r="E425" s="463">
        <v>2533907.2043451071</v>
      </c>
      <c r="F425" s="464">
        <v>3.3671291311321752E-2</v>
      </c>
      <c r="G425" s="472">
        <v>3.8855607717666363</v>
      </c>
      <c r="H425" s="472">
        <v>9.1930671367671746E-2</v>
      </c>
      <c r="I425" s="473">
        <v>5.8669719754728131</v>
      </c>
      <c r="J425" s="473">
        <v>-0.16902800971457754</v>
      </c>
      <c r="K425" s="464">
        <v>-2.8003315130778614E-2</v>
      </c>
      <c r="L425" s="465">
        <v>456380839.05468374</v>
      </c>
      <c r="M425" s="465">
        <v>2146289.3167425394</v>
      </c>
      <c r="N425" s="464">
        <v>4.7250683990920223E-3</v>
      </c>
      <c r="O425" s="463">
        <v>134367814.87318936</v>
      </c>
      <c r="P425" s="463">
        <v>3845739.1460029334</v>
      </c>
      <c r="Q425" s="464">
        <v>2.9464281230411851E-2</v>
      </c>
    </row>
    <row r="426" spans="1:17">
      <c r="A426" s="483"/>
      <c r="B426" s="479" t="s">
        <v>300</v>
      </c>
      <c r="C426" s="367" t="s">
        <v>156</v>
      </c>
      <c r="D426" s="463">
        <v>174145869.46558854</v>
      </c>
      <c r="E426" s="463">
        <v>5082525.8291317821</v>
      </c>
      <c r="F426" s="468">
        <v>3.0062849342793834E-2</v>
      </c>
      <c r="G426" s="474">
        <v>8.6986828135178964</v>
      </c>
      <c r="H426" s="474">
        <v>0.17605540680069431</v>
      </c>
      <c r="I426" s="475">
        <v>5.0198577183594422</v>
      </c>
      <c r="J426" s="475">
        <v>-8.181489403722253E-2</v>
      </c>
      <c r="K426" s="468">
        <v>-1.6036876580127615E-2</v>
      </c>
      <c r="L426" s="469">
        <v>874187486.95725048</v>
      </c>
      <c r="M426" s="469">
        <v>11681656.966933131</v>
      </c>
      <c r="N426" s="468">
        <v>1.3543858558108844E-2</v>
      </c>
      <c r="O426" s="463">
        <v>239673912.45436099</v>
      </c>
      <c r="P426" s="463">
        <v>5710703.5582309961</v>
      </c>
      <c r="Q426" s="468">
        <v>2.4408553743021675E-2</v>
      </c>
    </row>
    <row r="427" spans="1:17">
      <c r="A427" s="483"/>
      <c r="B427" s="479" t="s">
        <v>300</v>
      </c>
      <c r="C427" s="367" t="s">
        <v>166</v>
      </c>
      <c r="D427" s="463">
        <v>21627494.348130342</v>
      </c>
      <c r="E427" s="463">
        <v>18860.841806758195</v>
      </c>
      <c r="F427" s="464">
        <v>8.7283824778826161E-4</v>
      </c>
      <c r="G427" s="472">
        <v>1.0803053438066856</v>
      </c>
      <c r="H427" s="472">
        <v>-9.0043089037930013E-3</v>
      </c>
      <c r="I427" s="473">
        <v>6.9521925412671335</v>
      </c>
      <c r="J427" s="473">
        <v>-0.28414178834875692</v>
      </c>
      <c r="K427" s="464">
        <v>-3.9265984047456161E-2</v>
      </c>
      <c r="L427" s="465">
        <v>150358504.89336884</v>
      </c>
      <c r="M427" s="465">
        <v>-6008791.5645287037</v>
      </c>
      <c r="N427" s="464">
        <v>-3.8427418652381654E-2</v>
      </c>
      <c r="O427" s="463">
        <v>40845415.622576475</v>
      </c>
      <c r="P427" s="463">
        <v>264563.93082723022</v>
      </c>
      <c r="Q427" s="464">
        <v>6.5194277546673672E-3</v>
      </c>
    </row>
    <row r="428" spans="1:17">
      <c r="A428" s="483"/>
      <c r="B428" s="479" t="s">
        <v>300</v>
      </c>
      <c r="C428" s="367" t="s">
        <v>186</v>
      </c>
      <c r="D428" s="463">
        <v>1817616.5983295138</v>
      </c>
      <c r="E428" s="463">
        <v>-109406.12049127487</v>
      </c>
      <c r="F428" s="468">
        <v>-5.6774691560577045E-2</v>
      </c>
      <c r="G428" s="474">
        <v>9.0790957683771253E-2</v>
      </c>
      <c r="H428" s="474">
        <v>-6.3519018121605125E-3</v>
      </c>
      <c r="I428" s="475">
        <v>7.152646305249645</v>
      </c>
      <c r="J428" s="475">
        <v>-0.19675344204391543</v>
      </c>
      <c r="K428" s="468">
        <v>-2.6771362126052609E-2</v>
      </c>
      <c r="L428" s="469">
        <v>13000768.646402026</v>
      </c>
      <c r="M428" s="469">
        <v>-1161691.636328429</v>
      </c>
      <c r="N428" s="468">
        <v>-8.2026117859266501E-2</v>
      </c>
      <c r="O428" s="463">
        <v>2645592.9356583566</v>
      </c>
      <c r="P428" s="463">
        <v>-276833.33675061865</v>
      </c>
      <c r="Q428" s="468">
        <v>-9.4727226949825868E-2</v>
      </c>
    </row>
    <row r="429" spans="1:17">
      <c r="A429" s="483"/>
      <c r="B429" s="479" t="s">
        <v>300</v>
      </c>
      <c r="C429" s="367" t="s">
        <v>181</v>
      </c>
      <c r="D429" s="463">
        <v>2393527.5128438338</v>
      </c>
      <c r="E429" s="463">
        <v>-623089.56009115512</v>
      </c>
      <c r="F429" s="464">
        <v>-0.20655242114801334</v>
      </c>
      <c r="G429" s="472">
        <v>0.11955802743728619</v>
      </c>
      <c r="H429" s="472">
        <v>-3.2512213150471675E-2</v>
      </c>
      <c r="I429" s="473">
        <v>6.0101097223864182</v>
      </c>
      <c r="J429" s="473">
        <v>0.17474604636795554</v>
      </c>
      <c r="K429" s="464">
        <v>2.9946042109784462E-2</v>
      </c>
      <c r="L429" s="465">
        <v>14385362.975742107</v>
      </c>
      <c r="M429" s="465">
        <v>-3217694.716119865</v>
      </c>
      <c r="N429" s="464">
        <v>-0.18279180653980528</v>
      </c>
      <c r="O429" s="463">
        <v>3191947.2868569093</v>
      </c>
      <c r="P429" s="463">
        <v>-1174585.4675237387</v>
      </c>
      <c r="Q429" s="464">
        <v>-0.26899728768674785</v>
      </c>
    </row>
    <row r="430" spans="1:17">
      <c r="A430" s="483"/>
      <c r="B430" s="479" t="s">
        <v>300</v>
      </c>
      <c r="C430" s="367" t="s">
        <v>159</v>
      </c>
      <c r="D430" s="463">
        <v>72243887.530348614</v>
      </c>
      <c r="E430" s="463">
        <v>2209024.4519326091</v>
      </c>
      <c r="F430" s="468">
        <v>3.1541782975419375E-2</v>
      </c>
      <c r="G430" s="474">
        <v>3.6086222703441226</v>
      </c>
      <c r="H430" s="474">
        <v>7.8105065022012088E-2</v>
      </c>
      <c r="I430" s="475">
        <v>10.399962036499282</v>
      </c>
      <c r="J430" s="475">
        <v>5.5435279696521178E-2</v>
      </c>
      <c r="K430" s="468">
        <v>5.3588995417374573E-3</v>
      </c>
      <c r="L430" s="469">
        <v>751333687.68474948</v>
      </c>
      <c r="M430" s="469">
        <v>26856172.661057353</v>
      </c>
      <c r="N430" s="468">
        <v>3.7069711763489437E-2</v>
      </c>
      <c r="O430" s="463">
        <v>173940099.87877053</v>
      </c>
      <c r="P430" s="463">
        <v>5612128.3977582753</v>
      </c>
      <c r="Q430" s="468">
        <v>3.3340438599602173E-2</v>
      </c>
    </row>
    <row r="431" spans="1:17">
      <c r="A431" s="483"/>
      <c r="B431" s="479" t="s">
        <v>300</v>
      </c>
      <c r="C431" s="367" t="s">
        <v>161</v>
      </c>
      <c r="D431" s="463">
        <v>75109446.522701696</v>
      </c>
      <c r="E431" s="463">
        <v>2109624.1460814029</v>
      </c>
      <c r="F431" s="464">
        <v>2.8899031222260257E-2</v>
      </c>
      <c r="G431" s="472">
        <v>3.7517585321136209</v>
      </c>
      <c r="H431" s="472">
        <v>7.1775198705139154E-2</v>
      </c>
      <c r="I431" s="473">
        <v>6.7982390119325098</v>
      </c>
      <c r="J431" s="473">
        <v>-0.10476150234031234</v>
      </c>
      <c r="K431" s="464">
        <v>-1.5176226935476066E-2</v>
      </c>
      <c r="L431" s="465">
        <v>510611969.51528925</v>
      </c>
      <c r="M431" s="465">
        <v>6694158.1076546907</v>
      </c>
      <c r="N431" s="464">
        <v>1.3284226030739725E-2</v>
      </c>
      <c r="O431" s="463">
        <v>106452605.98553666</v>
      </c>
      <c r="P431" s="463">
        <v>2595021.3095059693</v>
      </c>
      <c r="Q431" s="464">
        <v>2.4986343728296567E-2</v>
      </c>
    </row>
    <row r="432" spans="1:17">
      <c r="A432" s="483"/>
      <c r="B432" s="479" t="s">
        <v>300</v>
      </c>
      <c r="C432" s="367" t="s">
        <v>177</v>
      </c>
      <c r="D432" s="463">
        <v>3379916.7709096838</v>
      </c>
      <c r="E432" s="463">
        <v>17638.60108590778</v>
      </c>
      <c r="F432" s="468">
        <v>5.2460267101672479E-3</v>
      </c>
      <c r="G432" s="474">
        <v>0.16882871822603068</v>
      </c>
      <c r="H432" s="474">
        <v>-6.6659319266421102E-4</v>
      </c>
      <c r="I432" s="475">
        <v>17.631318372178416</v>
      </c>
      <c r="J432" s="475">
        <v>0.73074251562688275</v>
      </c>
      <c r="K432" s="468">
        <v>4.3237728810501405E-2</v>
      </c>
      <c r="L432" s="469">
        <v>59592388.659373857</v>
      </c>
      <c r="M432" s="469">
        <v>2767951.3994398713</v>
      </c>
      <c r="N432" s="468">
        <v>4.8710581800895547E-2</v>
      </c>
      <c r="O432" s="463">
        <v>6686161.7420158684</v>
      </c>
      <c r="P432" s="463">
        <v>80803.858006297611</v>
      </c>
      <c r="Q432" s="468">
        <v>1.2233077968706249E-2</v>
      </c>
    </row>
    <row r="433" spans="1:17">
      <c r="A433" s="483"/>
      <c r="B433" s="479" t="s">
        <v>300</v>
      </c>
      <c r="C433" s="367" t="s">
        <v>164</v>
      </c>
      <c r="D433" s="463">
        <v>44968556.040372603</v>
      </c>
      <c r="E433" s="463">
        <v>-57233.949045360088</v>
      </c>
      <c r="F433" s="464">
        <v>-1.2711370318835341E-3</v>
      </c>
      <c r="G433" s="472">
        <v>2.2462043273119416</v>
      </c>
      <c r="H433" s="472">
        <v>-2.3584164497807869E-2</v>
      </c>
      <c r="I433" s="473">
        <v>7.1035394018861471</v>
      </c>
      <c r="J433" s="473">
        <v>-0.17476773405686341</v>
      </c>
      <c r="K433" s="464">
        <v>-2.4012140569583111E-2</v>
      </c>
      <c r="L433" s="465">
        <v>319435909.67871207</v>
      </c>
      <c r="M433" s="465">
        <v>-8275618.9027400613</v>
      </c>
      <c r="N433" s="464">
        <v>-2.5252754880373915E-2</v>
      </c>
      <c r="O433" s="463">
        <v>85378718.577998489</v>
      </c>
      <c r="P433" s="463">
        <v>97423.246620446444</v>
      </c>
      <c r="Q433" s="464">
        <v>1.1423753150311372E-3</v>
      </c>
    </row>
    <row r="434" spans="1:17">
      <c r="A434" s="483"/>
      <c r="B434" s="479" t="s">
        <v>300</v>
      </c>
      <c r="C434" s="367" t="s">
        <v>190</v>
      </c>
      <c r="D434" s="463">
        <v>356.59023894369602</v>
      </c>
      <c r="E434" s="463">
        <v>-361.71267195146083</v>
      </c>
      <c r="F434" s="468">
        <v>-0.50356564962362549</v>
      </c>
      <c r="G434" s="474">
        <v>1.7811880307506814E-5</v>
      </c>
      <c r="H434" s="474">
        <v>-1.8398382325674062E-5</v>
      </c>
      <c r="I434" s="475">
        <v>6.3465818133201068</v>
      </c>
      <c r="J434" s="475">
        <v>-3.5476023927098446</v>
      </c>
      <c r="K434" s="468">
        <v>-0.35855431017221001</v>
      </c>
      <c r="L434" s="469">
        <v>2263.1291252875326</v>
      </c>
      <c r="M434" s="469">
        <v>-4843.8921908366683</v>
      </c>
      <c r="N434" s="468">
        <v>-0.68156432566861569</v>
      </c>
      <c r="O434" s="463">
        <v>373.89348840713501</v>
      </c>
      <c r="P434" s="463">
        <v>-664.23474860191345</v>
      </c>
      <c r="Q434" s="468">
        <v>-0.63983882233628508</v>
      </c>
    </row>
    <row r="435" spans="1:17">
      <c r="A435" s="483"/>
      <c r="B435" s="479" t="s">
        <v>300</v>
      </c>
      <c r="C435" s="367" t="s">
        <v>180</v>
      </c>
      <c r="D435" s="463">
        <v>3812674.6858927887</v>
      </c>
      <c r="E435" s="463">
        <v>12350.535704518668</v>
      </c>
      <c r="F435" s="464">
        <v>3.2498637527819348E-3</v>
      </c>
      <c r="G435" s="472">
        <v>0.19044521621722324</v>
      </c>
      <c r="H435" s="472">
        <v>-1.1323668362064054E-3</v>
      </c>
      <c r="I435" s="473">
        <v>5.1639917724021478</v>
      </c>
      <c r="J435" s="473">
        <v>3.5385961464435844E-2</v>
      </c>
      <c r="K435" s="464">
        <v>6.8997233885608163E-3</v>
      </c>
      <c r="L435" s="465">
        <v>19688620.708796304</v>
      </c>
      <c r="M435" s="465">
        <v>198256.18869382143</v>
      </c>
      <c r="N435" s="464">
        <v>1.0172010302287511E-2</v>
      </c>
      <c r="O435" s="463">
        <v>3016343.6557364529</v>
      </c>
      <c r="P435" s="463">
        <v>5841.0667004920542</v>
      </c>
      <c r="Q435" s="464">
        <v>1.9402297549136179E-3</v>
      </c>
    </row>
    <row r="436" spans="1:17">
      <c r="A436" s="483"/>
      <c r="B436" s="479" t="s">
        <v>300</v>
      </c>
      <c r="C436" s="367" t="s">
        <v>185</v>
      </c>
      <c r="D436" s="463">
        <v>1660619.8226593048</v>
      </c>
      <c r="E436" s="463">
        <v>92940.322141882032</v>
      </c>
      <c r="F436" s="468">
        <v>5.9285282553740402E-2</v>
      </c>
      <c r="G436" s="474">
        <v>8.2948881621381337E-2</v>
      </c>
      <c r="H436" s="474">
        <v>3.9208203712226969E-3</v>
      </c>
      <c r="I436" s="475">
        <v>6.8285223082180746</v>
      </c>
      <c r="J436" s="475">
        <v>-8.3974209341737271E-2</v>
      </c>
      <c r="K436" s="468">
        <v>-1.214817383682113E-2</v>
      </c>
      <c r="L436" s="469">
        <v>11339579.504498206</v>
      </c>
      <c r="M436" s="469">
        <v>503000.41652161628</v>
      </c>
      <c r="N436" s="468">
        <v>4.6416900798491444E-2</v>
      </c>
      <c r="O436" s="463">
        <v>1621495.3550423409</v>
      </c>
      <c r="P436" s="463">
        <v>59567.171990954317</v>
      </c>
      <c r="Q436" s="468">
        <v>3.8136946779834494E-2</v>
      </c>
    </row>
    <row r="437" spans="1:17">
      <c r="A437" s="483"/>
      <c r="B437" s="479" t="s">
        <v>300</v>
      </c>
      <c r="C437" s="367" t="s">
        <v>163</v>
      </c>
      <c r="D437" s="463">
        <v>27428580.417816203</v>
      </c>
      <c r="E437" s="463">
        <v>217640.06221269444</v>
      </c>
      <c r="F437" s="464">
        <v>7.9982558253587199E-3</v>
      </c>
      <c r="G437" s="472">
        <v>1.370072812015777</v>
      </c>
      <c r="H437" s="472">
        <v>-1.6539091585987542E-3</v>
      </c>
      <c r="I437" s="473">
        <v>5.7119603282217293</v>
      </c>
      <c r="J437" s="473">
        <v>8.4603610132841567E-2</v>
      </c>
      <c r="K437" s="464">
        <v>1.5034342831135448E-2</v>
      </c>
      <c r="L437" s="465">
        <v>156670963.20600554</v>
      </c>
      <c r="M437" s="465">
        <v>3545295.1903841197</v>
      </c>
      <c r="N437" s="464">
        <v>2.3152847176623838E-2</v>
      </c>
      <c r="O437" s="463">
        <v>38404771.387143269</v>
      </c>
      <c r="P437" s="463">
        <v>1306807.084484309</v>
      </c>
      <c r="Q437" s="464">
        <v>3.5225843494346258E-2</v>
      </c>
    </row>
    <row r="438" spans="1:17">
      <c r="A438" s="483"/>
      <c r="B438" s="479" t="s">
        <v>300</v>
      </c>
      <c r="C438" s="367" t="s">
        <v>175</v>
      </c>
      <c r="D438" s="463">
        <v>7361652.4550116118</v>
      </c>
      <c r="E438" s="463">
        <v>1016079.6096398821</v>
      </c>
      <c r="F438" s="468">
        <v>0.16012417387674938</v>
      </c>
      <c r="G438" s="474">
        <v>0.36771862511591225</v>
      </c>
      <c r="H438" s="474">
        <v>4.7832883594214559E-2</v>
      </c>
      <c r="I438" s="475">
        <v>6.0754675287035012</v>
      </c>
      <c r="J438" s="475">
        <v>6.0073545692358898E-2</v>
      </c>
      <c r="K438" s="468">
        <v>9.9866352664547704E-3</v>
      </c>
      <c r="L438" s="469">
        <v>44725480.448023461</v>
      </c>
      <c r="M438" s="469">
        <v>6554359.7352154627</v>
      </c>
      <c r="N438" s="468">
        <v>0.17170991086505361</v>
      </c>
      <c r="O438" s="463">
        <v>9449731.5953678377</v>
      </c>
      <c r="P438" s="463">
        <v>864500.74897065014</v>
      </c>
      <c r="Q438" s="468">
        <v>0.10069627298763201</v>
      </c>
    </row>
    <row r="439" spans="1:17">
      <c r="A439" s="483"/>
      <c r="B439" s="479" t="s">
        <v>300</v>
      </c>
      <c r="C439" s="367" t="s">
        <v>207</v>
      </c>
      <c r="D439" s="463">
        <v>46219565.982532173</v>
      </c>
      <c r="E439" s="463">
        <v>-357848.92678281665</v>
      </c>
      <c r="F439" s="464">
        <v>-7.6828850952664323E-3</v>
      </c>
      <c r="G439" s="472">
        <v>2.3086929681094421</v>
      </c>
      <c r="H439" s="472">
        <v>-3.9314259842754051E-2</v>
      </c>
      <c r="I439" s="473">
        <v>3.3921842476082302</v>
      </c>
      <c r="J439" s="473">
        <v>-4.0550038052127313E-3</v>
      </c>
      <c r="K439" s="464">
        <v>-1.1939688299418612E-3</v>
      </c>
      <c r="L439" s="465">
        <v>156785283.65723485</v>
      </c>
      <c r="M439" s="465">
        <v>-1402761.0871504247</v>
      </c>
      <c r="N439" s="464">
        <v>-8.8676807998805118E-3</v>
      </c>
      <c r="O439" s="463">
        <v>36498323.204130821</v>
      </c>
      <c r="P439" s="463">
        <v>-7386.8854144662619</v>
      </c>
      <c r="Q439" s="464">
        <v>-2.0234876670928694E-4</v>
      </c>
    </row>
    <row r="440" spans="1:17">
      <c r="A440" s="483"/>
      <c r="B440" s="479" t="s">
        <v>300</v>
      </c>
      <c r="C440" s="367" t="s">
        <v>208</v>
      </c>
      <c r="D440" s="463">
        <v>1337423.3225454332</v>
      </c>
      <c r="E440" s="463">
        <v>21941.097394985612</v>
      </c>
      <c r="F440" s="468">
        <v>1.6679128744956077E-2</v>
      </c>
      <c r="G440" s="474">
        <v>6.68050370986423E-2</v>
      </c>
      <c r="H440" s="474">
        <v>4.9045568811044438E-4</v>
      </c>
      <c r="I440" s="475">
        <v>12.587383512037134</v>
      </c>
      <c r="J440" s="475">
        <v>5.6600638182544571E-2</v>
      </c>
      <c r="K440" s="468">
        <v>4.5169275337649892E-3</v>
      </c>
      <c r="L440" s="469">
        <v>16834660.278822307</v>
      </c>
      <c r="M440" s="469">
        <v>350638.14104695246</v>
      </c>
      <c r="N440" s="468">
        <v>2.1271394694588403E-2</v>
      </c>
      <c r="O440" s="463">
        <v>3182593.2918872107</v>
      </c>
      <c r="P440" s="463">
        <v>38563.408065899741</v>
      </c>
      <c r="Q440" s="468">
        <v>1.2265598448774626E-2</v>
      </c>
    </row>
    <row r="441" spans="1:17">
      <c r="A441" s="483"/>
      <c r="B441" s="479" t="s">
        <v>300</v>
      </c>
      <c r="C441" s="367" t="s">
        <v>239</v>
      </c>
      <c r="D441" s="463">
        <v>1522521.3516404501</v>
      </c>
      <c r="E441" s="463">
        <v>32243.347169101471</v>
      </c>
      <c r="F441" s="464">
        <v>2.1635793504540961E-2</v>
      </c>
      <c r="G441" s="472">
        <v>7.6050786363014128E-2</v>
      </c>
      <c r="H441" s="472">
        <v>9.2460057168756993E-4</v>
      </c>
      <c r="I441" s="473">
        <v>15.30581662201365</v>
      </c>
      <c r="J441" s="473">
        <v>0.6866941019975048</v>
      </c>
      <c r="K441" s="464">
        <v>4.697232005938113E-2</v>
      </c>
      <c r="L441" s="465">
        <v>23303432.611309089</v>
      </c>
      <c r="M441" s="465">
        <v>1516875.8750572763</v>
      </c>
      <c r="N441" s="464">
        <v>6.9624396981156078E-2</v>
      </c>
      <c r="O441" s="463">
        <v>3012628.3187842141</v>
      </c>
      <c r="P441" s="463">
        <v>-88240.270942382514</v>
      </c>
      <c r="Q441" s="464">
        <v>-2.8456630259898454E-2</v>
      </c>
    </row>
    <row r="442" spans="1:17">
      <c r="A442" s="483"/>
      <c r="B442" s="479" t="s">
        <v>300</v>
      </c>
      <c r="C442" s="367" t="s">
        <v>209</v>
      </c>
      <c r="D442" s="463">
        <v>76738732.338880792</v>
      </c>
      <c r="E442" s="463">
        <v>3028927.938977316</v>
      </c>
      <c r="F442" s="468">
        <v>4.1092605843101142E-2</v>
      </c>
      <c r="G442" s="474">
        <v>3.8331422627240457</v>
      </c>
      <c r="H442" s="474">
        <v>0.1173681297267346</v>
      </c>
      <c r="I442" s="475">
        <v>5.8905831447873513</v>
      </c>
      <c r="J442" s="475">
        <v>-0.12643310489418269</v>
      </c>
      <c r="K442" s="468">
        <v>-2.1012591564942919E-2</v>
      </c>
      <c r="L442" s="469">
        <v>452035883.26775926</v>
      </c>
      <c r="M442" s="469">
        <v>8522792.4326925874</v>
      </c>
      <c r="N442" s="468">
        <v>1.9216552135237958E-2</v>
      </c>
      <c r="O442" s="463">
        <v>87387379.71689108</v>
      </c>
      <c r="P442" s="463">
        <v>2455024.1635941416</v>
      </c>
      <c r="Q442" s="468">
        <v>2.8905640819693969E-2</v>
      </c>
    </row>
    <row r="443" spans="1:17">
      <c r="A443" s="483"/>
      <c r="B443" s="484" t="s">
        <v>300</v>
      </c>
      <c r="C443" s="367" t="s">
        <v>210</v>
      </c>
      <c r="D443" s="463">
        <v>50505491.308441818</v>
      </c>
      <c r="E443" s="463">
        <v>-2497885.7566523477</v>
      </c>
      <c r="F443" s="464">
        <v>-4.7126917094068563E-2</v>
      </c>
      <c r="G443" s="472">
        <v>2.5227773164027458</v>
      </c>
      <c r="H443" s="472">
        <v>-0.14916814680130175</v>
      </c>
      <c r="I443" s="473">
        <v>7.2912348184405911</v>
      </c>
      <c r="J443" s="473">
        <v>-0.21251287348593095</v>
      </c>
      <c r="K443" s="464">
        <v>-2.8320898064653627E-2</v>
      </c>
      <c r="L443" s="465">
        <v>368247396.75055963</v>
      </c>
      <c r="M443" s="465">
        <v>-29476571.565951884</v>
      </c>
      <c r="N443" s="464">
        <v>-7.4113138543599716E-2</v>
      </c>
      <c r="O443" s="463">
        <v>100185792.85566631</v>
      </c>
      <c r="P443" s="463">
        <v>-5197155.7346563637</v>
      </c>
      <c r="Q443" s="464">
        <v>-4.9316856324265149E-2</v>
      </c>
    </row>
    <row r="444" spans="1:17">
      <c r="A444" s="483" t="s">
        <v>82</v>
      </c>
      <c r="B444" s="479" t="s">
        <v>243</v>
      </c>
      <c r="C444" s="367" t="s">
        <v>189</v>
      </c>
      <c r="D444" s="466"/>
      <c r="E444" s="466"/>
      <c r="F444" s="466"/>
      <c r="G444" s="466"/>
      <c r="H444" s="466"/>
      <c r="I444" s="466"/>
      <c r="J444" s="466"/>
      <c r="K444" s="466"/>
      <c r="L444" s="466"/>
      <c r="M444" s="466"/>
      <c r="N444" s="466"/>
      <c r="O444" s="466"/>
      <c r="P444" s="466"/>
      <c r="Q444" s="466"/>
    </row>
    <row r="445" spans="1:17">
      <c r="A445" s="483"/>
      <c r="B445" s="479"/>
      <c r="C445" s="367" t="s">
        <v>176</v>
      </c>
      <c r="D445" s="462"/>
      <c r="E445" s="462"/>
      <c r="F445" s="462"/>
      <c r="G445" s="462"/>
      <c r="H445" s="462"/>
      <c r="I445" s="462"/>
      <c r="J445" s="462"/>
      <c r="K445" s="462"/>
      <c r="L445" s="462"/>
      <c r="M445" s="462"/>
      <c r="N445" s="462"/>
      <c r="O445" s="462"/>
      <c r="P445" s="462"/>
      <c r="Q445" s="462"/>
    </row>
    <row r="446" spans="1:17">
      <c r="A446" s="483"/>
      <c r="B446" s="479"/>
      <c r="C446" s="367" t="s">
        <v>171</v>
      </c>
      <c r="D446" s="466"/>
      <c r="E446" s="466"/>
      <c r="F446" s="466"/>
      <c r="G446" s="466"/>
      <c r="H446" s="466"/>
      <c r="I446" s="466"/>
      <c r="J446" s="466"/>
      <c r="K446" s="466"/>
      <c r="L446" s="466"/>
      <c r="M446" s="466"/>
      <c r="N446" s="466"/>
      <c r="O446" s="466"/>
      <c r="P446" s="466"/>
      <c r="Q446" s="466"/>
    </row>
    <row r="447" spans="1:17">
      <c r="A447" s="483"/>
      <c r="B447" s="479"/>
      <c r="C447" s="367" t="s">
        <v>173</v>
      </c>
      <c r="D447" s="462"/>
      <c r="E447" s="462"/>
      <c r="F447" s="462"/>
      <c r="G447" s="462"/>
      <c r="H447" s="462"/>
      <c r="I447" s="462"/>
      <c r="J447" s="462"/>
      <c r="K447" s="462"/>
      <c r="L447" s="462"/>
      <c r="M447" s="462"/>
      <c r="N447" s="462"/>
      <c r="O447" s="462"/>
      <c r="P447" s="462"/>
      <c r="Q447" s="462"/>
    </row>
    <row r="448" spans="1:17">
      <c r="A448" s="483"/>
      <c r="B448" s="479"/>
      <c r="C448" s="367" t="s">
        <v>169</v>
      </c>
      <c r="D448" s="466"/>
      <c r="E448" s="466"/>
      <c r="F448" s="466"/>
      <c r="G448" s="466"/>
      <c r="H448" s="466"/>
      <c r="I448" s="466"/>
      <c r="J448" s="466"/>
      <c r="K448" s="466"/>
      <c r="L448" s="466"/>
      <c r="M448" s="466"/>
      <c r="N448" s="466"/>
      <c r="O448" s="466"/>
      <c r="P448" s="466"/>
      <c r="Q448" s="466"/>
    </row>
    <row r="449" spans="1:17">
      <c r="A449" s="483"/>
      <c r="B449" s="479"/>
      <c r="C449" s="367" t="s">
        <v>233</v>
      </c>
      <c r="D449" s="462"/>
      <c r="E449" s="462"/>
      <c r="F449" s="462"/>
      <c r="G449" s="462"/>
      <c r="H449" s="462"/>
      <c r="I449" s="462"/>
      <c r="J449" s="462"/>
      <c r="K449" s="462"/>
      <c r="L449" s="462"/>
      <c r="M449" s="462"/>
      <c r="N449" s="462"/>
      <c r="O449" s="462"/>
      <c r="P449" s="462"/>
      <c r="Q449" s="462"/>
    </row>
    <row r="450" spans="1:17">
      <c r="A450" s="483"/>
      <c r="B450" s="479"/>
      <c r="C450" s="367" t="s">
        <v>153</v>
      </c>
      <c r="D450" s="466"/>
      <c r="E450" s="466"/>
      <c r="F450" s="466"/>
      <c r="G450" s="466"/>
      <c r="H450" s="466"/>
      <c r="I450" s="466"/>
      <c r="J450" s="466"/>
      <c r="K450" s="466"/>
      <c r="L450" s="466"/>
      <c r="M450" s="466"/>
      <c r="N450" s="466"/>
      <c r="O450" s="466"/>
      <c r="P450" s="466"/>
      <c r="Q450" s="466"/>
    </row>
    <row r="451" spans="1:17">
      <c r="A451" s="483"/>
      <c r="B451" s="479"/>
      <c r="C451" s="367" t="s">
        <v>234</v>
      </c>
      <c r="D451" s="462"/>
      <c r="E451" s="462"/>
      <c r="F451" s="462"/>
      <c r="G451" s="462"/>
      <c r="H451" s="462"/>
      <c r="I451" s="462"/>
      <c r="J451" s="462"/>
      <c r="K451" s="462"/>
      <c r="L451" s="462"/>
      <c r="M451" s="462"/>
      <c r="N451" s="462"/>
      <c r="O451" s="462"/>
      <c r="P451" s="462"/>
      <c r="Q451" s="462"/>
    </row>
    <row r="452" spans="1:17">
      <c r="A452" s="483"/>
      <c r="B452" s="479"/>
      <c r="C452" s="367" t="s">
        <v>235</v>
      </c>
      <c r="D452" s="466"/>
      <c r="E452" s="466"/>
      <c r="F452" s="466"/>
      <c r="G452" s="466"/>
      <c r="H452" s="466"/>
      <c r="I452" s="466"/>
      <c r="J452" s="466"/>
      <c r="K452" s="466"/>
      <c r="L452" s="466"/>
      <c r="M452" s="466"/>
      <c r="N452" s="466"/>
      <c r="O452" s="466"/>
      <c r="P452" s="466"/>
      <c r="Q452" s="466"/>
    </row>
    <row r="453" spans="1:17">
      <c r="A453" s="483"/>
      <c r="B453" s="479"/>
      <c r="C453" s="367" t="s">
        <v>236</v>
      </c>
      <c r="D453" s="462"/>
      <c r="E453" s="463">
        <v>-195.57201185280937</v>
      </c>
      <c r="F453" s="464">
        <v>-1</v>
      </c>
      <c r="G453" s="462"/>
      <c r="H453" s="472">
        <v>-0.10254543585359333</v>
      </c>
      <c r="I453" s="462"/>
      <c r="J453" s="473">
        <v>-22.441591319927745</v>
      </c>
      <c r="K453" s="464">
        <v>-1</v>
      </c>
      <c r="L453" s="462"/>
      <c r="M453" s="465">
        <v>-4388.9471636168128</v>
      </c>
      <c r="N453" s="464">
        <v>-1</v>
      </c>
      <c r="O453" s="462"/>
      <c r="P453" s="463">
        <v>-4169.9789307635274</v>
      </c>
      <c r="Q453" s="464">
        <v>-1</v>
      </c>
    </row>
    <row r="454" spans="1:17">
      <c r="A454" s="483"/>
      <c r="B454" s="479"/>
      <c r="C454" s="367" t="s">
        <v>160</v>
      </c>
      <c r="D454" s="466"/>
      <c r="E454" s="466"/>
      <c r="F454" s="466"/>
      <c r="G454" s="466"/>
      <c r="H454" s="466"/>
      <c r="I454" s="466"/>
      <c r="J454" s="466"/>
      <c r="K454" s="466"/>
      <c r="L454" s="466"/>
      <c r="M454" s="466"/>
      <c r="N454" s="466"/>
      <c r="O454" s="466"/>
      <c r="P454" s="466"/>
      <c r="Q454" s="466"/>
    </row>
    <row r="455" spans="1:17">
      <c r="A455" s="483"/>
      <c r="B455" s="479"/>
      <c r="C455" s="367" t="s">
        <v>155</v>
      </c>
      <c r="D455" s="462"/>
      <c r="E455" s="462"/>
      <c r="F455" s="462"/>
      <c r="G455" s="462"/>
      <c r="H455" s="462"/>
      <c r="I455" s="462"/>
      <c r="J455" s="462"/>
      <c r="K455" s="462"/>
      <c r="L455" s="462"/>
      <c r="M455" s="462"/>
      <c r="N455" s="462"/>
      <c r="O455" s="462"/>
      <c r="P455" s="462"/>
      <c r="Q455" s="462"/>
    </row>
    <row r="456" spans="1:17">
      <c r="A456" s="483"/>
      <c r="B456" s="479"/>
      <c r="C456" s="367" t="s">
        <v>168</v>
      </c>
      <c r="D456" s="466"/>
      <c r="E456" s="466"/>
      <c r="F456" s="466"/>
      <c r="G456" s="466"/>
      <c r="H456" s="466"/>
      <c r="I456" s="466"/>
      <c r="J456" s="466"/>
      <c r="K456" s="466"/>
      <c r="L456" s="466"/>
      <c r="M456" s="466"/>
      <c r="N456" s="466"/>
      <c r="O456" s="466"/>
      <c r="P456" s="466"/>
      <c r="Q456" s="466"/>
    </row>
    <row r="457" spans="1:17">
      <c r="A457" s="483"/>
      <c r="B457" s="479"/>
      <c r="C457" s="367" t="s">
        <v>157</v>
      </c>
      <c r="D457" s="462"/>
      <c r="E457" s="462"/>
      <c r="F457" s="462"/>
      <c r="G457" s="462"/>
      <c r="H457" s="462"/>
      <c r="I457" s="462"/>
      <c r="J457" s="462"/>
      <c r="K457" s="462"/>
      <c r="L457" s="462"/>
      <c r="M457" s="462"/>
      <c r="N457" s="462"/>
      <c r="O457" s="462"/>
      <c r="P457" s="462"/>
      <c r="Q457" s="462"/>
    </row>
    <row r="458" spans="1:17">
      <c r="A458" s="483"/>
      <c r="B458" s="479"/>
      <c r="C458" s="367" t="s">
        <v>178</v>
      </c>
      <c r="D458" s="466"/>
      <c r="E458" s="466"/>
      <c r="F458" s="466"/>
      <c r="G458" s="466"/>
      <c r="H458" s="466"/>
      <c r="I458" s="466"/>
      <c r="J458" s="466"/>
      <c r="K458" s="466"/>
      <c r="L458" s="466"/>
      <c r="M458" s="466"/>
      <c r="N458" s="466"/>
      <c r="O458" s="466"/>
      <c r="P458" s="466"/>
      <c r="Q458" s="466"/>
    </row>
    <row r="459" spans="1:17">
      <c r="A459" s="483"/>
      <c r="B459" s="479"/>
      <c r="C459" s="367" t="s">
        <v>154</v>
      </c>
      <c r="D459" s="462"/>
      <c r="E459" s="462"/>
      <c r="F459" s="462"/>
      <c r="G459" s="462"/>
      <c r="H459" s="462"/>
      <c r="I459" s="462"/>
      <c r="J459" s="462"/>
      <c r="K459" s="462"/>
      <c r="L459" s="462"/>
      <c r="M459" s="462"/>
      <c r="N459" s="462"/>
      <c r="O459" s="462"/>
      <c r="P459" s="462"/>
      <c r="Q459" s="462"/>
    </row>
    <row r="460" spans="1:17">
      <c r="A460" s="483"/>
      <c r="B460" s="479"/>
      <c r="C460" s="367" t="s">
        <v>237</v>
      </c>
      <c r="D460" s="466"/>
      <c r="E460" s="466"/>
      <c r="F460" s="466"/>
      <c r="G460" s="466"/>
      <c r="H460" s="466"/>
      <c r="I460" s="466"/>
      <c r="J460" s="466"/>
      <c r="K460" s="466"/>
      <c r="L460" s="466"/>
      <c r="M460" s="466"/>
      <c r="N460" s="466"/>
      <c r="O460" s="466"/>
      <c r="P460" s="466"/>
      <c r="Q460" s="466"/>
    </row>
    <row r="461" spans="1:17">
      <c r="A461" s="483"/>
      <c r="B461" s="479"/>
      <c r="C461" s="367" t="s">
        <v>183</v>
      </c>
      <c r="D461" s="462"/>
      <c r="E461" s="462"/>
      <c r="F461" s="462"/>
      <c r="G461" s="462"/>
      <c r="H461" s="462"/>
      <c r="I461" s="462"/>
      <c r="J461" s="462"/>
      <c r="K461" s="462"/>
      <c r="L461" s="462"/>
      <c r="M461" s="462"/>
      <c r="N461" s="462"/>
      <c r="O461" s="462"/>
      <c r="P461" s="462"/>
      <c r="Q461" s="462"/>
    </row>
    <row r="462" spans="1:17">
      <c r="A462" s="483"/>
      <c r="B462" s="479"/>
      <c r="C462" s="367" t="s">
        <v>167</v>
      </c>
      <c r="D462" s="466"/>
      <c r="E462" s="466"/>
      <c r="F462" s="466"/>
      <c r="G462" s="466"/>
      <c r="H462" s="466"/>
      <c r="I462" s="466"/>
      <c r="J462" s="466"/>
      <c r="K462" s="466"/>
      <c r="L462" s="466"/>
      <c r="M462" s="466"/>
      <c r="N462" s="466"/>
      <c r="O462" s="466"/>
      <c r="P462" s="466"/>
      <c r="Q462" s="466"/>
    </row>
    <row r="463" spans="1:17">
      <c r="A463" s="483"/>
      <c r="B463" s="479"/>
      <c r="C463" s="367" t="s">
        <v>187</v>
      </c>
      <c r="D463" s="462"/>
      <c r="E463" s="462"/>
      <c r="F463" s="462"/>
      <c r="G463" s="462"/>
      <c r="H463" s="462"/>
      <c r="I463" s="462"/>
      <c r="J463" s="462"/>
      <c r="K463" s="462"/>
      <c r="L463" s="462"/>
      <c r="M463" s="462"/>
      <c r="N463" s="462"/>
      <c r="O463" s="462"/>
      <c r="P463" s="462"/>
      <c r="Q463" s="462"/>
    </row>
    <row r="464" spans="1:17">
      <c r="A464" s="483"/>
      <c r="B464" s="479"/>
      <c r="C464" s="367" t="s">
        <v>165</v>
      </c>
      <c r="D464" s="466"/>
      <c r="E464" s="466"/>
      <c r="F464" s="466"/>
      <c r="G464" s="466"/>
      <c r="H464" s="466"/>
      <c r="I464" s="466"/>
      <c r="J464" s="466"/>
      <c r="K464" s="466"/>
      <c r="L464" s="466"/>
      <c r="M464" s="466"/>
      <c r="N464" s="466"/>
      <c r="O464" s="466"/>
      <c r="P464" s="466"/>
      <c r="Q464" s="466"/>
    </row>
    <row r="465" spans="1:17">
      <c r="A465" s="483"/>
      <c r="B465" s="479"/>
      <c r="C465" s="367" t="s">
        <v>238</v>
      </c>
      <c r="D465" s="462"/>
      <c r="E465" s="462"/>
      <c r="F465" s="462"/>
      <c r="G465" s="462"/>
      <c r="H465" s="462"/>
      <c r="I465" s="462"/>
      <c r="J465" s="462"/>
      <c r="K465" s="462"/>
      <c r="L465" s="462"/>
      <c r="M465" s="462"/>
      <c r="N465" s="462"/>
      <c r="O465" s="462"/>
      <c r="P465" s="462"/>
      <c r="Q465" s="462"/>
    </row>
    <row r="466" spans="1:17">
      <c r="A466" s="483"/>
      <c r="B466" s="479"/>
      <c r="C466" s="367" t="s">
        <v>184</v>
      </c>
      <c r="D466" s="466"/>
      <c r="E466" s="466"/>
      <c r="F466" s="466"/>
      <c r="G466" s="466"/>
      <c r="H466" s="466"/>
      <c r="I466" s="466"/>
      <c r="J466" s="466"/>
      <c r="K466" s="466"/>
      <c r="L466" s="466"/>
      <c r="M466" s="466"/>
      <c r="N466" s="466"/>
      <c r="O466" s="466"/>
      <c r="P466" s="466"/>
      <c r="Q466" s="466"/>
    </row>
    <row r="467" spans="1:17">
      <c r="A467" s="483"/>
      <c r="B467" s="479"/>
      <c r="C467" s="367" t="s">
        <v>170</v>
      </c>
      <c r="D467" s="462"/>
      <c r="E467" s="462"/>
      <c r="F467" s="462"/>
      <c r="G467" s="462"/>
      <c r="H467" s="462"/>
      <c r="I467" s="462"/>
      <c r="J467" s="462"/>
      <c r="K467" s="462"/>
      <c r="L467" s="462"/>
      <c r="M467" s="462"/>
      <c r="N467" s="462"/>
      <c r="O467" s="462"/>
      <c r="P467" s="462"/>
      <c r="Q467" s="462"/>
    </row>
    <row r="468" spans="1:17">
      <c r="A468" s="483"/>
      <c r="B468" s="479"/>
      <c r="C468" s="367" t="s">
        <v>174</v>
      </c>
      <c r="D468" s="466"/>
      <c r="E468" s="466"/>
      <c r="F468" s="466"/>
      <c r="G468" s="466"/>
      <c r="H468" s="466"/>
      <c r="I468" s="466"/>
      <c r="J468" s="466"/>
      <c r="K468" s="466"/>
      <c r="L468" s="466"/>
      <c r="M468" s="466"/>
      <c r="N468" s="466"/>
      <c r="O468" s="466"/>
      <c r="P468" s="466"/>
      <c r="Q468" s="466"/>
    </row>
    <row r="469" spans="1:17">
      <c r="A469" s="483"/>
      <c r="B469" s="479"/>
      <c r="C469" s="367" t="s">
        <v>182</v>
      </c>
      <c r="D469" s="462"/>
      <c r="E469" s="462"/>
      <c r="F469" s="462"/>
      <c r="G469" s="462"/>
      <c r="H469" s="462"/>
      <c r="I469" s="462"/>
      <c r="J469" s="462"/>
      <c r="K469" s="462"/>
      <c r="L469" s="462"/>
      <c r="M469" s="462"/>
      <c r="N469" s="462"/>
      <c r="O469" s="462"/>
      <c r="P469" s="462"/>
      <c r="Q469" s="462"/>
    </row>
    <row r="470" spans="1:17">
      <c r="A470" s="483"/>
      <c r="B470" s="479"/>
      <c r="C470" s="367" t="s">
        <v>172</v>
      </c>
      <c r="D470" s="466"/>
      <c r="E470" s="466"/>
      <c r="F470" s="466"/>
      <c r="G470" s="466"/>
      <c r="H470" s="466"/>
      <c r="I470" s="466"/>
      <c r="J470" s="466"/>
      <c r="K470" s="466"/>
      <c r="L470" s="466"/>
      <c r="M470" s="466"/>
      <c r="N470" s="466"/>
      <c r="O470" s="466"/>
      <c r="P470" s="466"/>
      <c r="Q470" s="466"/>
    </row>
    <row r="471" spans="1:17">
      <c r="A471" s="483"/>
      <c r="B471" s="479"/>
      <c r="C471" s="367" t="s">
        <v>314</v>
      </c>
      <c r="D471" s="462"/>
      <c r="E471" s="462"/>
      <c r="F471" s="462"/>
      <c r="G471" s="462"/>
      <c r="H471" s="462"/>
      <c r="I471" s="462"/>
      <c r="J471" s="462"/>
      <c r="K471" s="462"/>
      <c r="L471" s="462"/>
      <c r="M471" s="462"/>
      <c r="N471" s="462"/>
      <c r="O471" s="462"/>
      <c r="P471" s="462"/>
      <c r="Q471" s="462"/>
    </row>
    <row r="472" spans="1:17">
      <c r="A472" s="483"/>
      <c r="B472" s="479"/>
      <c r="C472" s="367" t="s">
        <v>188</v>
      </c>
      <c r="D472" s="466"/>
      <c r="E472" s="466"/>
      <c r="F472" s="466"/>
      <c r="G472" s="466"/>
      <c r="H472" s="466"/>
      <c r="I472" s="466"/>
      <c r="J472" s="466"/>
      <c r="K472" s="466"/>
      <c r="L472" s="466"/>
      <c r="M472" s="466"/>
      <c r="N472" s="466"/>
      <c r="O472" s="466"/>
      <c r="P472" s="466"/>
      <c r="Q472" s="466"/>
    </row>
    <row r="473" spans="1:17">
      <c r="A473" s="483"/>
      <c r="B473" s="479"/>
      <c r="C473" s="367" t="s">
        <v>179</v>
      </c>
      <c r="D473" s="462"/>
      <c r="E473" s="462"/>
      <c r="F473" s="462"/>
      <c r="G473" s="462"/>
      <c r="H473" s="462"/>
      <c r="I473" s="462"/>
      <c r="J473" s="462"/>
      <c r="K473" s="462"/>
      <c r="L473" s="462"/>
      <c r="M473" s="462"/>
      <c r="N473" s="462"/>
      <c r="O473" s="462"/>
      <c r="P473" s="462"/>
      <c r="Q473" s="462"/>
    </row>
    <row r="474" spans="1:17">
      <c r="A474" s="483"/>
      <c r="B474" s="479"/>
      <c r="C474" s="367" t="s">
        <v>158</v>
      </c>
      <c r="D474" s="466"/>
      <c r="E474" s="466"/>
      <c r="F474" s="466"/>
      <c r="G474" s="466"/>
      <c r="H474" s="466"/>
      <c r="I474" s="466"/>
      <c r="J474" s="466"/>
      <c r="K474" s="466"/>
      <c r="L474" s="466"/>
      <c r="M474" s="466"/>
      <c r="N474" s="466"/>
      <c r="O474" s="466"/>
      <c r="P474" s="466"/>
      <c r="Q474" s="466"/>
    </row>
    <row r="475" spans="1:17">
      <c r="A475" s="483"/>
      <c r="B475" s="479"/>
      <c r="C475" s="367" t="s">
        <v>156</v>
      </c>
      <c r="D475" s="462"/>
      <c r="E475" s="462"/>
      <c r="F475" s="462"/>
      <c r="G475" s="462"/>
      <c r="H475" s="462"/>
      <c r="I475" s="462"/>
      <c r="J475" s="462"/>
      <c r="K475" s="462"/>
      <c r="L475" s="462"/>
      <c r="M475" s="462"/>
      <c r="N475" s="462"/>
      <c r="O475" s="462"/>
      <c r="P475" s="462"/>
      <c r="Q475" s="462"/>
    </row>
    <row r="476" spans="1:17">
      <c r="A476" s="483"/>
      <c r="B476" s="479"/>
      <c r="C476" s="367" t="s">
        <v>166</v>
      </c>
      <c r="D476" s="466"/>
      <c r="E476" s="466"/>
      <c r="F476" s="466"/>
      <c r="G476" s="466"/>
      <c r="H476" s="466"/>
      <c r="I476" s="466"/>
      <c r="J476" s="466"/>
      <c r="K476" s="466"/>
      <c r="L476" s="466"/>
      <c r="M476" s="466"/>
      <c r="N476" s="466"/>
      <c r="O476" s="466"/>
      <c r="P476" s="466"/>
      <c r="Q476" s="466"/>
    </row>
    <row r="477" spans="1:17">
      <c r="A477" s="483"/>
      <c r="B477" s="479"/>
      <c r="C477" s="367" t="s">
        <v>186</v>
      </c>
      <c r="D477" s="462"/>
      <c r="E477" s="462"/>
      <c r="F477" s="462"/>
      <c r="G477" s="462"/>
      <c r="H477" s="462"/>
      <c r="I477" s="462"/>
      <c r="J477" s="462"/>
      <c r="K477" s="462"/>
      <c r="L477" s="462"/>
      <c r="M477" s="462"/>
      <c r="N477" s="462"/>
      <c r="O477" s="462"/>
      <c r="P477" s="462"/>
      <c r="Q477" s="462"/>
    </row>
    <row r="478" spans="1:17">
      <c r="A478" s="483"/>
      <c r="B478" s="479"/>
      <c r="C478" s="367" t="s">
        <v>181</v>
      </c>
      <c r="D478" s="466"/>
      <c r="E478" s="466"/>
      <c r="F478" s="466"/>
      <c r="G478" s="466"/>
      <c r="H478" s="466"/>
      <c r="I478" s="466"/>
      <c r="J478" s="466"/>
      <c r="K478" s="466"/>
      <c r="L478" s="466"/>
      <c r="M478" s="466"/>
      <c r="N478" s="466"/>
      <c r="O478" s="466"/>
      <c r="P478" s="466"/>
      <c r="Q478" s="466"/>
    </row>
    <row r="479" spans="1:17">
      <c r="A479" s="483"/>
      <c r="B479" s="479"/>
      <c r="C479" s="367" t="s">
        <v>159</v>
      </c>
      <c r="D479" s="462"/>
      <c r="E479" s="462"/>
      <c r="F479" s="462"/>
      <c r="G479" s="462"/>
      <c r="H479" s="462"/>
      <c r="I479" s="462"/>
      <c r="J479" s="462"/>
      <c r="K479" s="462"/>
      <c r="L479" s="462"/>
      <c r="M479" s="462"/>
      <c r="N479" s="462"/>
      <c r="O479" s="462"/>
      <c r="P479" s="462"/>
      <c r="Q479" s="462"/>
    </row>
    <row r="480" spans="1:17">
      <c r="A480" s="483"/>
      <c r="B480" s="479"/>
      <c r="C480" s="367" t="s">
        <v>161</v>
      </c>
      <c r="D480" s="466"/>
      <c r="E480" s="466"/>
      <c r="F480" s="466"/>
      <c r="G480" s="466"/>
      <c r="H480" s="466"/>
      <c r="I480" s="466"/>
      <c r="J480" s="466"/>
      <c r="K480" s="466"/>
      <c r="L480" s="466"/>
      <c r="M480" s="466"/>
      <c r="N480" s="466"/>
      <c r="O480" s="466"/>
      <c r="P480" s="466"/>
      <c r="Q480" s="466"/>
    </row>
    <row r="481" spans="1:17">
      <c r="A481" s="483"/>
      <c r="B481" s="479"/>
      <c r="C481" s="367" t="s">
        <v>177</v>
      </c>
      <c r="D481" s="462"/>
      <c r="E481" s="462"/>
      <c r="F481" s="462"/>
      <c r="G481" s="462"/>
      <c r="H481" s="462"/>
      <c r="I481" s="462"/>
      <c r="J481" s="462"/>
      <c r="K481" s="462"/>
      <c r="L481" s="462"/>
      <c r="M481" s="462"/>
      <c r="N481" s="462"/>
      <c r="O481" s="462"/>
      <c r="P481" s="462"/>
      <c r="Q481" s="462"/>
    </row>
    <row r="482" spans="1:17">
      <c r="A482" s="483"/>
      <c r="B482" s="479"/>
      <c r="C482" s="367" t="s">
        <v>164</v>
      </c>
      <c r="D482" s="466"/>
      <c r="E482" s="466"/>
      <c r="F482" s="466"/>
      <c r="G482" s="466"/>
      <c r="H482" s="466"/>
      <c r="I482" s="466"/>
      <c r="J482" s="466"/>
      <c r="K482" s="466"/>
      <c r="L482" s="466"/>
      <c r="M482" s="466"/>
      <c r="N482" s="466"/>
      <c r="O482" s="466"/>
      <c r="P482" s="466"/>
      <c r="Q482" s="466"/>
    </row>
    <row r="483" spans="1:17">
      <c r="A483" s="483"/>
      <c r="B483" s="479"/>
      <c r="C483" s="367" t="s">
        <v>190</v>
      </c>
      <c r="D483" s="462"/>
      <c r="E483" s="462"/>
      <c r="F483" s="462"/>
      <c r="G483" s="462"/>
      <c r="H483" s="462"/>
      <c r="I483" s="462"/>
      <c r="J483" s="462"/>
      <c r="K483" s="462"/>
      <c r="L483" s="462"/>
      <c r="M483" s="462"/>
      <c r="N483" s="462"/>
      <c r="O483" s="462"/>
      <c r="P483" s="462"/>
      <c r="Q483" s="462"/>
    </row>
    <row r="484" spans="1:17">
      <c r="A484" s="483"/>
      <c r="B484" s="479"/>
      <c r="C484" s="367" t="s">
        <v>180</v>
      </c>
      <c r="D484" s="466"/>
      <c r="E484" s="466"/>
      <c r="F484" s="466"/>
      <c r="G484" s="466"/>
      <c r="H484" s="466"/>
      <c r="I484" s="466"/>
      <c r="J484" s="466"/>
      <c r="K484" s="466"/>
      <c r="L484" s="466"/>
      <c r="M484" s="466"/>
      <c r="N484" s="466"/>
      <c r="O484" s="466"/>
      <c r="P484" s="466"/>
      <c r="Q484" s="466"/>
    </row>
    <row r="485" spans="1:17">
      <c r="A485" s="483"/>
      <c r="B485" s="479"/>
      <c r="C485" s="367" t="s">
        <v>185</v>
      </c>
      <c r="D485" s="462"/>
      <c r="E485" s="462"/>
      <c r="F485" s="462"/>
      <c r="G485" s="462"/>
      <c r="H485" s="462"/>
      <c r="I485" s="462"/>
      <c r="J485" s="462"/>
      <c r="K485" s="462"/>
      <c r="L485" s="462"/>
      <c r="M485" s="462"/>
      <c r="N485" s="462"/>
      <c r="O485" s="462"/>
      <c r="P485" s="462"/>
      <c r="Q485" s="462"/>
    </row>
    <row r="486" spans="1:17">
      <c r="A486" s="483"/>
      <c r="B486" s="479"/>
      <c r="C486" s="367" t="s">
        <v>163</v>
      </c>
      <c r="D486" s="466"/>
      <c r="E486" s="466"/>
      <c r="F486" s="466"/>
      <c r="G486" s="466"/>
      <c r="H486" s="466"/>
      <c r="I486" s="466"/>
      <c r="J486" s="466"/>
      <c r="K486" s="466"/>
      <c r="L486" s="466"/>
      <c r="M486" s="466"/>
      <c r="N486" s="466"/>
      <c r="O486" s="466"/>
      <c r="P486" s="466"/>
      <c r="Q486" s="466"/>
    </row>
    <row r="487" spans="1:17">
      <c r="A487" s="483"/>
      <c r="B487" s="479"/>
      <c r="C487" s="367" t="s">
        <v>175</v>
      </c>
      <c r="D487" s="462"/>
      <c r="E487" s="462"/>
      <c r="F487" s="462"/>
      <c r="G487" s="462"/>
      <c r="H487" s="462"/>
      <c r="I487" s="462"/>
      <c r="J487" s="462"/>
      <c r="K487" s="462"/>
      <c r="L487" s="462"/>
      <c r="M487" s="462"/>
      <c r="N487" s="462"/>
      <c r="O487" s="462"/>
      <c r="P487" s="462"/>
      <c r="Q487" s="462"/>
    </row>
    <row r="488" spans="1:17">
      <c r="A488" s="483"/>
      <c r="B488" s="479"/>
      <c r="C488" s="367" t="s">
        <v>207</v>
      </c>
      <c r="D488" s="466"/>
      <c r="E488" s="466"/>
      <c r="F488" s="466"/>
      <c r="G488" s="466"/>
      <c r="H488" s="466"/>
      <c r="I488" s="466"/>
      <c r="J488" s="466"/>
      <c r="K488" s="466"/>
      <c r="L488" s="466"/>
      <c r="M488" s="466"/>
      <c r="N488" s="466"/>
      <c r="O488" s="466"/>
      <c r="P488" s="466"/>
      <c r="Q488" s="466"/>
    </row>
    <row r="489" spans="1:17">
      <c r="A489" s="483"/>
      <c r="B489" s="479"/>
      <c r="C489" s="367" t="s">
        <v>208</v>
      </c>
      <c r="D489" s="462"/>
      <c r="E489" s="462"/>
      <c r="F489" s="462"/>
      <c r="G489" s="462"/>
      <c r="H489" s="462"/>
      <c r="I489" s="462"/>
      <c r="J489" s="462"/>
      <c r="K489" s="462"/>
      <c r="L489" s="462"/>
      <c r="M489" s="462"/>
      <c r="N489" s="462"/>
      <c r="O489" s="462"/>
      <c r="P489" s="462"/>
      <c r="Q489" s="462"/>
    </row>
    <row r="490" spans="1:17">
      <c r="A490" s="483"/>
      <c r="B490" s="479"/>
      <c r="C490" s="367" t="s">
        <v>239</v>
      </c>
      <c r="D490" s="466"/>
      <c r="E490" s="466"/>
      <c r="F490" s="466"/>
      <c r="G490" s="466"/>
      <c r="H490" s="466"/>
      <c r="I490" s="466"/>
      <c r="J490" s="466"/>
      <c r="K490" s="466"/>
      <c r="L490" s="466"/>
      <c r="M490" s="466"/>
      <c r="N490" s="466"/>
      <c r="O490" s="466"/>
      <c r="P490" s="466"/>
      <c r="Q490" s="466"/>
    </row>
    <row r="491" spans="1:17">
      <c r="A491" s="483"/>
      <c r="B491" s="479"/>
      <c r="C491" s="367" t="s">
        <v>209</v>
      </c>
      <c r="D491" s="462"/>
      <c r="E491" s="462"/>
      <c r="F491" s="462"/>
      <c r="G491" s="462"/>
      <c r="H491" s="462"/>
      <c r="I491" s="462"/>
      <c r="J491" s="462"/>
      <c r="K491" s="462"/>
      <c r="L491" s="462"/>
      <c r="M491" s="462"/>
      <c r="N491" s="462"/>
      <c r="O491" s="462"/>
      <c r="P491" s="462"/>
      <c r="Q491" s="462"/>
    </row>
    <row r="492" spans="1:17">
      <c r="A492" s="483"/>
      <c r="B492" s="484"/>
      <c r="C492" s="367" t="s">
        <v>210</v>
      </c>
      <c r="D492" s="466"/>
      <c r="E492" s="466"/>
      <c r="F492" s="466"/>
      <c r="G492" s="466"/>
      <c r="H492" s="466"/>
      <c r="I492" s="466"/>
      <c r="J492" s="466"/>
      <c r="K492" s="466"/>
      <c r="L492" s="466"/>
      <c r="M492" s="466"/>
      <c r="N492" s="466"/>
      <c r="O492" s="466"/>
      <c r="P492" s="466"/>
      <c r="Q492" s="466"/>
    </row>
    <row r="493" spans="1:17">
      <c r="A493" s="483"/>
      <c r="B493" s="479" t="s">
        <v>242</v>
      </c>
      <c r="C493" s="367" t="s">
        <v>189</v>
      </c>
      <c r="D493" s="462"/>
      <c r="E493" s="462"/>
      <c r="F493" s="462"/>
      <c r="G493" s="462"/>
      <c r="H493" s="462"/>
      <c r="I493" s="462"/>
      <c r="J493" s="462"/>
      <c r="K493" s="462"/>
      <c r="L493" s="462"/>
      <c r="M493" s="462"/>
      <c r="N493" s="462"/>
      <c r="O493" s="462"/>
      <c r="P493" s="462"/>
      <c r="Q493" s="462"/>
    </row>
    <row r="494" spans="1:17">
      <c r="A494" s="483"/>
      <c r="B494" s="479" t="s">
        <v>299</v>
      </c>
      <c r="C494" s="367" t="s">
        <v>176</v>
      </c>
      <c r="D494" s="466"/>
      <c r="E494" s="466"/>
      <c r="F494" s="466"/>
      <c r="G494" s="466"/>
      <c r="H494" s="466"/>
      <c r="I494" s="466"/>
      <c r="J494" s="466"/>
      <c r="K494" s="466"/>
      <c r="L494" s="466"/>
      <c r="M494" s="466"/>
      <c r="N494" s="466"/>
      <c r="O494" s="466"/>
      <c r="P494" s="466"/>
      <c r="Q494" s="466"/>
    </row>
    <row r="495" spans="1:17">
      <c r="A495" s="483"/>
      <c r="B495" s="479" t="s">
        <v>299</v>
      </c>
      <c r="C495" s="367" t="s">
        <v>171</v>
      </c>
      <c r="D495" s="462"/>
      <c r="E495" s="462"/>
      <c r="F495" s="462"/>
      <c r="G495" s="462"/>
      <c r="H495" s="462"/>
      <c r="I495" s="462"/>
      <c r="J495" s="462"/>
      <c r="K495" s="462"/>
      <c r="L495" s="462"/>
      <c r="M495" s="462"/>
      <c r="N495" s="462"/>
      <c r="O495" s="462"/>
      <c r="P495" s="462"/>
      <c r="Q495" s="462"/>
    </row>
    <row r="496" spans="1:17">
      <c r="A496" s="483"/>
      <c r="B496" s="479" t="s">
        <v>299</v>
      </c>
      <c r="C496" s="367" t="s">
        <v>173</v>
      </c>
      <c r="D496" s="466"/>
      <c r="E496" s="466"/>
      <c r="F496" s="466"/>
      <c r="G496" s="466"/>
      <c r="H496" s="466"/>
      <c r="I496" s="466"/>
      <c r="J496" s="466"/>
      <c r="K496" s="466"/>
      <c r="L496" s="466"/>
      <c r="M496" s="466"/>
      <c r="N496" s="466"/>
      <c r="O496" s="466"/>
      <c r="P496" s="466"/>
      <c r="Q496" s="466"/>
    </row>
    <row r="497" spans="1:17">
      <c r="A497" s="483"/>
      <c r="B497" s="479" t="s">
        <v>299</v>
      </c>
      <c r="C497" s="367" t="s">
        <v>169</v>
      </c>
      <c r="D497" s="462"/>
      <c r="E497" s="462"/>
      <c r="F497" s="462"/>
      <c r="G497" s="462"/>
      <c r="H497" s="462"/>
      <c r="I497" s="462"/>
      <c r="J497" s="462"/>
      <c r="K497" s="462"/>
      <c r="L497" s="462"/>
      <c r="M497" s="462"/>
      <c r="N497" s="462"/>
      <c r="O497" s="462"/>
      <c r="P497" s="462"/>
      <c r="Q497" s="462"/>
    </row>
    <row r="498" spans="1:17">
      <c r="A498" s="483"/>
      <c r="B498" s="479" t="s">
        <v>299</v>
      </c>
      <c r="C498" s="367" t="s">
        <v>233</v>
      </c>
      <c r="D498" s="466"/>
      <c r="E498" s="466"/>
      <c r="F498" s="466"/>
      <c r="G498" s="466"/>
      <c r="H498" s="466"/>
      <c r="I498" s="466"/>
      <c r="J498" s="466"/>
      <c r="K498" s="466"/>
      <c r="L498" s="466"/>
      <c r="M498" s="466"/>
      <c r="N498" s="466"/>
      <c r="O498" s="466"/>
      <c r="P498" s="466"/>
      <c r="Q498" s="466"/>
    </row>
    <row r="499" spans="1:17">
      <c r="A499" s="483"/>
      <c r="B499" s="479" t="s">
        <v>299</v>
      </c>
      <c r="C499" s="367" t="s">
        <v>153</v>
      </c>
      <c r="D499" s="462"/>
      <c r="E499" s="462"/>
      <c r="F499" s="462"/>
      <c r="G499" s="462"/>
      <c r="H499" s="462"/>
      <c r="I499" s="462"/>
      <c r="J499" s="462"/>
      <c r="K499" s="462"/>
      <c r="L499" s="462"/>
      <c r="M499" s="462"/>
      <c r="N499" s="462"/>
      <c r="O499" s="462"/>
      <c r="P499" s="462"/>
      <c r="Q499" s="462"/>
    </row>
    <row r="500" spans="1:17">
      <c r="A500" s="483"/>
      <c r="B500" s="479" t="s">
        <v>299</v>
      </c>
      <c r="C500" s="367" t="s">
        <v>234</v>
      </c>
      <c r="D500" s="466"/>
      <c r="E500" s="466"/>
      <c r="F500" s="466"/>
      <c r="G500" s="466"/>
      <c r="H500" s="466"/>
      <c r="I500" s="466"/>
      <c r="J500" s="466"/>
      <c r="K500" s="466"/>
      <c r="L500" s="466"/>
      <c r="M500" s="466"/>
      <c r="N500" s="466"/>
      <c r="O500" s="466"/>
      <c r="P500" s="466"/>
      <c r="Q500" s="466"/>
    </row>
    <row r="501" spans="1:17">
      <c r="A501" s="483"/>
      <c r="B501" s="479" t="s">
        <v>299</v>
      </c>
      <c r="C501" s="367" t="s">
        <v>235</v>
      </c>
      <c r="D501" s="462"/>
      <c r="E501" s="462"/>
      <c r="F501" s="462"/>
      <c r="G501" s="462"/>
      <c r="H501" s="462"/>
      <c r="I501" s="462"/>
      <c r="J501" s="462"/>
      <c r="K501" s="462"/>
      <c r="L501" s="462"/>
      <c r="M501" s="462"/>
      <c r="N501" s="462"/>
      <c r="O501" s="462"/>
      <c r="P501" s="462"/>
      <c r="Q501" s="462"/>
    </row>
    <row r="502" spans="1:17">
      <c r="A502" s="483"/>
      <c r="B502" s="479" t="s">
        <v>299</v>
      </c>
      <c r="C502" s="367" t="s">
        <v>236</v>
      </c>
      <c r="D502" s="463">
        <v>899.14349367162163</v>
      </c>
      <c r="E502" s="463">
        <v>-3591.262133935672</v>
      </c>
      <c r="F502" s="468">
        <v>-0.79976341376742643</v>
      </c>
      <c r="G502" s="474">
        <v>3.7769511901628985E-2</v>
      </c>
      <c r="H502" s="474">
        <v>-0.12180564403450346</v>
      </c>
      <c r="I502" s="475">
        <v>21.417445265454244</v>
      </c>
      <c r="J502" s="475">
        <v>-0.90553125336721152</v>
      </c>
      <c r="K502" s="468">
        <v>-4.0564987048376785E-2</v>
      </c>
      <c r="L502" s="469">
        <v>19257.356561501259</v>
      </c>
      <c r="M502" s="469">
        <v>-80981.862823560063</v>
      </c>
      <c r="N502" s="468">
        <v>-0.80788600829456192</v>
      </c>
      <c r="O502" s="463">
        <v>19171.5030633608</v>
      </c>
      <c r="P502" s="463">
        <v>-76572.753388820303</v>
      </c>
      <c r="Q502" s="468">
        <v>-0.79976341376742643</v>
      </c>
    </row>
    <row r="503" spans="1:17">
      <c r="A503" s="483"/>
      <c r="B503" s="479" t="s">
        <v>299</v>
      </c>
      <c r="C503" s="367" t="s">
        <v>160</v>
      </c>
      <c r="D503" s="462"/>
      <c r="E503" s="462"/>
      <c r="F503" s="462"/>
      <c r="G503" s="462"/>
      <c r="H503" s="462"/>
      <c r="I503" s="462"/>
      <c r="J503" s="462"/>
      <c r="K503" s="462"/>
      <c r="L503" s="462"/>
      <c r="M503" s="462"/>
      <c r="N503" s="462"/>
      <c r="O503" s="462"/>
      <c r="P503" s="462"/>
      <c r="Q503" s="462"/>
    </row>
    <row r="504" spans="1:17">
      <c r="A504" s="483"/>
      <c r="B504" s="479" t="s">
        <v>299</v>
      </c>
      <c r="C504" s="367" t="s">
        <v>155</v>
      </c>
      <c r="D504" s="466"/>
      <c r="E504" s="466"/>
      <c r="F504" s="466"/>
      <c r="G504" s="466"/>
      <c r="H504" s="466"/>
      <c r="I504" s="466"/>
      <c r="J504" s="466"/>
      <c r="K504" s="466"/>
      <c r="L504" s="466"/>
      <c r="M504" s="466"/>
      <c r="N504" s="466"/>
      <c r="O504" s="466"/>
      <c r="P504" s="466"/>
      <c r="Q504" s="466"/>
    </row>
    <row r="505" spans="1:17">
      <c r="A505" s="483"/>
      <c r="B505" s="479" t="s">
        <v>299</v>
      </c>
      <c r="C505" s="367" t="s">
        <v>168</v>
      </c>
      <c r="D505" s="462"/>
      <c r="E505" s="462"/>
      <c r="F505" s="462"/>
      <c r="G505" s="462"/>
      <c r="H505" s="462"/>
      <c r="I505" s="462"/>
      <c r="J505" s="462"/>
      <c r="K505" s="462"/>
      <c r="L505" s="462"/>
      <c r="M505" s="462"/>
      <c r="N505" s="462"/>
      <c r="O505" s="462"/>
      <c r="P505" s="462"/>
      <c r="Q505" s="462"/>
    </row>
    <row r="506" spans="1:17">
      <c r="A506" s="483"/>
      <c r="B506" s="479" t="s">
        <v>299</v>
      </c>
      <c r="C506" s="367" t="s">
        <v>157</v>
      </c>
      <c r="D506" s="466"/>
      <c r="E506" s="466"/>
      <c r="F506" s="466"/>
      <c r="G506" s="466"/>
      <c r="H506" s="466"/>
      <c r="I506" s="466"/>
      <c r="J506" s="466"/>
      <c r="K506" s="466"/>
      <c r="L506" s="466"/>
      <c r="M506" s="466"/>
      <c r="N506" s="466"/>
      <c r="O506" s="466"/>
      <c r="P506" s="466"/>
      <c r="Q506" s="466"/>
    </row>
    <row r="507" spans="1:17">
      <c r="A507" s="483"/>
      <c r="B507" s="479" t="s">
        <v>299</v>
      </c>
      <c r="C507" s="367" t="s">
        <v>178</v>
      </c>
      <c r="D507" s="462"/>
      <c r="E507" s="462"/>
      <c r="F507" s="462"/>
      <c r="G507" s="462"/>
      <c r="H507" s="462"/>
      <c r="I507" s="462"/>
      <c r="J507" s="462"/>
      <c r="K507" s="462"/>
      <c r="L507" s="462"/>
      <c r="M507" s="462"/>
      <c r="N507" s="462"/>
      <c r="O507" s="462"/>
      <c r="P507" s="462"/>
      <c r="Q507" s="462"/>
    </row>
    <row r="508" spans="1:17">
      <c r="A508" s="483"/>
      <c r="B508" s="479" t="s">
        <v>299</v>
      </c>
      <c r="C508" s="367" t="s">
        <v>154</v>
      </c>
      <c r="D508" s="466"/>
      <c r="E508" s="466"/>
      <c r="F508" s="466"/>
      <c r="G508" s="466"/>
      <c r="H508" s="466"/>
      <c r="I508" s="466"/>
      <c r="J508" s="466"/>
      <c r="K508" s="466"/>
      <c r="L508" s="466"/>
      <c r="M508" s="466"/>
      <c r="N508" s="466"/>
      <c r="O508" s="466"/>
      <c r="P508" s="466"/>
      <c r="Q508" s="466"/>
    </row>
    <row r="509" spans="1:17">
      <c r="A509" s="483"/>
      <c r="B509" s="479" t="s">
        <v>299</v>
      </c>
      <c r="C509" s="367" t="s">
        <v>237</v>
      </c>
      <c r="D509" s="462"/>
      <c r="E509" s="462"/>
      <c r="F509" s="462"/>
      <c r="G509" s="462"/>
      <c r="H509" s="462"/>
      <c r="I509" s="462"/>
      <c r="J509" s="462"/>
      <c r="K509" s="462"/>
      <c r="L509" s="462"/>
      <c r="M509" s="462"/>
      <c r="N509" s="462"/>
      <c r="O509" s="462"/>
      <c r="P509" s="462"/>
      <c r="Q509" s="462"/>
    </row>
    <row r="510" spans="1:17">
      <c r="A510" s="483"/>
      <c r="B510" s="479" t="s">
        <v>299</v>
      </c>
      <c r="C510" s="367" t="s">
        <v>183</v>
      </c>
      <c r="D510" s="466"/>
      <c r="E510" s="466"/>
      <c r="F510" s="466"/>
      <c r="G510" s="466"/>
      <c r="H510" s="466"/>
      <c r="I510" s="466"/>
      <c r="J510" s="466"/>
      <c r="K510" s="466"/>
      <c r="L510" s="466"/>
      <c r="M510" s="466"/>
      <c r="N510" s="466"/>
      <c r="O510" s="466"/>
      <c r="P510" s="466"/>
      <c r="Q510" s="466"/>
    </row>
    <row r="511" spans="1:17">
      <c r="A511" s="483"/>
      <c r="B511" s="479" t="s">
        <v>299</v>
      </c>
      <c r="C511" s="367" t="s">
        <v>167</v>
      </c>
      <c r="D511" s="462"/>
      <c r="E511" s="462"/>
      <c r="F511" s="462"/>
      <c r="G511" s="462"/>
      <c r="H511" s="462"/>
      <c r="I511" s="462"/>
      <c r="J511" s="462"/>
      <c r="K511" s="462"/>
      <c r="L511" s="462"/>
      <c r="M511" s="462"/>
      <c r="N511" s="462"/>
      <c r="O511" s="462"/>
      <c r="P511" s="462"/>
      <c r="Q511" s="462"/>
    </row>
    <row r="512" spans="1:17">
      <c r="A512" s="483"/>
      <c r="B512" s="479" t="s">
        <v>299</v>
      </c>
      <c r="C512" s="367" t="s">
        <v>187</v>
      </c>
      <c r="D512" s="466"/>
      <c r="E512" s="466"/>
      <c r="F512" s="466"/>
      <c r="G512" s="466"/>
      <c r="H512" s="466"/>
      <c r="I512" s="466"/>
      <c r="J512" s="466"/>
      <c r="K512" s="466"/>
      <c r="L512" s="466"/>
      <c r="M512" s="466"/>
      <c r="N512" s="466"/>
      <c r="O512" s="466"/>
      <c r="P512" s="466"/>
      <c r="Q512" s="466"/>
    </row>
    <row r="513" spans="1:17">
      <c r="A513" s="483"/>
      <c r="B513" s="479" t="s">
        <v>299</v>
      </c>
      <c r="C513" s="367" t="s">
        <v>165</v>
      </c>
      <c r="D513" s="462"/>
      <c r="E513" s="462"/>
      <c r="F513" s="462"/>
      <c r="G513" s="462"/>
      <c r="H513" s="462"/>
      <c r="I513" s="462"/>
      <c r="J513" s="462"/>
      <c r="K513" s="462"/>
      <c r="L513" s="462"/>
      <c r="M513" s="462"/>
      <c r="N513" s="462"/>
      <c r="O513" s="462"/>
      <c r="P513" s="462"/>
      <c r="Q513" s="462"/>
    </row>
    <row r="514" spans="1:17">
      <c r="A514" s="483"/>
      <c r="B514" s="479" t="s">
        <v>299</v>
      </c>
      <c r="C514" s="367" t="s">
        <v>238</v>
      </c>
      <c r="D514" s="466"/>
      <c r="E514" s="466"/>
      <c r="F514" s="466"/>
      <c r="G514" s="466"/>
      <c r="H514" s="466"/>
      <c r="I514" s="466"/>
      <c r="J514" s="466"/>
      <c r="K514" s="466"/>
      <c r="L514" s="466"/>
      <c r="M514" s="466"/>
      <c r="N514" s="466"/>
      <c r="O514" s="466"/>
      <c r="P514" s="466"/>
      <c r="Q514" s="466"/>
    </row>
    <row r="515" spans="1:17">
      <c r="A515" s="483"/>
      <c r="B515" s="479" t="s">
        <v>299</v>
      </c>
      <c r="C515" s="367" t="s">
        <v>184</v>
      </c>
      <c r="D515" s="462"/>
      <c r="E515" s="462"/>
      <c r="F515" s="462"/>
      <c r="G515" s="462"/>
      <c r="H515" s="462"/>
      <c r="I515" s="462"/>
      <c r="J515" s="462"/>
      <c r="K515" s="462"/>
      <c r="L515" s="462"/>
      <c r="M515" s="462"/>
      <c r="N515" s="462"/>
      <c r="O515" s="462"/>
      <c r="P515" s="462"/>
      <c r="Q515" s="462"/>
    </row>
    <row r="516" spans="1:17">
      <c r="A516" s="483"/>
      <c r="B516" s="479" t="s">
        <v>299</v>
      </c>
      <c r="C516" s="367" t="s">
        <v>170</v>
      </c>
      <c r="D516" s="466"/>
      <c r="E516" s="466"/>
      <c r="F516" s="466"/>
      <c r="G516" s="466"/>
      <c r="H516" s="466"/>
      <c r="I516" s="466"/>
      <c r="J516" s="466"/>
      <c r="K516" s="466"/>
      <c r="L516" s="466"/>
      <c r="M516" s="466"/>
      <c r="N516" s="466"/>
      <c r="O516" s="466"/>
      <c r="P516" s="466"/>
      <c r="Q516" s="466"/>
    </row>
    <row r="517" spans="1:17">
      <c r="A517" s="483"/>
      <c r="B517" s="479" t="s">
        <v>299</v>
      </c>
      <c r="C517" s="367" t="s">
        <v>174</v>
      </c>
      <c r="D517" s="462"/>
      <c r="E517" s="462"/>
      <c r="F517" s="462"/>
      <c r="G517" s="462"/>
      <c r="H517" s="462"/>
      <c r="I517" s="462"/>
      <c r="J517" s="462"/>
      <c r="K517" s="462"/>
      <c r="L517" s="462"/>
      <c r="M517" s="462"/>
      <c r="N517" s="462"/>
      <c r="O517" s="462"/>
      <c r="P517" s="462"/>
      <c r="Q517" s="462"/>
    </row>
    <row r="518" spans="1:17">
      <c r="A518" s="483"/>
      <c r="B518" s="479" t="s">
        <v>299</v>
      </c>
      <c r="C518" s="367" t="s">
        <v>182</v>
      </c>
      <c r="D518" s="466"/>
      <c r="E518" s="466"/>
      <c r="F518" s="466"/>
      <c r="G518" s="466"/>
      <c r="H518" s="466"/>
      <c r="I518" s="466"/>
      <c r="J518" s="466"/>
      <c r="K518" s="466"/>
      <c r="L518" s="466"/>
      <c r="M518" s="466"/>
      <c r="N518" s="466"/>
      <c r="O518" s="466"/>
      <c r="P518" s="466"/>
      <c r="Q518" s="466"/>
    </row>
    <row r="519" spans="1:17">
      <c r="A519" s="483"/>
      <c r="B519" s="479" t="s">
        <v>299</v>
      </c>
      <c r="C519" s="367" t="s">
        <v>172</v>
      </c>
      <c r="D519" s="462"/>
      <c r="E519" s="462"/>
      <c r="F519" s="462"/>
      <c r="G519" s="462"/>
      <c r="H519" s="462"/>
      <c r="I519" s="462"/>
      <c r="J519" s="462"/>
      <c r="K519" s="462"/>
      <c r="L519" s="462"/>
      <c r="M519" s="462"/>
      <c r="N519" s="462"/>
      <c r="O519" s="462"/>
      <c r="P519" s="462"/>
      <c r="Q519" s="462"/>
    </row>
    <row r="520" spans="1:17">
      <c r="A520" s="483"/>
      <c r="B520" s="479" t="s">
        <v>299</v>
      </c>
      <c r="C520" s="367" t="s">
        <v>314</v>
      </c>
      <c r="D520" s="466"/>
      <c r="E520" s="466"/>
      <c r="F520" s="466"/>
      <c r="G520" s="466"/>
      <c r="H520" s="466"/>
      <c r="I520" s="466"/>
      <c r="J520" s="466"/>
      <c r="K520" s="466"/>
      <c r="L520" s="466"/>
      <c r="M520" s="466"/>
      <c r="N520" s="466"/>
      <c r="O520" s="466"/>
      <c r="P520" s="466"/>
      <c r="Q520" s="466"/>
    </row>
    <row r="521" spans="1:17">
      <c r="A521" s="483"/>
      <c r="B521" s="479" t="s">
        <v>299</v>
      </c>
      <c r="C521" s="367" t="s">
        <v>188</v>
      </c>
      <c r="D521" s="462"/>
      <c r="E521" s="462"/>
      <c r="F521" s="462"/>
      <c r="G521" s="462"/>
      <c r="H521" s="462"/>
      <c r="I521" s="462"/>
      <c r="J521" s="462"/>
      <c r="K521" s="462"/>
      <c r="L521" s="462"/>
      <c r="M521" s="462"/>
      <c r="N521" s="462"/>
      <c r="O521" s="462"/>
      <c r="P521" s="462"/>
      <c r="Q521" s="462"/>
    </row>
    <row r="522" spans="1:17">
      <c r="A522" s="483"/>
      <c r="B522" s="479" t="s">
        <v>299</v>
      </c>
      <c r="C522" s="367" t="s">
        <v>179</v>
      </c>
      <c r="D522" s="466"/>
      <c r="E522" s="466"/>
      <c r="F522" s="466"/>
      <c r="G522" s="466"/>
      <c r="H522" s="466"/>
      <c r="I522" s="466"/>
      <c r="J522" s="466"/>
      <c r="K522" s="466"/>
      <c r="L522" s="466"/>
      <c r="M522" s="466"/>
      <c r="N522" s="466"/>
      <c r="O522" s="466"/>
      <c r="P522" s="466"/>
      <c r="Q522" s="466"/>
    </row>
    <row r="523" spans="1:17">
      <c r="A523" s="483"/>
      <c r="B523" s="479" t="s">
        <v>299</v>
      </c>
      <c r="C523" s="367" t="s">
        <v>158</v>
      </c>
      <c r="D523" s="462"/>
      <c r="E523" s="462"/>
      <c r="F523" s="462"/>
      <c r="G523" s="462"/>
      <c r="H523" s="462"/>
      <c r="I523" s="462"/>
      <c r="J523" s="462"/>
      <c r="K523" s="462"/>
      <c r="L523" s="462"/>
      <c r="M523" s="462"/>
      <c r="N523" s="462"/>
      <c r="O523" s="462"/>
      <c r="P523" s="462"/>
      <c r="Q523" s="462"/>
    </row>
    <row r="524" spans="1:17">
      <c r="A524" s="483"/>
      <c r="B524" s="479" t="s">
        <v>299</v>
      </c>
      <c r="C524" s="367" t="s">
        <v>156</v>
      </c>
      <c r="D524" s="466"/>
      <c r="E524" s="466"/>
      <c r="F524" s="466"/>
      <c r="G524" s="466"/>
      <c r="H524" s="466"/>
      <c r="I524" s="466"/>
      <c r="J524" s="466"/>
      <c r="K524" s="466"/>
      <c r="L524" s="466"/>
      <c r="M524" s="466"/>
      <c r="N524" s="466"/>
      <c r="O524" s="466"/>
      <c r="P524" s="466"/>
      <c r="Q524" s="466"/>
    </row>
    <row r="525" spans="1:17">
      <c r="A525" s="483"/>
      <c r="B525" s="479" t="s">
        <v>299</v>
      </c>
      <c r="C525" s="367" t="s">
        <v>166</v>
      </c>
      <c r="D525" s="462"/>
      <c r="E525" s="462"/>
      <c r="F525" s="462"/>
      <c r="G525" s="462"/>
      <c r="H525" s="462"/>
      <c r="I525" s="462"/>
      <c r="J525" s="462"/>
      <c r="K525" s="462"/>
      <c r="L525" s="462"/>
      <c r="M525" s="462"/>
      <c r="N525" s="462"/>
      <c r="O525" s="462"/>
      <c r="P525" s="462"/>
      <c r="Q525" s="462"/>
    </row>
    <row r="526" spans="1:17">
      <c r="A526" s="483"/>
      <c r="B526" s="479" t="s">
        <v>299</v>
      </c>
      <c r="C526" s="367" t="s">
        <v>186</v>
      </c>
      <c r="D526" s="466"/>
      <c r="E526" s="466"/>
      <c r="F526" s="466"/>
      <c r="G526" s="466"/>
      <c r="H526" s="466"/>
      <c r="I526" s="466"/>
      <c r="J526" s="466"/>
      <c r="K526" s="466"/>
      <c r="L526" s="466"/>
      <c r="M526" s="466"/>
      <c r="N526" s="466"/>
      <c r="O526" s="466"/>
      <c r="P526" s="466"/>
      <c r="Q526" s="466"/>
    </row>
    <row r="527" spans="1:17">
      <c r="A527" s="483"/>
      <c r="B527" s="479" t="s">
        <v>299</v>
      </c>
      <c r="C527" s="367" t="s">
        <v>181</v>
      </c>
      <c r="D527" s="462"/>
      <c r="E527" s="462"/>
      <c r="F527" s="462"/>
      <c r="G527" s="462"/>
      <c r="H527" s="462"/>
      <c r="I527" s="462"/>
      <c r="J527" s="462"/>
      <c r="K527" s="462"/>
      <c r="L527" s="462"/>
      <c r="M527" s="462"/>
      <c r="N527" s="462"/>
      <c r="O527" s="462"/>
      <c r="P527" s="462"/>
      <c r="Q527" s="462"/>
    </row>
    <row r="528" spans="1:17">
      <c r="A528" s="483"/>
      <c r="B528" s="479" t="s">
        <v>299</v>
      </c>
      <c r="C528" s="367" t="s">
        <v>159</v>
      </c>
      <c r="D528" s="466"/>
      <c r="E528" s="466"/>
      <c r="F528" s="466"/>
      <c r="G528" s="466"/>
      <c r="H528" s="466"/>
      <c r="I528" s="466"/>
      <c r="J528" s="466"/>
      <c r="K528" s="466"/>
      <c r="L528" s="466"/>
      <c r="M528" s="466"/>
      <c r="N528" s="466"/>
      <c r="O528" s="466"/>
      <c r="P528" s="466"/>
      <c r="Q528" s="466"/>
    </row>
    <row r="529" spans="1:17">
      <c r="A529" s="483"/>
      <c r="B529" s="479" t="s">
        <v>299</v>
      </c>
      <c r="C529" s="367" t="s">
        <v>161</v>
      </c>
      <c r="D529" s="462"/>
      <c r="E529" s="462"/>
      <c r="F529" s="462"/>
      <c r="G529" s="462"/>
      <c r="H529" s="462"/>
      <c r="I529" s="462"/>
      <c r="J529" s="462"/>
      <c r="K529" s="462"/>
      <c r="L529" s="462"/>
      <c r="M529" s="462"/>
      <c r="N529" s="462"/>
      <c r="O529" s="462"/>
      <c r="P529" s="462"/>
      <c r="Q529" s="462"/>
    </row>
    <row r="530" spans="1:17">
      <c r="A530" s="483"/>
      <c r="B530" s="479" t="s">
        <v>299</v>
      </c>
      <c r="C530" s="367" t="s">
        <v>177</v>
      </c>
      <c r="D530" s="466"/>
      <c r="E530" s="466"/>
      <c r="F530" s="466"/>
      <c r="G530" s="466"/>
      <c r="H530" s="466"/>
      <c r="I530" s="466"/>
      <c r="J530" s="466"/>
      <c r="K530" s="466"/>
      <c r="L530" s="466"/>
      <c r="M530" s="466"/>
      <c r="N530" s="466"/>
      <c r="O530" s="466"/>
      <c r="P530" s="466"/>
      <c r="Q530" s="466"/>
    </row>
    <row r="531" spans="1:17">
      <c r="A531" s="483"/>
      <c r="B531" s="479" t="s">
        <v>299</v>
      </c>
      <c r="C531" s="367" t="s">
        <v>164</v>
      </c>
      <c r="D531" s="462"/>
      <c r="E531" s="462"/>
      <c r="F531" s="462"/>
      <c r="G531" s="462"/>
      <c r="H531" s="462"/>
      <c r="I531" s="462"/>
      <c r="J531" s="462"/>
      <c r="K531" s="462"/>
      <c r="L531" s="462"/>
      <c r="M531" s="462"/>
      <c r="N531" s="462"/>
      <c r="O531" s="462"/>
      <c r="P531" s="462"/>
      <c r="Q531" s="462"/>
    </row>
    <row r="532" spans="1:17">
      <c r="A532" s="483"/>
      <c r="B532" s="479" t="s">
        <v>299</v>
      </c>
      <c r="C532" s="367" t="s">
        <v>190</v>
      </c>
      <c r="D532" s="466"/>
      <c r="E532" s="466"/>
      <c r="F532" s="466"/>
      <c r="G532" s="466"/>
      <c r="H532" s="466"/>
      <c r="I532" s="466"/>
      <c r="J532" s="466"/>
      <c r="K532" s="466"/>
      <c r="L532" s="466"/>
      <c r="M532" s="466"/>
      <c r="N532" s="466"/>
      <c r="O532" s="466"/>
      <c r="P532" s="466"/>
      <c r="Q532" s="466"/>
    </row>
    <row r="533" spans="1:17">
      <c r="A533" s="483"/>
      <c r="B533" s="479" t="s">
        <v>299</v>
      </c>
      <c r="C533" s="367" t="s">
        <v>180</v>
      </c>
      <c r="D533" s="462"/>
      <c r="E533" s="462"/>
      <c r="F533" s="462"/>
      <c r="G533" s="462"/>
      <c r="H533" s="462"/>
      <c r="I533" s="462"/>
      <c r="J533" s="462"/>
      <c r="K533" s="462"/>
      <c r="L533" s="462"/>
      <c r="M533" s="462"/>
      <c r="N533" s="462"/>
      <c r="O533" s="462"/>
      <c r="P533" s="462"/>
      <c r="Q533" s="462"/>
    </row>
    <row r="534" spans="1:17">
      <c r="A534" s="483"/>
      <c r="B534" s="479" t="s">
        <v>299</v>
      </c>
      <c r="C534" s="367" t="s">
        <v>185</v>
      </c>
      <c r="D534" s="466"/>
      <c r="E534" s="466"/>
      <c r="F534" s="466"/>
      <c r="G534" s="466"/>
      <c r="H534" s="466"/>
      <c r="I534" s="466"/>
      <c r="J534" s="466"/>
      <c r="K534" s="466"/>
      <c r="L534" s="466"/>
      <c r="M534" s="466"/>
      <c r="N534" s="466"/>
      <c r="O534" s="466"/>
      <c r="P534" s="466"/>
      <c r="Q534" s="466"/>
    </row>
    <row r="535" spans="1:17">
      <c r="A535" s="483"/>
      <c r="B535" s="479" t="s">
        <v>299</v>
      </c>
      <c r="C535" s="367" t="s">
        <v>163</v>
      </c>
      <c r="D535" s="462"/>
      <c r="E535" s="462"/>
      <c r="F535" s="462"/>
      <c r="G535" s="462"/>
      <c r="H535" s="462"/>
      <c r="I535" s="462"/>
      <c r="J535" s="462"/>
      <c r="K535" s="462"/>
      <c r="L535" s="462"/>
      <c r="M535" s="462"/>
      <c r="N535" s="462"/>
      <c r="O535" s="462"/>
      <c r="P535" s="462"/>
      <c r="Q535" s="462"/>
    </row>
    <row r="536" spans="1:17">
      <c r="A536" s="483"/>
      <c r="B536" s="479" t="s">
        <v>299</v>
      </c>
      <c r="C536" s="367" t="s">
        <v>175</v>
      </c>
      <c r="D536" s="466"/>
      <c r="E536" s="466"/>
      <c r="F536" s="466"/>
      <c r="G536" s="466"/>
      <c r="H536" s="466"/>
      <c r="I536" s="466"/>
      <c r="J536" s="466"/>
      <c r="K536" s="466"/>
      <c r="L536" s="466"/>
      <c r="M536" s="466"/>
      <c r="N536" s="466"/>
      <c r="O536" s="466"/>
      <c r="P536" s="466"/>
      <c r="Q536" s="466"/>
    </row>
    <row r="537" spans="1:17">
      <c r="A537" s="483"/>
      <c r="B537" s="479" t="s">
        <v>299</v>
      </c>
      <c r="C537" s="367" t="s">
        <v>207</v>
      </c>
      <c r="D537" s="462"/>
      <c r="E537" s="462"/>
      <c r="F537" s="462"/>
      <c r="G537" s="462"/>
      <c r="H537" s="462"/>
      <c r="I537" s="462"/>
      <c r="J537" s="462"/>
      <c r="K537" s="462"/>
      <c r="L537" s="462"/>
      <c r="M537" s="462"/>
      <c r="N537" s="462"/>
      <c r="O537" s="462"/>
      <c r="P537" s="462"/>
      <c r="Q537" s="462"/>
    </row>
    <row r="538" spans="1:17">
      <c r="A538" s="483"/>
      <c r="B538" s="479" t="s">
        <v>299</v>
      </c>
      <c r="C538" s="367" t="s">
        <v>208</v>
      </c>
      <c r="D538" s="466"/>
      <c r="E538" s="466"/>
      <c r="F538" s="466"/>
      <c r="G538" s="466"/>
      <c r="H538" s="466"/>
      <c r="I538" s="466"/>
      <c r="J538" s="466"/>
      <c r="K538" s="466"/>
      <c r="L538" s="466"/>
      <c r="M538" s="466"/>
      <c r="N538" s="466"/>
      <c r="O538" s="466"/>
      <c r="P538" s="466"/>
      <c r="Q538" s="466"/>
    </row>
    <row r="539" spans="1:17">
      <c r="A539" s="483"/>
      <c r="B539" s="479" t="s">
        <v>299</v>
      </c>
      <c r="C539" s="367" t="s">
        <v>239</v>
      </c>
      <c r="D539" s="462"/>
      <c r="E539" s="462"/>
      <c r="F539" s="462"/>
      <c r="G539" s="462"/>
      <c r="H539" s="462"/>
      <c r="I539" s="462"/>
      <c r="J539" s="462"/>
      <c r="K539" s="462"/>
      <c r="L539" s="462"/>
      <c r="M539" s="462"/>
      <c r="N539" s="462"/>
      <c r="O539" s="462"/>
      <c r="P539" s="462"/>
      <c r="Q539" s="462"/>
    </row>
    <row r="540" spans="1:17">
      <c r="A540" s="483"/>
      <c r="B540" s="479" t="s">
        <v>299</v>
      </c>
      <c r="C540" s="367" t="s">
        <v>209</v>
      </c>
      <c r="D540" s="466"/>
      <c r="E540" s="466"/>
      <c r="F540" s="466"/>
      <c r="G540" s="466"/>
      <c r="H540" s="466"/>
      <c r="I540" s="466"/>
      <c r="J540" s="466"/>
      <c r="K540" s="466"/>
      <c r="L540" s="466"/>
      <c r="M540" s="466"/>
      <c r="N540" s="466"/>
      <c r="O540" s="466"/>
      <c r="P540" s="466"/>
      <c r="Q540" s="466"/>
    </row>
    <row r="541" spans="1:17">
      <c r="A541" s="483"/>
      <c r="B541" s="484" t="s">
        <v>299</v>
      </c>
      <c r="C541" s="367" t="s">
        <v>210</v>
      </c>
      <c r="D541" s="462"/>
      <c r="E541" s="462"/>
      <c r="F541" s="462"/>
      <c r="G541" s="462"/>
      <c r="H541" s="462"/>
      <c r="I541" s="462"/>
      <c r="J541" s="462"/>
      <c r="K541" s="462"/>
      <c r="L541" s="462"/>
      <c r="M541" s="462"/>
      <c r="N541" s="462"/>
      <c r="O541" s="462"/>
      <c r="P541" s="462"/>
      <c r="Q541" s="462"/>
    </row>
    <row r="542" spans="1:17">
      <c r="A542" s="483"/>
      <c r="B542" s="479" t="s">
        <v>241</v>
      </c>
      <c r="C542" s="367" t="s">
        <v>189</v>
      </c>
      <c r="D542" s="466"/>
      <c r="E542" s="466"/>
      <c r="F542" s="466"/>
      <c r="G542" s="466"/>
      <c r="H542" s="466"/>
      <c r="I542" s="466"/>
      <c r="J542" s="466"/>
      <c r="K542" s="466"/>
      <c r="L542" s="466"/>
      <c r="M542" s="466"/>
      <c r="N542" s="466"/>
      <c r="O542" s="466"/>
      <c r="P542" s="466"/>
      <c r="Q542" s="466"/>
    </row>
    <row r="543" spans="1:17">
      <c r="A543" s="483"/>
      <c r="B543" s="479" t="s">
        <v>300</v>
      </c>
      <c r="C543" s="367" t="s">
        <v>176</v>
      </c>
      <c r="D543" s="462"/>
      <c r="E543" s="462"/>
      <c r="F543" s="462"/>
      <c r="G543" s="462"/>
      <c r="H543" s="462"/>
      <c r="I543" s="462"/>
      <c r="J543" s="462"/>
      <c r="K543" s="462"/>
      <c r="L543" s="462"/>
      <c r="M543" s="462"/>
      <c r="N543" s="462"/>
      <c r="O543" s="462"/>
      <c r="P543" s="462"/>
      <c r="Q543" s="462"/>
    </row>
    <row r="544" spans="1:17">
      <c r="A544" s="483"/>
      <c r="B544" s="479" t="s">
        <v>300</v>
      </c>
      <c r="C544" s="367" t="s">
        <v>171</v>
      </c>
      <c r="D544" s="466"/>
      <c r="E544" s="466"/>
      <c r="F544" s="466"/>
      <c r="G544" s="466"/>
      <c r="H544" s="466"/>
      <c r="I544" s="466"/>
      <c r="J544" s="466"/>
      <c r="K544" s="466"/>
      <c r="L544" s="466"/>
      <c r="M544" s="466"/>
      <c r="N544" s="466"/>
      <c r="O544" s="466"/>
      <c r="P544" s="466"/>
      <c r="Q544" s="466"/>
    </row>
    <row r="545" spans="1:17">
      <c r="A545" s="483"/>
      <c r="B545" s="479" t="s">
        <v>300</v>
      </c>
      <c r="C545" s="367" t="s">
        <v>173</v>
      </c>
      <c r="D545" s="462"/>
      <c r="E545" s="462"/>
      <c r="F545" s="462"/>
      <c r="G545" s="462"/>
      <c r="H545" s="462"/>
      <c r="I545" s="462"/>
      <c r="J545" s="462"/>
      <c r="K545" s="462"/>
      <c r="L545" s="462"/>
      <c r="M545" s="462"/>
      <c r="N545" s="462"/>
      <c r="O545" s="462"/>
      <c r="P545" s="462"/>
      <c r="Q545" s="462"/>
    </row>
    <row r="546" spans="1:17">
      <c r="A546" s="483"/>
      <c r="B546" s="479" t="s">
        <v>300</v>
      </c>
      <c r="C546" s="367" t="s">
        <v>169</v>
      </c>
      <c r="D546" s="466"/>
      <c r="E546" s="466"/>
      <c r="F546" s="466"/>
      <c r="G546" s="466"/>
      <c r="H546" s="466"/>
      <c r="I546" s="466"/>
      <c r="J546" s="466"/>
      <c r="K546" s="466"/>
      <c r="L546" s="466"/>
      <c r="M546" s="466"/>
      <c r="N546" s="466"/>
      <c r="O546" s="466"/>
      <c r="P546" s="466"/>
      <c r="Q546" s="466"/>
    </row>
    <row r="547" spans="1:17">
      <c r="A547" s="483"/>
      <c r="B547" s="479" t="s">
        <v>300</v>
      </c>
      <c r="C547" s="367" t="s">
        <v>233</v>
      </c>
      <c r="D547" s="462"/>
      <c r="E547" s="462"/>
      <c r="F547" s="462"/>
      <c r="G547" s="462"/>
      <c r="H547" s="462"/>
      <c r="I547" s="462"/>
      <c r="J547" s="462"/>
      <c r="K547" s="462"/>
      <c r="L547" s="462"/>
      <c r="M547" s="462"/>
      <c r="N547" s="462"/>
      <c r="O547" s="462"/>
      <c r="P547" s="462"/>
      <c r="Q547" s="462"/>
    </row>
    <row r="548" spans="1:17">
      <c r="A548" s="483"/>
      <c r="B548" s="479" t="s">
        <v>300</v>
      </c>
      <c r="C548" s="367" t="s">
        <v>153</v>
      </c>
      <c r="D548" s="466"/>
      <c r="E548" s="466"/>
      <c r="F548" s="466"/>
      <c r="G548" s="466"/>
      <c r="H548" s="466"/>
      <c r="I548" s="466"/>
      <c r="J548" s="466"/>
      <c r="K548" s="466"/>
      <c r="L548" s="466"/>
      <c r="M548" s="466"/>
      <c r="N548" s="466"/>
      <c r="O548" s="466"/>
      <c r="P548" s="466"/>
      <c r="Q548" s="466"/>
    </row>
    <row r="549" spans="1:17">
      <c r="A549" s="483"/>
      <c r="B549" s="479" t="s">
        <v>300</v>
      </c>
      <c r="C549" s="367" t="s">
        <v>234</v>
      </c>
      <c r="D549" s="462"/>
      <c r="E549" s="462"/>
      <c r="F549" s="462"/>
      <c r="G549" s="462"/>
      <c r="H549" s="462"/>
      <c r="I549" s="462"/>
      <c r="J549" s="462"/>
      <c r="K549" s="462"/>
      <c r="L549" s="462"/>
      <c r="M549" s="462"/>
      <c r="N549" s="462"/>
      <c r="O549" s="462"/>
      <c r="P549" s="462"/>
      <c r="Q549" s="462"/>
    </row>
    <row r="550" spans="1:17">
      <c r="A550" s="483"/>
      <c r="B550" s="479" t="s">
        <v>300</v>
      </c>
      <c r="C550" s="367" t="s">
        <v>235</v>
      </c>
      <c r="D550" s="466"/>
      <c r="E550" s="466"/>
      <c r="F550" s="466"/>
      <c r="G550" s="466"/>
      <c r="H550" s="466"/>
      <c r="I550" s="466"/>
      <c r="J550" s="466"/>
      <c r="K550" s="466"/>
      <c r="L550" s="466"/>
      <c r="M550" s="466"/>
      <c r="N550" s="466"/>
      <c r="O550" s="466"/>
      <c r="P550" s="466"/>
      <c r="Q550" s="466"/>
    </row>
    <row r="551" spans="1:17">
      <c r="A551" s="483"/>
      <c r="B551" s="479" t="s">
        <v>300</v>
      </c>
      <c r="C551" s="367" t="s">
        <v>236</v>
      </c>
      <c r="D551" s="463">
        <v>488.76929073522933</v>
      </c>
      <c r="E551" s="463">
        <v>-2550.0621949027559</v>
      </c>
      <c r="F551" s="464">
        <v>-0.83915880395302178</v>
      </c>
      <c r="G551" s="472">
        <v>3.1231061280874529E-2</v>
      </c>
      <c r="H551" s="472">
        <v>-0.1370014316696109</v>
      </c>
      <c r="I551" s="473">
        <v>20.89332199793958</v>
      </c>
      <c r="J551" s="473">
        <v>-1.9136475858573903</v>
      </c>
      <c r="K551" s="464">
        <v>-8.3906262900307713E-2</v>
      </c>
      <c r="L551" s="465">
        <v>10212.014174035694</v>
      </c>
      <c r="M551" s="465">
        <v>-59094.523089194394</v>
      </c>
      <c r="N551" s="464">
        <v>-0.85265438763373946</v>
      </c>
      <c r="O551" s="463">
        <v>10421.520058320455</v>
      </c>
      <c r="P551" s="463">
        <v>-54372.32824952573</v>
      </c>
      <c r="Q551" s="464">
        <v>-0.83915880395302178</v>
      </c>
    </row>
    <row r="552" spans="1:17">
      <c r="A552" s="483"/>
      <c r="B552" s="479" t="s">
        <v>300</v>
      </c>
      <c r="C552" s="367" t="s">
        <v>160</v>
      </c>
      <c r="D552" s="466"/>
      <c r="E552" s="466"/>
      <c r="F552" s="466"/>
      <c r="G552" s="466"/>
      <c r="H552" s="466"/>
      <c r="I552" s="466"/>
      <c r="J552" s="466"/>
      <c r="K552" s="466"/>
      <c r="L552" s="466"/>
      <c r="M552" s="466"/>
      <c r="N552" s="466"/>
      <c r="O552" s="466"/>
      <c r="P552" s="466"/>
      <c r="Q552" s="466"/>
    </row>
    <row r="553" spans="1:17">
      <c r="A553" s="483"/>
      <c r="B553" s="479" t="s">
        <v>300</v>
      </c>
      <c r="C553" s="367" t="s">
        <v>155</v>
      </c>
      <c r="D553" s="462"/>
      <c r="E553" s="462"/>
      <c r="F553" s="462"/>
      <c r="G553" s="462"/>
      <c r="H553" s="462"/>
      <c r="I553" s="462"/>
      <c r="J553" s="462"/>
      <c r="K553" s="462"/>
      <c r="L553" s="462"/>
      <c r="M553" s="462"/>
      <c r="N553" s="462"/>
      <c r="O553" s="462"/>
      <c r="P553" s="462"/>
      <c r="Q553" s="462"/>
    </row>
    <row r="554" spans="1:17">
      <c r="A554" s="483"/>
      <c r="B554" s="479" t="s">
        <v>300</v>
      </c>
      <c r="C554" s="367" t="s">
        <v>168</v>
      </c>
      <c r="D554" s="466"/>
      <c r="E554" s="466"/>
      <c r="F554" s="466"/>
      <c r="G554" s="466"/>
      <c r="H554" s="466"/>
      <c r="I554" s="466"/>
      <c r="J554" s="466"/>
      <c r="K554" s="466"/>
      <c r="L554" s="466"/>
      <c r="M554" s="466"/>
      <c r="N554" s="466"/>
      <c r="O554" s="466"/>
      <c r="P554" s="466"/>
      <c r="Q554" s="466"/>
    </row>
    <row r="555" spans="1:17">
      <c r="A555" s="483"/>
      <c r="B555" s="479" t="s">
        <v>300</v>
      </c>
      <c r="C555" s="367" t="s">
        <v>157</v>
      </c>
      <c r="D555" s="462"/>
      <c r="E555" s="462"/>
      <c r="F555" s="462"/>
      <c r="G555" s="462"/>
      <c r="H555" s="462"/>
      <c r="I555" s="462"/>
      <c r="J555" s="462"/>
      <c r="K555" s="462"/>
      <c r="L555" s="462"/>
      <c r="M555" s="462"/>
      <c r="N555" s="462"/>
      <c r="O555" s="462"/>
      <c r="P555" s="462"/>
      <c r="Q555" s="462"/>
    </row>
    <row r="556" spans="1:17">
      <c r="A556" s="483"/>
      <c r="B556" s="479" t="s">
        <v>300</v>
      </c>
      <c r="C556" s="367" t="s">
        <v>178</v>
      </c>
      <c r="D556" s="466"/>
      <c r="E556" s="466"/>
      <c r="F556" s="466"/>
      <c r="G556" s="466"/>
      <c r="H556" s="466"/>
      <c r="I556" s="466"/>
      <c r="J556" s="466"/>
      <c r="K556" s="466"/>
      <c r="L556" s="466"/>
      <c r="M556" s="466"/>
      <c r="N556" s="466"/>
      <c r="O556" s="466"/>
      <c r="P556" s="466"/>
      <c r="Q556" s="466"/>
    </row>
    <row r="557" spans="1:17">
      <c r="A557" s="483"/>
      <c r="B557" s="479" t="s">
        <v>300</v>
      </c>
      <c r="C557" s="367" t="s">
        <v>154</v>
      </c>
      <c r="D557" s="462"/>
      <c r="E557" s="462"/>
      <c r="F557" s="462"/>
      <c r="G557" s="462"/>
      <c r="H557" s="462"/>
      <c r="I557" s="462"/>
      <c r="J557" s="462"/>
      <c r="K557" s="462"/>
      <c r="L557" s="462"/>
      <c r="M557" s="462"/>
      <c r="N557" s="462"/>
      <c r="O557" s="462"/>
      <c r="P557" s="462"/>
      <c r="Q557" s="462"/>
    </row>
    <row r="558" spans="1:17">
      <c r="A558" s="483"/>
      <c r="B558" s="479" t="s">
        <v>300</v>
      </c>
      <c r="C558" s="367" t="s">
        <v>237</v>
      </c>
      <c r="D558" s="466"/>
      <c r="E558" s="466"/>
      <c r="F558" s="466"/>
      <c r="G558" s="466"/>
      <c r="H558" s="466"/>
      <c r="I558" s="466"/>
      <c r="J558" s="466"/>
      <c r="K558" s="466"/>
      <c r="L558" s="466"/>
      <c r="M558" s="466"/>
      <c r="N558" s="466"/>
      <c r="O558" s="466"/>
      <c r="P558" s="466"/>
      <c r="Q558" s="466"/>
    </row>
    <row r="559" spans="1:17">
      <c r="A559" s="483"/>
      <c r="B559" s="479" t="s">
        <v>300</v>
      </c>
      <c r="C559" s="367" t="s">
        <v>183</v>
      </c>
      <c r="D559" s="462"/>
      <c r="E559" s="462"/>
      <c r="F559" s="462"/>
      <c r="G559" s="462"/>
      <c r="H559" s="462"/>
      <c r="I559" s="462"/>
      <c r="J559" s="462"/>
      <c r="K559" s="462"/>
      <c r="L559" s="462"/>
      <c r="M559" s="462"/>
      <c r="N559" s="462"/>
      <c r="O559" s="462"/>
      <c r="P559" s="462"/>
      <c r="Q559" s="462"/>
    </row>
    <row r="560" spans="1:17">
      <c r="A560" s="483"/>
      <c r="B560" s="479" t="s">
        <v>300</v>
      </c>
      <c r="C560" s="367" t="s">
        <v>167</v>
      </c>
      <c r="D560" s="466"/>
      <c r="E560" s="466"/>
      <c r="F560" s="466"/>
      <c r="G560" s="466"/>
      <c r="H560" s="466"/>
      <c r="I560" s="466"/>
      <c r="J560" s="466"/>
      <c r="K560" s="466"/>
      <c r="L560" s="466"/>
      <c r="M560" s="466"/>
      <c r="N560" s="466"/>
      <c r="O560" s="466"/>
      <c r="P560" s="466"/>
      <c r="Q560" s="466"/>
    </row>
    <row r="561" spans="1:17">
      <c r="A561" s="483"/>
      <c r="B561" s="479" t="s">
        <v>300</v>
      </c>
      <c r="C561" s="367" t="s">
        <v>187</v>
      </c>
      <c r="D561" s="462"/>
      <c r="E561" s="462"/>
      <c r="F561" s="462"/>
      <c r="G561" s="462"/>
      <c r="H561" s="462"/>
      <c r="I561" s="462"/>
      <c r="J561" s="462"/>
      <c r="K561" s="462"/>
      <c r="L561" s="462"/>
      <c r="M561" s="462"/>
      <c r="N561" s="462"/>
      <c r="O561" s="462"/>
      <c r="P561" s="462"/>
      <c r="Q561" s="462"/>
    </row>
    <row r="562" spans="1:17">
      <c r="A562" s="483"/>
      <c r="B562" s="479" t="s">
        <v>300</v>
      </c>
      <c r="C562" s="367" t="s">
        <v>165</v>
      </c>
      <c r="D562" s="466"/>
      <c r="E562" s="466"/>
      <c r="F562" s="466"/>
      <c r="G562" s="466"/>
      <c r="H562" s="466"/>
      <c r="I562" s="466"/>
      <c r="J562" s="466"/>
      <c r="K562" s="466"/>
      <c r="L562" s="466"/>
      <c r="M562" s="466"/>
      <c r="N562" s="466"/>
      <c r="O562" s="466"/>
      <c r="P562" s="466"/>
      <c r="Q562" s="466"/>
    </row>
    <row r="563" spans="1:17">
      <c r="A563" s="483"/>
      <c r="B563" s="479" t="s">
        <v>300</v>
      </c>
      <c r="C563" s="367" t="s">
        <v>238</v>
      </c>
      <c r="D563" s="462"/>
      <c r="E563" s="462"/>
      <c r="F563" s="462"/>
      <c r="G563" s="462"/>
      <c r="H563" s="462"/>
      <c r="I563" s="462"/>
      <c r="J563" s="462"/>
      <c r="K563" s="462"/>
      <c r="L563" s="462"/>
      <c r="M563" s="462"/>
      <c r="N563" s="462"/>
      <c r="O563" s="462"/>
      <c r="P563" s="462"/>
      <c r="Q563" s="462"/>
    </row>
    <row r="564" spans="1:17">
      <c r="A564" s="483"/>
      <c r="B564" s="479" t="s">
        <v>300</v>
      </c>
      <c r="C564" s="367" t="s">
        <v>184</v>
      </c>
      <c r="D564" s="466"/>
      <c r="E564" s="466"/>
      <c r="F564" s="466"/>
      <c r="G564" s="466"/>
      <c r="H564" s="466"/>
      <c r="I564" s="466"/>
      <c r="J564" s="466"/>
      <c r="K564" s="466"/>
      <c r="L564" s="466"/>
      <c r="M564" s="466"/>
      <c r="N564" s="466"/>
      <c r="O564" s="466"/>
      <c r="P564" s="466"/>
      <c r="Q564" s="466"/>
    </row>
    <row r="565" spans="1:17">
      <c r="A565" s="483"/>
      <c r="B565" s="479" t="s">
        <v>300</v>
      </c>
      <c r="C565" s="367" t="s">
        <v>170</v>
      </c>
      <c r="D565" s="462"/>
      <c r="E565" s="462"/>
      <c r="F565" s="462"/>
      <c r="G565" s="462"/>
      <c r="H565" s="462"/>
      <c r="I565" s="462"/>
      <c r="J565" s="462"/>
      <c r="K565" s="462"/>
      <c r="L565" s="462"/>
      <c r="M565" s="462"/>
      <c r="N565" s="462"/>
      <c r="O565" s="462"/>
      <c r="P565" s="462"/>
      <c r="Q565" s="462"/>
    </row>
    <row r="566" spans="1:17">
      <c r="A566" s="483"/>
      <c r="B566" s="479" t="s">
        <v>300</v>
      </c>
      <c r="C566" s="367" t="s">
        <v>174</v>
      </c>
      <c r="D566" s="466"/>
      <c r="E566" s="466"/>
      <c r="F566" s="466"/>
      <c r="G566" s="466"/>
      <c r="H566" s="466"/>
      <c r="I566" s="466"/>
      <c r="J566" s="466"/>
      <c r="K566" s="466"/>
      <c r="L566" s="466"/>
      <c r="M566" s="466"/>
      <c r="N566" s="466"/>
      <c r="O566" s="466"/>
      <c r="P566" s="466"/>
      <c r="Q566" s="466"/>
    </row>
    <row r="567" spans="1:17">
      <c r="A567" s="483"/>
      <c r="B567" s="479" t="s">
        <v>300</v>
      </c>
      <c r="C567" s="367" t="s">
        <v>182</v>
      </c>
      <c r="D567" s="462"/>
      <c r="E567" s="462"/>
      <c r="F567" s="462"/>
      <c r="G567" s="462"/>
      <c r="H567" s="462"/>
      <c r="I567" s="462"/>
      <c r="J567" s="462"/>
      <c r="K567" s="462"/>
      <c r="L567" s="462"/>
      <c r="M567" s="462"/>
      <c r="N567" s="462"/>
      <c r="O567" s="462"/>
      <c r="P567" s="462"/>
      <c r="Q567" s="462"/>
    </row>
    <row r="568" spans="1:17">
      <c r="A568" s="483"/>
      <c r="B568" s="479" t="s">
        <v>300</v>
      </c>
      <c r="C568" s="367" t="s">
        <v>172</v>
      </c>
      <c r="D568" s="466"/>
      <c r="E568" s="466"/>
      <c r="F568" s="466"/>
      <c r="G568" s="466"/>
      <c r="H568" s="466"/>
      <c r="I568" s="466"/>
      <c r="J568" s="466"/>
      <c r="K568" s="466"/>
      <c r="L568" s="466"/>
      <c r="M568" s="466"/>
      <c r="N568" s="466"/>
      <c r="O568" s="466"/>
      <c r="P568" s="466"/>
      <c r="Q568" s="466"/>
    </row>
    <row r="569" spans="1:17">
      <c r="A569" s="483"/>
      <c r="B569" s="479" t="s">
        <v>300</v>
      </c>
      <c r="C569" s="367" t="s">
        <v>314</v>
      </c>
      <c r="D569" s="462"/>
      <c r="E569" s="462"/>
      <c r="F569" s="462"/>
      <c r="G569" s="462"/>
      <c r="H569" s="462"/>
      <c r="I569" s="462"/>
      <c r="J569" s="462"/>
      <c r="K569" s="462"/>
      <c r="L569" s="462"/>
      <c r="M569" s="462"/>
      <c r="N569" s="462"/>
      <c r="O569" s="462"/>
      <c r="P569" s="462"/>
      <c r="Q569" s="462"/>
    </row>
    <row r="570" spans="1:17">
      <c r="A570" s="483"/>
      <c r="B570" s="479" t="s">
        <v>300</v>
      </c>
      <c r="C570" s="367" t="s">
        <v>188</v>
      </c>
      <c r="D570" s="466"/>
      <c r="E570" s="466"/>
      <c r="F570" s="466"/>
      <c r="G570" s="466"/>
      <c r="H570" s="466"/>
      <c r="I570" s="466"/>
      <c r="J570" s="466"/>
      <c r="K570" s="466"/>
      <c r="L570" s="466"/>
      <c r="M570" s="466"/>
      <c r="N570" s="466"/>
      <c r="O570" s="466"/>
      <c r="P570" s="466"/>
      <c r="Q570" s="466"/>
    </row>
    <row r="571" spans="1:17">
      <c r="A571" s="483"/>
      <c r="B571" s="479" t="s">
        <v>300</v>
      </c>
      <c r="C571" s="367" t="s">
        <v>179</v>
      </c>
      <c r="D571" s="462"/>
      <c r="E571" s="462"/>
      <c r="F571" s="462"/>
      <c r="G571" s="462"/>
      <c r="H571" s="462"/>
      <c r="I571" s="462"/>
      <c r="J571" s="462"/>
      <c r="K571" s="462"/>
      <c r="L571" s="462"/>
      <c r="M571" s="462"/>
      <c r="N571" s="462"/>
      <c r="O571" s="462"/>
      <c r="P571" s="462"/>
      <c r="Q571" s="462"/>
    </row>
    <row r="572" spans="1:17">
      <c r="A572" s="483"/>
      <c r="B572" s="479" t="s">
        <v>300</v>
      </c>
      <c r="C572" s="367" t="s">
        <v>158</v>
      </c>
      <c r="D572" s="466"/>
      <c r="E572" s="466"/>
      <c r="F572" s="466"/>
      <c r="G572" s="466"/>
      <c r="H572" s="466"/>
      <c r="I572" s="466"/>
      <c r="J572" s="466"/>
      <c r="K572" s="466"/>
      <c r="L572" s="466"/>
      <c r="M572" s="466"/>
      <c r="N572" s="466"/>
      <c r="O572" s="466"/>
      <c r="P572" s="466"/>
      <c r="Q572" s="466"/>
    </row>
    <row r="573" spans="1:17">
      <c r="A573" s="483"/>
      <c r="B573" s="479" t="s">
        <v>300</v>
      </c>
      <c r="C573" s="367" t="s">
        <v>156</v>
      </c>
      <c r="D573" s="462"/>
      <c r="E573" s="462"/>
      <c r="F573" s="462"/>
      <c r="G573" s="462"/>
      <c r="H573" s="462"/>
      <c r="I573" s="462"/>
      <c r="J573" s="462"/>
      <c r="K573" s="462"/>
      <c r="L573" s="462"/>
      <c r="M573" s="462"/>
      <c r="N573" s="462"/>
      <c r="O573" s="462"/>
      <c r="P573" s="462"/>
      <c r="Q573" s="462"/>
    </row>
    <row r="574" spans="1:17">
      <c r="A574" s="483"/>
      <c r="B574" s="479" t="s">
        <v>300</v>
      </c>
      <c r="C574" s="367" t="s">
        <v>166</v>
      </c>
      <c r="D574" s="466"/>
      <c r="E574" s="466"/>
      <c r="F574" s="466"/>
      <c r="G574" s="466"/>
      <c r="H574" s="466"/>
      <c r="I574" s="466"/>
      <c r="J574" s="466"/>
      <c r="K574" s="466"/>
      <c r="L574" s="466"/>
      <c r="M574" s="466"/>
      <c r="N574" s="466"/>
      <c r="O574" s="466"/>
      <c r="P574" s="466"/>
      <c r="Q574" s="466"/>
    </row>
    <row r="575" spans="1:17">
      <c r="A575" s="483"/>
      <c r="B575" s="479" t="s">
        <v>300</v>
      </c>
      <c r="C575" s="367" t="s">
        <v>186</v>
      </c>
      <c r="D575" s="462"/>
      <c r="E575" s="462"/>
      <c r="F575" s="462"/>
      <c r="G575" s="462"/>
      <c r="H575" s="462"/>
      <c r="I575" s="462"/>
      <c r="J575" s="462"/>
      <c r="K575" s="462"/>
      <c r="L575" s="462"/>
      <c r="M575" s="462"/>
      <c r="N575" s="462"/>
      <c r="O575" s="462"/>
      <c r="P575" s="462"/>
      <c r="Q575" s="462"/>
    </row>
    <row r="576" spans="1:17">
      <c r="A576" s="483"/>
      <c r="B576" s="479" t="s">
        <v>300</v>
      </c>
      <c r="C576" s="367" t="s">
        <v>181</v>
      </c>
      <c r="D576" s="466"/>
      <c r="E576" s="466"/>
      <c r="F576" s="466"/>
      <c r="G576" s="466"/>
      <c r="H576" s="466"/>
      <c r="I576" s="466"/>
      <c r="J576" s="466"/>
      <c r="K576" s="466"/>
      <c r="L576" s="466"/>
      <c r="M576" s="466"/>
      <c r="N576" s="466"/>
      <c r="O576" s="466"/>
      <c r="P576" s="466"/>
      <c r="Q576" s="466"/>
    </row>
    <row r="577" spans="1:17">
      <c r="A577" s="483"/>
      <c r="B577" s="479" t="s">
        <v>300</v>
      </c>
      <c r="C577" s="367" t="s">
        <v>159</v>
      </c>
      <c r="D577" s="462"/>
      <c r="E577" s="462"/>
      <c r="F577" s="462"/>
      <c r="G577" s="462"/>
      <c r="H577" s="462"/>
      <c r="I577" s="462"/>
      <c r="J577" s="462"/>
      <c r="K577" s="462"/>
      <c r="L577" s="462"/>
      <c r="M577" s="462"/>
      <c r="N577" s="462"/>
      <c r="O577" s="462"/>
      <c r="P577" s="462"/>
      <c r="Q577" s="462"/>
    </row>
    <row r="578" spans="1:17">
      <c r="A578" s="483"/>
      <c r="B578" s="479" t="s">
        <v>300</v>
      </c>
      <c r="C578" s="367" t="s">
        <v>161</v>
      </c>
      <c r="D578" s="466"/>
      <c r="E578" s="466"/>
      <c r="F578" s="466"/>
      <c r="G578" s="466"/>
      <c r="H578" s="466"/>
      <c r="I578" s="466"/>
      <c r="J578" s="466"/>
      <c r="K578" s="466"/>
      <c r="L578" s="466"/>
      <c r="M578" s="466"/>
      <c r="N578" s="466"/>
      <c r="O578" s="466"/>
      <c r="P578" s="466"/>
      <c r="Q578" s="466"/>
    </row>
    <row r="579" spans="1:17">
      <c r="A579" s="483"/>
      <c r="B579" s="479" t="s">
        <v>300</v>
      </c>
      <c r="C579" s="367" t="s">
        <v>177</v>
      </c>
      <c r="D579" s="462"/>
      <c r="E579" s="462"/>
      <c r="F579" s="462"/>
      <c r="G579" s="462"/>
      <c r="H579" s="462"/>
      <c r="I579" s="462"/>
      <c r="J579" s="462"/>
      <c r="K579" s="462"/>
      <c r="L579" s="462"/>
      <c r="M579" s="462"/>
      <c r="N579" s="462"/>
      <c r="O579" s="462"/>
      <c r="P579" s="462"/>
      <c r="Q579" s="462"/>
    </row>
    <row r="580" spans="1:17">
      <c r="A580" s="483"/>
      <c r="B580" s="479" t="s">
        <v>300</v>
      </c>
      <c r="C580" s="367" t="s">
        <v>164</v>
      </c>
      <c r="D580" s="466"/>
      <c r="E580" s="466"/>
      <c r="F580" s="466"/>
      <c r="G580" s="466"/>
      <c r="H580" s="466"/>
      <c r="I580" s="466"/>
      <c r="J580" s="466"/>
      <c r="K580" s="466"/>
      <c r="L580" s="466"/>
      <c r="M580" s="466"/>
      <c r="N580" s="466"/>
      <c r="O580" s="466"/>
      <c r="P580" s="466"/>
      <c r="Q580" s="466"/>
    </row>
    <row r="581" spans="1:17">
      <c r="A581" s="483"/>
      <c r="B581" s="479" t="s">
        <v>300</v>
      </c>
      <c r="C581" s="367" t="s">
        <v>190</v>
      </c>
      <c r="D581" s="462"/>
      <c r="E581" s="462"/>
      <c r="F581" s="462"/>
      <c r="G581" s="462"/>
      <c r="H581" s="462"/>
      <c r="I581" s="462"/>
      <c r="J581" s="462"/>
      <c r="K581" s="462"/>
      <c r="L581" s="462"/>
      <c r="M581" s="462"/>
      <c r="N581" s="462"/>
      <c r="O581" s="462"/>
      <c r="P581" s="462"/>
      <c r="Q581" s="462"/>
    </row>
    <row r="582" spans="1:17">
      <c r="A582" s="483"/>
      <c r="B582" s="479" t="s">
        <v>300</v>
      </c>
      <c r="C582" s="367" t="s">
        <v>180</v>
      </c>
      <c r="D582" s="466"/>
      <c r="E582" s="466"/>
      <c r="F582" s="466"/>
      <c r="G582" s="466"/>
      <c r="H582" s="466"/>
      <c r="I582" s="466"/>
      <c r="J582" s="466"/>
      <c r="K582" s="466"/>
      <c r="L582" s="466"/>
      <c r="M582" s="466"/>
      <c r="N582" s="466"/>
      <c r="O582" s="466"/>
      <c r="P582" s="466"/>
      <c r="Q582" s="466"/>
    </row>
    <row r="583" spans="1:17">
      <c r="A583" s="483"/>
      <c r="B583" s="479" t="s">
        <v>300</v>
      </c>
      <c r="C583" s="367" t="s">
        <v>185</v>
      </c>
      <c r="D583" s="462"/>
      <c r="E583" s="462"/>
      <c r="F583" s="462"/>
      <c r="G583" s="462"/>
      <c r="H583" s="462"/>
      <c r="I583" s="462"/>
      <c r="J583" s="462"/>
      <c r="K583" s="462"/>
      <c r="L583" s="462"/>
      <c r="M583" s="462"/>
      <c r="N583" s="462"/>
      <c r="O583" s="462"/>
      <c r="P583" s="462"/>
      <c r="Q583" s="462"/>
    </row>
    <row r="584" spans="1:17">
      <c r="A584" s="483"/>
      <c r="B584" s="479" t="s">
        <v>300</v>
      </c>
      <c r="C584" s="367" t="s">
        <v>163</v>
      </c>
      <c r="D584" s="466"/>
      <c r="E584" s="466"/>
      <c r="F584" s="466"/>
      <c r="G584" s="466"/>
      <c r="H584" s="466"/>
      <c r="I584" s="466"/>
      <c r="J584" s="466"/>
      <c r="K584" s="466"/>
      <c r="L584" s="466"/>
      <c r="M584" s="466"/>
      <c r="N584" s="466"/>
      <c r="O584" s="466"/>
      <c r="P584" s="466"/>
      <c r="Q584" s="466"/>
    </row>
    <row r="585" spans="1:17">
      <c r="A585" s="483"/>
      <c r="B585" s="479" t="s">
        <v>300</v>
      </c>
      <c r="C585" s="367" t="s">
        <v>175</v>
      </c>
      <c r="D585" s="462"/>
      <c r="E585" s="462"/>
      <c r="F585" s="462"/>
      <c r="G585" s="462"/>
      <c r="H585" s="462"/>
      <c r="I585" s="462"/>
      <c r="J585" s="462"/>
      <c r="K585" s="462"/>
      <c r="L585" s="462"/>
      <c r="M585" s="462"/>
      <c r="N585" s="462"/>
      <c r="O585" s="462"/>
      <c r="P585" s="462"/>
      <c r="Q585" s="462"/>
    </row>
    <row r="586" spans="1:17">
      <c r="A586" s="483"/>
      <c r="B586" s="479" t="s">
        <v>300</v>
      </c>
      <c r="C586" s="367" t="s">
        <v>207</v>
      </c>
      <c r="D586" s="466"/>
      <c r="E586" s="466"/>
      <c r="F586" s="466"/>
      <c r="G586" s="466"/>
      <c r="H586" s="466"/>
      <c r="I586" s="466"/>
      <c r="J586" s="466"/>
      <c r="K586" s="466"/>
      <c r="L586" s="466"/>
      <c r="M586" s="466"/>
      <c r="N586" s="466"/>
      <c r="O586" s="466"/>
      <c r="P586" s="466"/>
      <c r="Q586" s="466"/>
    </row>
    <row r="587" spans="1:17">
      <c r="A587" s="483"/>
      <c r="B587" s="479" t="s">
        <v>300</v>
      </c>
      <c r="C587" s="367" t="s">
        <v>208</v>
      </c>
      <c r="D587" s="462"/>
      <c r="E587" s="462"/>
      <c r="F587" s="462"/>
      <c r="G587" s="462"/>
      <c r="H587" s="462"/>
      <c r="I587" s="462"/>
      <c r="J587" s="462"/>
      <c r="K587" s="462"/>
      <c r="L587" s="462"/>
      <c r="M587" s="462"/>
      <c r="N587" s="462"/>
      <c r="O587" s="462"/>
      <c r="P587" s="462"/>
      <c r="Q587" s="462"/>
    </row>
    <row r="588" spans="1:17">
      <c r="A588" s="483"/>
      <c r="B588" s="479" t="s">
        <v>300</v>
      </c>
      <c r="C588" s="367" t="s">
        <v>239</v>
      </c>
      <c r="D588" s="466"/>
      <c r="E588" s="466"/>
      <c r="F588" s="466"/>
      <c r="G588" s="466"/>
      <c r="H588" s="466"/>
      <c r="I588" s="466"/>
      <c r="J588" s="466"/>
      <c r="K588" s="466"/>
      <c r="L588" s="466"/>
      <c r="M588" s="466"/>
      <c r="N588" s="466"/>
      <c r="O588" s="466"/>
      <c r="P588" s="466"/>
      <c r="Q588" s="466"/>
    </row>
    <row r="589" spans="1:17">
      <c r="A589" s="483"/>
      <c r="B589" s="479" t="s">
        <v>300</v>
      </c>
      <c r="C589" s="367" t="s">
        <v>209</v>
      </c>
      <c r="D589" s="462"/>
      <c r="E589" s="462"/>
      <c r="F589" s="462"/>
      <c r="G589" s="462"/>
      <c r="H589" s="462"/>
      <c r="I589" s="462"/>
      <c r="J589" s="462"/>
      <c r="K589" s="462"/>
      <c r="L589" s="462"/>
      <c r="M589" s="462"/>
      <c r="N589" s="462"/>
      <c r="O589" s="462"/>
      <c r="P589" s="462"/>
      <c r="Q589" s="462"/>
    </row>
    <row r="590" spans="1:17">
      <c r="A590" s="483"/>
      <c r="B590" s="484" t="s">
        <v>300</v>
      </c>
      <c r="C590" s="367" t="s">
        <v>210</v>
      </c>
      <c r="D590" s="466"/>
      <c r="E590" s="466"/>
      <c r="F590" s="466"/>
      <c r="G590" s="466"/>
      <c r="H590" s="466"/>
      <c r="I590" s="466"/>
      <c r="J590" s="466"/>
      <c r="K590" s="466"/>
      <c r="L590" s="466"/>
      <c r="M590" s="466"/>
      <c r="N590" s="466"/>
      <c r="O590" s="466"/>
      <c r="P590" s="466"/>
      <c r="Q590" s="466"/>
    </row>
    <row r="591" spans="1:17">
      <c r="A591" s="483" t="s">
        <v>83</v>
      </c>
      <c r="B591" s="479" t="s">
        <v>243</v>
      </c>
      <c r="C591" s="367" t="s">
        <v>189</v>
      </c>
      <c r="D591" s="462"/>
      <c r="E591" s="462"/>
      <c r="F591" s="462"/>
      <c r="G591" s="462"/>
      <c r="H591" s="462"/>
      <c r="I591" s="462"/>
      <c r="J591" s="462"/>
      <c r="K591" s="462"/>
      <c r="L591" s="462"/>
      <c r="M591" s="462"/>
      <c r="N591" s="462"/>
      <c r="O591" s="462"/>
      <c r="P591" s="462"/>
      <c r="Q591" s="462"/>
    </row>
    <row r="592" spans="1:17">
      <c r="A592" s="483"/>
      <c r="B592" s="479"/>
      <c r="C592" s="367" t="s">
        <v>176</v>
      </c>
      <c r="D592" s="466"/>
      <c r="E592" s="466"/>
      <c r="F592" s="466"/>
      <c r="G592" s="466"/>
      <c r="H592" s="466"/>
      <c r="I592" s="466"/>
      <c r="J592" s="466"/>
      <c r="K592" s="466"/>
      <c r="L592" s="466"/>
      <c r="M592" s="466"/>
      <c r="N592" s="466"/>
      <c r="O592" s="466"/>
      <c r="P592" s="466"/>
      <c r="Q592" s="466"/>
    </row>
    <row r="593" spans="1:17">
      <c r="A593" s="483"/>
      <c r="B593" s="479"/>
      <c r="C593" s="367" t="s">
        <v>171</v>
      </c>
      <c r="D593" s="462"/>
      <c r="E593" s="462"/>
      <c r="F593" s="462"/>
      <c r="G593" s="462"/>
      <c r="H593" s="462"/>
      <c r="I593" s="462"/>
      <c r="J593" s="462"/>
      <c r="K593" s="462"/>
      <c r="L593" s="462"/>
      <c r="M593" s="462"/>
      <c r="N593" s="462"/>
      <c r="O593" s="462"/>
      <c r="P593" s="462"/>
      <c r="Q593" s="462"/>
    </row>
    <row r="594" spans="1:17">
      <c r="A594" s="483"/>
      <c r="B594" s="479"/>
      <c r="C594" s="367" t="s">
        <v>173</v>
      </c>
      <c r="D594" s="466"/>
      <c r="E594" s="466"/>
      <c r="F594" s="466"/>
      <c r="G594" s="466"/>
      <c r="H594" s="466"/>
      <c r="I594" s="466"/>
      <c r="J594" s="466"/>
      <c r="K594" s="466"/>
      <c r="L594" s="466"/>
      <c r="M594" s="466"/>
      <c r="N594" s="466"/>
      <c r="O594" s="466"/>
      <c r="P594" s="466"/>
      <c r="Q594" s="466"/>
    </row>
    <row r="595" spans="1:17">
      <c r="A595" s="483"/>
      <c r="B595" s="479"/>
      <c r="C595" s="367" t="s">
        <v>169</v>
      </c>
      <c r="D595" s="462"/>
      <c r="E595" s="462"/>
      <c r="F595" s="462"/>
      <c r="G595" s="462"/>
      <c r="H595" s="462"/>
      <c r="I595" s="462"/>
      <c r="J595" s="462"/>
      <c r="K595" s="462"/>
      <c r="L595" s="462"/>
      <c r="M595" s="462"/>
      <c r="N595" s="462"/>
      <c r="O595" s="462"/>
      <c r="P595" s="462"/>
      <c r="Q595" s="462"/>
    </row>
    <row r="596" spans="1:17">
      <c r="A596" s="483"/>
      <c r="B596" s="479"/>
      <c r="C596" s="367" t="s">
        <v>233</v>
      </c>
      <c r="D596" s="466"/>
      <c r="E596" s="466"/>
      <c r="F596" s="466"/>
      <c r="G596" s="466"/>
      <c r="H596" s="466"/>
      <c r="I596" s="466"/>
      <c r="J596" s="466"/>
      <c r="K596" s="466"/>
      <c r="L596" s="466"/>
      <c r="M596" s="466"/>
      <c r="N596" s="466"/>
      <c r="O596" s="466"/>
      <c r="P596" s="466"/>
      <c r="Q596" s="466"/>
    </row>
    <row r="597" spans="1:17">
      <c r="A597" s="483"/>
      <c r="B597" s="479"/>
      <c r="C597" s="367" t="s">
        <v>153</v>
      </c>
      <c r="D597" s="462"/>
      <c r="E597" s="462"/>
      <c r="F597" s="462"/>
      <c r="G597" s="462"/>
      <c r="H597" s="462"/>
      <c r="I597" s="462"/>
      <c r="J597" s="462"/>
      <c r="K597" s="462"/>
      <c r="L597" s="462"/>
      <c r="M597" s="462"/>
      <c r="N597" s="462"/>
      <c r="O597" s="462"/>
      <c r="P597" s="462"/>
      <c r="Q597" s="462"/>
    </row>
    <row r="598" spans="1:17">
      <c r="A598" s="483"/>
      <c r="B598" s="479"/>
      <c r="C598" s="367" t="s">
        <v>234</v>
      </c>
      <c r="D598" s="466"/>
      <c r="E598" s="466"/>
      <c r="F598" s="466"/>
      <c r="G598" s="466"/>
      <c r="H598" s="466"/>
      <c r="I598" s="466"/>
      <c r="J598" s="466"/>
      <c r="K598" s="466"/>
      <c r="L598" s="466"/>
      <c r="M598" s="466"/>
      <c r="N598" s="466"/>
      <c r="O598" s="466"/>
      <c r="P598" s="466"/>
      <c r="Q598" s="466"/>
    </row>
    <row r="599" spans="1:17">
      <c r="A599" s="483"/>
      <c r="B599" s="479"/>
      <c r="C599" s="367" t="s">
        <v>235</v>
      </c>
      <c r="D599" s="462"/>
      <c r="E599" s="462"/>
      <c r="F599" s="462"/>
      <c r="G599" s="462"/>
      <c r="H599" s="462"/>
      <c r="I599" s="462"/>
      <c r="J599" s="462"/>
      <c r="K599" s="462"/>
      <c r="L599" s="462"/>
      <c r="M599" s="462"/>
      <c r="N599" s="462"/>
      <c r="O599" s="462"/>
      <c r="P599" s="462"/>
      <c r="Q599" s="462"/>
    </row>
    <row r="600" spans="1:17">
      <c r="A600" s="483"/>
      <c r="B600" s="479"/>
      <c r="C600" s="367" t="s">
        <v>236</v>
      </c>
      <c r="D600" s="463">
        <v>2566.1995884929192</v>
      </c>
      <c r="E600" s="463">
        <v>-3922.537280424036</v>
      </c>
      <c r="F600" s="468">
        <v>-0.60451477069661985</v>
      </c>
      <c r="G600" s="474">
        <v>0.20538968831571056</v>
      </c>
      <c r="H600" s="474">
        <v>-0.28151106944563653</v>
      </c>
      <c r="I600" s="475">
        <v>9.8304838994070884</v>
      </c>
      <c r="J600" s="475">
        <v>-6.9165584792427381</v>
      </c>
      <c r="K600" s="468">
        <v>-0.41300178997936959</v>
      </c>
      <c r="L600" s="469">
        <v>25226.983737344741</v>
      </c>
      <c r="M600" s="469">
        <v>-83440.167590315104</v>
      </c>
      <c r="N600" s="468">
        <v>-0.76785087830931731</v>
      </c>
      <c r="O600" s="463">
        <v>5922.8466359376907</v>
      </c>
      <c r="P600" s="463">
        <v>-84535.027974465076</v>
      </c>
      <c r="Q600" s="468">
        <v>-0.93452370330999845</v>
      </c>
    </row>
    <row r="601" spans="1:17">
      <c r="A601" s="483"/>
      <c r="B601" s="479"/>
      <c r="C601" s="367" t="s">
        <v>160</v>
      </c>
      <c r="D601" s="462"/>
      <c r="E601" s="462"/>
      <c r="F601" s="462"/>
      <c r="G601" s="462"/>
      <c r="H601" s="462"/>
      <c r="I601" s="462"/>
      <c r="J601" s="462"/>
      <c r="K601" s="462"/>
      <c r="L601" s="462"/>
      <c r="M601" s="462"/>
      <c r="N601" s="462"/>
      <c r="O601" s="462"/>
      <c r="P601" s="462"/>
      <c r="Q601" s="462"/>
    </row>
    <row r="602" spans="1:17">
      <c r="A602" s="483"/>
      <c r="B602" s="479"/>
      <c r="C602" s="367" t="s">
        <v>155</v>
      </c>
      <c r="D602" s="466"/>
      <c r="E602" s="466"/>
      <c r="F602" s="466"/>
      <c r="G602" s="466"/>
      <c r="H602" s="466"/>
      <c r="I602" s="466"/>
      <c r="J602" s="466"/>
      <c r="K602" s="466"/>
      <c r="L602" s="466"/>
      <c r="M602" s="466"/>
      <c r="N602" s="466"/>
      <c r="O602" s="466"/>
      <c r="P602" s="466"/>
      <c r="Q602" s="466"/>
    </row>
    <row r="603" spans="1:17">
      <c r="A603" s="483"/>
      <c r="B603" s="479"/>
      <c r="C603" s="367" t="s">
        <v>168</v>
      </c>
      <c r="D603" s="462"/>
      <c r="E603" s="462"/>
      <c r="F603" s="462"/>
      <c r="G603" s="462"/>
      <c r="H603" s="462"/>
      <c r="I603" s="462"/>
      <c r="J603" s="462"/>
      <c r="K603" s="462"/>
      <c r="L603" s="462"/>
      <c r="M603" s="462"/>
      <c r="N603" s="462"/>
      <c r="O603" s="462"/>
      <c r="P603" s="462"/>
      <c r="Q603" s="462"/>
    </row>
    <row r="604" spans="1:17">
      <c r="A604" s="483"/>
      <c r="B604" s="479"/>
      <c r="C604" s="367" t="s">
        <v>157</v>
      </c>
      <c r="D604" s="466"/>
      <c r="E604" s="466"/>
      <c r="F604" s="466"/>
      <c r="G604" s="466"/>
      <c r="H604" s="466"/>
      <c r="I604" s="466"/>
      <c r="J604" s="466"/>
      <c r="K604" s="466"/>
      <c r="L604" s="466"/>
      <c r="M604" s="466"/>
      <c r="N604" s="466"/>
      <c r="O604" s="466"/>
      <c r="P604" s="466"/>
      <c r="Q604" s="466"/>
    </row>
    <row r="605" spans="1:17">
      <c r="A605" s="483"/>
      <c r="B605" s="479"/>
      <c r="C605" s="367" t="s">
        <v>178</v>
      </c>
      <c r="D605" s="462"/>
      <c r="E605" s="462"/>
      <c r="F605" s="462"/>
      <c r="G605" s="462"/>
      <c r="H605" s="462"/>
      <c r="I605" s="462"/>
      <c r="J605" s="462"/>
      <c r="K605" s="462"/>
      <c r="L605" s="462"/>
      <c r="M605" s="462"/>
      <c r="N605" s="462"/>
      <c r="O605" s="462"/>
      <c r="P605" s="462"/>
      <c r="Q605" s="462"/>
    </row>
    <row r="606" spans="1:17">
      <c r="A606" s="483"/>
      <c r="B606" s="479"/>
      <c r="C606" s="367" t="s">
        <v>154</v>
      </c>
      <c r="D606" s="466"/>
      <c r="E606" s="466"/>
      <c r="F606" s="466"/>
      <c r="G606" s="466"/>
      <c r="H606" s="466"/>
      <c r="I606" s="466"/>
      <c r="J606" s="466"/>
      <c r="K606" s="466"/>
      <c r="L606" s="466"/>
      <c r="M606" s="466"/>
      <c r="N606" s="466"/>
      <c r="O606" s="466"/>
      <c r="P606" s="466"/>
      <c r="Q606" s="466"/>
    </row>
    <row r="607" spans="1:17">
      <c r="A607" s="483"/>
      <c r="B607" s="479"/>
      <c r="C607" s="367" t="s">
        <v>237</v>
      </c>
      <c r="D607" s="462"/>
      <c r="E607" s="462"/>
      <c r="F607" s="462"/>
      <c r="G607" s="462"/>
      <c r="H607" s="462"/>
      <c r="I607" s="462"/>
      <c r="J607" s="462"/>
      <c r="K607" s="462"/>
      <c r="L607" s="462"/>
      <c r="M607" s="462"/>
      <c r="N607" s="462"/>
      <c r="O607" s="462"/>
      <c r="P607" s="462"/>
      <c r="Q607" s="462"/>
    </row>
    <row r="608" spans="1:17">
      <c r="A608" s="483"/>
      <c r="B608" s="479"/>
      <c r="C608" s="367" t="s">
        <v>183</v>
      </c>
      <c r="D608" s="466"/>
      <c r="E608" s="466"/>
      <c r="F608" s="466"/>
      <c r="G608" s="466"/>
      <c r="H608" s="466"/>
      <c r="I608" s="466"/>
      <c r="J608" s="466"/>
      <c r="K608" s="466"/>
      <c r="L608" s="466"/>
      <c r="M608" s="466"/>
      <c r="N608" s="466"/>
      <c r="O608" s="466"/>
      <c r="P608" s="466"/>
      <c r="Q608" s="466"/>
    </row>
    <row r="609" spans="1:17">
      <c r="A609" s="483"/>
      <c r="B609" s="479"/>
      <c r="C609" s="367" t="s">
        <v>167</v>
      </c>
      <c r="D609" s="462"/>
      <c r="E609" s="462"/>
      <c r="F609" s="462"/>
      <c r="G609" s="462"/>
      <c r="H609" s="462"/>
      <c r="I609" s="462"/>
      <c r="J609" s="462"/>
      <c r="K609" s="462"/>
      <c r="L609" s="462"/>
      <c r="M609" s="462"/>
      <c r="N609" s="462"/>
      <c r="O609" s="462"/>
      <c r="P609" s="462"/>
      <c r="Q609" s="462"/>
    </row>
    <row r="610" spans="1:17">
      <c r="A610" s="483"/>
      <c r="B610" s="479"/>
      <c r="C610" s="367" t="s">
        <v>187</v>
      </c>
      <c r="D610" s="466"/>
      <c r="E610" s="466"/>
      <c r="F610" s="466"/>
      <c r="G610" s="466"/>
      <c r="H610" s="466"/>
      <c r="I610" s="466"/>
      <c r="J610" s="466"/>
      <c r="K610" s="466"/>
      <c r="L610" s="466"/>
      <c r="M610" s="466"/>
      <c r="N610" s="466"/>
      <c r="O610" s="466"/>
      <c r="P610" s="466"/>
      <c r="Q610" s="466"/>
    </row>
    <row r="611" spans="1:17">
      <c r="A611" s="483"/>
      <c r="B611" s="479"/>
      <c r="C611" s="367" t="s">
        <v>165</v>
      </c>
      <c r="D611" s="462"/>
      <c r="E611" s="462"/>
      <c r="F611" s="462"/>
      <c r="G611" s="462"/>
      <c r="H611" s="462"/>
      <c r="I611" s="462"/>
      <c r="J611" s="462"/>
      <c r="K611" s="462"/>
      <c r="L611" s="462"/>
      <c r="M611" s="462"/>
      <c r="N611" s="462"/>
      <c r="O611" s="462"/>
      <c r="P611" s="462"/>
      <c r="Q611" s="462"/>
    </row>
    <row r="612" spans="1:17">
      <c r="A612" s="483"/>
      <c r="B612" s="479"/>
      <c r="C612" s="367" t="s">
        <v>238</v>
      </c>
      <c r="D612" s="466"/>
      <c r="E612" s="466"/>
      <c r="F612" s="466"/>
      <c r="G612" s="466"/>
      <c r="H612" s="466"/>
      <c r="I612" s="466"/>
      <c r="J612" s="466"/>
      <c r="K612" s="466"/>
      <c r="L612" s="466"/>
      <c r="M612" s="466"/>
      <c r="N612" s="466"/>
      <c r="O612" s="466"/>
      <c r="P612" s="466"/>
      <c r="Q612" s="466"/>
    </row>
    <row r="613" spans="1:17">
      <c r="A613" s="483"/>
      <c r="B613" s="479"/>
      <c r="C613" s="367" t="s">
        <v>184</v>
      </c>
      <c r="D613" s="462"/>
      <c r="E613" s="462"/>
      <c r="F613" s="462"/>
      <c r="G613" s="462"/>
      <c r="H613" s="462"/>
      <c r="I613" s="462"/>
      <c r="J613" s="462"/>
      <c r="K613" s="462"/>
      <c r="L613" s="462"/>
      <c r="M613" s="462"/>
      <c r="N613" s="462"/>
      <c r="O613" s="462"/>
      <c r="P613" s="462"/>
      <c r="Q613" s="462"/>
    </row>
    <row r="614" spans="1:17">
      <c r="A614" s="483"/>
      <c r="B614" s="479"/>
      <c r="C614" s="367" t="s">
        <v>170</v>
      </c>
      <c r="D614" s="466"/>
      <c r="E614" s="466"/>
      <c r="F614" s="466"/>
      <c r="G614" s="466"/>
      <c r="H614" s="466"/>
      <c r="I614" s="466"/>
      <c r="J614" s="466"/>
      <c r="K614" s="466"/>
      <c r="L614" s="466"/>
      <c r="M614" s="466"/>
      <c r="N614" s="466"/>
      <c r="O614" s="466"/>
      <c r="P614" s="466"/>
      <c r="Q614" s="466"/>
    </row>
    <row r="615" spans="1:17">
      <c r="A615" s="483"/>
      <c r="B615" s="479"/>
      <c r="C615" s="367" t="s">
        <v>174</v>
      </c>
      <c r="D615" s="462"/>
      <c r="E615" s="462"/>
      <c r="F615" s="462"/>
      <c r="G615" s="462"/>
      <c r="H615" s="462"/>
      <c r="I615" s="462"/>
      <c r="J615" s="462"/>
      <c r="K615" s="462"/>
      <c r="L615" s="462"/>
      <c r="M615" s="462"/>
      <c r="N615" s="462"/>
      <c r="O615" s="462"/>
      <c r="P615" s="462"/>
      <c r="Q615" s="462"/>
    </row>
    <row r="616" spans="1:17">
      <c r="A616" s="483"/>
      <c r="B616" s="479"/>
      <c r="C616" s="367" t="s">
        <v>182</v>
      </c>
      <c r="D616" s="466"/>
      <c r="E616" s="466"/>
      <c r="F616" s="466"/>
      <c r="G616" s="466"/>
      <c r="H616" s="466"/>
      <c r="I616" s="466"/>
      <c r="J616" s="466"/>
      <c r="K616" s="466"/>
      <c r="L616" s="466"/>
      <c r="M616" s="466"/>
      <c r="N616" s="466"/>
      <c r="O616" s="466"/>
      <c r="P616" s="466"/>
      <c r="Q616" s="466"/>
    </row>
    <row r="617" spans="1:17">
      <c r="A617" s="483"/>
      <c r="B617" s="479"/>
      <c r="C617" s="367" t="s">
        <v>172</v>
      </c>
      <c r="D617" s="462"/>
      <c r="E617" s="462"/>
      <c r="F617" s="462"/>
      <c r="G617" s="462"/>
      <c r="H617" s="462"/>
      <c r="I617" s="462"/>
      <c r="J617" s="462"/>
      <c r="K617" s="462"/>
      <c r="L617" s="462"/>
      <c r="M617" s="462"/>
      <c r="N617" s="462"/>
      <c r="O617" s="462"/>
      <c r="P617" s="462"/>
      <c r="Q617" s="462"/>
    </row>
    <row r="618" spans="1:17">
      <c r="A618" s="483"/>
      <c r="B618" s="479"/>
      <c r="C618" s="367" t="s">
        <v>314</v>
      </c>
      <c r="D618" s="466"/>
      <c r="E618" s="466"/>
      <c r="F618" s="466"/>
      <c r="G618" s="466"/>
      <c r="H618" s="466"/>
      <c r="I618" s="466"/>
      <c r="J618" s="466"/>
      <c r="K618" s="466"/>
      <c r="L618" s="466"/>
      <c r="M618" s="466"/>
      <c r="N618" s="466"/>
      <c r="O618" s="466"/>
      <c r="P618" s="466"/>
      <c r="Q618" s="466"/>
    </row>
    <row r="619" spans="1:17">
      <c r="A619" s="483"/>
      <c r="B619" s="479"/>
      <c r="C619" s="367" t="s">
        <v>188</v>
      </c>
      <c r="D619" s="462"/>
      <c r="E619" s="462"/>
      <c r="F619" s="462"/>
      <c r="G619" s="462"/>
      <c r="H619" s="462"/>
      <c r="I619" s="462"/>
      <c r="J619" s="462"/>
      <c r="K619" s="462"/>
      <c r="L619" s="462"/>
      <c r="M619" s="462"/>
      <c r="N619" s="462"/>
      <c r="O619" s="462"/>
      <c r="P619" s="462"/>
      <c r="Q619" s="462"/>
    </row>
    <row r="620" spans="1:17">
      <c r="A620" s="483"/>
      <c r="B620" s="479"/>
      <c r="C620" s="367" t="s">
        <v>179</v>
      </c>
      <c r="D620" s="466"/>
      <c r="E620" s="466"/>
      <c r="F620" s="466"/>
      <c r="G620" s="466"/>
      <c r="H620" s="466"/>
      <c r="I620" s="466"/>
      <c r="J620" s="466"/>
      <c r="K620" s="466"/>
      <c r="L620" s="466"/>
      <c r="M620" s="466"/>
      <c r="N620" s="466"/>
      <c r="O620" s="466"/>
      <c r="P620" s="466"/>
      <c r="Q620" s="466"/>
    </row>
    <row r="621" spans="1:17">
      <c r="A621" s="483"/>
      <c r="B621" s="479"/>
      <c r="C621" s="367" t="s">
        <v>158</v>
      </c>
      <c r="D621" s="462"/>
      <c r="E621" s="462"/>
      <c r="F621" s="462"/>
      <c r="G621" s="462"/>
      <c r="H621" s="462"/>
      <c r="I621" s="462"/>
      <c r="J621" s="462"/>
      <c r="K621" s="462"/>
      <c r="L621" s="462"/>
      <c r="M621" s="462"/>
      <c r="N621" s="462"/>
      <c r="O621" s="462"/>
      <c r="P621" s="462"/>
      <c r="Q621" s="462"/>
    </row>
    <row r="622" spans="1:17">
      <c r="A622" s="483"/>
      <c r="B622" s="479"/>
      <c r="C622" s="367" t="s">
        <v>156</v>
      </c>
      <c r="D622" s="466"/>
      <c r="E622" s="466"/>
      <c r="F622" s="466"/>
      <c r="G622" s="466"/>
      <c r="H622" s="466"/>
      <c r="I622" s="466"/>
      <c r="J622" s="466"/>
      <c r="K622" s="466"/>
      <c r="L622" s="466"/>
      <c r="M622" s="466"/>
      <c r="N622" s="466"/>
      <c r="O622" s="466"/>
      <c r="P622" s="466"/>
      <c r="Q622" s="466"/>
    </row>
    <row r="623" spans="1:17">
      <c r="A623" s="483"/>
      <c r="B623" s="479"/>
      <c r="C623" s="367" t="s">
        <v>166</v>
      </c>
      <c r="D623" s="462"/>
      <c r="E623" s="462"/>
      <c r="F623" s="462"/>
      <c r="G623" s="462"/>
      <c r="H623" s="462"/>
      <c r="I623" s="462"/>
      <c r="J623" s="462"/>
      <c r="K623" s="462"/>
      <c r="L623" s="462"/>
      <c r="M623" s="462"/>
      <c r="N623" s="462"/>
      <c r="O623" s="462"/>
      <c r="P623" s="462"/>
      <c r="Q623" s="462"/>
    </row>
    <row r="624" spans="1:17">
      <c r="A624" s="483"/>
      <c r="B624" s="479"/>
      <c r="C624" s="367" t="s">
        <v>186</v>
      </c>
      <c r="D624" s="466"/>
      <c r="E624" s="466"/>
      <c r="F624" s="466"/>
      <c r="G624" s="466"/>
      <c r="H624" s="466"/>
      <c r="I624" s="466"/>
      <c r="J624" s="466"/>
      <c r="K624" s="466"/>
      <c r="L624" s="466"/>
      <c r="M624" s="466"/>
      <c r="N624" s="466"/>
      <c r="O624" s="466"/>
      <c r="P624" s="466"/>
      <c r="Q624" s="466"/>
    </row>
    <row r="625" spans="1:17">
      <c r="A625" s="483"/>
      <c r="B625" s="479"/>
      <c r="C625" s="367" t="s">
        <v>181</v>
      </c>
      <c r="D625" s="462"/>
      <c r="E625" s="462"/>
      <c r="F625" s="462"/>
      <c r="G625" s="462"/>
      <c r="H625" s="462"/>
      <c r="I625" s="462"/>
      <c r="J625" s="462"/>
      <c r="K625" s="462"/>
      <c r="L625" s="462"/>
      <c r="M625" s="462"/>
      <c r="N625" s="462"/>
      <c r="O625" s="462"/>
      <c r="P625" s="462"/>
      <c r="Q625" s="462"/>
    </row>
    <row r="626" spans="1:17">
      <c r="A626" s="483"/>
      <c r="B626" s="479"/>
      <c r="C626" s="367" t="s">
        <v>159</v>
      </c>
      <c r="D626" s="466"/>
      <c r="E626" s="466"/>
      <c r="F626" s="466"/>
      <c r="G626" s="466"/>
      <c r="H626" s="466"/>
      <c r="I626" s="466"/>
      <c r="J626" s="466"/>
      <c r="K626" s="466"/>
      <c r="L626" s="466"/>
      <c r="M626" s="466"/>
      <c r="N626" s="466"/>
      <c r="O626" s="466"/>
      <c r="P626" s="466"/>
      <c r="Q626" s="466"/>
    </row>
    <row r="627" spans="1:17">
      <c r="A627" s="483"/>
      <c r="B627" s="479"/>
      <c r="C627" s="367" t="s">
        <v>161</v>
      </c>
      <c r="D627" s="462"/>
      <c r="E627" s="462"/>
      <c r="F627" s="462"/>
      <c r="G627" s="462"/>
      <c r="H627" s="462"/>
      <c r="I627" s="462"/>
      <c r="J627" s="462"/>
      <c r="K627" s="462"/>
      <c r="L627" s="462"/>
      <c r="M627" s="462"/>
      <c r="N627" s="462"/>
      <c r="O627" s="462"/>
      <c r="P627" s="462"/>
      <c r="Q627" s="462"/>
    </row>
    <row r="628" spans="1:17">
      <c r="A628" s="483"/>
      <c r="B628" s="479"/>
      <c r="C628" s="367" t="s">
        <v>177</v>
      </c>
      <c r="D628" s="466"/>
      <c r="E628" s="466"/>
      <c r="F628" s="466"/>
      <c r="G628" s="466"/>
      <c r="H628" s="466"/>
      <c r="I628" s="466"/>
      <c r="J628" s="466"/>
      <c r="K628" s="466"/>
      <c r="L628" s="466"/>
      <c r="M628" s="466"/>
      <c r="N628" s="466"/>
      <c r="O628" s="466"/>
      <c r="P628" s="466"/>
      <c r="Q628" s="466"/>
    </row>
    <row r="629" spans="1:17">
      <c r="A629" s="483"/>
      <c r="B629" s="479"/>
      <c r="C629" s="367" t="s">
        <v>164</v>
      </c>
      <c r="D629" s="462"/>
      <c r="E629" s="462"/>
      <c r="F629" s="462"/>
      <c r="G629" s="462"/>
      <c r="H629" s="462"/>
      <c r="I629" s="462"/>
      <c r="J629" s="462"/>
      <c r="K629" s="462"/>
      <c r="L629" s="462"/>
      <c r="M629" s="462"/>
      <c r="N629" s="462"/>
      <c r="O629" s="462"/>
      <c r="P629" s="462"/>
      <c r="Q629" s="462"/>
    </row>
    <row r="630" spans="1:17">
      <c r="A630" s="483"/>
      <c r="B630" s="479"/>
      <c r="C630" s="367" t="s">
        <v>190</v>
      </c>
      <c r="D630" s="466"/>
      <c r="E630" s="466"/>
      <c r="F630" s="466"/>
      <c r="G630" s="466"/>
      <c r="H630" s="466"/>
      <c r="I630" s="466"/>
      <c r="J630" s="466"/>
      <c r="K630" s="466"/>
      <c r="L630" s="466"/>
      <c r="M630" s="466"/>
      <c r="N630" s="466"/>
      <c r="O630" s="466"/>
      <c r="P630" s="466"/>
      <c r="Q630" s="466"/>
    </row>
    <row r="631" spans="1:17">
      <c r="A631" s="483"/>
      <c r="B631" s="479"/>
      <c r="C631" s="367" t="s">
        <v>180</v>
      </c>
      <c r="D631" s="462"/>
      <c r="E631" s="462"/>
      <c r="F631" s="462"/>
      <c r="G631" s="462"/>
      <c r="H631" s="462"/>
      <c r="I631" s="462"/>
      <c r="J631" s="462"/>
      <c r="K631" s="462"/>
      <c r="L631" s="462"/>
      <c r="M631" s="462"/>
      <c r="N631" s="462"/>
      <c r="O631" s="462"/>
      <c r="P631" s="462"/>
      <c r="Q631" s="462"/>
    </row>
    <row r="632" spans="1:17">
      <c r="A632" s="483"/>
      <c r="B632" s="479"/>
      <c r="C632" s="367" t="s">
        <v>185</v>
      </c>
      <c r="D632" s="466"/>
      <c r="E632" s="466"/>
      <c r="F632" s="466"/>
      <c r="G632" s="466"/>
      <c r="H632" s="466"/>
      <c r="I632" s="466"/>
      <c r="J632" s="466"/>
      <c r="K632" s="466"/>
      <c r="L632" s="466"/>
      <c r="M632" s="466"/>
      <c r="N632" s="466"/>
      <c r="O632" s="466"/>
      <c r="P632" s="466"/>
      <c r="Q632" s="466"/>
    </row>
    <row r="633" spans="1:17">
      <c r="A633" s="483"/>
      <c r="B633" s="479"/>
      <c r="C633" s="367" t="s">
        <v>163</v>
      </c>
      <c r="D633" s="462"/>
      <c r="E633" s="462"/>
      <c r="F633" s="462"/>
      <c r="G633" s="462"/>
      <c r="H633" s="462"/>
      <c r="I633" s="462"/>
      <c r="J633" s="462"/>
      <c r="K633" s="462"/>
      <c r="L633" s="462"/>
      <c r="M633" s="462"/>
      <c r="N633" s="462"/>
      <c r="O633" s="462"/>
      <c r="P633" s="462"/>
      <c r="Q633" s="462"/>
    </row>
    <row r="634" spans="1:17">
      <c r="A634" s="483"/>
      <c r="B634" s="479"/>
      <c r="C634" s="367" t="s">
        <v>175</v>
      </c>
      <c r="D634" s="466"/>
      <c r="E634" s="466"/>
      <c r="F634" s="466"/>
      <c r="G634" s="466"/>
      <c r="H634" s="466"/>
      <c r="I634" s="466"/>
      <c r="J634" s="466"/>
      <c r="K634" s="466"/>
      <c r="L634" s="466"/>
      <c r="M634" s="466"/>
      <c r="N634" s="466"/>
      <c r="O634" s="466"/>
      <c r="P634" s="466"/>
      <c r="Q634" s="466"/>
    </row>
    <row r="635" spans="1:17">
      <c r="A635" s="483"/>
      <c r="B635" s="479"/>
      <c r="C635" s="367" t="s">
        <v>207</v>
      </c>
      <c r="D635" s="462"/>
      <c r="E635" s="462"/>
      <c r="F635" s="462"/>
      <c r="G635" s="462"/>
      <c r="H635" s="462"/>
      <c r="I635" s="462"/>
      <c r="J635" s="462"/>
      <c r="K635" s="462"/>
      <c r="L635" s="462"/>
      <c r="M635" s="462"/>
      <c r="N635" s="462"/>
      <c r="O635" s="462"/>
      <c r="P635" s="462"/>
      <c r="Q635" s="462"/>
    </row>
    <row r="636" spans="1:17">
      <c r="A636" s="483"/>
      <c r="B636" s="479"/>
      <c r="C636" s="367" t="s">
        <v>208</v>
      </c>
      <c r="D636" s="466"/>
      <c r="E636" s="466"/>
      <c r="F636" s="466"/>
      <c r="G636" s="466"/>
      <c r="H636" s="466"/>
      <c r="I636" s="466"/>
      <c r="J636" s="466"/>
      <c r="K636" s="466"/>
      <c r="L636" s="466"/>
      <c r="M636" s="466"/>
      <c r="N636" s="466"/>
      <c r="O636" s="466"/>
      <c r="P636" s="466"/>
      <c r="Q636" s="466"/>
    </row>
    <row r="637" spans="1:17">
      <c r="A637" s="483"/>
      <c r="B637" s="479"/>
      <c r="C637" s="367" t="s">
        <v>239</v>
      </c>
      <c r="D637" s="462"/>
      <c r="E637" s="462"/>
      <c r="F637" s="462"/>
      <c r="G637" s="462"/>
      <c r="H637" s="462"/>
      <c r="I637" s="462"/>
      <c r="J637" s="462"/>
      <c r="K637" s="462"/>
      <c r="L637" s="462"/>
      <c r="M637" s="462"/>
      <c r="N637" s="462"/>
      <c r="O637" s="462"/>
      <c r="P637" s="462"/>
      <c r="Q637" s="462"/>
    </row>
    <row r="638" spans="1:17">
      <c r="A638" s="483"/>
      <c r="B638" s="479"/>
      <c r="C638" s="367" t="s">
        <v>209</v>
      </c>
      <c r="D638" s="466"/>
      <c r="E638" s="466"/>
      <c r="F638" s="466"/>
      <c r="G638" s="466"/>
      <c r="H638" s="466"/>
      <c r="I638" s="466"/>
      <c r="J638" s="466"/>
      <c r="K638" s="466"/>
      <c r="L638" s="466"/>
      <c r="M638" s="466"/>
      <c r="N638" s="466"/>
      <c r="O638" s="466"/>
      <c r="P638" s="466"/>
      <c r="Q638" s="466"/>
    </row>
    <row r="639" spans="1:17">
      <c r="A639" s="483"/>
      <c r="B639" s="484"/>
      <c r="C639" s="367" t="s">
        <v>210</v>
      </c>
      <c r="D639" s="462"/>
      <c r="E639" s="462"/>
      <c r="F639" s="462"/>
      <c r="G639" s="462"/>
      <c r="H639" s="462"/>
      <c r="I639" s="462"/>
      <c r="J639" s="462"/>
      <c r="K639" s="462"/>
      <c r="L639" s="462"/>
      <c r="M639" s="462"/>
      <c r="N639" s="462"/>
      <c r="O639" s="462"/>
      <c r="P639" s="462"/>
      <c r="Q639" s="462"/>
    </row>
    <row r="640" spans="1:17">
      <c r="A640" s="483"/>
      <c r="B640" s="479" t="s">
        <v>242</v>
      </c>
      <c r="C640" s="367" t="s">
        <v>189</v>
      </c>
      <c r="D640" s="466"/>
      <c r="E640" s="466"/>
      <c r="F640" s="466"/>
      <c r="G640" s="466"/>
      <c r="H640" s="466"/>
      <c r="I640" s="466"/>
      <c r="J640" s="466"/>
      <c r="K640" s="466"/>
      <c r="L640" s="466"/>
      <c r="M640" s="466"/>
      <c r="N640" s="466"/>
      <c r="O640" s="466"/>
      <c r="P640" s="466"/>
      <c r="Q640" s="466"/>
    </row>
    <row r="641" spans="1:17">
      <c r="A641" s="483"/>
      <c r="B641" s="479" t="s">
        <v>299</v>
      </c>
      <c r="C641" s="367" t="s">
        <v>176</v>
      </c>
      <c r="D641" s="462"/>
      <c r="E641" s="462"/>
      <c r="F641" s="462"/>
      <c r="G641" s="462"/>
      <c r="H641" s="462"/>
      <c r="I641" s="462"/>
      <c r="J641" s="462"/>
      <c r="K641" s="462"/>
      <c r="L641" s="462"/>
      <c r="M641" s="462"/>
      <c r="N641" s="462"/>
      <c r="O641" s="462"/>
      <c r="P641" s="462"/>
      <c r="Q641" s="462"/>
    </row>
    <row r="642" spans="1:17">
      <c r="A642" s="483"/>
      <c r="B642" s="479" t="s">
        <v>299</v>
      </c>
      <c r="C642" s="367" t="s">
        <v>171</v>
      </c>
      <c r="D642" s="466"/>
      <c r="E642" s="466"/>
      <c r="F642" s="466"/>
      <c r="G642" s="466"/>
      <c r="H642" s="466"/>
      <c r="I642" s="466"/>
      <c r="J642" s="466"/>
      <c r="K642" s="466"/>
      <c r="L642" s="466"/>
      <c r="M642" s="466"/>
      <c r="N642" s="466"/>
      <c r="O642" s="466"/>
      <c r="P642" s="466"/>
      <c r="Q642" s="466"/>
    </row>
    <row r="643" spans="1:17">
      <c r="A643" s="483"/>
      <c r="B643" s="479" t="s">
        <v>299</v>
      </c>
      <c r="C643" s="367" t="s">
        <v>173</v>
      </c>
      <c r="D643" s="462"/>
      <c r="E643" s="462"/>
      <c r="F643" s="462"/>
      <c r="G643" s="462"/>
      <c r="H643" s="462"/>
      <c r="I643" s="462"/>
      <c r="J643" s="462"/>
      <c r="K643" s="462"/>
      <c r="L643" s="462"/>
      <c r="M643" s="462"/>
      <c r="N643" s="462"/>
      <c r="O643" s="462"/>
      <c r="P643" s="462"/>
      <c r="Q643" s="462"/>
    </row>
    <row r="644" spans="1:17">
      <c r="A644" s="483"/>
      <c r="B644" s="479" t="s">
        <v>299</v>
      </c>
      <c r="C644" s="367" t="s">
        <v>169</v>
      </c>
      <c r="D644" s="466"/>
      <c r="E644" s="466"/>
      <c r="F644" s="466"/>
      <c r="G644" s="466"/>
      <c r="H644" s="466"/>
      <c r="I644" s="466"/>
      <c r="J644" s="466"/>
      <c r="K644" s="466"/>
      <c r="L644" s="466"/>
      <c r="M644" s="466"/>
      <c r="N644" s="466"/>
      <c r="O644" s="466"/>
      <c r="P644" s="466"/>
      <c r="Q644" s="466"/>
    </row>
    <row r="645" spans="1:17">
      <c r="A645" s="483"/>
      <c r="B645" s="479" t="s">
        <v>299</v>
      </c>
      <c r="C645" s="367" t="s">
        <v>233</v>
      </c>
      <c r="D645" s="462"/>
      <c r="E645" s="462"/>
      <c r="F645" s="462"/>
      <c r="G645" s="462"/>
      <c r="H645" s="462"/>
      <c r="I645" s="462"/>
      <c r="J645" s="462"/>
      <c r="K645" s="462"/>
      <c r="L645" s="462"/>
      <c r="M645" s="462"/>
      <c r="N645" s="462"/>
      <c r="O645" s="462"/>
      <c r="P645" s="462"/>
      <c r="Q645" s="462"/>
    </row>
    <row r="646" spans="1:17">
      <c r="A646" s="483"/>
      <c r="B646" s="479" t="s">
        <v>299</v>
      </c>
      <c r="C646" s="367" t="s">
        <v>153</v>
      </c>
      <c r="D646" s="466"/>
      <c r="E646" s="466"/>
      <c r="F646" s="466"/>
      <c r="G646" s="466"/>
      <c r="H646" s="466"/>
      <c r="I646" s="466"/>
      <c r="J646" s="466"/>
      <c r="K646" s="466"/>
      <c r="L646" s="466"/>
      <c r="M646" s="466"/>
      <c r="N646" s="466"/>
      <c r="O646" s="466"/>
      <c r="P646" s="466"/>
      <c r="Q646" s="466"/>
    </row>
    <row r="647" spans="1:17">
      <c r="A647" s="483"/>
      <c r="B647" s="479" t="s">
        <v>299</v>
      </c>
      <c r="C647" s="367" t="s">
        <v>234</v>
      </c>
      <c r="D647" s="462"/>
      <c r="E647" s="462"/>
      <c r="F647" s="462"/>
      <c r="G647" s="462"/>
      <c r="H647" s="462"/>
      <c r="I647" s="462"/>
      <c r="J647" s="462"/>
      <c r="K647" s="462"/>
      <c r="L647" s="462"/>
      <c r="M647" s="462"/>
      <c r="N647" s="462"/>
      <c r="O647" s="462"/>
      <c r="P647" s="462"/>
      <c r="Q647" s="462"/>
    </row>
    <row r="648" spans="1:17">
      <c r="A648" s="483"/>
      <c r="B648" s="479" t="s">
        <v>299</v>
      </c>
      <c r="C648" s="367" t="s">
        <v>235</v>
      </c>
      <c r="D648" s="466"/>
      <c r="E648" s="466"/>
      <c r="F648" s="466"/>
      <c r="G648" s="466"/>
      <c r="H648" s="466"/>
      <c r="I648" s="466"/>
      <c r="J648" s="466"/>
      <c r="K648" s="466"/>
      <c r="L648" s="466"/>
      <c r="M648" s="466"/>
      <c r="N648" s="466"/>
      <c r="O648" s="466"/>
      <c r="P648" s="466"/>
      <c r="Q648" s="466"/>
    </row>
    <row r="649" spans="1:17">
      <c r="A649" s="483"/>
      <c r="B649" s="479" t="s">
        <v>299</v>
      </c>
      <c r="C649" s="367" t="s">
        <v>236</v>
      </c>
      <c r="D649" s="463">
        <v>62905.371134124842</v>
      </c>
      <c r="E649" s="463">
        <v>-13992.207508165055</v>
      </c>
      <c r="F649" s="464">
        <v>-0.18195901295219752</v>
      </c>
      <c r="G649" s="472">
        <v>0.39125361020269156</v>
      </c>
      <c r="H649" s="472">
        <v>-6.0045207645200549E-2</v>
      </c>
      <c r="I649" s="473">
        <v>14.887901487862869</v>
      </c>
      <c r="J649" s="473">
        <v>-2.0794118900818894</v>
      </c>
      <c r="K649" s="464">
        <v>-0.12255398623006794</v>
      </c>
      <c r="L649" s="465">
        <v>936528.96850230324</v>
      </c>
      <c r="M649" s="465">
        <v>-368216.34632658132</v>
      </c>
      <c r="N649" s="464">
        <v>-0.28221319681448509</v>
      </c>
      <c r="O649" s="463">
        <v>688680.70139267994</v>
      </c>
      <c r="P649" s="463">
        <v>-381278.2455265976</v>
      </c>
      <c r="Q649" s="464">
        <v>-0.35634848105565953</v>
      </c>
    </row>
    <row r="650" spans="1:17">
      <c r="A650" s="483"/>
      <c r="B650" s="479" t="s">
        <v>299</v>
      </c>
      <c r="C650" s="367" t="s">
        <v>160</v>
      </c>
      <c r="D650" s="466"/>
      <c r="E650" s="466"/>
      <c r="F650" s="466"/>
      <c r="G650" s="466"/>
      <c r="H650" s="466"/>
      <c r="I650" s="466"/>
      <c r="J650" s="466"/>
      <c r="K650" s="466"/>
      <c r="L650" s="466"/>
      <c r="M650" s="466"/>
      <c r="N650" s="466"/>
      <c r="O650" s="466"/>
      <c r="P650" s="466"/>
      <c r="Q650" s="466"/>
    </row>
    <row r="651" spans="1:17">
      <c r="A651" s="483"/>
      <c r="B651" s="479" t="s">
        <v>299</v>
      </c>
      <c r="C651" s="367" t="s">
        <v>155</v>
      </c>
      <c r="D651" s="462"/>
      <c r="E651" s="462"/>
      <c r="F651" s="462"/>
      <c r="G651" s="462"/>
      <c r="H651" s="462"/>
      <c r="I651" s="462"/>
      <c r="J651" s="462"/>
      <c r="K651" s="462"/>
      <c r="L651" s="462"/>
      <c r="M651" s="462"/>
      <c r="N651" s="462"/>
      <c r="O651" s="462"/>
      <c r="P651" s="462"/>
      <c r="Q651" s="462"/>
    </row>
    <row r="652" spans="1:17">
      <c r="A652" s="483"/>
      <c r="B652" s="479" t="s">
        <v>299</v>
      </c>
      <c r="C652" s="367" t="s">
        <v>168</v>
      </c>
      <c r="D652" s="466"/>
      <c r="E652" s="466"/>
      <c r="F652" s="466"/>
      <c r="G652" s="466"/>
      <c r="H652" s="466"/>
      <c r="I652" s="466"/>
      <c r="J652" s="466"/>
      <c r="K652" s="466"/>
      <c r="L652" s="466"/>
      <c r="M652" s="466"/>
      <c r="N652" s="466"/>
      <c r="O652" s="466"/>
      <c r="P652" s="466"/>
      <c r="Q652" s="466"/>
    </row>
    <row r="653" spans="1:17">
      <c r="A653" s="483"/>
      <c r="B653" s="479" t="s">
        <v>299</v>
      </c>
      <c r="C653" s="367" t="s">
        <v>157</v>
      </c>
      <c r="D653" s="462"/>
      <c r="E653" s="462"/>
      <c r="F653" s="462"/>
      <c r="G653" s="462"/>
      <c r="H653" s="462"/>
      <c r="I653" s="462"/>
      <c r="J653" s="462"/>
      <c r="K653" s="462"/>
      <c r="L653" s="462"/>
      <c r="M653" s="462"/>
      <c r="N653" s="462"/>
      <c r="O653" s="462"/>
      <c r="P653" s="462"/>
      <c r="Q653" s="462"/>
    </row>
    <row r="654" spans="1:17">
      <c r="A654" s="483"/>
      <c r="B654" s="479" t="s">
        <v>299</v>
      </c>
      <c r="C654" s="367" t="s">
        <v>178</v>
      </c>
      <c r="D654" s="466"/>
      <c r="E654" s="466"/>
      <c r="F654" s="466"/>
      <c r="G654" s="466"/>
      <c r="H654" s="466"/>
      <c r="I654" s="466"/>
      <c r="J654" s="466"/>
      <c r="K654" s="466"/>
      <c r="L654" s="466"/>
      <c r="M654" s="466"/>
      <c r="N654" s="466"/>
      <c r="O654" s="466"/>
      <c r="P654" s="466"/>
      <c r="Q654" s="466"/>
    </row>
    <row r="655" spans="1:17">
      <c r="A655" s="483"/>
      <c r="B655" s="479" t="s">
        <v>299</v>
      </c>
      <c r="C655" s="367" t="s">
        <v>154</v>
      </c>
      <c r="D655" s="462"/>
      <c r="E655" s="462"/>
      <c r="F655" s="462"/>
      <c r="G655" s="462"/>
      <c r="H655" s="462"/>
      <c r="I655" s="462"/>
      <c r="J655" s="462"/>
      <c r="K655" s="462"/>
      <c r="L655" s="462"/>
      <c r="M655" s="462"/>
      <c r="N655" s="462"/>
      <c r="O655" s="462"/>
      <c r="P655" s="462"/>
      <c r="Q655" s="462"/>
    </row>
    <row r="656" spans="1:17">
      <c r="A656" s="483"/>
      <c r="B656" s="479" t="s">
        <v>299</v>
      </c>
      <c r="C656" s="367" t="s">
        <v>237</v>
      </c>
      <c r="D656" s="466"/>
      <c r="E656" s="466"/>
      <c r="F656" s="466"/>
      <c r="G656" s="466"/>
      <c r="H656" s="466"/>
      <c r="I656" s="466"/>
      <c r="J656" s="466"/>
      <c r="K656" s="466"/>
      <c r="L656" s="466"/>
      <c r="M656" s="466"/>
      <c r="N656" s="466"/>
      <c r="O656" s="466"/>
      <c r="P656" s="466"/>
      <c r="Q656" s="466"/>
    </row>
    <row r="657" spans="1:17">
      <c r="A657" s="483"/>
      <c r="B657" s="479" t="s">
        <v>299</v>
      </c>
      <c r="C657" s="367" t="s">
        <v>183</v>
      </c>
      <c r="D657" s="462"/>
      <c r="E657" s="462"/>
      <c r="F657" s="462"/>
      <c r="G657" s="462"/>
      <c r="H657" s="462"/>
      <c r="I657" s="462"/>
      <c r="J657" s="462"/>
      <c r="K657" s="462"/>
      <c r="L657" s="462"/>
      <c r="M657" s="462"/>
      <c r="N657" s="462"/>
      <c r="O657" s="462"/>
      <c r="P657" s="462"/>
      <c r="Q657" s="462"/>
    </row>
    <row r="658" spans="1:17">
      <c r="A658" s="483"/>
      <c r="B658" s="479" t="s">
        <v>299</v>
      </c>
      <c r="C658" s="367" t="s">
        <v>167</v>
      </c>
      <c r="D658" s="466"/>
      <c r="E658" s="466"/>
      <c r="F658" s="466"/>
      <c r="G658" s="466"/>
      <c r="H658" s="466"/>
      <c r="I658" s="466"/>
      <c r="J658" s="466"/>
      <c r="K658" s="466"/>
      <c r="L658" s="466"/>
      <c r="M658" s="466"/>
      <c r="N658" s="466"/>
      <c r="O658" s="466"/>
      <c r="P658" s="466"/>
      <c r="Q658" s="466"/>
    </row>
    <row r="659" spans="1:17">
      <c r="A659" s="483"/>
      <c r="B659" s="479" t="s">
        <v>299</v>
      </c>
      <c r="C659" s="367" t="s">
        <v>187</v>
      </c>
      <c r="D659" s="462"/>
      <c r="E659" s="462"/>
      <c r="F659" s="462"/>
      <c r="G659" s="462"/>
      <c r="H659" s="462"/>
      <c r="I659" s="462"/>
      <c r="J659" s="462"/>
      <c r="K659" s="462"/>
      <c r="L659" s="462"/>
      <c r="M659" s="462"/>
      <c r="N659" s="462"/>
      <c r="O659" s="462"/>
      <c r="P659" s="462"/>
      <c r="Q659" s="462"/>
    </row>
    <row r="660" spans="1:17">
      <c r="A660" s="483"/>
      <c r="B660" s="479" t="s">
        <v>299</v>
      </c>
      <c r="C660" s="367" t="s">
        <v>165</v>
      </c>
      <c r="D660" s="466"/>
      <c r="E660" s="466"/>
      <c r="F660" s="466"/>
      <c r="G660" s="466"/>
      <c r="H660" s="466"/>
      <c r="I660" s="466"/>
      <c r="J660" s="466"/>
      <c r="K660" s="466"/>
      <c r="L660" s="466"/>
      <c r="M660" s="466"/>
      <c r="N660" s="466"/>
      <c r="O660" s="466"/>
      <c r="P660" s="466"/>
      <c r="Q660" s="466"/>
    </row>
    <row r="661" spans="1:17">
      <c r="A661" s="483"/>
      <c r="B661" s="479" t="s">
        <v>299</v>
      </c>
      <c r="C661" s="367" t="s">
        <v>238</v>
      </c>
      <c r="D661" s="462"/>
      <c r="E661" s="462"/>
      <c r="F661" s="462"/>
      <c r="G661" s="462"/>
      <c r="H661" s="462"/>
      <c r="I661" s="462"/>
      <c r="J661" s="462"/>
      <c r="K661" s="462"/>
      <c r="L661" s="462"/>
      <c r="M661" s="462"/>
      <c r="N661" s="462"/>
      <c r="O661" s="462"/>
      <c r="P661" s="462"/>
      <c r="Q661" s="462"/>
    </row>
    <row r="662" spans="1:17">
      <c r="A662" s="483"/>
      <c r="B662" s="479" t="s">
        <v>299</v>
      </c>
      <c r="C662" s="367" t="s">
        <v>184</v>
      </c>
      <c r="D662" s="466"/>
      <c r="E662" s="466"/>
      <c r="F662" s="466"/>
      <c r="G662" s="466"/>
      <c r="H662" s="466"/>
      <c r="I662" s="466"/>
      <c r="J662" s="466"/>
      <c r="K662" s="466"/>
      <c r="L662" s="466"/>
      <c r="M662" s="466"/>
      <c r="N662" s="466"/>
      <c r="O662" s="466"/>
      <c r="P662" s="466"/>
      <c r="Q662" s="466"/>
    </row>
    <row r="663" spans="1:17">
      <c r="A663" s="483"/>
      <c r="B663" s="479" t="s">
        <v>299</v>
      </c>
      <c r="C663" s="367" t="s">
        <v>170</v>
      </c>
      <c r="D663" s="462"/>
      <c r="E663" s="462"/>
      <c r="F663" s="462"/>
      <c r="G663" s="462"/>
      <c r="H663" s="462"/>
      <c r="I663" s="462"/>
      <c r="J663" s="462"/>
      <c r="K663" s="462"/>
      <c r="L663" s="462"/>
      <c r="M663" s="462"/>
      <c r="N663" s="462"/>
      <c r="O663" s="462"/>
      <c r="P663" s="462"/>
      <c r="Q663" s="462"/>
    </row>
    <row r="664" spans="1:17">
      <c r="A664" s="483"/>
      <c r="B664" s="479" t="s">
        <v>299</v>
      </c>
      <c r="C664" s="367" t="s">
        <v>174</v>
      </c>
      <c r="D664" s="466"/>
      <c r="E664" s="466"/>
      <c r="F664" s="466"/>
      <c r="G664" s="466"/>
      <c r="H664" s="466"/>
      <c r="I664" s="466"/>
      <c r="J664" s="466"/>
      <c r="K664" s="466"/>
      <c r="L664" s="466"/>
      <c r="M664" s="466"/>
      <c r="N664" s="466"/>
      <c r="O664" s="466"/>
      <c r="P664" s="466"/>
      <c r="Q664" s="466"/>
    </row>
    <row r="665" spans="1:17">
      <c r="A665" s="483"/>
      <c r="B665" s="479" t="s">
        <v>299</v>
      </c>
      <c r="C665" s="367" t="s">
        <v>182</v>
      </c>
      <c r="D665" s="462"/>
      <c r="E665" s="462"/>
      <c r="F665" s="462"/>
      <c r="G665" s="462"/>
      <c r="H665" s="462"/>
      <c r="I665" s="462"/>
      <c r="J665" s="462"/>
      <c r="K665" s="462"/>
      <c r="L665" s="462"/>
      <c r="M665" s="462"/>
      <c r="N665" s="462"/>
      <c r="O665" s="462"/>
      <c r="P665" s="462"/>
      <c r="Q665" s="462"/>
    </row>
    <row r="666" spans="1:17">
      <c r="A666" s="483"/>
      <c r="B666" s="479" t="s">
        <v>299</v>
      </c>
      <c r="C666" s="367" t="s">
        <v>172</v>
      </c>
      <c r="D666" s="466"/>
      <c r="E666" s="466"/>
      <c r="F666" s="466"/>
      <c r="G666" s="466"/>
      <c r="H666" s="466"/>
      <c r="I666" s="466"/>
      <c r="J666" s="466"/>
      <c r="K666" s="466"/>
      <c r="L666" s="466"/>
      <c r="M666" s="466"/>
      <c r="N666" s="466"/>
      <c r="O666" s="466"/>
      <c r="P666" s="466"/>
      <c r="Q666" s="466"/>
    </row>
    <row r="667" spans="1:17">
      <c r="A667" s="483"/>
      <c r="B667" s="479" t="s">
        <v>299</v>
      </c>
      <c r="C667" s="367" t="s">
        <v>314</v>
      </c>
      <c r="D667" s="462"/>
      <c r="E667" s="462"/>
      <c r="F667" s="462"/>
      <c r="G667" s="462"/>
      <c r="H667" s="462"/>
      <c r="I667" s="462"/>
      <c r="J667" s="462"/>
      <c r="K667" s="462"/>
      <c r="L667" s="462"/>
      <c r="M667" s="462"/>
      <c r="N667" s="462"/>
      <c r="O667" s="462"/>
      <c r="P667" s="462"/>
      <c r="Q667" s="462"/>
    </row>
    <row r="668" spans="1:17">
      <c r="A668" s="483"/>
      <c r="B668" s="479" t="s">
        <v>299</v>
      </c>
      <c r="C668" s="367" t="s">
        <v>188</v>
      </c>
      <c r="D668" s="466"/>
      <c r="E668" s="466"/>
      <c r="F668" s="466"/>
      <c r="G668" s="466"/>
      <c r="H668" s="466"/>
      <c r="I668" s="466"/>
      <c r="J668" s="466"/>
      <c r="K668" s="466"/>
      <c r="L668" s="466"/>
      <c r="M668" s="466"/>
      <c r="N668" s="466"/>
      <c r="O668" s="466"/>
      <c r="P668" s="466"/>
      <c r="Q668" s="466"/>
    </row>
    <row r="669" spans="1:17">
      <c r="A669" s="483"/>
      <c r="B669" s="479" t="s">
        <v>299</v>
      </c>
      <c r="C669" s="367" t="s">
        <v>179</v>
      </c>
      <c r="D669" s="462"/>
      <c r="E669" s="462"/>
      <c r="F669" s="462"/>
      <c r="G669" s="462"/>
      <c r="H669" s="462"/>
      <c r="I669" s="462"/>
      <c r="J669" s="462"/>
      <c r="K669" s="462"/>
      <c r="L669" s="462"/>
      <c r="M669" s="462"/>
      <c r="N669" s="462"/>
      <c r="O669" s="462"/>
      <c r="P669" s="462"/>
      <c r="Q669" s="462"/>
    </row>
    <row r="670" spans="1:17">
      <c r="A670" s="483"/>
      <c r="B670" s="479" t="s">
        <v>299</v>
      </c>
      <c r="C670" s="367" t="s">
        <v>158</v>
      </c>
      <c r="D670" s="466"/>
      <c r="E670" s="466"/>
      <c r="F670" s="466"/>
      <c r="G670" s="466"/>
      <c r="H670" s="466"/>
      <c r="I670" s="466"/>
      <c r="J670" s="466"/>
      <c r="K670" s="466"/>
      <c r="L670" s="466"/>
      <c r="M670" s="466"/>
      <c r="N670" s="466"/>
      <c r="O670" s="466"/>
      <c r="P670" s="466"/>
      <c r="Q670" s="466"/>
    </row>
    <row r="671" spans="1:17">
      <c r="A671" s="483"/>
      <c r="B671" s="479" t="s">
        <v>299</v>
      </c>
      <c r="C671" s="367" t="s">
        <v>156</v>
      </c>
      <c r="D671" s="462"/>
      <c r="E671" s="462"/>
      <c r="F671" s="462"/>
      <c r="G671" s="462"/>
      <c r="H671" s="462"/>
      <c r="I671" s="462"/>
      <c r="J671" s="462"/>
      <c r="K671" s="462"/>
      <c r="L671" s="462"/>
      <c r="M671" s="462"/>
      <c r="N671" s="462"/>
      <c r="O671" s="462"/>
      <c r="P671" s="462"/>
      <c r="Q671" s="462"/>
    </row>
    <row r="672" spans="1:17">
      <c r="A672" s="483"/>
      <c r="B672" s="479" t="s">
        <v>299</v>
      </c>
      <c r="C672" s="367" t="s">
        <v>166</v>
      </c>
      <c r="D672" s="466"/>
      <c r="E672" s="466"/>
      <c r="F672" s="466"/>
      <c r="G672" s="466"/>
      <c r="H672" s="466"/>
      <c r="I672" s="466"/>
      <c r="J672" s="466"/>
      <c r="K672" s="466"/>
      <c r="L672" s="466"/>
      <c r="M672" s="466"/>
      <c r="N672" s="466"/>
      <c r="O672" s="466"/>
      <c r="P672" s="466"/>
      <c r="Q672" s="466"/>
    </row>
    <row r="673" spans="1:17">
      <c r="A673" s="483"/>
      <c r="B673" s="479" t="s">
        <v>299</v>
      </c>
      <c r="C673" s="367" t="s">
        <v>186</v>
      </c>
      <c r="D673" s="462"/>
      <c r="E673" s="462"/>
      <c r="F673" s="462"/>
      <c r="G673" s="462"/>
      <c r="H673" s="462"/>
      <c r="I673" s="462"/>
      <c r="J673" s="462"/>
      <c r="K673" s="462"/>
      <c r="L673" s="462"/>
      <c r="M673" s="462"/>
      <c r="N673" s="462"/>
      <c r="O673" s="462"/>
      <c r="P673" s="462"/>
      <c r="Q673" s="462"/>
    </row>
    <row r="674" spans="1:17">
      <c r="A674" s="483"/>
      <c r="B674" s="479" t="s">
        <v>299</v>
      </c>
      <c r="C674" s="367" t="s">
        <v>181</v>
      </c>
      <c r="D674" s="466"/>
      <c r="E674" s="466"/>
      <c r="F674" s="466"/>
      <c r="G674" s="466"/>
      <c r="H674" s="466"/>
      <c r="I674" s="466"/>
      <c r="J674" s="466"/>
      <c r="K674" s="466"/>
      <c r="L674" s="466"/>
      <c r="M674" s="466"/>
      <c r="N674" s="466"/>
      <c r="O674" s="466"/>
      <c r="P674" s="466"/>
      <c r="Q674" s="466"/>
    </row>
    <row r="675" spans="1:17">
      <c r="A675" s="483"/>
      <c r="B675" s="479" t="s">
        <v>299</v>
      </c>
      <c r="C675" s="367" t="s">
        <v>159</v>
      </c>
      <c r="D675" s="462"/>
      <c r="E675" s="462"/>
      <c r="F675" s="462"/>
      <c r="G675" s="462"/>
      <c r="H675" s="462"/>
      <c r="I675" s="462"/>
      <c r="J675" s="462"/>
      <c r="K675" s="462"/>
      <c r="L675" s="462"/>
      <c r="M675" s="462"/>
      <c r="N675" s="462"/>
      <c r="O675" s="462"/>
      <c r="P675" s="462"/>
      <c r="Q675" s="462"/>
    </row>
    <row r="676" spans="1:17">
      <c r="A676" s="483"/>
      <c r="B676" s="479" t="s">
        <v>299</v>
      </c>
      <c r="C676" s="367" t="s">
        <v>161</v>
      </c>
      <c r="D676" s="466"/>
      <c r="E676" s="466"/>
      <c r="F676" s="466"/>
      <c r="G676" s="466"/>
      <c r="H676" s="466"/>
      <c r="I676" s="466"/>
      <c r="J676" s="466"/>
      <c r="K676" s="466"/>
      <c r="L676" s="466"/>
      <c r="M676" s="466"/>
      <c r="N676" s="466"/>
      <c r="O676" s="466"/>
      <c r="P676" s="466"/>
      <c r="Q676" s="466"/>
    </row>
    <row r="677" spans="1:17">
      <c r="A677" s="483"/>
      <c r="B677" s="479" t="s">
        <v>299</v>
      </c>
      <c r="C677" s="367" t="s">
        <v>177</v>
      </c>
      <c r="D677" s="462"/>
      <c r="E677" s="462"/>
      <c r="F677" s="462"/>
      <c r="G677" s="462"/>
      <c r="H677" s="462"/>
      <c r="I677" s="462"/>
      <c r="J677" s="462"/>
      <c r="K677" s="462"/>
      <c r="L677" s="462"/>
      <c r="M677" s="462"/>
      <c r="N677" s="462"/>
      <c r="O677" s="462"/>
      <c r="P677" s="462"/>
      <c r="Q677" s="462"/>
    </row>
    <row r="678" spans="1:17">
      <c r="A678" s="483"/>
      <c r="B678" s="479" t="s">
        <v>299</v>
      </c>
      <c r="C678" s="367" t="s">
        <v>164</v>
      </c>
      <c r="D678" s="466"/>
      <c r="E678" s="466"/>
      <c r="F678" s="466"/>
      <c r="G678" s="466"/>
      <c r="H678" s="466"/>
      <c r="I678" s="466"/>
      <c r="J678" s="466"/>
      <c r="K678" s="466"/>
      <c r="L678" s="466"/>
      <c r="M678" s="466"/>
      <c r="N678" s="466"/>
      <c r="O678" s="466"/>
      <c r="P678" s="466"/>
      <c r="Q678" s="466"/>
    </row>
    <row r="679" spans="1:17">
      <c r="A679" s="483"/>
      <c r="B679" s="479" t="s">
        <v>299</v>
      </c>
      <c r="C679" s="367" t="s">
        <v>190</v>
      </c>
      <c r="D679" s="462"/>
      <c r="E679" s="462"/>
      <c r="F679" s="462"/>
      <c r="G679" s="462"/>
      <c r="H679" s="462"/>
      <c r="I679" s="462"/>
      <c r="J679" s="462"/>
      <c r="K679" s="462"/>
      <c r="L679" s="462"/>
      <c r="M679" s="462"/>
      <c r="N679" s="462"/>
      <c r="O679" s="462"/>
      <c r="P679" s="462"/>
      <c r="Q679" s="462"/>
    </row>
    <row r="680" spans="1:17">
      <c r="A680" s="483"/>
      <c r="B680" s="479" t="s">
        <v>299</v>
      </c>
      <c r="C680" s="367" t="s">
        <v>180</v>
      </c>
      <c r="D680" s="466"/>
      <c r="E680" s="466"/>
      <c r="F680" s="466"/>
      <c r="G680" s="466"/>
      <c r="H680" s="466"/>
      <c r="I680" s="466"/>
      <c r="J680" s="466"/>
      <c r="K680" s="466"/>
      <c r="L680" s="466"/>
      <c r="M680" s="466"/>
      <c r="N680" s="466"/>
      <c r="O680" s="466"/>
      <c r="P680" s="466"/>
      <c r="Q680" s="466"/>
    </row>
    <row r="681" spans="1:17">
      <c r="A681" s="483"/>
      <c r="B681" s="479" t="s">
        <v>299</v>
      </c>
      <c r="C681" s="367" t="s">
        <v>185</v>
      </c>
      <c r="D681" s="462"/>
      <c r="E681" s="462"/>
      <c r="F681" s="462"/>
      <c r="G681" s="462"/>
      <c r="H681" s="462"/>
      <c r="I681" s="462"/>
      <c r="J681" s="462"/>
      <c r="K681" s="462"/>
      <c r="L681" s="462"/>
      <c r="M681" s="462"/>
      <c r="N681" s="462"/>
      <c r="O681" s="462"/>
      <c r="P681" s="462"/>
      <c r="Q681" s="462"/>
    </row>
    <row r="682" spans="1:17">
      <c r="A682" s="483"/>
      <c r="B682" s="479" t="s">
        <v>299</v>
      </c>
      <c r="C682" s="367" t="s">
        <v>163</v>
      </c>
      <c r="D682" s="466"/>
      <c r="E682" s="466"/>
      <c r="F682" s="466"/>
      <c r="G682" s="466"/>
      <c r="H682" s="466"/>
      <c r="I682" s="466"/>
      <c r="J682" s="466"/>
      <c r="K682" s="466"/>
      <c r="L682" s="466"/>
      <c r="M682" s="466"/>
      <c r="N682" s="466"/>
      <c r="O682" s="466"/>
      <c r="P682" s="466"/>
      <c r="Q682" s="466"/>
    </row>
    <row r="683" spans="1:17">
      <c r="A683" s="483"/>
      <c r="B683" s="479" t="s">
        <v>299</v>
      </c>
      <c r="C683" s="367" t="s">
        <v>175</v>
      </c>
      <c r="D683" s="462"/>
      <c r="E683" s="462"/>
      <c r="F683" s="462"/>
      <c r="G683" s="462"/>
      <c r="H683" s="462"/>
      <c r="I683" s="462"/>
      <c r="J683" s="462"/>
      <c r="K683" s="462"/>
      <c r="L683" s="462"/>
      <c r="M683" s="462"/>
      <c r="N683" s="462"/>
      <c r="O683" s="462"/>
      <c r="P683" s="462"/>
      <c r="Q683" s="462"/>
    </row>
    <row r="684" spans="1:17">
      <c r="A684" s="483"/>
      <c r="B684" s="479" t="s">
        <v>299</v>
      </c>
      <c r="C684" s="367" t="s">
        <v>207</v>
      </c>
      <c r="D684" s="466"/>
      <c r="E684" s="466"/>
      <c r="F684" s="466"/>
      <c r="G684" s="466"/>
      <c r="H684" s="466"/>
      <c r="I684" s="466"/>
      <c r="J684" s="466"/>
      <c r="K684" s="466"/>
      <c r="L684" s="466"/>
      <c r="M684" s="466"/>
      <c r="N684" s="466"/>
      <c r="O684" s="466"/>
      <c r="P684" s="466"/>
      <c r="Q684" s="466"/>
    </row>
    <row r="685" spans="1:17">
      <c r="A685" s="483"/>
      <c r="B685" s="479" t="s">
        <v>299</v>
      </c>
      <c r="C685" s="367" t="s">
        <v>208</v>
      </c>
      <c r="D685" s="462"/>
      <c r="E685" s="462"/>
      <c r="F685" s="462"/>
      <c r="G685" s="462"/>
      <c r="H685" s="462"/>
      <c r="I685" s="462"/>
      <c r="J685" s="462"/>
      <c r="K685" s="462"/>
      <c r="L685" s="462"/>
      <c r="M685" s="462"/>
      <c r="N685" s="462"/>
      <c r="O685" s="462"/>
      <c r="P685" s="462"/>
      <c r="Q685" s="462"/>
    </row>
    <row r="686" spans="1:17">
      <c r="A686" s="483"/>
      <c r="B686" s="479" t="s">
        <v>299</v>
      </c>
      <c r="C686" s="367" t="s">
        <v>239</v>
      </c>
      <c r="D686" s="466"/>
      <c r="E686" s="466"/>
      <c r="F686" s="466"/>
      <c r="G686" s="466"/>
      <c r="H686" s="466"/>
      <c r="I686" s="466"/>
      <c r="J686" s="466"/>
      <c r="K686" s="466"/>
      <c r="L686" s="466"/>
      <c r="M686" s="466"/>
      <c r="N686" s="466"/>
      <c r="O686" s="466"/>
      <c r="P686" s="466"/>
      <c r="Q686" s="466"/>
    </row>
    <row r="687" spans="1:17">
      <c r="A687" s="483"/>
      <c r="B687" s="479" t="s">
        <v>299</v>
      </c>
      <c r="C687" s="367" t="s">
        <v>209</v>
      </c>
      <c r="D687" s="462"/>
      <c r="E687" s="462"/>
      <c r="F687" s="462"/>
      <c r="G687" s="462"/>
      <c r="H687" s="462"/>
      <c r="I687" s="462"/>
      <c r="J687" s="462"/>
      <c r="K687" s="462"/>
      <c r="L687" s="462"/>
      <c r="M687" s="462"/>
      <c r="N687" s="462"/>
      <c r="O687" s="462"/>
      <c r="P687" s="462"/>
      <c r="Q687" s="462"/>
    </row>
    <row r="688" spans="1:17">
      <c r="A688" s="483"/>
      <c r="B688" s="484" t="s">
        <v>299</v>
      </c>
      <c r="C688" s="367" t="s">
        <v>210</v>
      </c>
      <c r="D688" s="466"/>
      <c r="E688" s="466"/>
      <c r="F688" s="466"/>
      <c r="G688" s="466"/>
      <c r="H688" s="466"/>
      <c r="I688" s="466"/>
      <c r="J688" s="466"/>
      <c r="K688" s="466"/>
      <c r="L688" s="466"/>
      <c r="M688" s="466"/>
      <c r="N688" s="466"/>
      <c r="O688" s="466"/>
      <c r="P688" s="466"/>
      <c r="Q688" s="466"/>
    </row>
    <row r="689" spans="1:17">
      <c r="A689" s="483"/>
      <c r="B689" s="479" t="s">
        <v>241</v>
      </c>
      <c r="C689" s="367" t="s">
        <v>189</v>
      </c>
      <c r="D689" s="462"/>
      <c r="E689" s="462"/>
      <c r="F689" s="462"/>
      <c r="G689" s="462"/>
      <c r="H689" s="462"/>
      <c r="I689" s="462"/>
      <c r="J689" s="462"/>
      <c r="K689" s="462"/>
      <c r="L689" s="462"/>
      <c r="M689" s="462"/>
      <c r="N689" s="462"/>
      <c r="O689" s="462"/>
      <c r="P689" s="462"/>
      <c r="Q689" s="462"/>
    </row>
    <row r="690" spans="1:17">
      <c r="A690" s="483"/>
      <c r="B690" s="479" t="s">
        <v>300</v>
      </c>
      <c r="C690" s="367" t="s">
        <v>176</v>
      </c>
      <c r="D690" s="466"/>
      <c r="E690" s="466"/>
      <c r="F690" s="466"/>
      <c r="G690" s="466"/>
      <c r="H690" s="466"/>
      <c r="I690" s="466"/>
      <c r="J690" s="466"/>
      <c r="K690" s="466"/>
      <c r="L690" s="466"/>
      <c r="M690" s="466"/>
      <c r="N690" s="466"/>
      <c r="O690" s="466"/>
      <c r="P690" s="466"/>
      <c r="Q690" s="466"/>
    </row>
    <row r="691" spans="1:17">
      <c r="A691" s="483"/>
      <c r="B691" s="479" t="s">
        <v>300</v>
      </c>
      <c r="C691" s="367" t="s">
        <v>171</v>
      </c>
      <c r="D691" s="462"/>
      <c r="E691" s="462"/>
      <c r="F691" s="462"/>
      <c r="G691" s="462"/>
      <c r="H691" s="462"/>
      <c r="I691" s="462"/>
      <c r="J691" s="462"/>
      <c r="K691" s="462"/>
      <c r="L691" s="462"/>
      <c r="M691" s="462"/>
      <c r="N691" s="462"/>
      <c r="O691" s="462"/>
      <c r="P691" s="462"/>
      <c r="Q691" s="462"/>
    </row>
    <row r="692" spans="1:17">
      <c r="A692" s="483"/>
      <c r="B692" s="479" t="s">
        <v>300</v>
      </c>
      <c r="C692" s="367" t="s">
        <v>173</v>
      </c>
      <c r="D692" s="466"/>
      <c r="E692" s="466"/>
      <c r="F692" s="466"/>
      <c r="G692" s="466"/>
      <c r="H692" s="466"/>
      <c r="I692" s="466"/>
      <c r="J692" s="466"/>
      <c r="K692" s="466"/>
      <c r="L692" s="466"/>
      <c r="M692" s="466"/>
      <c r="N692" s="466"/>
      <c r="O692" s="466"/>
      <c r="P692" s="466"/>
      <c r="Q692" s="466"/>
    </row>
    <row r="693" spans="1:17">
      <c r="A693" s="483"/>
      <c r="B693" s="479" t="s">
        <v>300</v>
      </c>
      <c r="C693" s="367" t="s">
        <v>169</v>
      </c>
      <c r="D693" s="462"/>
      <c r="E693" s="462"/>
      <c r="F693" s="462"/>
      <c r="G693" s="462"/>
      <c r="H693" s="462"/>
      <c r="I693" s="462"/>
      <c r="J693" s="462"/>
      <c r="K693" s="462"/>
      <c r="L693" s="462"/>
      <c r="M693" s="462"/>
      <c r="N693" s="462"/>
      <c r="O693" s="462"/>
      <c r="P693" s="462"/>
      <c r="Q693" s="462"/>
    </row>
    <row r="694" spans="1:17">
      <c r="A694" s="483"/>
      <c r="B694" s="479" t="s">
        <v>300</v>
      </c>
      <c r="C694" s="367" t="s">
        <v>233</v>
      </c>
      <c r="D694" s="466"/>
      <c r="E694" s="466"/>
      <c r="F694" s="466"/>
      <c r="G694" s="466"/>
      <c r="H694" s="466"/>
      <c r="I694" s="466"/>
      <c r="J694" s="466"/>
      <c r="K694" s="466"/>
      <c r="L694" s="466"/>
      <c r="M694" s="466"/>
      <c r="N694" s="466"/>
      <c r="O694" s="466"/>
      <c r="P694" s="466"/>
      <c r="Q694" s="466"/>
    </row>
    <row r="695" spans="1:17">
      <c r="A695" s="483"/>
      <c r="B695" s="479" t="s">
        <v>300</v>
      </c>
      <c r="C695" s="367" t="s">
        <v>153</v>
      </c>
      <c r="D695" s="462"/>
      <c r="E695" s="462"/>
      <c r="F695" s="462"/>
      <c r="G695" s="462"/>
      <c r="H695" s="462"/>
      <c r="I695" s="462"/>
      <c r="J695" s="462"/>
      <c r="K695" s="462"/>
      <c r="L695" s="462"/>
      <c r="M695" s="462"/>
      <c r="N695" s="462"/>
      <c r="O695" s="462"/>
      <c r="P695" s="462"/>
      <c r="Q695" s="462"/>
    </row>
    <row r="696" spans="1:17">
      <c r="A696" s="483"/>
      <c r="B696" s="479" t="s">
        <v>300</v>
      </c>
      <c r="C696" s="367" t="s">
        <v>234</v>
      </c>
      <c r="D696" s="466"/>
      <c r="E696" s="466"/>
      <c r="F696" s="466"/>
      <c r="G696" s="466"/>
      <c r="H696" s="466"/>
      <c r="I696" s="466"/>
      <c r="J696" s="466"/>
      <c r="K696" s="466"/>
      <c r="L696" s="466"/>
      <c r="M696" s="466"/>
      <c r="N696" s="466"/>
      <c r="O696" s="466"/>
      <c r="P696" s="466"/>
      <c r="Q696" s="466"/>
    </row>
    <row r="697" spans="1:17">
      <c r="A697" s="483"/>
      <c r="B697" s="479" t="s">
        <v>300</v>
      </c>
      <c r="C697" s="367" t="s">
        <v>235</v>
      </c>
      <c r="D697" s="462"/>
      <c r="E697" s="462"/>
      <c r="F697" s="462"/>
      <c r="G697" s="462"/>
      <c r="H697" s="462"/>
      <c r="I697" s="462"/>
      <c r="J697" s="462"/>
      <c r="K697" s="462"/>
      <c r="L697" s="462"/>
      <c r="M697" s="462"/>
      <c r="N697" s="462"/>
      <c r="O697" s="462"/>
      <c r="P697" s="462"/>
      <c r="Q697" s="462"/>
    </row>
    <row r="698" spans="1:17">
      <c r="A698" s="483"/>
      <c r="B698" s="479" t="s">
        <v>300</v>
      </c>
      <c r="C698" s="367" t="s">
        <v>236</v>
      </c>
      <c r="D698" s="463">
        <v>38607.758124144224</v>
      </c>
      <c r="E698" s="463">
        <v>-16093.045042772319</v>
      </c>
      <c r="F698" s="468">
        <v>-0.29420125685659976</v>
      </c>
      <c r="G698" s="474">
        <v>0.34918384563695265</v>
      </c>
      <c r="H698" s="474">
        <v>-0.11425814759666963</v>
      </c>
      <c r="I698" s="475">
        <v>14.52127424174058</v>
      </c>
      <c r="J698" s="475">
        <v>-2.3448158689608558</v>
      </c>
      <c r="K698" s="468">
        <v>-0.13902545602273783</v>
      </c>
      <c r="L698" s="469">
        <v>560633.84357948613</v>
      </c>
      <c r="M698" s="469">
        <v>-361954.83176147065</v>
      </c>
      <c r="N698" s="468">
        <v>-0.39232524898238613</v>
      </c>
      <c r="O698" s="463">
        <v>397036.21647342038</v>
      </c>
      <c r="P698" s="463">
        <v>-350457.87463993649</v>
      </c>
      <c r="Q698" s="468">
        <v>-0.46884367221946355</v>
      </c>
    </row>
    <row r="699" spans="1:17">
      <c r="A699" s="483"/>
      <c r="B699" s="479" t="s">
        <v>300</v>
      </c>
      <c r="C699" s="367" t="s">
        <v>160</v>
      </c>
      <c r="D699" s="462"/>
      <c r="E699" s="462"/>
      <c r="F699" s="462"/>
      <c r="G699" s="462"/>
      <c r="H699" s="462"/>
      <c r="I699" s="462"/>
      <c r="J699" s="462"/>
      <c r="K699" s="462"/>
      <c r="L699" s="462"/>
      <c r="M699" s="462"/>
      <c r="N699" s="462"/>
      <c r="O699" s="462"/>
      <c r="P699" s="462"/>
      <c r="Q699" s="462"/>
    </row>
    <row r="700" spans="1:17">
      <c r="A700" s="483"/>
      <c r="B700" s="479" t="s">
        <v>300</v>
      </c>
      <c r="C700" s="367" t="s">
        <v>155</v>
      </c>
      <c r="D700" s="466"/>
      <c r="E700" s="466"/>
      <c r="F700" s="466"/>
      <c r="G700" s="466"/>
      <c r="H700" s="466"/>
      <c r="I700" s="466"/>
      <c r="J700" s="466"/>
      <c r="K700" s="466"/>
      <c r="L700" s="466"/>
      <c r="M700" s="466"/>
      <c r="N700" s="466"/>
      <c r="O700" s="466"/>
      <c r="P700" s="466"/>
      <c r="Q700" s="466"/>
    </row>
    <row r="701" spans="1:17">
      <c r="A701" s="483"/>
      <c r="B701" s="479" t="s">
        <v>300</v>
      </c>
      <c r="C701" s="367" t="s">
        <v>168</v>
      </c>
      <c r="D701" s="462"/>
      <c r="E701" s="462"/>
      <c r="F701" s="462"/>
      <c r="G701" s="462"/>
      <c r="H701" s="462"/>
      <c r="I701" s="462"/>
      <c r="J701" s="462"/>
      <c r="K701" s="462"/>
      <c r="L701" s="462"/>
      <c r="M701" s="462"/>
      <c r="N701" s="462"/>
      <c r="O701" s="462"/>
      <c r="P701" s="462"/>
      <c r="Q701" s="462"/>
    </row>
    <row r="702" spans="1:17">
      <c r="A702" s="483"/>
      <c r="B702" s="479" t="s">
        <v>300</v>
      </c>
      <c r="C702" s="367" t="s">
        <v>157</v>
      </c>
      <c r="D702" s="466"/>
      <c r="E702" s="466"/>
      <c r="F702" s="466"/>
      <c r="G702" s="466"/>
      <c r="H702" s="466"/>
      <c r="I702" s="466"/>
      <c r="J702" s="466"/>
      <c r="K702" s="466"/>
      <c r="L702" s="466"/>
      <c r="M702" s="466"/>
      <c r="N702" s="466"/>
      <c r="O702" s="466"/>
      <c r="P702" s="466"/>
      <c r="Q702" s="466"/>
    </row>
    <row r="703" spans="1:17">
      <c r="A703" s="483"/>
      <c r="B703" s="479" t="s">
        <v>300</v>
      </c>
      <c r="C703" s="367" t="s">
        <v>178</v>
      </c>
      <c r="D703" s="462"/>
      <c r="E703" s="462"/>
      <c r="F703" s="462"/>
      <c r="G703" s="462"/>
      <c r="H703" s="462"/>
      <c r="I703" s="462"/>
      <c r="J703" s="462"/>
      <c r="K703" s="462"/>
      <c r="L703" s="462"/>
      <c r="M703" s="462"/>
      <c r="N703" s="462"/>
      <c r="O703" s="462"/>
      <c r="P703" s="462"/>
      <c r="Q703" s="462"/>
    </row>
    <row r="704" spans="1:17">
      <c r="A704" s="483"/>
      <c r="B704" s="479" t="s">
        <v>300</v>
      </c>
      <c r="C704" s="367" t="s">
        <v>154</v>
      </c>
      <c r="D704" s="466"/>
      <c r="E704" s="466"/>
      <c r="F704" s="466"/>
      <c r="G704" s="466"/>
      <c r="H704" s="466"/>
      <c r="I704" s="466"/>
      <c r="J704" s="466"/>
      <c r="K704" s="466"/>
      <c r="L704" s="466"/>
      <c r="M704" s="466"/>
      <c r="N704" s="466"/>
      <c r="O704" s="466"/>
      <c r="P704" s="466"/>
      <c r="Q704" s="466"/>
    </row>
    <row r="705" spans="1:17">
      <c r="A705" s="483"/>
      <c r="B705" s="479" t="s">
        <v>300</v>
      </c>
      <c r="C705" s="367" t="s">
        <v>237</v>
      </c>
      <c r="D705" s="462"/>
      <c r="E705" s="462"/>
      <c r="F705" s="462"/>
      <c r="G705" s="462"/>
      <c r="H705" s="462"/>
      <c r="I705" s="462"/>
      <c r="J705" s="462"/>
      <c r="K705" s="462"/>
      <c r="L705" s="462"/>
      <c r="M705" s="462"/>
      <c r="N705" s="462"/>
      <c r="O705" s="462"/>
      <c r="P705" s="462"/>
      <c r="Q705" s="462"/>
    </row>
    <row r="706" spans="1:17">
      <c r="A706" s="483"/>
      <c r="B706" s="479" t="s">
        <v>300</v>
      </c>
      <c r="C706" s="367" t="s">
        <v>183</v>
      </c>
      <c r="D706" s="466"/>
      <c r="E706" s="466"/>
      <c r="F706" s="466"/>
      <c r="G706" s="466"/>
      <c r="H706" s="466"/>
      <c r="I706" s="466"/>
      <c r="J706" s="466"/>
      <c r="K706" s="466"/>
      <c r="L706" s="466"/>
      <c r="M706" s="466"/>
      <c r="N706" s="466"/>
      <c r="O706" s="466"/>
      <c r="P706" s="466"/>
      <c r="Q706" s="466"/>
    </row>
    <row r="707" spans="1:17">
      <c r="A707" s="483"/>
      <c r="B707" s="479" t="s">
        <v>300</v>
      </c>
      <c r="C707" s="367" t="s">
        <v>167</v>
      </c>
      <c r="D707" s="462"/>
      <c r="E707" s="462"/>
      <c r="F707" s="462"/>
      <c r="G707" s="462"/>
      <c r="H707" s="462"/>
      <c r="I707" s="462"/>
      <c r="J707" s="462"/>
      <c r="K707" s="462"/>
      <c r="L707" s="462"/>
      <c r="M707" s="462"/>
      <c r="N707" s="462"/>
      <c r="O707" s="462"/>
      <c r="P707" s="462"/>
      <c r="Q707" s="462"/>
    </row>
    <row r="708" spans="1:17">
      <c r="A708" s="483"/>
      <c r="B708" s="479" t="s">
        <v>300</v>
      </c>
      <c r="C708" s="367" t="s">
        <v>187</v>
      </c>
      <c r="D708" s="466"/>
      <c r="E708" s="466"/>
      <c r="F708" s="466"/>
      <c r="G708" s="466"/>
      <c r="H708" s="466"/>
      <c r="I708" s="466"/>
      <c r="J708" s="466"/>
      <c r="K708" s="466"/>
      <c r="L708" s="466"/>
      <c r="M708" s="466"/>
      <c r="N708" s="466"/>
      <c r="O708" s="466"/>
      <c r="P708" s="466"/>
      <c r="Q708" s="466"/>
    </row>
    <row r="709" spans="1:17">
      <c r="A709" s="483"/>
      <c r="B709" s="479" t="s">
        <v>300</v>
      </c>
      <c r="C709" s="367" t="s">
        <v>165</v>
      </c>
      <c r="D709" s="462"/>
      <c r="E709" s="462"/>
      <c r="F709" s="462"/>
      <c r="G709" s="462"/>
      <c r="H709" s="462"/>
      <c r="I709" s="462"/>
      <c r="J709" s="462"/>
      <c r="K709" s="462"/>
      <c r="L709" s="462"/>
      <c r="M709" s="462"/>
      <c r="N709" s="462"/>
      <c r="O709" s="462"/>
      <c r="P709" s="462"/>
      <c r="Q709" s="462"/>
    </row>
    <row r="710" spans="1:17">
      <c r="A710" s="483"/>
      <c r="B710" s="479" t="s">
        <v>300</v>
      </c>
      <c r="C710" s="367" t="s">
        <v>238</v>
      </c>
      <c r="D710" s="466"/>
      <c r="E710" s="466"/>
      <c r="F710" s="466"/>
      <c r="G710" s="466"/>
      <c r="H710" s="466"/>
      <c r="I710" s="466"/>
      <c r="J710" s="466"/>
      <c r="K710" s="466"/>
      <c r="L710" s="466"/>
      <c r="M710" s="466"/>
      <c r="N710" s="466"/>
      <c r="O710" s="466"/>
      <c r="P710" s="466"/>
      <c r="Q710" s="466"/>
    </row>
    <row r="711" spans="1:17">
      <c r="A711" s="483"/>
      <c r="B711" s="479" t="s">
        <v>300</v>
      </c>
      <c r="C711" s="367" t="s">
        <v>184</v>
      </c>
      <c r="D711" s="462"/>
      <c r="E711" s="462"/>
      <c r="F711" s="462"/>
      <c r="G711" s="462"/>
      <c r="H711" s="462"/>
      <c r="I711" s="462"/>
      <c r="J711" s="462"/>
      <c r="K711" s="462"/>
      <c r="L711" s="462"/>
      <c r="M711" s="462"/>
      <c r="N711" s="462"/>
      <c r="O711" s="462"/>
      <c r="P711" s="462"/>
      <c r="Q711" s="462"/>
    </row>
    <row r="712" spans="1:17">
      <c r="A712" s="483"/>
      <c r="B712" s="479" t="s">
        <v>300</v>
      </c>
      <c r="C712" s="367" t="s">
        <v>170</v>
      </c>
      <c r="D712" s="466"/>
      <c r="E712" s="466"/>
      <c r="F712" s="466"/>
      <c r="G712" s="466"/>
      <c r="H712" s="466"/>
      <c r="I712" s="466"/>
      <c r="J712" s="466"/>
      <c r="K712" s="466"/>
      <c r="L712" s="466"/>
      <c r="M712" s="466"/>
      <c r="N712" s="466"/>
      <c r="O712" s="466"/>
      <c r="P712" s="466"/>
      <c r="Q712" s="466"/>
    </row>
    <row r="713" spans="1:17">
      <c r="A713" s="483"/>
      <c r="B713" s="479" t="s">
        <v>300</v>
      </c>
      <c r="C713" s="367" t="s">
        <v>174</v>
      </c>
      <c r="D713" s="462"/>
      <c r="E713" s="462"/>
      <c r="F713" s="462"/>
      <c r="G713" s="462"/>
      <c r="H713" s="462"/>
      <c r="I713" s="462"/>
      <c r="J713" s="462"/>
      <c r="K713" s="462"/>
      <c r="L713" s="462"/>
      <c r="M713" s="462"/>
      <c r="N713" s="462"/>
      <c r="O713" s="462"/>
      <c r="P713" s="462"/>
      <c r="Q713" s="462"/>
    </row>
    <row r="714" spans="1:17">
      <c r="A714" s="483"/>
      <c r="B714" s="479" t="s">
        <v>300</v>
      </c>
      <c r="C714" s="367" t="s">
        <v>182</v>
      </c>
      <c r="D714" s="466"/>
      <c r="E714" s="466"/>
      <c r="F714" s="466"/>
      <c r="G714" s="466"/>
      <c r="H714" s="466"/>
      <c r="I714" s="466"/>
      <c r="J714" s="466"/>
      <c r="K714" s="466"/>
      <c r="L714" s="466"/>
      <c r="M714" s="466"/>
      <c r="N714" s="466"/>
      <c r="O714" s="466"/>
      <c r="P714" s="466"/>
      <c r="Q714" s="466"/>
    </row>
    <row r="715" spans="1:17">
      <c r="A715" s="483"/>
      <c r="B715" s="479" t="s">
        <v>300</v>
      </c>
      <c r="C715" s="367" t="s">
        <v>172</v>
      </c>
      <c r="D715" s="462"/>
      <c r="E715" s="462"/>
      <c r="F715" s="462"/>
      <c r="G715" s="462"/>
      <c r="H715" s="462"/>
      <c r="I715" s="462"/>
      <c r="J715" s="462"/>
      <c r="K715" s="462"/>
      <c r="L715" s="462"/>
      <c r="M715" s="462"/>
      <c r="N715" s="462"/>
      <c r="O715" s="462"/>
      <c r="P715" s="462"/>
      <c r="Q715" s="462"/>
    </row>
    <row r="716" spans="1:17">
      <c r="A716" s="483"/>
      <c r="B716" s="479" t="s">
        <v>300</v>
      </c>
      <c r="C716" s="367" t="s">
        <v>314</v>
      </c>
      <c r="D716" s="466"/>
      <c r="E716" s="466"/>
      <c r="F716" s="466"/>
      <c r="G716" s="466"/>
      <c r="H716" s="466"/>
      <c r="I716" s="466"/>
      <c r="J716" s="466"/>
      <c r="K716" s="466"/>
      <c r="L716" s="466"/>
      <c r="M716" s="466"/>
      <c r="N716" s="466"/>
      <c r="O716" s="466"/>
      <c r="P716" s="466"/>
      <c r="Q716" s="466"/>
    </row>
    <row r="717" spans="1:17">
      <c r="A717" s="483"/>
      <c r="B717" s="479" t="s">
        <v>300</v>
      </c>
      <c r="C717" s="367" t="s">
        <v>188</v>
      </c>
      <c r="D717" s="462"/>
      <c r="E717" s="462"/>
      <c r="F717" s="462"/>
      <c r="G717" s="462"/>
      <c r="H717" s="462"/>
      <c r="I717" s="462"/>
      <c r="J717" s="462"/>
      <c r="K717" s="462"/>
      <c r="L717" s="462"/>
      <c r="M717" s="462"/>
      <c r="N717" s="462"/>
      <c r="O717" s="462"/>
      <c r="P717" s="462"/>
      <c r="Q717" s="462"/>
    </row>
    <row r="718" spans="1:17">
      <c r="A718" s="483"/>
      <c r="B718" s="479" t="s">
        <v>300</v>
      </c>
      <c r="C718" s="367" t="s">
        <v>179</v>
      </c>
      <c r="D718" s="466"/>
      <c r="E718" s="466"/>
      <c r="F718" s="466"/>
      <c r="G718" s="466"/>
      <c r="H718" s="466"/>
      <c r="I718" s="466"/>
      <c r="J718" s="466"/>
      <c r="K718" s="466"/>
      <c r="L718" s="466"/>
      <c r="M718" s="466"/>
      <c r="N718" s="466"/>
      <c r="O718" s="466"/>
      <c r="P718" s="466"/>
      <c r="Q718" s="466"/>
    </row>
    <row r="719" spans="1:17">
      <c r="A719" s="483"/>
      <c r="B719" s="479" t="s">
        <v>300</v>
      </c>
      <c r="C719" s="367" t="s">
        <v>158</v>
      </c>
      <c r="D719" s="462"/>
      <c r="E719" s="462"/>
      <c r="F719" s="462"/>
      <c r="G719" s="462"/>
      <c r="H719" s="462"/>
      <c r="I719" s="462"/>
      <c r="J719" s="462"/>
      <c r="K719" s="462"/>
      <c r="L719" s="462"/>
      <c r="M719" s="462"/>
      <c r="N719" s="462"/>
      <c r="O719" s="462"/>
      <c r="P719" s="462"/>
      <c r="Q719" s="462"/>
    </row>
    <row r="720" spans="1:17">
      <c r="A720" s="483"/>
      <c r="B720" s="479" t="s">
        <v>300</v>
      </c>
      <c r="C720" s="367" t="s">
        <v>156</v>
      </c>
      <c r="D720" s="466"/>
      <c r="E720" s="466"/>
      <c r="F720" s="466"/>
      <c r="G720" s="466"/>
      <c r="H720" s="466"/>
      <c r="I720" s="466"/>
      <c r="J720" s="466"/>
      <c r="K720" s="466"/>
      <c r="L720" s="466"/>
      <c r="M720" s="466"/>
      <c r="N720" s="466"/>
      <c r="O720" s="466"/>
      <c r="P720" s="466"/>
      <c r="Q720" s="466"/>
    </row>
    <row r="721" spans="1:17">
      <c r="A721" s="483"/>
      <c r="B721" s="479" t="s">
        <v>300</v>
      </c>
      <c r="C721" s="367" t="s">
        <v>166</v>
      </c>
      <c r="D721" s="462"/>
      <c r="E721" s="462"/>
      <c r="F721" s="462"/>
      <c r="G721" s="462"/>
      <c r="H721" s="462"/>
      <c r="I721" s="462"/>
      <c r="J721" s="462"/>
      <c r="K721" s="462"/>
      <c r="L721" s="462"/>
      <c r="M721" s="462"/>
      <c r="N721" s="462"/>
      <c r="O721" s="462"/>
      <c r="P721" s="462"/>
      <c r="Q721" s="462"/>
    </row>
    <row r="722" spans="1:17">
      <c r="A722" s="483"/>
      <c r="B722" s="479" t="s">
        <v>300</v>
      </c>
      <c r="C722" s="367" t="s">
        <v>186</v>
      </c>
      <c r="D722" s="466"/>
      <c r="E722" s="466"/>
      <c r="F722" s="466"/>
      <c r="G722" s="466"/>
      <c r="H722" s="466"/>
      <c r="I722" s="466"/>
      <c r="J722" s="466"/>
      <c r="K722" s="466"/>
      <c r="L722" s="466"/>
      <c r="M722" s="466"/>
      <c r="N722" s="466"/>
      <c r="O722" s="466"/>
      <c r="P722" s="466"/>
      <c r="Q722" s="466"/>
    </row>
    <row r="723" spans="1:17">
      <c r="A723" s="483"/>
      <c r="B723" s="479" t="s">
        <v>300</v>
      </c>
      <c r="C723" s="367" t="s">
        <v>181</v>
      </c>
      <c r="D723" s="462"/>
      <c r="E723" s="462"/>
      <c r="F723" s="462"/>
      <c r="G723" s="462"/>
      <c r="H723" s="462"/>
      <c r="I723" s="462"/>
      <c r="J723" s="462"/>
      <c r="K723" s="462"/>
      <c r="L723" s="462"/>
      <c r="M723" s="462"/>
      <c r="N723" s="462"/>
      <c r="O723" s="462"/>
      <c r="P723" s="462"/>
      <c r="Q723" s="462"/>
    </row>
    <row r="724" spans="1:17">
      <c r="A724" s="483"/>
      <c r="B724" s="479" t="s">
        <v>300</v>
      </c>
      <c r="C724" s="367" t="s">
        <v>159</v>
      </c>
      <c r="D724" s="466"/>
      <c r="E724" s="466"/>
      <c r="F724" s="466"/>
      <c r="G724" s="466"/>
      <c r="H724" s="466"/>
      <c r="I724" s="466"/>
      <c r="J724" s="466"/>
      <c r="K724" s="466"/>
      <c r="L724" s="466"/>
      <c r="M724" s="466"/>
      <c r="N724" s="466"/>
      <c r="O724" s="466"/>
      <c r="P724" s="466"/>
      <c r="Q724" s="466"/>
    </row>
    <row r="725" spans="1:17">
      <c r="A725" s="483"/>
      <c r="B725" s="479" t="s">
        <v>300</v>
      </c>
      <c r="C725" s="367" t="s">
        <v>161</v>
      </c>
      <c r="D725" s="462"/>
      <c r="E725" s="462"/>
      <c r="F725" s="462"/>
      <c r="G725" s="462"/>
      <c r="H725" s="462"/>
      <c r="I725" s="462"/>
      <c r="J725" s="462"/>
      <c r="K725" s="462"/>
      <c r="L725" s="462"/>
      <c r="M725" s="462"/>
      <c r="N725" s="462"/>
      <c r="O725" s="462"/>
      <c r="P725" s="462"/>
      <c r="Q725" s="462"/>
    </row>
    <row r="726" spans="1:17">
      <c r="A726" s="483"/>
      <c r="B726" s="479" t="s">
        <v>300</v>
      </c>
      <c r="C726" s="367" t="s">
        <v>177</v>
      </c>
      <c r="D726" s="466"/>
      <c r="E726" s="466"/>
      <c r="F726" s="466"/>
      <c r="G726" s="466"/>
      <c r="H726" s="466"/>
      <c r="I726" s="466"/>
      <c r="J726" s="466"/>
      <c r="K726" s="466"/>
      <c r="L726" s="466"/>
      <c r="M726" s="466"/>
      <c r="N726" s="466"/>
      <c r="O726" s="466"/>
      <c r="P726" s="466"/>
      <c r="Q726" s="466"/>
    </row>
    <row r="727" spans="1:17">
      <c r="A727" s="483"/>
      <c r="B727" s="479" t="s">
        <v>300</v>
      </c>
      <c r="C727" s="367" t="s">
        <v>164</v>
      </c>
      <c r="D727" s="462"/>
      <c r="E727" s="462"/>
      <c r="F727" s="462"/>
      <c r="G727" s="462"/>
      <c r="H727" s="462"/>
      <c r="I727" s="462"/>
      <c r="J727" s="462"/>
      <c r="K727" s="462"/>
      <c r="L727" s="462"/>
      <c r="M727" s="462"/>
      <c r="N727" s="462"/>
      <c r="O727" s="462"/>
      <c r="P727" s="462"/>
      <c r="Q727" s="462"/>
    </row>
    <row r="728" spans="1:17">
      <c r="A728" s="483"/>
      <c r="B728" s="479" t="s">
        <v>300</v>
      </c>
      <c r="C728" s="367" t="s">
        <v>190</v>
      </c>
      <c r="D728" s="466"/>
      <c r="E728" s="466"/>
      <c r="F728" s="466"/>
      <c r="G728" s="466"/>
      <c r="H728" s="466"/>
      <c r="I728" s="466"/>
      <c r="J728" s="466"/>
      <c r="K728" s="466"/>
      <c r="L728" s="466"/>
      <c r="M728" s="466"/>
      <c r="N728" s="466"/>
      <c r="O728" s="466"/>
      <c r="P728" s="466"/>
      <c r="Q728" s="466"/>
    </row>
    <row r="729" spans="1:17">
      <c r="A729" s="483"/>
      <c r="B729" s="479" t="s">
        <v>300</v>
      </c>
      <c r="C729" s="367" t="s">
        <v>180</v>
      </c>
      <c r="D729" s="462"/>
      <c r="E729" s="462"/>
      <c r="F729" s="462"/>
      <c r="G729" s="462"/>
      <c r="H729" s="462"/>
      <c r="I729" s="462"/>
      <c r="J729" s="462"/>
      <c r="K729" s="462"/>
      <c r="L729" s="462"/>
      <c r="M729" s="462"/>
      <c r="N729" s="462"/>
      <c r="O729" s="462"/>
      <c r="P729" s="462"/>
      <c r="Q729" s="462"/>
    </row>
    <row r="730" spans="1:17">
      <c r="A730" s="483"/>
      <c r="B730" s="479" t="s">
        <v>300</v>
      </c>
      <c r="C730" s="367" t="s">
        <v>185</v>
      </c>
      <c r="D730" s="466"/>
      <c r="E730" s="466"/>
      <c r="F730" s="466"/>
      <c r="G730" s="466"/>
      <c r="H730" s="466"/>
      <c r="I730" s="466"/>
      <c r="J730" s="466"/>
      <c r="K730" s="466"/>
      <c r="L730" s="466"/>
      <c r="M730" s="466"/>
      <c r="N730" s="466"/>
      <c r="O730" s="466"/>
      <c r="P730" s="466"/>
      <c r="Q730" s="466"/>
    </row>
    <row r="731" spans="1:17">
      <c r="A731" s="483"/>
      <c r="B731" s="479" t="s">
        <v>300</v>
      </c>
      <c r="C731" s="367" t="s">
        <v>163</v>
      </c>
      <c r="D731" s="462"/>
      <c r="E731" s="462"/>
      <c r="F731" s="462"/>
      <c r="G731" s="462"/>
      <c r="H731" s="462"/>
      <c r="I731" s="462"/>
      <c r="J731" s="462"/>
      <c r="K731" s="462"/>
      <c r="L731" s="462"/>
      <c r="M731" s="462"/>
      <c r="N731" s="462"/>
      <c r="O731" s="462"/>
      <c r="P731" s="462"/>
      <c r="Q731" s="462"/>
    </row>
    <row r="732" spans="1:17">
      <c r="A732" s="483"/>
      <c r="B732" s="479" t="s">
        <v>300</v>
      </c>
      <c r="C732" s="367" t="s">
        <v>175</v>
      </c>
      <c r="D732" s="466"/>
      <c r="E732" s="466"/>
      <c r="F732" s="466"/>
      <c r="G732" s="466"/>
      <c r="H732" s="466"/>
      <c r="I732" s="466"/>
      <c r="J732" s="466"/>
      <c r="K732" s="466"/>
      <c r="L732" s="466"/>
      <c r="M732" s="466"/>
      <c r="N732" s="466"/>
      <c r="O732" s="466"/>
      <c r="P732" s="466"/>
      <c r="Q732" s="466"/>
    </row>
    <row r="733" spans="1:17">
      <c r="A733" s="483"/>
      <c r="B733" s="479" t="s">
        <v>300</v>
      </c>
      <c r="C733" s="367" t="s">
        <v>207</v>
      </c>
      <c r="D733" s="462"/>
      <c r="E733" s="462"/>
      <c r="F733" s="462"/>
      <c r="G733" s="462"/>
      <c r="H733" s="462"/>
      <c r="I733" s="462"/>
      <c r="J733" s="462"/>
      <c r="K733" s="462"/>
      <c r="L733" s="462"/>
      <c r="M733" s="462"/>
      <c r="N733" s="462"/>
      <c r="O733" s="462"/>
      <c r="P733" s="462"/>
      <c r="Q733" s="462"/>
    </row>
    <row r="734" spans="1:17">
      <c r="A734" s="483"/>
      <c r="B734" s="479" t="s">
        <v>300</v>
      </c>
      <c r="C734" s="367" t="s">
        <v>208</v>
      </c>
      <c r="D734" s="466"/>
      <c r="E734" s="466"/>
      <c r="F734" s="466"/>
      <c r="G734" s="466"/>
      <c r="H734" s="466"/>
      <c r="I734" s="466"/>
      <c r="J734" s="466"/>
      <c r="K734" s="466"/>
      <c r="L734" s="466"/>
      <c r="M734" s="466"/>
      <c r="N734" s="466"/>
      <c r="O734" s="466"/>
      <c r="P734" s="466"/>
      <c r="Q734" s="466"/>
    </row>
    <row r="735" spans="1:17">
      <c r="A735" s="483"/>
      <c r="B735" s="479" t="s">
        <v>300</v>
      </c>
      <c r="C735" s="367" t="s">
        <v>239</v>
      </c>
      <c r="D735" s="462"/>
      <c r="E735" s="462"/>
      <c r="F735" s="462"/>
      <c r="G735" s="462"/>
      <c r="H735" s="462"/>
      <c r="I735" s="462"/>
      <c r="J735" s="462"/>
      <c r="K735" s="462"/>
      <c r="L735" s="462"/>
      <c r="M735" s="462"/>
      <c r="N735" s="462"/>
      <c r="O735" s="462"/>
      <c r="P735" s="462"/>
      <c r="Q735" s="462"/>
    </row>
    <row r="736" spans="1:17">
      <c r="A736" s="483"/>
      <c r="B736" s="479" t="s">
        <v>300</v>
      </c>
      <c r="C736" s="367" t="s">
        <v>209</v>
      </c>
      <c r="D736" s="466"/>
      <c r="E736" s="466"/>
      <c r="F736" s="466"/>
      <c r="G736" s="466"/>
      <c r="H736" s="466"/>
      <c r="I736" s="466"/>
      <c r="J736" s="466"/>
      <c r="K736" s="466"/>
      <c r="L736" s="466"/>
      <c r="M736" s="466"/>
      <c r="N736" s="466"/>
      <c r="O736" s="466"/>
      <c r="P736" s="466"/>
      <c r="Q736" s="466"/>
    </row>
    <row r="737" spans="1:17">
      <c r="A737" s="483"/>
      <c r="B737" s="484" t="s">
        <v>300</v>
      </c>
      <c r="C737" s="367" t="s">
        <v>210</v>
      </c>
      <c r="D737" s="462"/>
      <c r="E737" s="462"/>
      <c r="F737" s="462"/>
      <c r="G737" s="462"/>
      <c r="H737" s="462"/>
      <c r="I737" s="462"/>
      <c r="J737" s="462"/>
      <c r="K737" s="462"/>
      <c r="L737" s="462"/>
      <c r="M737" s="462"/>
      <c r="N737" s="462"/>
      <c r="O737" s="462"/>
      <c r="P737" s="462"/>
      <c r="Q737" s="462"/>
    </row>
    <row r="738" spans="1:17">
      <c r="A738" s="483" t="s">
        <v>84</v>
      </c>
      <c r="B738" s="479" t="s">
        <v>243</v>
      </c>
      <c r="C738" s="367" t="s">
        <v>189</v>
      </c>
      <c r="D738" s="463">
        <v>41270.749999999985</v>
      </c>
      <c r="E738" s="463">
        <v>5583.5</v>
      </c>
      <c r="F738" s="468">
        <v>0.15645643752320512</v>
      </c>
      <c r="G738" s="474">
        <v>2.1599996756511815E-2</v>
      </c>
      <c r="H738" s="474">
        <v>1.9471236467671488E-3</v>
      </c>
      <c r="I738" s="475">
        <v>2.9157560742172151</v>
      </c>
      <c r="J738" s="475">
        <v>0.21271675345139407</v>
      </c>
      <c r="K738" s="468">
        <v>7.8695397368887504E-2</v>
      </c>
      <c r="L738" s="469">
        <v>120335.44000000009</v>
      </c>
      <c r="M738" s="469">
        <v>23871.400000000081</v>
      </c>
      <c r="N738" s="468">
        <v>0.24746423641390181</v>
      </c>
      <c r="O738" s="463">
        <v>8255</v>
      </c>
      <c r="P738" s="463">
        <v>1115.0000000000218</v>
      </c>
      <c r="Q738" s="468">
        <v>0.15616246498599792</v>
      </c>
    </row>
    <row r="739" spans="1:17">
      <c r="A739" s="483"/>
      <c r="B739" s="479"/>
      <c r="C739" s="367" t="s">
        <v>176</v>
      </c>
      <c r="D739" s="463">
        <v>48355.909527093405</v>
      </c>
      <c r="E739" s="463">
        <v>-4759.5336028086022</v>
      </c>
      <c r="F739" s="464">
        <v>-8.9607340583950867E-2</v>
      </c>
      <c r="G739" s="472">
        <v>2.5308178042400407E-2</v>
      </c>
      <c r="H739" s="472">
        <v>-3.9423544026555637E-3</v>
      </c>
      <c r="I739" s="473">
        <v>9.0500639272206218</v>
      </c>
      <c r="J739" s="473">
        <v>0.62455760036850805</v>
      </c>
      <c r="K739" s="464">
        <v>7.4127011023425518E-2</v>
      </c>
      <c r="L739" s="465">
        <v>437624.07247909205</v>
      </c>
      <c r="M739" s="465">
        <v>-9900.429665450938</v>
      </c>
      <c r="N739" s="464">
        <v>-2.2122653883771628E-2</v>
      </c>
      <c r="O739" s="463">
        <v>69472.78889632225</v>
      </c>
      <c r="P739" s="463">
        <v>-7048.0756515265675</v>
      </c>
      <c r="Q739" s="464">
        <v>-9.2106586787442477E-2</v>
      </c>
    </row>
    <row r="740" spans="1:17">
      <c r="A740" s="483"/>
      <c r="B740" s="479"/>
      <c r="C740" s="367" t="s">
        <v>171</v>
      </c>
      <c r="D740" s="463">
        <v>577417.49750716705</v>
      </c>
      <c r="E740" s="463">
        <v>-303391.48339567706</v>
      </c>
      <c r="F740" s="468">
        <v>-0.34444640094915435</v>
      </c>
      <c r="G740" s="474">
        <v>0.30220473515281354</v>
      </c>
      <c r="H740" s="474">
        <v>-0.18285441442041261</v>
      </c>
      <c r="I740" s="475">
        <v>5.361183027280406</v>
      </c>
      <c r="J740" s="475">
        <v>0.17144844355484867</v>
      </c>
      <c r="K740" s="468">
        <v>3.3036071650464037E-2</v>
      </c>
      <c r="L740" s="469">
        <v>3095640.8872901499</v>
      </c>
      <c r="M740" s="469">
        <v>-1475523.9425574038</v>
      </c>
      <c r="N740" s="468">
        <v>-0.32278948528019102</v>
      </c>
      <c r="O740" s="463">
        <v>661892.87678195676</v>
      </c>
      <c r="P740" s="463">
        <v>-570123.67226685956</v>
      </c>
      <c r="Q740" s="468">
        <v>-0.46275650494064063</v>
      </c>
    </row>
    <row r="741" spans="1:17">
      <c r="A741" s="483"/>
      <c r="B741" s="479"/>
      <c r="C741" s="367" t="s">
        <v>173</v>
      </c>
      <c r="D741" s="463">
        <v>182565.87740886421</v>
      </c>
      <c r="E741" s="463">
        <v>-41351.156363232993</v>
      </c>
      <c r="F741" s="464">
        <v>-0.1846717762674554</v>
      </c>
      <c r="G741" s="472">
        <v>9.5550053243064439E-2</v>
      </c>
      <c r="H741" s="472">
        <v>-2.7760458265483831E-2</v>
      </c>
      <c r="I741" s="473">
        <v>10.249965321076044</v>
      </c>
      <c r="J741" s="473">
        <v>0.82983361629990071</v>
      </c>
      <c r="K741" s="464">
        <v>8.8091508941341351E-2</v>
      </c>
      <c r="L741" s="465">
        <v>1871293.9122526785</v>
      </c>
      <c r="M741" s="465">
        <v>-238034.03682328481</v>
      </c>
      <c r="N741" s="464">
        <v>-0.11284828275639204</v>
      </c>
      <c r="O741" s="463">
        <v>452395.10810309672</v>
      </c>
      <c r="P741" s="463">
        <v>-9019.4509284640662</v>
      </c>
      <c r="Q741" s="464">
        <v>-1.954739128170235E-2</v>
      </c>
    </row>
    <row r="742" spans="1:17">
      <c r="A742" s="483"/>
      <c r="B742" s="479"/>
      <c r="C742" s="367" t="s">
        <v>169</v>
      </c>
      <c r="D742" s="463">
        <v>556075.50612576387</v>
      </c>
      <c r="E742" s="463">
        <v>6147.1987519366667</v>
      </c>
      <c r="F742" s="468">
        <v>1.1178182082119948E-2</v>
      </c>
      <c r="G742" s="474">
        <v>0.29103491283032584</v>
      </c>
      <c r="H742" s="474">
        <v>-1.1809134953532308E-2</v>
      </c>
      <c r="I742" s="475">
        <v>7.6775955808345868</v>
      </c>
      <c r="J742" s="475">
        <v>-2.9515976753719642E-2</v>
      </c>
      <c r="K742" s="468">
        <v>-3.8297066979209159E-3</v>
      </c>
      <c r="L742" s="469">
        <v>4269322.8484415207</v>
      </c>
      <c r="M742" s="469">
        <v>30964.034835722297</v>
      </c>
      <c r="N742" s="468">
        <v>7.3056662254084945E-3</v>
      </c>
      <c r="O742" s="463">
        <v>615146.33053339599</v>
      </c>
      <c r="P742" s="463">
        <v>5146.5784966950305</v>
      </c>
      <c r="Q742" s="468">
        <v>8.4370173586322764E-3</v>
      </c>
    </row>
    <row r="743" spans="1:17">
      <c r="A743" s="483"/>
      <c r="B743" s="479"/>
      <c r="C743" s="367" t="s">
        <v>233</v>
      </c>
      <c r="D743" s="463">
        <v>251094.19266879559</v>
      </c>
      <c r="E743" s="463">
        <v>53256.284602463245</v>
      </c>
      <c r="F743" s="464">
        <v>0.26919150694116289</v>
      </c>
      <c r="G743" s="472">
        <v>0.1314159240436614</v>
      </c>
      <c r="H743" s="472">
        <v>2.2467117298256192E-2</v>
      </c>
      <c r="I743" s="473">
        <v>7.9947962471820926</v>
      </c>
      <c r="J743" s="473">
        <v>-0.17049488672638269</v>
      </c>
      <c r="K743" s="464">
        <v>-2.0880441852019059E-2</v>
      </c>
      <c r="L743" s="465">
        <v>2007446.9092377042</v>
      </c>
      <c r="M743" s="465">
        <v>392042.79255268071</v>
      </c>
      <c r="N743" s="464">
        <v>0.24269022748140143</v>
      </c>
      <c r="O743" s="463">
        <v>278054.28916418541</v>
      </c>
      <c r="P743" s="463">
        <v>50696.52289772022</v>
      </c>
      <c r="Q743" s="464">
        <v>0.22298126749848288</v>
      </c>
    </row>
    <row r="744" spans="1:17">
      <c r="A744" s="483"/>
      <c r="B744" s="479"/>
      <c r="C744" s="367" t="s">
        <v>153</v>
      </c>
      <c r="D744" s="463">
        <v>30121640.582350746</v>
      </c>
      <c r="E744" s="463">
        <v>507761.35155142844</v>
      </c>
      <c r="F744" s="468">
        <v>1.7146060048200018E-2</v>
      </c>
      <c r="G744" s="474">
        <v>15.764853773667573</v>
      </c>
      <c r="H744" s="474">
        <v>-0.54343030006190141</v>
      </c>
      <c r="I744" s="475">
        <v>4.7279967143681603</v>
      </c>
      <c r="J744" s="475">
        <v>-2.7063333058328531E-2</v>
      </c>
      <c r="K744" s="468">
        <v>-5.6914808200951364E-3</v>
      </c>
      <c r="L744" s="469">
        <v>142415017.70473295</v>
      </c>
      <c r="M744" s="469">
        <v>1599243.7250460386</v>
      </c>
      <c r="N744" s="468">
        <v>1.1356992756200269E-2</v>
      </c>
      <c r="O744" s="463">
        <v>35534130.295586929</v>
      </c>
      <c r="P744" s="463">
        <v>468943.1181679219</v>
      </c>
      <c r="Q744" s="468">
        <v>1.3373466846054883E-2</v>
      </c>
    </row>
    <row r="745" spans="1:17">
      <c r="A745" s="483"/>
      <c r="B745" s="479"/>
      <c r="C745" s="367" t="s">
        <v>234</v>
      </c>
      <c r="D745" s="463">
        <v>4706956.7939707581</v>
      </c>
      <c r="E745" s="463">
        <v>-313435.60554718599</v>
      </c>
      <c r="F745" s="464">
        <v>-6.2432491447736625E-2</v>
      </c>
      <c r="G745" s="472">
        <v>2.463494157067891</v>
      </c>
      <c r="H745" s="472">
        <v>-0.30122250753509006</v>
      </c>
      <c r="I745" s="473">
        <v>2.3518535535228673</v>
      </c>
      <c r="J745" s="473">
        <v>6.8155865184452047E-2</v>
      </c>
      <c r="K745" s="464">
        <v>2.9844521686248782E-2</v>
      </c>
      <c r="L745" s="465">
        <v>11070073.062178731</v>
      </c>
      <c r="M745" s="465">
        <v>-394985.45515214652</v>
      </c>
      <c r="N745" s="464">
        <v>-3.4451237606426197E-2</v>
      </c>
      <c r="O745" s="463">
        <v>2204072.5185877085</v>
      </c>
      <c r="P745" s="463">
        <v>-167615.38913931139</v>
      </c>
      <c r="Q745" s="464">
        <v>-7.0673459435036182E-2</v>
      </c>
    </row>
    <row r="746" spans="1:17">
      <c r="A746" s="483"/>
      <c r="B746" s="479"/>
      <c r="C746" s="367" t="s">
        <v>235</v>
      </c>
      <c r="D746" s="463">
        <v>13012999.129592767</v>
      </c>
      <c r="E746" s="463">
        <v>563085.57674372941</v>
      </c>
      <c r="F746" s="468">
        <v>4.5228071211375835E-2</v>
      </c>
      <c r="G746" s="474">
        <v>6.8106525563915099</v>
      </c>
      <c r="H746" s="474">
        <v>-4.5481532994268825E-2</v>
      </c>
      <c r="I746" s="475">
        <v>3.7896902100188785</v>
      </c>
      <c r="J746" s="475">
        <v>0.17925407351440947</v>
      </c>
      <c r="K746" s="468">
        <v>4.964886975897561E-2</v>
      </c>
      <c r="L746" s="469">
        <v>49315235.404401898</v>
      </c>
      <c r="M746" s="469">
        <v>4365617.6168389916</v>
      </c>
      <c r="N746" s="468">
        <v>9.7122463587374766E-2</v>
      </c>
      <c r="O746" s="463">
        <v>9790117.6288720369</v>
      </c>
      <c r="P746" s="463">
        <v>633575.82998841815</v>
      </c>
      <c r="Q746" s="468">
        <v>6.9193789959618252E-2</v>
      </c>
    </row>
    <row r="747" spans="1:17">
      <c r="A747" s="483"/>
      <c r="B747" s="479"/>
      <c r="C747" s="367" t="s">
        <v>236</v>
      </c>
      <c r="D747" s="463">
        <v>351481.3665276735</v>
      </c>
      <c r="E747" s="463">
        <v>-53697.913267680036</v>
      </c>
      <c r="F747" s="464">
        <v>-0.13252877416338166</v>
      </c>
      <c r="G747" s="472">
        <v>0.18395586164467792</v>
      </c>
      <c r="H747" s="472">
        <v>-3.9175283862914217E-2</v>
      </c>
      <c r="I747" s="473">
        <v>5.7901490787614476</v>
      </c>
      <c r="J747" s="473">
        <v>-0.41922702972158987</v>
      </c>
      <c r="K747" s="464">
        <v>-6.7515161329792253E-2</v>
      </c>
      <c r="L747" s="465">
        <v>2035129.5106020235</v>
      </c>
      <c r="M747" s="465">
        <v>-480781.02901160857</v>
      </c>
      <c r="N747" s="464">
        <v>-0.19109623392469355</v>
      </c>
      <c r="O747" s="463">
        <v>572122.0002553463</v>
      </c>
      <c r="P747" s="463">
        <v>-82850.364643335575</v>
      </c>
      <c r="Q747" s="464">
        <v>-0.12649444325204737</v>
      </c>
    </row>
    <row r="748" spans="1:17">
      <c r="A748" s="483"/>
      <c r="B748" s="479"/>
      <c r="C748" s="367" t="s">
        <v>160</v>
      </c>
      <c r="D748" s="463">
        <v>2109017.0214433223</v>
      </c>
      <c r="E748" s="463">
        <v>-131016.06861273013</v>
      </c>
      <c r="F748" s="468">
        <v>-5.8488452333287498E-2</v>
      </c>
      <c r="G748" s="474">
        <v>1.1038025919714081</v>
      </c>
      <c r="H748" s="474">
        <v>-0.12977763851709589</v>
      </c>
      <c r="I748" s="475">
        <v>4.519105449179567</v>
      </c>
      <c r="J748" s="475">
        <v>0.11738045426784005</v>
      </c>
      <c r="K748" s="468">
        <v>2.6666921355497818E-2</v>
      </c>
      <c r="L748" s="469">
        <v>9530870.3140169773</v>
      </c>
      <c r="M748" s="469">
        <v>-329139.32791209966</v>
      </c>
      <c r="N748" s="468">
        <v>-3.3381237936366222E-2</v>
      </c>
      <c r="O748" s="463">
        <v>2225295.3801973462</v>
      </c>
      <c r="P748" s="463">
        <v>-147808.81194046699</v>
      </c>
      <c r="Q748" s="468">
        <v>-6.2285007304004325E-2</v>
      </c>
    </row>
    <row r="749" spans="1:17">
      <c r="A749" s="483"/>
      <c r="B749" s="479"/>
      <c r="C749" s="367" t="s">
        <v>155</v>
      </c>
      <c r="D749" s="463">
        <v>18650380.57819676</v>
      </c>
      <c r="E749" s="463">
        <v>-409753.655513715</v>
      </c>
      <c r="F749" s="464">
        <v>-2.1497941750536528E-2</v>
      </c>
      <c r="G749" s="472">
        <v>9.7611058678788503</v>
      </c>
      <c r="H749" s="472">
        <v>-0.73525906777218886</v>
      </c>
      <c r="I749" s="473">
        <v>4.0204238226966744</v>
      </c>
      <c r="J749" s="473">
        <v>-2.4516293277046408E-2</v>
      </c>
      <c r="K749" s="464">
        <v>-6.0609780550841871E-3</v>
      </c>
      <c r="L749" s="465">
        <v>74982434.378941625</v>
      </c>
      <c r="M749" s="465">
        <v>-2114667.1988379061</v>
      </c>
      <c r="N749" s="464">
        <v>-2.7428621252441259E-2</v>
      </c>
      <c r="O749" s="463">
        <v>15822949.089552652</v>
      </c>
      <c r="P749" s="463">
        <v>257058.07488601282</v>
      </c>
      <c r="Q749" s="464">
        <v>1.6514189559968341E-2</v>
      </c>
    </row>
    <row r="750" spans="1:17">
      <c r="A750" s="483"/>
      <c r="B750" s="479"/>
      <c r="C750" s="367" t="s">
        <v>168</v>
      </c>
      <c r="D750" s="463">
        <v>309671.8013531951</v>
      </c>
      <c r="E750" s="463">
        <v>-65903.337442405871</v>
      </c>
      <c r="F750" s="468">
        <v>-0.17547310946551339</v>
      </c>
      <c r="G750" s="474">
        <v>0.16207386356710715</v>
      </c>
      <c r="H750" s="474">
        <v>-4.4754360684542693E-2</v>
      </c>
      <c r="I750" s="475">
        <v>5.3459178452157365</v>
      </c>
      <c r="J750" s="475">
        <v>7.5517451063630503E-2</v>
      </c>
      <c r="K750" s="468">
        <v>1.4328598477531731E-2</v>
      </c>
      <c r="L750" s="469">
        <v>1655480.0090141483</v>
      </c>
      <c r="M750" s="469">
        <v>-323951.3505279189</v>
      </c>
      <c r="N750" s="468">
        <v>-0.16365879471711695</v>
      </c>
      <c r="O750" s="463">
        <v>453099.11892996356</v>
      </c>
      <c r="P750" s="463">
        <v>-94186.271052021766</v>
      </c>
      <c r="Q750" s="468">
        <v>-0.17209717777250008</v>
      </c>
    </row>
    <row r="751" spans="1:17">
      <c r="A751" s="483"/>
      <c r="B751" s="479"/>
      <c r="C751" s="367" t="s">
        <v>157</v>
      </c>
      <c r="D751" s="463">
        <v>13959807.879027536</v>
      </c>
      <c r="E751" s="463">
        <v>739011.55075601675</v>
      </c>
      <c r="F751" s="464">
        <v>5.5897657932730195E-2</v>
      </c>
      <c r="G751" s="472">
        <v>7.3061867038646726</v>
      </c>
      <c r="H751" s="472">
        <v>2.5529532205369243E-2</v>
      </c>
      <c r="I751" s="473">
        <v>4.6539512913152574</v>
      </c>
      <c r="J751" s="473">
        <v>-1.9074188672384196E-2</v>
      </c>
      <c r="K751" s="464">
        <v>-4.0817643203680202E-3</v>
      </c>
      <c r="L751" s="465">
        <v>64968265.905113101</v>
      </c>
      <c r="M751" s="465">
        <v>3187147.7973732352</v>
      </c>
      <c r="N751" s="464">
        <v>5.1587732546620149E-2</v>
      </c>
      <c r="O751" s="463">
        <v>17727653.438696425</v>
      </c>
      <c r="P751" s="463">
        <v>627359.72650960088</v>
      </c>
      <c r="Q751" s="464">
        <v>3.6687073161936506E-2</v>
      </c>
    </row>
    <row r="752" spans="1:17">
      <c r="A752" s="483"/>
      <c r="B752" s="479"/>
      <c r="C752" s="367" t="s">
        <v>178</v>
      </c>
      <c r="D752" s="463">
        <v>706007.98971359385</v>
      </c>
      <c r="E752" s="463">
        <v>79185.627473741304</v>
      </c>
      <c r="F752" s="468">
        <v>0.12632865743778468</v>
      </c>
      <c r="G752" s="474">
        <v>0.3695055284404829</v>
      </c>
      <c r="H752" s="474">
        <v>2.4316130337512398E-2</v>
      </c>
      <c r="I752" s="475">
        <v>3.5166795204564347</v>
      </c>
      <c r="J752" s="475">
        <v>-8.5119811056346695E-2</v>
      </c>
      <c r="K752" s="468">
        <v>-2.3632580058422014E-2</v>
      </c>
      <c r="L752" s="469">
        <v>2482803.8387044128</v>
      </c>
      <c r="M752" s="469">
        <v>225115.47341164947</v>
      </c>
      <c r="N752" s="468">
        <v>9.9710605268791316E-2</v>
      </c>
      <c r="O752" s="463">
        <v>452099.13050794613</v>
      </c>
      <c r="P752" s="463">
        <v>9864.242791651981</v>
      </c>
      <c r="Q752" s="468">
        <v>2.2305437824209302E-2</v>
      </c>
    </row>
    <row r="753" spans="1:17">
      <c r="A753" s="483"/>
      <c r="B753" s="479"/>
      <c r="C753" s="367" t="s">
        <v>154</v>
      </c>
      <c r="D753" s="463">
        <v>18104405.647049308</v>
      </c>
      <c r="E753" s="463">
        <v>1165370.4014500715</v>
      </c>
      <c r="F753" s="464">
        <v>6.8797920575366586E-2</v>
      </c>
      <c r="G753" s="472">
        <v>9.4753573234031219</v>
      </c>
      <c r="H753" s="472">
        <v>0.14707592645450518</v>
      </c>
      <c r="I753" s="473">
        <v>4.639218282798808</v>
      </c>
      <c r="J753" s="473">
        <v>8.4026872859056745E-2</v>
      </c>
      <c r="K753" s="464">
        <v>1.8446397812329936E-2</v>
      </c>
      <c r="L753" s="465">
        <v>83990289.676997125</v>
      </c>
      <c r="M753" s="465">
        <v>6829741.8335767984</v>
      </c>
      <c r="N753" s="464">
        <v>8.8513392199290705E-2</v>
      </c>
      <c r="O753" s="463">
        <v>20949243.001084566</v>
      </c>
      <c r="P753" s="463">
        <v>250301.07751448452</v>
      </c>
      <c r="Q753" s="464">
        <v>1.2092457597045785E-2</v>
      </c>
    </row>
    <row r="754" spans="1:17">
      <c r="A754" s="483"/>
      <c r="B754" s="479"/>
      <c r="C754" s="367" t="s">
        <v>237</v>
      </c>
      <c r="D754" s="463">
        <v>392532.67417721037</v>
      </c>
      <c r="E754" s="463">
        <v>83311.529529006628</v>
      </c>
      <c r="F754" s="468">
        <v>0.26942377961826935</v>
      </c>
      <c r="G754" s="474">
        <v>0.20544100819715311</v>
      </c>
      <c r="H754" s="474">
        <v>3.5153751022079321E-2</v>
      </c>
      <c r="I754" s="475">
        <v>7.3571200385716278</v>
      </c>
      <c r="J754" s="475">
        <v>-0.22175396749159848</v>
      </c>
      <c r="K754" s="468">
        <v>-2.9259487268714534E-2</v>
      </c>
      <c r="L754" s="469">
        <v>2887910.0029832623</v>
      </c>
      <c r="M754" s="469">
        <v>544361.90768387401</v>
      </c>
      <c r="N754" s="468">
        <v>0.23228109069992514</v>
      </c>
      <c r="O754" s="463">
        <v>261559.09752345074</v>
      </c>
      <c r="P754" s="463">
        <v>43191.446604132332</v>
      </c>
      <c r="Q754" s="468">
        <v>0.19779233060528059</v>
      </c>
    </row>
    <row r="755" spans="1:17">
      <c r="A755" s="483"/>
      <c r="B755" s="479"/>
      <c r="C755" s="367" t="s">
        <v>183</v>
      </c>
      <c r="D755" s="463">
        <v>6606.6446031435044</v>
      </c>
      <c r="E755" s="463">
        <v>1215.1577085187018</v>
      </c>
      <c r="F755" s="464">
        <v>0.22538452420800431</v>
      </c>
      <c r="G755" s="472">
        <v>3.4577394886045449E-3</v>
      </c>
      <c r="H755" s="472">
        <v>4.8866207824334882E-4</v>
      </c>
      <c r="I755" s="473">
        <v>4.9441194376428506</v>
      </c>
      <c r="J755" s="473">
        <v>-0.11981942256648903</v>
      </c>
      <c r="K755" s="464">
        <v>-2.3661309086487625E-2</v>
      </c>
      <c r="L755" s="465">
        <v>32664.040000000037</v>
      </c>
      <c r="M755" s="465">
        <v>5361.8800000001211</v>
      </c>
      <c r="N755" s="464">
        <v>0.19639032223092009</v>
      </c>
      <c r="O755" s="463">
        <v>5133.0100040137186</v>
      </c>
      <c r="P755" s="463">
        <v>810.96001479023835</v>
      </c>
      <c r="Q755" s="464">
        <v>0.18763318721723976</v>
      </c>
    </row>
    <row r="756" spans="1:17">
      <c r="A756" s="483"/>
      <c r="B756" s="479"/>
      <c r="C756" s="367" t="s">
        <v>167</v>
      </c>
      <c r="D756" s="463">
        <v>2099789.2019060035</v>
      </c>
      <c r="E756" s="463">
        <v>59171.677510667592</v>
      </c>
      <c r="F756" s="468">
        <v>2.8996946661134355E-2</v>
      </c>
      <c r="G756" s="474">
        <v>1.0989730002611588</v>
      </c>
      <c r="H756" s="474">
        <v>-2.4789611665029021E-2</v>
      </c>
      <c r="I756" s="475">
        <v>6.3877537656949821</v>
      </c>
      <c r="J756" s="475">
        <v>7.0606702201594373E-2</v>
      </c>
      <c r="K756" s="468">
        <v>1.117699200159966E-2</v>
      </c>
      <c r="L756" s="469">
        <v>13412936.381640736</v>
      </c>
      <c r="M756" s="469">
        <v>522055.37969359383</v>
      </c>
      <c r="N756" s="468">
        <v>4.0498037303636457E-2</v>
      </c>
      <c r="O756" s="463">
        <v>2367940.3862861348</v>
      </c>
      <c r="P756" s="463">
        <v>24586.235228830017</v>
      </c>
      <c r="Q756" s="468">
        <v>1.0491899066019057E-2</v>
      </c>
    </row>
    <row r="757" spans="1:17">
      <c r="A757" s="483"/>
      <c r="B757" s="479"/>
      <c r="C757" s="367" t="s">
        <v>187</v>
      </c>
      <c r="D757" s="463">
        <v>7352.84703309834</v>
      </c>
      <c r="E757" s="463">
        <v>-11110.338348079415</v>
      </c>
      <c r="F757" s="464">
        <v>-0.60175631228865956</v>
      </c>
      <c r="G757" s="472">
        <v>3.8482817023206923E-3</v>
      </c>
      <c r="H757" s="472">
        <v>-6.3193450971098962E-3</v>
      </c>
      <c r="I757" s="473">
        <v>9.7830856453920969</v>
      </c>
      <c r="J757" s="473">
        <v>1.4371540975190058</v>
      </c>
      <c r="K757" s="464">
        <v>0.17219816497120152</v>
      </c>
      <c r="L757" s="465">
        <v>71933.532262268243</v>
      </c>
      <c r="M757" s="465">
        <v>-82158.949084732449</v>
      </c>
      <c r="N757" s="464">
        <v>-0.53317948005340243</v>
      </c>
      <c r="O757" s="463">
        <v>15297.342278420983</v>
      </c>
      <c r="P757" s="463">
        <v>-6772.2601162791252</v>
      </c>
      <c r="Q757" s="464">
        <v>-0.30685918102020021</v>
      </c>
    </row>
    <row r="758" spans="1:17">
      <c r="A758" s="483"/>
      <c r="B758" s="479"/>
      <c r="C758" s="367" t="s">
        <v>165</v>
      </c>
      <c r="D758" s="463">
        <v>3546713.3637697008</v>
      </c>
      <c r="E758" s="463">
        <v>42495.229612205178</v>
      </c>
      <c r="F758" s="468">
        <v>1.2126879088371057E-2</v>
      </c>
      <c r="G758" s="474">
        <v>1.8562540577455622</v>
      </c>
      <c r="H758" s="474">
        <v>-7.3509494768669192E-2</v>
      </c>
      <c r="I758" s="475">
        <v>5.3362117314256903</v>
      </c>
      <c r="J758" s="475">
        <v>-0.13396117106130223</v>
      </c>
      <c r="K758" s="468">
        <v>-2.4489385152779597E-2</v>
      </c>
      <c r="L758" s="469">
        <v>18926013.45975215</v>
      </c>
      <c r="M758" s="469">
        <v>-242665.62211970985</v>
      </c>
      <c r="N758" s="468">
        <v>-1.2659485877104739E-2</v>
      </c>
      <c r="O758" s="463">
        <v>2857143.589971303</v>
      </c>
      <c r="P758" s="463">
        <v>50423.378376680426</v>
      </c>
      <c r="Q758" s="468">
        <v>1.7965231507002497E-2</v>
      </c>
    </row>
    <row r="759" spans="1:17">
      <c r="A759" s="483"/>
      <c r="B759" s="479"/>
      <c r="C759" s="367" t="s">
        <v>238</v>
      </c>
      <c r="D759" s="463">
        <v>495625.89685738774</v>
      </c>
      <c r="E759" s="463">
        <v>13630.226647637901</v>
      </c>
      <c r="F759" s="464">
        <v>2.8278732549000787E-2</v>
      </c>
      <c r="G759" s="472">
        <v>0.25939721872180266</v>
      </c>
      <c r="H759" s="472">
        <v>-6.0365074991461376E-3</v>
      </c>
      <c r="I759" s="473">
        <v>8.4642297287574717</v>
      </c>
      <c r="J759" s="473">
        <v>0.22956514158861907</v>
      </c>
      <c r="K759" s="464">
        <v>2.7877898262708173E-2</v>
      </c>
      <c r="L759" s="465">
        <v>4195091.4505223855</v>
      </c>
      <c r="M759" s="465">
        <v>226018.77387744188</v>
      </c>
      <c r="N759" s="464">
        <v>5.6944982440708419E-2</v>
      </c>
      <c r="O759" s="463">
        <v>722365.46987801697</v>
      </c>
      <c r="P759" s="463">
        <v>22665.775356589351</v>
      </c>
      <c r="Q759" s="464">
        <v>3.2393576178551889E-2</v>
      </c>
    </row>
    <row r="760" spans="1:17">
      <c r="A760" s="483"/>
      <c r="B760" s="479"/>
      <c r="C760" s="367" t="s">
        <v>184</v>
      </c>
      <c r="D760" s="463">
        <v>85116.53195133066</v>
      </c>
      <c r="E760" s="463">
        <v>19521.797359855555</v>
      </c>
      <c r="F760" s="468">
        <v>0.29761226234754318</v>
      </c>
      <c r="G760" s="474">
        <v>4.454769574273007E-2</v>
      </c>
      <c r="H760" s="474">
        <v>8.4248508725414187E-3</v>
      </c>
      <c r="I760" s="475">
        <v>6.6814063341257546</v>
      </c>
      <c r="J760" s="475">
        <v>-0.93413375065191495</v>
      </c>
      <c r="K760" s="468">
        <v>-0.12266152370717727</v>
      </c>
      <c r="L760" s="469">
        <v>568698.13571843784</v>
      </c>
      <c r="M760" s="469">
        <v>69158.805086706765</v>
      </c>
      <c r="N760" s="468">
        <v>0.13844516506687601</v>
      </c>
      <c r="O760" s="463">
        <v>93810.822010755539</v>
      </c>
      <c r="P760" s="463">
        <v>3866.6827940939693</v>
      </c>
      <c r="Q760" s="468">
        <v>4.2989824882082937E-2</v>
      </c>
    </row>
    <row r="761" spans="1:17">
      <c r="A761" s="483"/>
      <c r="B761" s="479"/>
      <c r="C761" s="367" t="s">
        <v>170</v>
      </c>
      <c r="D761" s="463">
        <v>1215017.221833779</v>
      </c>
      <c r="E761" s="463">
        <v>55300.637972187717</v>
      </c>
      <c r="F761" s="464">
        <v>4.7684614277092793E-2</v>
      </c>
      <c r="G761" s="472">
        <v>0.63590722365635788</v>
      </c>
      <c r="H761" s="472">
        <v>-2.7455967738635456E-3</v>
      </c>
      <c r="I761" s="473">
        <v>6.5945754959428768</v>
      </c>
      <c r="J761" s="473">
        <v>-0.23983940933475356</v>
      </c>
      <c r="K761" s="464">
        <v>-3.5092895684390807E-2</v>
      </c>
      <c r="L761" s="465">
        <v>8012522.7982536294</v>
      </c>
      <c r="M761" s="465">
        <v>86538.491612315178</v>
      </c>
      <c r="N761" s="464">
        <v>1.0918327398125573E-2</v>
      </c>
      <c r="O761" s="463">
        <v>1654884.0730085224</v>
      </c>
      <c r="P761" s="463">
        <v>100693.97379798349</v>
      </c>
      <c r="Q761" s="464">
        <v>6.4788711399674764E-2</v>
      </c>
    </row>
    <row r="762" spans="1:17">
      <c r="A762" s="483"/>
      <c r="B762" s="479"/>
      <c r="C762" s="367" t="s">
        <v>174</v>
      </c>
      <c r="D762" s="463">
        <v>313433.07777686749</v>
      </c>
      <c r="E762" s="463">
        <v>20744.59777629876</v>
      </c>
      <c r="F762" s="468">
        <v>7.0876030980988561E-2</v>
      </c>
      <c r="G762" s="474">
        <v>0.16404241413988976</v>
      </c>
      <c r="H762" s="474">
        <v>2.8596511605282482E-3</v>
      </c>
      <c r="I762" s="475">
        <v>12.01099220542676</v>
      </c>
      <c r="J762" s="475">
        <v>-0.18914902815279788</v>
      </c>
      <c r="K762" s="468">
        <v>-1.5503839220499006E-2</v>
      </c>
      <c r="L762" s="469">
        <v>3764642.254100875</v>
      </c>
      <c r="M762" s="469">
        <v>193801.46065221075</v>
      </c>
      <c r="N762" s="468">
        <v>5.4273341171573272E-2</v>
      </c>
      <c r="O762" s="463">
        <v>526208.09567320347</v>
      </c>
      <c r="P762" s="463">
        <v>38335.315885663033</v>
      </c>
      <c r="Q762" s="468">
        <v>7.857645983519998E-2</v>
      </c>
    </row>
    <row r="763" spans="1:17">
      <c r="A763" s="483"/>
      <c r="B763" s="479"/>
      <c r="C763" s="367" t="s">
        <v>182</v>
      </c>
      <c r="D763" s="463">
        <v>188949.6825812732</v>
      </c>
      <c r="E763" s="463">
        <v>23116.38978962187</v>
      </c>
      <c r="F763" s="464">
        <v>0.13939534939262591</v>
      </c>
      <c r="G763" s="472">
        <v>9.8891164587496944E-2</v>
      </c>
      <c r="H763" s="472">
        <v>7.5672138598432276E-3</v>
      </c>
      <c r="I763" s="473">
        <v>13.238496648545887</v>
      </c>
      <c r="J763" s="473">
        <v>7.7775553394147323E-2</v>
      </c>
      <c r="K763" s="464">
        <v>5.9096726411745747E-3</v>
      </c>
      <c r="L763" s="465">
        <v>2501409.7395959944</v>
      </c>
      <c r="M763" s="465">
        <v>318924.02487443388</v>
      </c>
      <c r="N763" s="464">
        <v>0.14612880291641309</v>
      </c>
      <c r="O763" s="463">
        <v>267190.46656814206</v>
      </c>
      <c r="P763" s="463">
        <v>35923.119337701937</v>
      </c>
      <c r="Q763" s="464">
        <v>0.15533156655231278</v>
      </c>
    </row>
    <row r="764" spans="1:17">
      <c r="A764" s="483"/>
      <c r="B764" s="479"/>
      <c r="C764" s="367" t="s">
        <v>172</v>
      </c>
      <c r="D764" s="463">
        <v>1070408.8355201697</v>
      </c>
      <c r="E764" s="463">
        <v>-25583.296428015688</v>
      </c>
      <c r="F764" s="468">
        <v>-2.3342591321837313E-2</v>
      </c>
      <c r="G764" s="474">
        <v>0.56022309687556593</v>
      </c>
      <c r="H764" s="474">
        <v>-4.3336838352175944E-2</v>
      </c>
      <c r="I764" s="475">
        <v>5.049071358952343</v>
      </c>
      <c r="J764" s="475">
        <v>-8.922832726635388E-2</v>
      </c>
      <c r="K764" s="468">
        <v>-1.7365341205315625E-2</v>
      </c>
      <c r="L764" s="469">
        <v>5404570.5937944185</v>
      </c>
      <c r="M764" s="469">
        <v>-226965.43389310315</v>
      </c>
      <c r="N764" s="468">
        <v>-4.0302580464232955E-2</v>
      </c>
      <c r="O764" s="463">
        <v>926435.72828405863</v>
      </c>
      <c r="P764" s="463">
        <v>-62564.14775826782</v>
      </c>
      <c r="Q764" s="468">
        <v>-6.3260015773338937E-2</v>
      </c>
    </row>
    <row r="765" spans="1:17">
      <c r="A765" s="483"/>
      <c r="B765" s="479"/>
      <c r="C765" s="367" t="s">
        <v>314</v>
      </c>
      <c r="D765" s="463">
        <v>1810150.6934663914</v>
      </c>
      <c r="E765" s="463">
        <v>73427.152680853382</v>
      </c>
      <c r="F765" s="464">
        <v>4.227912558128942E-2</v>
      </c>
      <c r="G765" s="472">
        <v>0.94738402155695456</v>
      </c>
      <c r="H765" s="472">
        <v>-9.0249865275758845E-3</v>
      </c>
      <c r="I765" s="473">
        <v>5.4829890729007635</v>
      </c>
      <c r="J765" s="473">
        <v>2.9111147871645038E-2</v>
      </c>
      <c r="K765" s="464">
        <v>5.3376970060233994E-3</v>
      </c>
      <c r="L765" s="465">
        <v>9925036.4725799635</v>
      </c>
      <c r="M765" s="465">
        <v>453158.29161131009</v>
      </c>
      <c r="N765" s="464">
        <v>4.7842495749345383E-2</v>
      </c>
      <c r="O765" s="463">
        <v>2565905.2354718465</v>
      </c>
      <c r="P765" s="463">
        <v>119280.9001613399</v>
      </c>
      <c r="Q765" s="464">
        <v>4.8753255021556752E-2</v>
      </c>
    </row>
    <row r="766" spans="1:17">
      <c r="A766" s="483"/>
      <c r="B766" s="479"/>
      <c r="C766" s="367" t="s">
        <v>188</v>
      </c>
      <c r="D766" s="463">
        <v>594209.93811250839</v>
      </c>
      <c r="E766" s="463">
        <v>167564.88430548355</v>
      </c>
      <c r="F766" s="468">
        <v>0.39275009240180847</v>
      </c>
      <c r="G766" s="474">
        <v>0.31099344538001539</v>
      </c>
      <c r="H766" s="474">
        <v>7.6041155546261091E-2</v>
      </c>
      <c r="I766" s="475">
        <v>5.4928021822202489</v>
      </c>
      <c r="J766" s="475">
        <v>-0.96515164181310986</v>
      </c>
      <c r="K766" s="468">
        <v>-0.14945161704645293</v>
      </c>
      <c r="L766" s="469">
        <v>3263877.6447613449</v>
      </c>
      <c r="M766" s="469">
        <v>508623.58802335057</v>
      </c>
      <c r="N766" s="468">
        <v>0.18460133895076131</v>
      </c>
      <c r="O766" s="463">
        <v>286139.16655246064</v>
      </c>
      <c r="P766" s="463">
        <v>74276.049164059572</v>
      </c>
      <c r="Q766" s="468">
        <v>0.35058508568951124</v>
      </c>
    </row>
    <row r="767" spans="1:17">
      <c r="A767" s="483"/>
      <c r="B767" s="479"/>
      <c r="C767" s="367" t="s">
        <v>179</v>
      </c>
      <c r="D767" s="463">
        <v>58587.460168647784</v>
      </c>
      <c r="E767" s="463">
        <v>8698.0483488321479</v>
      </c>
      <c r="F767" s="464">
        <v>0.17434658039759368</v>
      </c>
      <c r="G767" s="472">
        <v>3.0663095524434563E-2</v>
      </c>
      <c r="H767" s="472">
        <v>3.1891298920411204E-3</v>
      </c>
      <c r="I767" s="473">
        <v>7.5090352379696945</v>
      </c>
      <c r="J767" s="473">
        <v>-4.322840545453932E-2</v>
      </c>
      <c r="K767" s="464">
        <v>-5.7239004748170239E-3</v>
      </c>
      <c r="L767" s="465">
        <v>439935.30290952208</v>
      </c>
      <c r="M767" s="465">
        <v>63157.311830909224</v>
      </c>
      <c r="N767" s="464">
        <v>0.16762473744845613</v>
      </c>
      <c r="O767" s="463">
        <v>98806.790616869926</v>
      </c>
      <c r="P767" s="463">
        <v>11613.852631211281</v>
      </c>
      <c r="Q767" s="464">
        <v>0.13319717054518232</v>
      </c>
    </row>
    <row r="768" spans="1:17">
      <c r="A768" s="483"/>
      <c r="B768" s="479"/>
      <c r="C768" s="367" t="s">
        <v>158</v>
      </c>
      <c r="D768" s="463">
        <v>6212642.1021571942</v>
      </c>
      <c r="E768" s="463">
        <v>310161.68115428835</v>
      </c>
      <c r="F768" s="468">
        <v>5.2547684876790825E-2</v>
      </c>
      <c r="G768" s="474">
        <v>3.2515292127224291</v>
      </c>
      <c r="H768" s="474">
        <v>1.0490343191498219E-3</v>
      </c>
      <c r="I768" s="475">
        <v>4.4573781124386285</v>
      </c>
      <c r="J768" s="475">
        <v>-5.2997477079528288E-2</v>
      </c>
      <c r="K768" s="468">
        <v>-1.1750125023444002E-2</v>
      </c>
      <c r="L768" s="469">
        <v>27692094.926570185</v>
      </c>
      <c r="M768" s="469">
        <v>1069691.3180698231</v>
      </c>
      <c r="N768" s="468">
        <v>4.0180117986351821E-2</v>
      </c>
      <c r="O768" s="463">
        <v>8259853.4538446609</v>
      </c>
      <c r="P768" s="463">
        <v>362153.48618109711</v>
      </c>
      <c r="Q768" s="468">
        <v>4.5855563982412931E-2</v>
      </c>
    </row>
    <row r="769" spans="1:17">
      <c r="A769" s="483"/>
      <c r="B769" s="479"/>
      <c r="C769" s="367" t="s">
        <v>156</v>
      </c>
      <c r="D769" s="463">
        <v>20742722.988873549</v>
      </c>
      <c r="E769" s="463">
        <v>1419755.6609482132</v>
      </c>
      <c r="F769" s="464">
        <v>7.3475032941570942E-2</v>
      </c>
      <c r="G769" s="472">
        <v>10.856181418580759</v>
      </c>
      <c r="H769" s="472">
        <v>0.2150750010378335</v>
      </c>
      <c r="I769" s="473">
        <v>3.796387833045598</v>
      </c>
      <c r="J769" s="473">
        <v>0.18636956675280469</v>
      </c>
      <c r="K769" s="464">
        <v>5.1625657546656038E-2</v>
      </c>
      <c r="L769" s="465">
        <v>78747421.179194763</v>
      </c>
      <c r="M769" s="465">
        <v>8991156.1664054543</v>
      </c>
      <c r="N769" s="464">
        <v>0.12889388737709781</v>
      </c>
      <c r="O769" s="463">
        <v>15189852.146431457</v>
      </c>
      <c r="P769" s="463">
        <v>1259916.1988498792</v>
      </c>
      <c r="Q769" s="464">
        <v>9.0446661319258784E-2</v>
      </c>
    </row>
    <row r="770" spans="1:17">
      <c r="A770" s="483"/>
      <c r="B770" s="479"/>
      <c r="C770" s="367" t="s">
        <v>166</v>
      </c>
      <c r="D770" s="463">
        <v>1378055.3577897153</v>
      </c>
      <c r="E770" s="463">
        <v>73732.718702426646</v>
      </c>
      <c r="F770" s="468">
        <v>5.6529509258554135E-2</v>
      </c>
      <c r="G770" s="474">
        <v>0.72123698402746705</v>
      </c>
      <c r="H770" s="474">
        <v>2.9499958131948834E-3</v>
      </c>
      <c r="I770" s="475">
        <v>4.7878943149307807</v>
      </c>
      <c r="J770" s="475">
        <v>-0.19592462382578457</v>
      </c>
      <c r="K770" s="468">
        <v>-3.9312147217504388E-2</v>
      </c>
      <c r="L770" s="469">
        <v>6597983.413221281</v>
      </c>
      <c r="M770" s="469">
        <v>97475.542289108038</v>
      </c>
      <c r="N770" s="468">
        <v>1.4995065650944292E-2</v>
      </c>
      <c r="O770" s="463">
        <v>1795729.5700443955</v>
      </c>
      <c r="P770" s="463">
        <v>150499.79558658693</v>
      </c>
      <c r="Q770" s="468">
        <v>9.1476459959025896E-2</v>
      </c>
    </row>
    <row r="771" spans="1:17">
      <c r="A771" s="483"/>
      <c r="B771" s="479"/>
      <c r="C771" s="367" t="s">
        <v>186</v>
      </c>
      <c r="D771" s="463">
        <v>264221.71633179497</v>
      </c>
      <c r="E771" s="463">
        <v>12467.394806489319</v>
      </c>
      <c r="F771" s="464">
        <v>4.9522068701554067E-2</v>
      </c>
      <c r="G771" s="472">
        <v>0.13828651565010952</v>
      </c>
      <c r="H771" s="472">
        <v>-3.5391575793380925E-4</v>
      </c>
      <c r="I771" s="473">
        <v>4.063185517436076</v>
      </c>
      <c r="J771" s="473">
        <v>-8.4641971362513502E-3</v>
      </c>
      <c r="K771" s="464">
        <v>-2.0788126999133081E-3</v>
      </c>
      <c r="L771" s="465">
        <v>1073581.8511914525</v>
      </c>
      <c r="M771" s="465">
        <v>48526.43981059175</v>
      </c>
      <c r="N771" s="464">
        <v>4.7340308896297985E-2</v>
      </c>
      <c r="O771" s="463">
        <v>182312.46915853006</v>
      </c>
      <c r="P771" s="463">
        <v>-9620.9245299397735</v>
      </c>
      <c r="Q771" s="464">
        <v>-5.0126371159547413E-2</v>
      </c>
    </row>
    <row r="772" spans="1:17">
      <c r="A772" s="483"/>
      <c r="B772" s="479"/>
      <c r="C772" s="367" t="s">
        <v>181</v>
      </c>
      <c r="D772" s="463">
        <v>1178937.7995863634</v>
      </c>
      <c r="E772" s="463">
        <v>497242.83825903444</v>
      </c>
      <c r="F772" s="468">
        <v>0.72942131960437617</v>
      </c>
      <c r="G772" s="474">
        <v>0.61702422774470134</v>
      </c>
      <c r="H772" s="474">
        <v>0.2416166361113225</v>
      </c>
      <c r="I772" s="475">
        <v>3.4311343412408641</v>
      </c>
      <c r="J772" s="475">
        <v>-1.0876814203480434</v>
      </c>
      <c r="K772" s="468">
        <v>-0.24070054583628178</v>
      </c>
      <c r="L772" s="469">
        <v>4045093.9703477109</v>
      </c>
      <c r="M772" s="469">
        <v>964640.03450603597</v>
      </c>
      <c r="N772" s="468">
        <v>0.31314866399470004</v>
      </c>
      <c r="O772" s="463">
        <v>619706.06305485964</v>
      </c>
      <c r="P772" s="463">
        <v>195976.70895701658</v>
      </c>
      <c r="Q772" s="468">
        <v>0.46250444313509548</v>
      </c>
    </row>
    <row r="773" spans="1:17">
      <c r="A773" s="483"/>
      <c r="B773" s="479"/>
      <c r="C773" s="367" t="s">
        <v>159</v>
      </c>
      <c r="D773" s="463">
        <v>6918179.4574202159</v>
      </c>
      <c r="E773" s="463">
        <v>870280.88691253494</v>
      </c>
      <c r="F773" s="464">
        <v>0.14389806256943899</v>
      </c>
      <c r="G773" s="472">
        <v>3.6207884237927193</v>
      </c>
      <c r="H773" s="472">
        <v>0.29022685945829529</v>
      </c>
      <c r="I773" s="473">
        <v>7.7759780938254517</v>
      </c>
      <c r="J773" s="473">
        <v>-0.14483034305391485</v>
      </c>
      <c r="K773" s="464">
        <v>-1.8284793049606309E-2</v>
      </c>
      <c r="L773" s="465">
        <v>53795611.910052851</v>
      </c>
      <c r="M773" s="465">
        <v>5891365.8873849511</v>
      </c>
      <c r="N773" s="464">
        <v>0.12298212322551126</v>
      </c>
      <c r="O773" s="463">
        <v>10551209.886430014</v>
      </c>
      <c r="P773" s="463">
        <v>1063910.6054699421</v>
      </c>
      <c r="Q773" s="464">
        <v>0.11214051269628328</v>
      </c>
    </row>
    <row r="774" spans="1:17">
      <c r="A774" s="483"/>
      <c r="B774" s="479"/>
      <c r="C774" s="367" t="s">
        <v>161</v>
      </c>
      <c r="D774" s="463">
        <v>4840269.1848496944</v>
      </c>
      <c r="E774" s="463">
        <v>305775.46520229429</v>
      </c>
      <c r="F774" s="468">
        <v>6.7433209550474632E-2</v>
      </c>
      <c r="G774" s="474">
        <v>2.5332662646886117</v>
      </c>
      <c r="H774" s="474">
        <v>3.6132703286023915E-2</v>
      </c>
      <c r="I774" s="475">
        <v>3.6678504328013335</v>
      </c>
      <c r="J774" s="475">
        <v>4.9365706397868969E-2</v>
      </c>
      <c r="K774" s="468">
        <v>1.3642646060561165E-2</v>
      </c>
      <c r="L774" s="469">
        <v>17753383.424525909</v>
      </c>
      <c r="M774" s="469">
        <v>1345387.1580093578</v>
      </c>
      <c r="N774" s="468">
        <v>8.1995823021660516E-2</v>
      </c>
      <c r="O774" s="463">
        <v>2923676.2114364058</v>
      </c>
      <c r="P774" s="463">
        <v>179229.26427397877</v>
      </c>
      <c r="Q774" s="468">
        <v>6.5306150100401736E-2</v>
      </c>
    </row>
    <row r="775" spans="1:17">
      <c r="A775" s="483"/>
      <c r="B775" s="479"/>
      <c r="C775" s="367" t="s">
        <v>177</v>
      </c>
      <c r="D775" s="463">
        <v>362417.0484640614</v>
      </c>
      <c r="E775" s="463">
        <v>60789.20843403443</v>
      </c>
      <c r="F775" s="464">
        <v>0.20153712743486438</v>
      </c>
      <c r="G775" s="472">
        <v>0.18967930244369957</v>
      </c>
      <c r="H775" s="472">
        <v>2.3573657809369791E-2</v>
      </c>
      <c r="I775" s="473">
        <v>10.636348189632409</v>
      </c>
      <c r="J775" s="473">
        <v>-0.55136619879195869</v>
      </c>
      <c r="K775" s="464">
        <v>-4.9283185076877067E-2</v>
      </c>
      <c r="L775" s="465">
        <v>3854793.9173226403</v>
      </c>
      <c r="M775" s="465">
        <v>480267.79146934394</v>
      </c>
      <c r="N775" s="464">
        <v>0.1423215508067526</v>
      </c>
      <c r="O775" s="463">
        <v>247696.4703656052</v>
      </c>
      <c r="P775" s="463">
        <v>38559.407475273008</v>
      </c>
      <c r="Q775" s="464">
        <v>0.18437385962282968</v>
      </c>
    </row>
    <row r="776" spans="1:17">
      <c r="A776" s="483"/>
      <c r="B776" s="479"/>
      <c r="C776" s="367" t="s">
        <v>164</v>
      </c>
      <c r="D776" s="463">
        <v>2522108.4375879541</v>
      </c>
      <c r="E776" s="463">
        <v>-41137.903008146212</v>
      </c>
      <c r="F776" s="468">
        <v>-1.6049141417511716E-2</v>
      </c>
      <c r="G776" s="474">
        <v>1.3200034908856977</v>
      </c>
      <c r="H776" s="474">
        <v>-9.1569412062905586E-2</v>
      </c>
      <c r="I776" s="475">
        <v>5.1579279466415278</v>
      </c>
      <c r="J776" s="475">
        <v>-5.070310178103643E-2</v>
      </c>
      <c r="K776" s="468">
        <v>-9.7344391087926807E-3</v>
      </c>
      <c r="L776" s="469">
        <v>13008853.594695307</v>
      </c>
      <c r="M776" s="469">
        <v>-342150.87968906015</v>
      </c>
      <c r="N776" s="468">
        <v>-2.5627351136427296E-2</v>
      </c>
      <c r="O776" s="463">
        <v>3717368.3245500345</v>
      </c>
      <c r="P776" s="463">
        <v>-43108.155913932249</v>
      </c>
      <c r="Q776" s="468">
        <v>-1.1463482390564925E-2</v>
      </c>
    </row>
    <row r="777" spans="1:17">
      <c r="A777" s="483"/>
      <c r="B777" s="479"/>
      <c r="C777" s="367" t="s">
        <v>190</v>
      </c>
      <c r="D777" s="463">
        <v>0</v>
      </c>
      <c r="E777" s="463">
        <v>0</v>
      </c>
      <c r="F777" s="462"/>
      <c r="G777" s="472">
        <v>0</v>
      </c>
      <c r="H777" s="472">
        <v>0</v>
      </c>
      <c r="I777" s="462"/>
      <c r="J777" s="462"/>
      <c r="K777" s="462"/>
      <c r="L777" s="465">
        <v>0</v>
      </c>
      <c r="M777" s="465">
        <v>0</v>
      </c>
      <c r="N777" s="462"/>
      <c r="O777" s="463">
        <v>0</v>
      </c>
      <c r="P777" s="463">
        <v>0</v>
      </c>
      <c r="Q777" s="462"/>
    </row>
    <row r="778" spans="1:17">
      <c r="A778" s="483"/>
      <c r="B778" s="479"/>
      <c r="C778" s="367" t="s">
        <v>180</v>
      </c>
      <c r="D778" s="463">
        <v>311168.81848333799</v>
      </c>
      <c r="E778" s="463">
        <v>8904.1262209417182</v>
      </c>
      <c r="F778" s="468">
        <v>2.9458042731673198E-2</v>
      </c>
      <c r="G778" s="474">
        <v>0.16285736193230596</v>
      </c>
      <c r="H778" s="474">
        <v>-3.598995522776649E-3</v>
      </c>
      <c r="I778" s="475">
        <v>4.86061636281344</v>
      </c>
      <c r="J778" s="475">
        <v>0.20836432472608291</v>
      </c>
      <c r="K778" s="468">
        <v>4.4787841032736919E-2</v>
      </c>
      <c r="L778" s="469">
        <v>1512472.2507174378</v>
      </c>
      <c r="M778" s="469">
        <v>106260.72009785706</v>
      </c>
      <c r="N778" s="468">
        <v>7.5565245899411937E-2</v>
      </c>
      <c r="O778" s="463">
        <v>242387.05656981439</v>
      </c>
      <c r="P778" s="463">
        <v>1198.0073518900317</v>
      </c>
      <c r="Q778" s="468">
        <v>4.9670884966571682E-3</v>
      </c>
    </row>
    <row r="779" spans="1:17">
      <c r="A779" s="483"/>
      <c r="B779" s="479"/>
      <c r="C779" s="367" t="s">
        <v>185</v>
      </c>
      <c r="D779" s="463">
        <v>326876.66592875117</v>
      </c>
      <c r="E779" s="463">
        <v>49710.818905502558</v>
      </c>
      <c r="F779" s="464">
        <v>0.1793540562064013</v>
      </c>
      <c r="G779" s="472">
        <v>0.17107842537003623</v>
      </c>
      <c r="H779" s="472">
        <v>1.8443934847431981E-2</v>
      </c>
      <c r="I779" s="473">
        <v>5.2625689780113465</v>
      </c>
      <c r="J779" s="473">
        <v>-5.2964194152982813E-2</v>
      </c>
      <c r="K779" s="464">
        <v>-9.9640416939430643E-3</v>
      </c>
      <c r="L779" s="465">
        <v>1720211.0017524245</v>
      </c>
      <c r="M779" s="465">
        <v>246926.74770932249</v>
      </c>
      <c r="N779" s="464">
        <v>0.16760292321843986</v>
      </c>
      <c r="O779" s="463">
        <v>246229.32717871666</v>
      </c>
      <c r="P779" s="463">
        <v>35289.672090292006</v>
      </c>
      <c r="Q779" s="464">
        <v>0.16729747697510355</v>
      </c>
    </row>
    <row r="780" spans="1:17">
      <c r="A780" s="483"/>
      <c r="B780" s="479"/>
      <c r="C780" s="367" t="s">
        <v>163</v>
      </c>
      <c r="D780" s="463">
        <v>4268153.4651905103</v>
      </c>
      <c r="E780" s="463">
        <v>373249.8331857021</v>
      </c>
      <c r="F780" s="468">
        <v>9.5830312749889707E-2</v>
      </c>
      <c r="G780" s="474">
        <v>2.2338363369798153</v>
      </c>
      <c r="H780" s="474">
        <v>8.8923325905155171E-2</v>
      </c>
      <c r="I780" s="475">
        <v>4.6243088583082219</v>
      </c>
      <c r="J780" s="475">
        <v>1.9124667969204978E-2</v>
      </c>
      <c r="K780" s="468">
        <v>4.1528562547673235E-3</v>
      </c>
      <c r="L780" s="469">
        <v>19737259.877699409</v>
      </c>
      <c r="M780" s="469">
        <v>1800511.2486968488</v>
      </c>
      <c r="N780" s="468">
        <v>0.1003811385183566</v>
      </c>
      <c r="O780" s="463">
        <v>3654146.3969662534</v>
      </c>
      <c r="P780" s="463">
        <v>275030.6113756476</v>
      </c>
      <c r="Q780" s="468">
        <v>8.139129548281443E-2</v>
      </c>
    </row>
    <row r="781" spans="1:17">
      <c r="A781" s="483"/>
      <c r="B781" s="479"/>
      <c r="C781" s="367" t="s">
        <v>175</v>
      </c>
      <c r="D781" s="463">
        <v>1800557.0490854369</v>
      </c>
      <c r="E781" s="463">
        <v>407997.67832973972</v>
      </c>
      <c r="F781" s="464">
        <v>0.29298404570595254</v>
      </c>
      <c r="G781" s="472">
        <v>0.94236296699623656</v>
      </c>
      <c r="H781" s="472">
        <v>0.17548424669003182</v>
      </c>
      <c r="I781" s="473">
        <v>5.0703525092940191</v>
      </c>
      <c r="J781" s="473">
        <v>-1.5708920099310575E-2</v>
      </c>
      <c r="K781" s="464">
        <v>-3.0886217788337546E-3</v>
      </c>
      <c r="L781" s="465">
        <v>9129458.9519573785</v>
      </c>
      <c r="M781" s="465">
        <v>2046816.4482165817</v>
      </c>
      <c r="N781" s="464">
        <v>0.28899050702270052</v>
      </c>
      <c r="O781" s="463">
        <v>1213040.755560786</v>
      </c>
      <c r="P781" s="463">
        <v>216992.54014709755</v>
      </c>
      <c r="Q781" s="464">
        <v>0.21785345005309215</v>
      </c>
    </row>
    <row r="782" spans="1:17">
      <c r="A782" s="483"/>
      <c r="B782" s="479"/>
      <c r="C782" s="367" t="s">
        <v>207</v>
      </c>
      <c r="D782" s="463">
        <v>1929655.1563801784</v>
      </c>
      <c r="E782" s="463">
        <v>116486.17856672779</v>
      </c>
      <c r="F782" s="468">
        <v>6.4244524361541641E-2</v>
      </c>
      <c r="G782" s="474">
        <v>1.0099294323218784</v>
      </c>
      <c r="H782" s="474">
        <v>1.1422126561608126E-2</v>
      </c>
      <c r="I782" s="475">
        <v>2.6925549596729952</v>
      </c>
      <c r="J782" s="475">
        <v>4.7036137360630281E-2</v>
      </c>
      <c r="K782" s="468">
        <v>1.7779551203312729E-2</v>
      </c>
      <c r="L782" s="469">
        <v>5195702.5617700182</v>
      </c>
      <c r="M782" s="469">
        <v>398929.90293166414</v>
      </c>
      <c r="N782" s="468">
        <v>8.3166314375272887E-2</v>
      </c>
      <c r="O782" s="463">
        <v>1383131.2436643816</v>
      </c>
      <c r="P782" s="463">
        <v>86137.926415200345</v>
      </c>
      <c r="Q782" s="468">
        <v>6.64135468314455E-2</v>
      </c>
    </row>
    <row r="783" spans="1:17">
      <c r="A783" s="483"/>
      <c r="B783" s="479"/>
      <c r="C783" s="367" t="s">
        <v>208</v>
      </c>
      <c r="D783" s="463">
        <v>15374.781532034336</v>
      </c>
      <c r="E783" s="463">
        <v>1613.9651111577114</v>
      </c>
      <c r="F783" s="464">
        <v>0.1172870171212483</v>
      </c>
      <c r="G783" s="472">
        <v>8.0467457272770555E-3</v>
      </c>
      <c r="H783" s="472">
        <v>4.6870093520203718E-4</v>
      </c>
      <c r="I783" s="473">
        <v>10.968576456644101</v>
      </c>
      <c r="J783" s="473">
        <v>1.8324625593815149</v>
      </c>
      <c r="K783" s="464">
        <v>0.20057352392799829</v>
      </c>
      <c r="L783" s="465">
        <v>168639.46673831833</v>
      </c>
      <c r="M783" s="465">
        <v>42919.080597868189</v>
      </c>
      <c r="N783" s="464">
        <v>0.34138521138425865</v>
      </c>
      <c r="O783" s="463">
        <v>31332.451325535774</v>
      </c>
      <c r="P783" s="463">
        <v>3666.2701113128569</v>
      </c>
      <c r="Q783" s="464">
        <v>0.13251811238148264</v>
      </c>
    </row>
    <row r="784" spans="1:17">
      <c r="A784" s="483"/>
      <c r="B784" s="479"/>
      <c r="C784" s="367" t="s">
        <v>239</v>
      </c>
      <c r="D784" s="463">
        <v>236522.8503238527</v>
      </c>
      <c r="E784" s="463">
        <v>48595.407049490605</v>
      </c>
      <c r="F784" s="468">
        <v>0.25858600640112156</v>
      </c>
      <c r="G784" s="474">
        <v>0.12378967670411005</v>
      </c>
      <c r="H784" s="474">
        <v>2.0298536408632578E-2</v>
      </c>
      <c r="I784" s="475">
        <v>13.819065226353899</v>
      </c>
      <c r="J784" s="475">
        <v>-0.45877757350110571</v>
      </c>
      <c r="K784" s="468">
        <v>-3.2132135080361349E-2</v>
      </c>
      <c r="L784" s="469">
        <v>3268524.6961484612</v>
      </c>
      <c r="M784" s="469">
        <v>585326.20329845045</v>
      </c>
      <c r="N784" s="468">
        <v>0.21814495083318827</v>
      </c>
      <c r="O784" s="463">
        <v>268130.66302628402</v>
      </c>
      <c r="P784" s="463">
        <v>57263.220159658231</v>
      </c>
      <c r="Q784" s="468">
        <v>0.27156027208940625</v>
      </c>
    </row>
    <row r="785" spans="1:17">
      <c r="A785" s="483"/>
      <c r="B785" s="479"/>
      <c r="C785" s="367" t="s">
        <v>209</v>
      </c>
      <c r="D785" s="463">
        <v>11602883.859330799</v>
      </c>
      <c r="E785" s="463">
        <v>727991.90404944122</v>
      </c>
      <c r="F785" s="464">
        <v>6.6942449363452686E-2</v>
      </c>
      <c r="G785" s="472">
        <v>6.072636279392273</v>
      </c>
      <c r="H785" s="472">
        <v>8.3862370522083118E-2</v>
      </c>
      <c r="I785" s="473">
        <v>4.5756802755731112</v>
      </c>
      <c r="J785" s="473">
        <v>3.8693804118086206E-3</v>
      </c>
      <c r="K785" s="464">
        <v>8.4635618150870633E-4</v>
      </c>
      <c r="L785" s="465">
        <v>53091086.814905554</v>
      </c>
      <c r="M785" s="465">
        <v>3373137.2900482416</v>
      </c>
      <c r="N785" s="464">
        <v>6.7845462700785467E-2</v>
      </c>
      <c r="O785" s="463">
        <v>10525027.726707222</v>
      </c>
      <c r="P785" s="463">
        <v>-308829.23340557329</v>
      </c>
      <c r="Q785" s="464">
        <v>-2.8505936024685891E-2</v>
      </c>
    </row>
    <row r="786" spans="1:17">
      <c r="A786" s="483"/>
      <c r="B786" s="484"/>
      <c r="C786" s="367" t="s">
        <v>210</v>
      </c>
      <c r="D786" s="463">
        <v>2337442.2719407799</v>
      </c>
      <c r="E786" s="463">
        <v>134686.88850155473</v>
      </c>
      <c r="F786" s="468">
        <v>6.1144732417479884E-2</v>
      </c>
      <c r="G786" s="474">
        <v>1.2233542034601861</v>
      </c>
      <c r="H786" s="474">
        <v>1.0302706285759022E-2</v>
      </c>
      <c r="I786" s="475">
        <v>5.3834468900071242</v>
      </c>
      <c r="J786" s="475">
        <v>-0.23535720122921244</v>
      </c>
      <c r="K786" s="468">
        <v>-4.1887418996561863E-2</v>
      </c>
      <c r="L786" s="469">
        <v>12583496.329450779</v>
      </c>
      <c r="M786" s="469">
        <v>206645.36898959428</v>
      </c>
      <c r="N786" s="468">
        <v>1.6696118394714375E-2</v>
      </c>
      <c r="O786" s="463">
        <v>3903037.1352909617</v>
      </c>
      <c r="P786" s="463">
        <v>329898.33834485523</v>
      </c>
      <c r="Q786" s="468">
        <v>9.2327322584505545E-2</v>
      </c>
    </row>
    <row r="787" spans="1:17">
      <c r="A787" s="483"/>
      <c r="B787" s="479" t="s">
        <v>242</v>
      </c>
      <c r="C787" s="367" t="s">
        <v>189</v>
      </c>
      <c r="D787" s="463">
        <v>547599.75</v>
      </c>
      <c r="E787" s="463">
        <v>154689.87163317244</v>
      </c>
      <c r="F787" s="464">
        <v>0.39370318780519759</v>
      </c>
      <c r="G787" s="472">
        <v>2.2281702270962475E-2</v>
      </c>
      <c r="H787" s="472">
        <v>5.6458149656624206E-3</v>
      </c>
      <c r="I787" s="473">
        <v>2.751876347642598</v>
      </c>
      <c r="J787" s="473">
        <v>-0.34772064628946842</v>
      </c>
      <c r="K787" s="464">
        <v>-0.11218253436501087</v>
      </c>
      <c r="L787" s="465">
        <v>1506926.7999999998</v>
      </c>
      <c r="M787" s="465">
        <v>289064.52212796733</v>
      </c>
      <c r="N787" s="464">
        <v>0.23735403204461591</v>
      </c>
      <c r="O787" s="463">
        <v>109531</v>
      </c>
      <c r="P787" s="463">
        <v>30919.358390450478</v>
      </c>
      <c r="Q787" s="464">
        <v>0.39331780582857695</v>
      </c>
    </row>
    <row r="788" spans="1:17">
      <c r="A788" s="483"/>
      <c r="B788" s="479" t="s">
        <v>299</v>
      </c>
      <c r="C788" s="367" t="s">
        <v>176</v>
      </c>
      <c r="D788" s="463">
        <v>679294.3413205212</v>
      </c>
      <c r="E788" s="463">
        <v>-30124.819645246025</v>
      </c>
      <c r="F788" s="468">
        <v>-4.246406257794845E-2</v>
      </c>
      <c r="G788" s="474">
        <v>2.7640323553203627E-2</v>
      </c>
      <c r="H788" s="474">
        <v>-2.3966336826453487E-3</v>
      </c>
      <c r="I788" s="475">
        <v>8.6470642505523703</v>
      </c>
      <c r="J788" s="475">
        <v>0.41510853121997826</v>
      </c>
      <c r="K788" s="468">
        <v>5.0426477664975024E-2</v>
      </c>
      <c r="L788" s="469">
        <v>5873901.8144351989</v>
      </c>
      <c r="M788" s="469">
        <v>33994.694919064641</v>
      </c>
      <c r="N788" s="468">
        <v>5.8211019838756055E-3</v>
      </c>
      <c r="O788" s="463">
        <v>1012594.0601378195</v>
      </c>
      <c r="P788" s="463">
        <v>12559.831641890109</v>
      </c>
      <c r="Q788" s="468">
        <v>1.2559401752458349E-2</v>
      </c>
    </row>
    <row r="789" spans="1:17">
      <c r="A789" s="483"/>
      <c r="B789" s="479" t="s">
        <v>299</v>
      </c>
      <c r="C789" s="367" t="s">
        <v>171</v>
      </c>
      <c r="D789" s="463">
        <v>10739354.221032962</v>
      </c>
      <c r="E789" s="463">
        <v>-757408.10083600506</v>
      </c>
      <c r="F789" s="464">
        <v>-6.5880121692632965E-2</v>
      </c>
      <c r="G789" s="472">
        <v>0.4369817432083572</v>
      </c>
      <c r="H789" s="472">
        <v>-4.9793603742500914E-2</v>
      </c>
      <c r="I789" s="473">
        <v>4.9567247580584057</v>
      </c>
      <c r="J789" s="473">
        <v>-0.23818942698857626</v>
      </c>
      <c r="K789" s="464">
        <v>-4.5850502723255693E-2</v>
      </c>
      <c r="L789" s="465">
        <v>53232022.95295313</v>
      </c>
      <c r="M789" s="465">
        <v>-6492670.7150376439</v>
      </c>
      <c r="N789" s="464">
        <v>-0.10870998771681213</v>
      </c>
      <c r="O789" s="463">
        <v>14029873.64772284</v>
      </c>
      <c r="P789" s="463">
        <v>-1978734.0940936729</v>
      </c>
      <c r="Q789" s="464">
        <v>-0.12360438371695301</v>
      </c>
    </row>
    <row r="790" spans="1:17">
      <c r="A790" s="483"/>
      <c r="B790" s="479" t="s">
        <v>299</v>
      </c>
      <c r="C790" s="367" t="s">
        <v>173</v>
      </c>
      <c r="D790" s="463">
        <v>2476456.9434320657</v>
      </c>
      <c r="E790" s="463">
        <v>-405957.92007478885</v>
      </c>
      <c r="F790" s="468">
        <v>-0.1408395180077878</v>
      </c>
      <c r="G790" s="474">
        <v>0.10076643807892725</v>
      </c>
      <c r="H790" s="474">
        <v>-2.1275616541174422E-2</v>
      </c>
      <c r="I790" s="475">
        <v>10.163463869492144</v>
      </c>
      <c r="J790" s="475">
        <v>0.72991350747187589</v>
      </c>
      <c r="K790" s="468">
        <v>7.737421007582973E-2</v>
      </c>
      <c r="L790" s="469">
        <v>25169380.668924749</v>
      </c>
      <c r="M790" s="469">
        <v>-2022025.1102029383</v>
      </c>
      <c r="N790" s="468">
        <v>-7.4362654385271204E-2</v>
      </c>
      <c r="O790" s="463">
        <v>5917444.5664793029</v>
      </c>
      <c r="P790" s="463">
        <v>-88082.812230423093</v>
      </c>
      <c r="Q790" s="468">
        <v>-1.4666957067365411E-2</v>
      </c>
    </row>
    <row r="791" spans="1:17">
      <c r="A791" s="483"/>
      <c r="B791" s="479" t="s">
        <v>299</v>
      </c>
      <c r="C791" s="367" t="s">
        <v>169</v>
      </c>
      <c r="D791" s="463">
        <v>9121738.5164021552</v>
      </c>
      <c r="E791" s="463">
        <v>866389.86047802493</v>
      </c>
      <c r="F791" s="464">
        <v>0.10494891210394777</v>
      </c>
      <c r="G791" s="472">
        <v>0.37116134880639334</v>
      </c>
      <c r="H791" s="472">
        <v>2.1628141657817401E-2</v>
      </c>
      <c r="I791" s="473">
        <v>7.8458565358214738</v>
      </c>
      <c r="J791" s="473">
        <v>3.9223085711326711E-2</v>
      </c>
      <c r="K791" s="464">
        <v>5.0243278311950584E-3</v>
      </c>
      <c r="L791" s="465">
        <v>71567851.756968319</v>
      </c>
      <c r="M791" s="465">
        <v>7121370.7973091602</v>
      </c>
      <c r="N791" s="464">
        <v>0.11050053767508027</v>
      </c>
      <c r="O791" s="463">
        <v>10087806.760359652</v>
      </c>
      <c r="P791" s="463">
        <v>1117061.3128055744</v>
      </c>
      <c r="Q791" s="464">
        <v>0.12452268535945886</v>
      </c>
    </row>
    <row r="792" spans="1:17">
      <c r="A792" s="483"/>
      <c r="B792" s="479" t="s">
        <v>299</v>
      </c>
      <c r="C792" s="367" t="s">
        <v>233</v>
      </c>
      <c r="D792" s="463">
        <v>2371071.9760909383</v>
      </c>
      <c r="E792" s="463">
        <v>837556.33046341082</v>
      </c>
      <c r="F792" s="468">
        <v>0.54616745049293303</v>
      </c>
      <c r="G792" s="474">
        <v>9.6478349075727207E-2</v>
      </c>
      <c r="H792" s="474">
        <v>3.1548972477676601E-2</v>
      </c>
      <c r="I792" s="475">
        <v>7.962163894622635</v>
      </c>
      <c r="J792" s="475">
        <v>-0.42205462720024034</v>
      </c>
      <c r="K792" s="468">
        <v>-5.0339173066839188E-2</v>
      </c>
      <c r="L792" s="469">
        <v>18878863.679582812</v>
      </c>
      <c r="M792" s="469">
        <v>6021533.4000073299</v>
      </c>
      <c r="N792" s="468">
        <v>0.46833465961225557</v>
      </c>
      <c r="O792" s="463">
        <v>2639256.5035079168</v>
      </c>
      <c r="P792" s="463">
        <v>846929.54244054202</v>
      </c>
      <c r="Q792" s="468">
        <v>0.47253071612345476</v>
      </c>
    </row>
    <row r="793" spans="1:17">
      <c r="A793" s="483"/>
      <c r="B793" s="479" t="s">
        <v>299</v>
      </c>
      <c r="C793" s="367" t="s">
        <v>153</v>
      </c>
      <c r="D793" s="463">
        <v>408184389.30004346</v>
      </c>
      <c r="E793" s="463">
        <v>2560894.7567310333</v>
      </c>
      <c r="F793" s="464">
        <v>6.3134773778681635E-3</v>
      </c>
      <c r="G793" s="472">
        <v>16.608924737526287</v>
      </c>
      <c r="H793" s="472">
        <v>-0.56525976415369783</v>
      </c>
      <c r="I793" s="473">
        <v>4.6384661553571185</v>
      </c>
      <c r="J793" s="473">
        <v>-9.3695392544678846E-2</v>
      </c>
      <c r="K793" s="464">
        <v>-1.9799702862262306E-2</v>
      </c>
      <c r="L793" s="465">
        <v>1893349474.9133658</v>
      </c>
      <c r="M793" s="465">
        <v>-26126428.890051842</v>
      </c>
      <c r="N793" s="464">
        <v>-1.3611230460503644E-2</v>
      </c>
      <c r="O793" s="463">
        <v>477836490.17127347</v>
      </c>
      <c r="P793" s="463">
        <v>4694314.9924612045</v>
      </c>
      <c r="Q793" s="464">
        <v>9.921573765194586E-3</v>
      </c>
    </row>
    <row r="794" spans="1:17">
      <c r="A794" s="483"/>
      <c r="B794" s="479" t="s">
        <v>299</v>
      </c>
      <c r="C794" s="367" t="s">
        <v>234</v>
      </c>
      <c r="D794" s="463">
        <v>65411533.169800237</v>
      </c>
      <c r="E794" s="463">
        <v>1675667.2854064032</v>
      </c>
      <c r="F794" s="468">
        <v>2.6290806003103222E-2</v>
      </c>
      <c r="G794" s="474">
        <v>2.6615795700722567</v>
      </c>
      <c r="H794" s="474">
        <v>-3.7010464278004918E-2</v>
      </c>
      <c r="I794" s="475">
        <v>2.2075490713531818</v>
      </c>
      <c r="J794" s="475">
        <v>-0.23770289259609578</v>
      </c>
      <c r="K794" s="468">
        <v>-9.7209979217105544E-2</v>
      </c>
      <c r="L794" s="469">
        <v>144399169.30478036</v>
      </c>
      <c r="M794" s="469">
        <v>-11451081.923041403</v>
      </c>
      <c r="N794" s="468">
        <v>-7.3474901919164837E-2</v>
      </c>
      <c r="O794" s="463">
        <v>29929008.894499496</v>
      </c>
      <c r="P794" s="463">
        <v>-429572.82561892271</v>
      </c>
      <c r="Q794" s="468">
        <v>-1.4149963577983876E-2</v>
      </c>
    </row>
    <row r="795" spans="1:17">
      <c r="A795" s="483"/>
      <c r="B795" s="479" t="s">
        <v>299</v>
      </c>
      <c r="C795" s="367" t="s">
        <v>235</v>
      </c>
      <c r="D795" s="463">
        <v>167068029.82290754</v>
      </c>
      <c r="E795" s="463">
        <v>8383379.3653670251</v>
      </c>
      <c r="F795" s="464">
        <v>5.2830436599853613E-2</v>
      </c>
      <c r="G795" s="472">
        <v>6.7979579967125723</v>
      </c>
      <c r="H795" s="472">
        <v>7.9216352787918609E-2</v>
      </c>
      <c r="I795" s="473">
        <v>3.6321691503889202</v>
      </c>
      <c r="J795" s="473">
        <v>-0.15477213058311401</v>
      </c>
      <c r="K795" s="464">
        <v>-4.0869957863034788E-2</v>
      </c>
      <c r="L795" s="465">
        <v>606819343.93902087</v>
      </c>
      <c r="M795" s="465">
        <v>5889890.4647428989</v>
      </c>
      <c r="N795" s="464">
        <v>9.8013010190970921E-3</v>
      </c>
      <c r="O795" s="463">
        <v>122773061.89726201</v>
      </c>
      <c r="P795" s="463">
        <v>6235442.921002388</v>
      </c>
      <c r="Q795" s="464">
        <v>5.3505837649494424E-2</v>
      </c>
    </row>
    <row r="796" spans="1:17">
      <c r="A796" s="483"/>
      <c r="B796" s="479" t="s">
        <v>299</v>
      </c>
      <c r="C796" s="367" t="s">
        <v>236</v>
      </c>
      <c r="D796" s="463">
        <v>4294528.4114183998</v>
      </c>
      <c r="E796" s="463">
        <v>-825649.77087081131</v>
      </c>
      <c r="F796" s="468">
        <v>-0.16125410903213266</v>
      </c>
      <c r="G796" s="474">
        <v>0.17474332933390535</v>
      </c>
      <c r="H796" s="474">
        <v>-4.2046097233005897E-2</v>
      </c>
      <c r="I796" s="475">
        <v>6.0314505011982984</v>
      </c>
      <c r="J796" s="475">
        <v>-0.20328908056043549</v>
      </c>
      <c r="K796" s="468">
        <v>-3.2605865552942703E-2</v>
      </c>
      <c r="L796" s="469">
        <v>25902235.539459839</v>
      </c>
      <c r="M796" s="469">
        <v>-6020742.0393161923</v>
      </c>
      <c r="N796" s="468">
        <v>-0.18860214478611412</v>
      </c>
      <c r="O796" s="463">
        <v>7152031.9326376729</v>
      </c>
      <c r="P796" s="463">
        <v>-1015895.897545591</v>
      </c>
      <c r="Q796" s="468">
        <v>-0.12437620883371558</v>
      </c>
    </row>
    <row r="797" spans="1:17">
      <c r="A797" s="483"/>
      <c r="B797" s="479" t="s">
        <v>299</v>
      </c>
      <c r="C797" s="367" t="s">
        <v>160</v>
      </c>
      <c r="D797" s="463">
        <v>27407323.803374119</v>
      </c>
      <c r="E797" s="463">
        <v>222133.70640023798</v>
      </c>
      <c r="F797" s="464">
        <v>8.1711294130315752E-3</v>
      </c>
      <c r="G797" s="472">
        <v>1.1151974211650846</v>
      </c>
      <c r="H797" s="472">
        <v>-3.5829274081778717E-2</v>
      </c>
      <c r="I797" s="473">
        <v>4.4965549235603923</v>
      </c>
      <c r="J797" s="473">
        <v>9.165050636884331E-3</v>
      </c>
      <c r="K797" s="464">
        <v>2.0424012391224108E-3</v>
      </c>
      <c r="L797" s="465">
        <v>123238536.78967583</v>
      </c>
      <c r="M797" s="465">
        <v>1247990.0550147891</v>
      </c>
      <c r="N797" s="464">
        <v>1.0230219376992094E-2</v>
      </c>
      <c r="O797" s="463">
        <v>28860493.350439601</v>
      </c>
      <c r="P797" s="463">
        <v>641269.87195885181</v>
      </c>
      <c r="Q797" s="464">
        <v>2.2724575410371147E-2</v>
      </c>
    </row>
    <row r="798" spans="1:17">
      <c r="A798" s="483"/>
      <c r="B798" s="479" t="s">
        <v>299</v>
      </c>
      <c r="C798" s="367" t="s">
        <v>155</v>
      </c>
      <c r="D798" s="463">
        <v>245005938.7121354</v>
      </c>
      <c r="E798" s="463">
        <v>344538.95208179951</v>
      </c>
      <c r="F798" s="468">
        <v>1.4082276665616181E-3</v>
      </c>
      <c r="G798" s="474">
        <v>9.9692327854449907</v>
      </c>
      <c r="H798" s="474">
        <v>-0.38978259814189187</v>
      </c>
      <c r="I798" s="475">
        <v>4.007535046526197</v>
      </c>
      <c r="J798" s="475">
        <v>-5.7034255313817006E-2</v>
      </c>
      <c r="K798" s="468">
        <v>-1.4032053848361703E-2</v>
      </c>
      <c r="L798" s="469">
        <v>981869885.9959321</v>
      </c>
      <c r="M798" s="469">
        <v>-12573328.813989639</v>
      </c>
      <c r="N798" s="468">
        <v>-1.2643586508248145E-2</v>
      </c>
      <c r="O798" s="463">
        <v>202529746.61968374</v>
      </c>
      <c r="P798" s="463">
        <v>2369368.657019347</v>
      </c>
      <c r="Q798" s="468">
        <v>1.1837351033885946E-2</v>
      </c>
    </row>
    <row r="799" spans="1:17">
      <c r="A799" s="483"/>
      <c r="B799" s="479" t="s">
        <v>299</v>
      </c>
      <c r="C799" s="367" t="s">
        <v>168</v>
      </c>
      <c r="D799" s="463">
        <v>4812792.9782028273</v>
      </c>
      <c r="E799" s="463">
        <v>-30986.985823236406</v>
      </c>
      <c r="F799" s="464">
        <v>-6.3972736279045541E-3</v>
      </c>
      <c r="G799" s="472">
        <v>0.19583139004737343</v>
      </c>
      <c r="H799" s="472">
        <v>-9.255277531843048E-3</v>
      </c>
      <c r="I799" s="473">
        <v>5.1067927555435642</v>
      </c>
      <c r="J799" s="473">
        <v>-0.22447744345109921</v>
      </c>
      <c r="K799" s="464">
        <v>-4.2105808760814586E-2</v>
      </c>
      <c r="L799" s="465">
        <v>24577936.315017134</v>
      </c>
      <c r="M799" s="465">
        <v>-1245563.4576824605</v>
      </c>
      <c r="N799" s="464">
        <v>-4.8233720008751896E-2</v>
      </c>
      <c r="O799" s="463">
        <v>6887765.5132875275</v>
      </c>
      <c r="P799" s="463">
        <v>72869.672525918111</v>
      </c>
      <c r="Q799" s="464">
        <v>1.0692705248709194E-2</v>
      </c>
    </row>
    <row r="800" spans="1:17">
      <c r="A800" s="483"/>
      <c r="B800" s="479" t="s">
        <v>299</v>
      </c>
      <c r="C800" s="367" t="s">
        <v>157</v>
      </c>
      <c r="D800" s="463">
        <v>175255844.48665577</v>
      </c>
      <c r="E800" s="463">
        <v>3938788.0004873276</v>
      </c>
      <c r="F800" s="468">
        <v>2.2991219212345804E-2</v>
      </c>
      <c r="G800" s="474">
        <v>7.131118208322345</v>
      </c>
      <c r="H800" s="474">
        <v>-0.12248217715536835</v>
      </c>
      <c r="I800" s="475">
        <v>4.5835635971567559</v>
      </c>
      <c r="J800" s="475">
        <v>-0.15346250589224208</v>
      </c>
      <c r="K800" s="468">
        <v>-3.2396381728499568E-2</v>
      </c>
      <c r="L800" s="469">
        <v>803296308.97800088</v>
      </c>
      <c r="M800" s="469">
        <v>-8237059.4944986105</v>
      </c>
      <c r="N800" s="468">
        <v>-1.0149994830160505E-2</v>
      </c>
      <c r="O800" s="463">
        <v>223232428.04153425</v>
      </c>
      <c r="P800" s="463">
        <v>5333549.7762144804</v>
      </c>
      <c r="Q800" s="468">
        <v>2.4477178674229799E-2</v>
      </c>
    </row>
    <row r="801" spans="1:17">
      <c r="A801" s="483"/>
      <c r="B801" s="479" t="s">
        <v>299</v>
      </c>
      <c r="C801" s="367" t="s">
        <v>178</v>
      </c>
      <c r="D801" s="463">
        <v>8702455.7495432682</v>
      </c>
      <c r="E801" s="463">
        <v>1661547.4723355472</v>
      </c>
      <c r="F801" s="464">
        <v>0.23598481998610593</v>
      </c>
      <c r="G801" s="472">
        <v>0.35410083375229573</v>
      </c>
      <c r="H801" s="472">
        <v>5.5987288953033287E-2</v>
      </c>
      <c r="I801" s="473">
        <v>3.4685557727355625</v>
      </c>
      <c r="J801" s="473">
        <v>-0.19516110501222927</v>
      </c>
      <c r="K801" s="464">
        <v>-5.3268609863817117E-2</v>
      </c>
      <c r="L801" s="465">
        <v>30184953.127054088</v>
      </c>
      <c r="M801" s="465">
        <v>4389058.6371740326</v>
      </c>
      <c r="N801" s="464">
        <v>0.17014562681266576</v>
      </c>
      <c r="O801" s="463">
        <v>5698845.7243981026</v>
      </c>
      <c r="P801" s="463">
        <v>831549.74806793034</v>
      </c>
      <c r="Q801" s="464">
        <v>0.17084429467856185</v>
      </c>
    </row>
    <row r="802" spans="1:17">
      <c r="A802" s="483"/>
      <c r="B802" s="479" t="s">
        <v>299</v>
      </c>
      <c r="C802" s="367" t="s">
        <v>154</v>
      </c>
      <c r="D802" s="463">
        <v>250672188.25001675</v>
      </c>
      <c r="E802" s="463">
        <v>6691900.9477841258</v>
      </c>
      <c r="F802" s="468">
        <v>2.7428039460804788E-2</v>
      </c>
      <c r="G802" s="474">
        <v>10.19979111786945</v>
      </c>
      <c r="H802" s="474">
        <v>-0.13038582027634504</v>
      </c>
      <c r="I802" s="475">
        <v>4.4911894991637134</v>
      </c>
      <c r="J802" s="475">
        <v>-3.11718236545655E-3</v>
      </c>
      <c r="K802" s="468">
        <v>-6.9358470312398462E-4</v>
      </c>
      <c r="L802" s="469">
        <v>1125816299.6008649</v>
      </c>
      <c r="M802" s="469">
        <v>29294064.21703434</v>
      </c>
      <c r="N802" s="468">
        <v>2.6715431089074215E-2</v>
      </c>
      <c r="O802" s="463">
        <v>287532228.27165216</v>
      </c>
      <c r="P802" s="463">
        <v>2645604.7175405622</v>
      </c>
      <c r="Q802" s="468">
        <v>9.2865178594040022E-3</v>
      </c>
    </row>
    <row r="803" spans="1:17">
      <c r="A803" s="483"/>
      <c r="B803" s="479" t="s">
        <v>299</v>
      </c>
      <c r="C803" s="367" t="s">
        <v>237</v>
      </c>
      <c r="D803" s="463">
        <v>5567629.5483606346</v>
      </c>
      <c r="E803" s="463">
        <v>449858.6270736428</v>
      </c>
      <c r="F803" s="464">
        <v>8.7901282412327003E-2</v>
      </c>
      <c r="G803" s="472">
        <v>0.22654550874353932</v>
      </c>
      <c r="H803" s="472">
        <v>9.8580061163208721E-3</v>
      </c>
      <c r="I803" s="473">
        <v>7.1189117308704475</v>
      </c>
      <c r="J803" s="473">
        <v>0.25563459393575894</v>
      </c>
      <c r="K803" s="464">
        <v>3.7246724682012733E-2</v>
      </c>
      <c r="L803" s="465">
        <v>39635463.304965451</v>
      </c>
      <c r="M803" s="465">
        <v>4510783.1488272622</v>
      </c>
      <c r="N803" s="464">
        <v>0.12842204195954746</v>
      </c>
      <c r="O803" s="463">
        <v>3723220.1157408045</v>
      </c>
      <c r="P803" s="463">
        <v>251353.31377312634</v>
      </c>
      <c r="Q803" s="464">
        <v>7.2397165015279971E-2</v>
      </c>
    </row>
    <row r="804" spans="1:17">
      <c r="A804" s="483"/>
      <c r="B804" s="479" t="s">
        <v>299</v>
      </c>
      <c r="C804" s="367" t="s">
        <v>183</v>
      </c>
      <c r="D804" s="463">
        <v>79381.581584078958</v>
      </c>
      <c r="E804" s="463">
        <v>10224.950193188386</v>
      </c>
      <c r="F804" s="468">
        <v>0.1478520568099162</v>
      </c>
      <c r="G804" s="474">
        <v>3.2300174838548871E-3</v>
      </c>
      <c r="H804" s="474">
        <v>3.0191109209112095E-4</v>
      </c>
      <c r="I804" s="475">
        <v>5.0130108582055231</v>
      </c>
      <c r="J804" s="475">
        <v>-2.2157679547080811E-2</v>
      </c>
      <c r="K804" s="468">
        <v>-4.400583492081213E-3</v>
      </c>
      <c r="L804" s="469">
        <v>397940.73042251542</v>
      </c>
      <c r="M804" s="469">
        <v>49725.435866149142</v>
      </c>
      <c r="N804" s="468">
        <v>0.14280083799736715</v>
      </c>
      <c r="O804" s="463">
        <v>62929.674296906684</v>
      </c>
      <c r="P804" s="463">
        <v>7425.8578355582431</v>
      </c>
      <c r="Q804" s="468">
        <v>0.13379004019893725</v>
      </c>
    </row>
    <row r="805" spans="1:17">
      <c r="A805" s="483"/>
      <c r="B805" s="479" t="s">
        <v>299</v>
      </c>
      <c r="C805" s="367" t="s">
        <v>167</v>
      </c>
      <c r="D805" s="463">
        <v>25446543.907161046</v>
      </c>
      <c r="E805" s="463">
        <v>1407863.9830119275</v>
      </c>
      <c r="F805" s="464">
        <v>5.85666096247488E-2</v>
      </c>
      <c r="G805" s="472">
        <v>1.035413758250139</v>
      </c>
      <c r="H805" s="472">
        <v>1.7610968845680697E-2</v>
      </c>
      <c r="I805" s="473">
        <v>6.3741197879338376</v>
      </c>
      <c r="J805" s="473">
        <v>-0.15334291636025199</v>
      </c>
      <c r="K805" s="464">
        <v>-2.3491963616946505E-2</v>
      </c>
      <c r="L805" s="465">
        <v>162199319.05316246</v>
      </c>
      <c r="M805" s="465">
        <v>5287732.3878160119</v>
      </c>
      <c r="N805" s="464">
        <v>3.3698801345329814E-2</v>
      </c>
      <c r="O805" s="463">
        <v>28653632.908497587</v>
      </c>
      <c r="P805" s="463">
        <v>959268.71461236477</v>
      </c>
      <c r="Q805" s="464">
        <v>3.463768685558654E-2</v>
      </c>
    </row>
    <row r="806" spans="1:17">
      <c r="A806" s="483"/>
      <c r="B806" s="479" t="s">
        <v>299</v>
      </c>
      <c r="C806" s="367" t="s">
        <v>187</v>
      </c>
      <c r="D806" s="463">
        <v>121232.25685458654</v>
      </c>
      <c r="E806" s="463">
        <v>17858.621198856737</v>
      </c>
      <c r="F806" s="468">
        <v>0.17275798694293934</v>
      </c>
      <c r="G806" s="474">
        <v>4.9329114063159209E-3</v>
      </c>
      <c r="H806" s="474">
        <v>5.5604982101794317E-4</v>
      </c>
      <c r="I806" s="475">
        <v>9.1357637831258547</v>
      </c>
      <c r="J806" s="475">
        <v>-1.6667233667844883</v>
      </c>
      <c r="K806" s="468">
        <v>-0.15429070580272078</v>
      </c>
      <c r="L806" s="469">
        <v>1107549.2615187429</v>
      </c>
      <c r="M806" s="469">
        <v>-9143.1092917919159</v>
      </c>
      <c r="N806" s="468">
        <v>-8.1876705982646975E-3</v>
      </c>
      <c r="O806" s="463">
        <v>225434.38204355631</v>
      </c>
      <c r="P806" s="463">
        <v>45491.674861816689</v>
      </c>
      <c r="Q806" s="468">
        <v>0.25281199540846483</v>
      </c>
    </row>
    <row r="807" spans="1:17">
      <c r="A807" s="483"/>
      <c r="B807" s="479" t="s">
        <v>299</v>
      </c>
      <c r="C807" s="367" t="s">
        <v>165</v>
      </c>
      <c r="D807" s="463">
        <v>39475722.679784663</v>
      </c>
      <c r="E807" s="463">
        <v>3369395.3890734315</v>
      </c>
      <c r="F807" s="464">
        <v>9.3318696248018765E-2</v>
      </c>
      <c r="G807" s="472">
        <v>1.6062576721082193</v>
      </c>
      <c r="H807" s="472">
        <v>7.750814228406866E-2</v>
      </c>
      <c r="I807" s="473">
        <v>5.3417973314073413</v>
      </c>
      <c r="J807" s="473">
        <v>-0.26239638681049637</v>
      </c>
      <c r="K807" s="464">
        <v>-4.6821434090957827E-2</v>
      </c>
      <c r="L807" s="465">
        <v>210871310.06624997</v>
      </c>
      <c r="M807" s="465">
        <v>8524457.4757288098</v>
      </c>
      <c r="N807" s="464">
        <v>4.21279469712302E-2</v>
      </c>
      <c r="O807" s="463">
        <v>31802353.01806955</v>
      </c>
      <c r="P807" s="463">
        <v>2978105.8285735548</v>
      </c>
      <c r="Q807" s="464">
        <v>0.10331946603826042</v>
      </c>
    </row>
    <row r="808" spans="1:17">
      <c r="A808" s="483"/>
      <c r="B808" s="479" t="s">
        <v>299</v>
      </c>
      <c r="C808" s="367" t="s">
        <v>238</v>
      </c>
      <c r="D808" s="463">
        <v>8090990.6799022052</v>
      </c>
      <c r="E808" s="463">
        <v>853774.16217247583</v>
      </c>
      <c r="F808" s="468">
        <v>0.11796996263423933</v>
      </c>
      <c r="G808" s="474">
        <v>0.32922046696827967</v>
      </c>
      <c r="H808" s="474">
        <v>2.2795189768700985E-2</v>
      </c>
      <c r="I808" s="475">
        <v>8.1241561149395736</v>
      </c>
      <c r="J808" s="475">
        <v>3.7040207211893161E-2</v>
      </c>
      <c r="K808" s="468">
        <v>4.5801504064631026E-3</v>
      </c>
      <c r="L808" s="469">
        <v>65732471.408046603</v>
      </c>
      <c r="M808" s="469">
        <v>7204262.5798449814</v>
      </c>
      <c r="N808" s="468">
        <v>0.12309043321301218</v>
      </c>
      <c r="O808" s="463">
        <v>11266185.206303068</v>
      </c>
      <c r="P808" s="463">
        <v>539783.38287118822</v>
      </c>
      <c r="Q808" s="468">
        <v>5.0322875439183033E-2</v>
      </c>
    </row>
    <row r="809" spans="1:17">
      <c r="A809" s="483"/>
      <c r="B809" s="479" t="s">
        <v>299</v>
      </c>
      <c r="C809" s="367" t="s">
        <v>184</v>
      </c>
      <c r="D809" s="463">
        <v>1221004.71129716</v>
      </c>
      <c r="E809" s="463">
        <v>407712.71343528247</v>
      </c>
      <c r="F809" s="464">
        <v>0.50131160088522697</v>
      </c>
      <c r="G809" s="472">
        <v>4.9682388365892817E-2</v>
      </c>
      <c r="H809" s="472">
        <v>1.5247433258704507E-2</v>
      </c>
      <c r="I809" s="473">
        <v>6.5523709501299594</v>
      </c>
      <c r="J809" s="473">
        <v>-1.2597449969288332</v>
      </c>
      <c r="K809" s="464">
        <v>-0.16125528671948583</v>
      </c>
      <c r="L809" s="465">
        <v>8000475.8002753295</v>
      </c>
      <c r="M809" s="465">
        <v>1646944.4141632505</v>
      </c>
      <c r="N809" s="464">
        <v>0.2592171682291895</v>
      </c>
      <c r="O809" s="463">
        <v>1350809.5839003753</v>
      </c>
      <c r="P809" s="463">
        <v>180073.99351234548</v>
      </c>
      <c r="Q809" s="464">
        <v>0.15381269262742886</v>
      </c>
    </row>
    <row r="810" spans="1:17">
      <c r="A810" s="483"/>
      <c r="B810" s="479" t="s">
        <v>299</v>
      </c>
      <c r="C810" s="367" t="s">
        <v>170</v>
      </c>
      <c r="D810" s="463">
        <v>17176703.56884443</v>
      </c>
      <c r="E810" s="463">
        <v>1896916.7041193247</v>
      </c>
      <c r="F810" s="468">
        <v>0.1241454950198647</v>
      </c>
      <c r="G810" s="474">
        <v>0.69891594164820237</v>
      </c>
      <c r="H810" s="474">
        <v>5.1966535878230746E-2</v>
      </c>
      <c r="I810" s="475">
        <v>6.7833170604011386</v>
      </c>
      <c r="J810" s="475">
        <v>-7.5958273310421376E-2</v>
      </c>
      <c r="K810" s="468">
        <v>-1.1073804391129505E-2</v>
      </c>
      <c r="L810" s="469">
        <v>116515026.35999554</v>
      </c>
      <c r="M810" s="469">
        <v>11706761.214416742</v>
      </c>
      <c r="N810" s="468">
        <v>0.11169692770084533</v>
      </c>
      <c r="O810" s="463">
        <v>23931614.678912297</v>
      </c>
      <c r="P810" s="463">
        <v>3569722.5522460938</v>
      </c>
      <c r="Q810" s="468">
        <v>0.17531389175621542</v>
      </c>
    </row>
    <row r="811" spans="1:17">
      <c r="A811" s="483"/>
      <c r="B811" s="479" t="s">
        <v>299</v>
      </c>
      <c r="C811" s="367" t="s">
        <v>174</v>
      </c>
      <c r="D811" s="463">
        <v>5867447.6957307635</v>
      </c>
      <c r="E811" s="463">
        <v>1208944.9989797296</v>
      </c>
      <c r="F811" s="464">
        <v>0.25951364154471362</v>
      </c>
      <c r="G811" s="472">
        <v>0.23874503713107556</v>
      </c>
      <c r="H811" s="472">
        <v>4.1503048213116123E-2</v>
      </c>
      <c r="I811" s="473">
        <v>10.652088945506426</v>
      </c>
      <c r="J811" s="473">
        <v>-0.29816038762021257</v>
      </c>
      <c r="K811" s="464">
        <v>-2.7228639143240262E-2</v>
      </c>
      <c r="L811" s="465">
        <v>62500574.738030821</v>
      </c>
      <c r="M811" s="465">
        <v>11488808.689564168</v>
      </c>
      <c r="N811" s="464">
        <v>0.22521879910310433</v>
      </c>
      <c r="O811" s="463">
        <v>8921372.0471505523</v>
      </c>
      <c r="P811" s="463">
        <v>1741597.6658810694</v>
      </c>
      <c r="Q811" s="464">
        <v>0.24256997133844907</v>
      </c>
    </row>
    <row r="812" spans="1:17">
      <c r="A812" s="483"/>
      <c r="B812" s="479" t="s">
        <v>299</v>
      </c>
      <c r="C812" s="367" t="s">
        <v>182</v>
      </c>
      <c r="D812" s="463">
        <v>2967489.1312615564</v>
      </c>
      <c r="E812" s="463">
        <v>402521.78034857754</v>
      </c>
      <c r="F812" s="468">
        <v>0.15693056685704138</v>
      </c>
      <c r="G812" s="474">
        <v>0.12074641983508407</v>
      </c>
      <c r="H812" s="474">
        <v>1.2145160001844651E-2</v>
      </c>
      <c r="I812" s="475">
        <v>13.210377247382022</v>
      </c>
      <c r="J812" s="475">
        <v>0.11836437384313747</v>
      </c>
      <c r="K812" s="468">
        <v>9.0409606976763202E-3</v>
      </c>
      <c r="L812" s="469">
        <v>39201650.901471108</v>
      </c>
      <c r="M812" s="469">
        <v>5621065.3231114596</v>
      </c>
      <c r="N812" s="468">
        <v>0.16739033064193631</v>
      </c>
      <c r="O812" s="463">
        <v>4281169.4737333674</v>
      </c>
      <c r="P812" s="463">
        <v>705781.61724668741</v>
      </c>
      <c r="Q812" s="468">
        <v>0.19740001520848058</v>
      </c>
    </row>
    <row r="813" spans="1:17">
      <c r="A813" s="483"/>
      <c r="B813" s="479" t="s">
        <v>299</v>
      </c>
      <c r="C813" s="367" t="s">
        <v>172</v>
      </c>
      <c r="D813" s="463">
        <v>14566856.856469184</v>
      </c>
      <c r="E813" s="463">
        <v>-300708.12265308946</v>
      </c>
      <c r="F813" s="464">
        <v>-2.0225781631044343E-2</v>
      </c>
      <c r="G813" s="472">
        <v>0.59272190591682095</v>
      </c>
      <c r="H813" s="472">
        <v>-3.6773938079209811E-2</v>
      </c>
      <c r="I813" s="473">
        <v>5.0839356299935288</v>
      </c>
      <c r="J813" s="473">
        <v>-0.24005469604244212</v>
      </c>
      <c r="K813" s="464">
        <v>-4.5089243469977752E-2</v>
      </c>
      <c r="L813" s="465">
        <v>74056962.589619219</v>
      </c>
      <c r="M813" s="465">
        <v>-5097809.5309389532</v>
      </c>
      <c r="N813" s="464">
        <v>-6.4403059908689247E-2</v>
      </c>
      <c r="O813" s="463">
        <v>13185904.524997018</v>
      </c>
      <c r="P813" s="463">
        <v>181871.46203909814</v>
      </c>
      <c r="Q813" s="464">
        <v>1.3985773579518209E-2</v>
      </c>
    </row>
    <row r="814" spans="1:17">
      <c r="A814" s="483"/>
      <c r="B814" s="479" t="s">
        <v>299</v>
      </c>
      <c r="C814" s="367" t="s">
        <v>314</v>
      </c>
      <c r="D814" s="463">
        <v>23551079.372388251</v>
      </c>
      <c r="E814" s="463">
        <v>552401.3910812512</v>
      </c>
      <c r="F814" s="468">
        <v>2.4018832366374938E-2</v>
      </c>
      <c r="G814" s="474">
        <v>0.95828776170069629</v>
      </c>
      <c r="H814" s="474">
        <v>-1.5481125603032275E-2</v>
      </c>
      <c r="I814" s="475">
        <v>5.3573274946483984</v>
      </c>
      <c r="J814" s="475">
        <v>-7.0732567179184969E-2</v>
      </c>
      <c r="K814" s="468">
        <v>-1.3030910928308685E-2</v>
      </c>
      <c r="L814" s="469">
        <v>126170845.05034232</v>
      </c>
      <c r="M814" s="469">
        <v>1332639.6251763701</v>
      </c>
      <c r="N814" s="468">
        <v>1.0674934172898045E-2</v>
      </c>
      <c r="O814" s="463">
        <v>32901651.064399004</v>
      </c>
      <c r="P814" s="463">
        <v>700668.5979103446</v>
      </c>
      <c r="Q814" s="468">
        <v>2.1759230440857685E-2</v>
      </c>
    </row>
    <row r="815" spans="1:17">
      <c r="A815" s="483"/>
      <c r="B815" s="479" t="s">
        <v>299</v>
      </c>
      <c r="C815" s="367" t="s">
        <v>188</v>
      </c>
      <c r="D815" s="463">
        <v>5991437.5401129602</v>
      </c>
      <c r="E815" s="463">
        <v>-1207086.6968070082</v>
      </c>
      <c r="F815" s="464">
        <v>-0.16768530008082383</v>
      </c>
      <c r="G815" s="472">
        <v>0.2437901541114012</v>
      </c>
      <c r="H815" s="472">
        <v>-6.0996883739725005E-2</v>
      </c>
      <c r="I815" s="473">
        <v>6.2691505939253043</v>
      </c>
      <c r="J815" s="473">
        <v>0.23953226609928979</v>
      </c>
      <c r="K815" s="464">
        <v>3.9725941689190372E-2</v>
      </c>
      <c r="L815" s="465">
        <v>37561224.213065527</v>
      </c>
      <c r="M815" s="465">
        <v>-5843129.4591668919</v>
      </c>
      <c r="N815" s="464">
        <v>-0.13462081484477872</v>
      </c>
      <c r="O815" s="463">
        <v>3007034.9683608552</v>
      </c>
      <c r="P815" s="463">
        <v>-612229.57373375166</v>
      </c>
      <c r="Q815" s="464">
        <v>-0.16915855876603897</v>
      </c>
    </row>
    <row r="816" spans="1:17">
      <c r="A816" s="483"/>
      <c r="B816" s="479" t="s">
        <v>299</v>
      </c>
      <c r="C816" s="367" t="s">
        <v>179</v>
      </c>
      <c r="D816" s="463">
        <v>809596.40507472865</v>
      </c>
      <c r="E816" s="463">
        <v>146148.86962108919</v>
      </c>
      <c r="F816" s="468">
        <v>0.22028700358523198</v>
      </c>
      <c r="G816" s="474">
        <v>3.2942283223315279E-2</v>
      </c>
      <c r="H816" s="474">
        <v>4.8517743293611387E-3</v>
      </c>
      <c r="I816" s="475">
        <v>7.43140530491437</v>
      </c>
      <c r="J816" s="475">
        <v>-0.2700442283144735</v>
      </c>
      <c r="K816" s="468">
        <v>-3.5064078151695308E-2</v>
      </c>
      <c r="L816" s="469">
        <v>6016439.0195119418</v>
      </c>
      <c r="M816" s="469">
        <v>906931.30727068335</v>
      </c>
      <c r="N816" s="468">
        <v>0.17749876472402129</v>
      </c>
      <c r="O816" s="463">
        <v>1373151.7995753335</v>
      </c>
      <c r="P816" s="463">
        <v>235708.78239159659</v>
      </c>
      <c r="Q816" s="468">
        <v>0.20722689297895736</v>
      </c>
    </row>
    <row r="817" spans="1:17">
      <c r="A817" s="483"/>
      <c r="B817" s="479" t="s">
        <v>299</v>
      </c>
      <c r="C817" s="367" t="s">
        <v>158</v>
      </c>
      <c r="D817" s="463">
        <v>80192737.594790593</v>
      </c>
      <c r="E817" s="463">
        <v>3706381.0528772622</v>
      </c>
      <c r="F817" s="464">
        <v>4.8458067823458462E-2</v>
      </c>
      <c r="G817" s="472">
        <v>3.2630232270568849</v>
      </c>
      <c r="H817" s="472">
        <v>2.4574723004977095E-2</v>
      </c>
      <c r="I817" s="473">
        <v>4.3897993000431077</v>
      </c>
      <c r="J817" s="473">
        <v>-0.29789712804287038</v>
      </c>
      <c r="K817" s="464">
        <v>-6.3548724328231304E-2</v>
      </c>
      <c r="L817" s="465">
        <v>352030023.36215234</v>
      </c>
      <c r="M817" s="465">
        <v>-6514796.9966853857</v>
      </c>
      <c r="N817" s="464">
        <v>-1.8170104898364636E-2</v>
      </c>
      <c r="O817" s="463">
        <v>106391923.8161222</v>
      </c>
      <c r="P817" s="463">
        <v>3543997.0195457041</v>
      </c>
      <c r="Q817" s="464">
        <v>3.4458614091029717E-2</v>
      </c>
    </row>
    <row r="818" spans="1:17">
      <c r="A818" s="483"/>
      <c r="B818" s="479" t="s">
        <v>299</v>
      </c>
      <c r="C818" s="367" t="s">
        <v>156</v>
      </c>
      <c r="D818" s="463">
        <v>263966619.08118388</v>
      </c>
      <c r="E818" s="463">
        <v>20332136.258340329</v>
      </c>
      <c r="F818" s="468">
        <v>8.3453442315571738E-2</v>
      </c>
      <c r="G818" s="474">
        <v>10.740738314507086</v>
      </c>
      <c r="H818" s="474">
        <v>0.42520281111649716</v>
      </c>
      <c r="I818" s="475">
        <v>3.6403962490956059</v>
      </c>
      <c r="J818" s="475">
        <v>-0.1548875684530624</v>
      </c>
      <c r="K818" s="468">
        <v>-4.0810536418091271E-2</v>
      </c>
      <c r="L818" s="469">
        <v>960943089.98959041</v>
      </c>
      <c r="M818" s="469">
        <v>36281079.935213327</v>
      </c>
      <c r="N818" s="468">
        <v>3.9237126150645819E-2</v>
      </c>
      <c r="O818" s="463">
        <v>190412169.59771657</v>
      </c>
      <c r="P818" s="463">
        <v>13432906.640178978</v>
      </c>
      <c r="Q818" s="468">
        <v>7.5901020355147023E-2</v>
      </c>
    </row>
    <row r="819" spans="1:17">
      <c r="A819" s="483"/>
      <c r="B819" s="479" t="s">
        <v>299</v>
      </c>
      <c r="C819" s="367" t="s">
        <v>166</v>
      </c>
      <c r="D819" s="463">
        <v>17598420.876499448</v>
      </c>
      <c r="E819" s="463">
        <v>600480.33141250908</v>
      </c>
      <c r="F819" s="464">
        <v>3.5326652062332993E-2</v>
      </c>
      <c r="G819" s="472">
        <v>0.71607551758241528</v>
      </c>
      <c r="H819" s="472">
        <v>-3.620878205965572E-3</v>
      </c>
      <c r="I819" s="473">
        <v>4.7779294676105728</v>
      </c>
      <c r="J819" s="473">
        <v>-0.21643383931489346</v>
      </c>
      <c r="K819" s="464">
        <v>-4.3335621782815456E-2</v>
      </c>
      <c r="L819" s="465">
        <v>84084013.6892398</v>
      </c>
      <c r="M819" s="465">
        <v>-809876.86244305968</v>
      </c>
      <c r="N819" s="464">
        <v>-9.5398721531087301E-3</v>
      </c>
      <c r="O819" s="463">
        <v>22577399.279238261</v>
      </c>
      <c r="P819" s="463">
        <v>1059613.4780101478</v>
      </c>
      <c r="Q819" s="464">
        <v>4.9243611206022463E-2</v>
      </c>
    </row>
    <row r="820" spans="1:17">
      <c r="A820" s="483"/>
      <c r="B820" s="479" t="s">
        <v>299</v>
      </c>
      <c r="C820" s="367" t="s">
        <v>186</v>
      </c>
      <c r="D820" s="463">
        <v>3493013.788932329</v>
      </c>
      <c r="E820" s="463">
        <v>97729.344531548209</v>
      </c>
      <c r="F820" s="468">
        <v>2.8783845987547605E-2</v>
      </c>
      <c r="G820" s="474">
        <v>0.14212989190253777</v>
      </c>
      <c r="H820" s="474">
        <v>-1.6271691855411774E-3</v>
      </c>
      <c r="I820" s="475">
        <v>3.8928646652355248</v>
      </c>
      <c r="J820" s="475">
        <v>-8.2936291319622768E-2</v>
      </c>
      <c r="K820" s="468">
        <v>-2.0860272489969751E-2</v>
      </c>
      <c r="L820" s="469">
        <v>13597829.954115123</v>
      </c>
      <c r="M820" s="469">
        <v>98854.812289685011</v>
      </c>
      <c r="N820" s="468">
        <v>7.3231346269682137E-3</v>
      </c>
      <c r="O820" s="463">
        <v>2417244.5154255619</v>
      </c>
      <c r="P820" s="463">
        <v>-66153.89740402298</v>
      </c>
      <c r="Q820" s="468">
        <v>-2.6638455216151647E-2</v>
      </c>
    </row>
    <row r="821" spans="1:17">
      <c r="A821" s="483"/>
      <c r="B821" s="479" t="s">
        <v>299</v>
      </c>
      <c r="C821" s="367" t="s">
        <v>181</v>
      </c>
      <c r="D821" s="463">
        <v>11065347.885963466</v>
      </c>
      <c r="E821" s="463">
        <v>2319506.5177128688</v>
      </c>
      <c r="F821" s="464">
        <v>0.26521250729897838</v>
      </c>
      <c r="G821" s="472">
        <v>0.45024634711696271</v>
      </c>
      <c r="H821" s="472">
        <v>7.994557484568976E-2</v>
      </c>
      <c r="I821" s="473">
        <v>4.1626480111737374</v>
      </c>
      <c r="J821" s="473">
        <v>-0.29899861189301369</v>
      </c>
      <c r="K821" s="464">
        <v>-6.7015305593049052E-2</v>
      </c>
      <c r="L821" s="465">
        <v>46061148.370451346</v>
      </c>
      <c r="M821" s="465">
        <v>7040294.7639185786</v>
      </c>
      <c r="N821" s="464">
        <v>0.18042390448218978</v>
      </c>
      <c r="O821" s="463">
        <v>6399969.8892679438</v>
      </c>
      <c r="P821" s="463">
        <v>1071930.4389869571</v>
      </c>
      <c r="Q821" s="464">
        <v>0.201186655802713</v>
      </c>
    </row>
    <row r="822" spans="1:17">
      <c r="A822" s="483"/>
      <c r="B822" s="479" t="s">
        <v>299</v>
      </c>
      <c r="C822" s="367" t="s">
        <v>159</v>
      </c>
      <c r="D822" s="463">
        <v>83907374.44289273</v>
      </c>
      <c r="E822" s="463">
        <v>2601566.0692826957</v>
      </c>
      <c r="F822" s="468">
        <v>3.1997296642426634E-2</v>
      </c>
      <c r="G822" s="474">
        <v>3.4141709079938436</v>
      </c>
      <c r="H822" s="474">
        <v>-2.8334205371853827E-2</v>
      </c>
      <c r="I822" s="475">
        <v>7.8379431283923902</v>
      </c>
      <c r="J822" s="475">
        <v>7.8485286317632408E-2</v>
      </c>
      <c r="K822" s="468">
        <v>1.0114789965357512E-2</v>
      </c>
      <c r="L822" s="469">
        <v>657661228.93611836</v>
      </c>
      <c r="M822" s="469">
        <v>26772236.545282483</v>
      </c>
      <c r="N822" s="468">
        <v>4.2435732542781594E-2</v>
      </c>
      <c r="O822" s="463">
        <v>131046959.3557066</v>
      </c>
      <c r="P822" s="463">
        <v>5894979.612977773</v>
      </c>
      <c r="Q822" s="468">
        <v>4.7102567814715404E-2</v>
      </c>
    </row>
    <row r="823" spans="1:17">
      <c r="A823" s="483"/>
      <c r="B823" s="479" t="s">
        <v>299</v>
      </c>
      <c r="C823" s="367" t="s">
        <v>161</v>
      </c>
      <c r="D823" s="463">
        <v>62752807.039217383</v>
      </c>
      <c r="E823" s="463">
        <v>1123110.0141950399</v>
      </c>
      <c r="F823" s="464">
        <v>1.8223519965367422E-2</v>
      </c>
      <c r="G823" s="472">
        <v>2.5533966425569039</v>
      </c>
      <c r="H823" s="472">
        <v>-5.6017757075096597E-2</v>
      </c>
      <c r="I823" s="473">
        <v>3.5524825085637244</v>
      </c>
      <c r="J823" s="473">
        <v>-4.2131056853950799E-2</v>
      </c>
      <c r="K823" s="464">
        <v>-1.1720608095200183E-2</v>
      </c>
      <c r="L823" s="465">
        <v>222928249.3700943</v>
      </c>
      <c r="M823" s="465">
        <v>1393304.4113676548</v>
      </c>
      <c r="N823" s="464">
        <v>6.2893211345381025E-3</v>
      </c>
      <c r="O823" s="463">
        <v>37732761.646066427</v>
      </c>
      <c r="P823" s="463">
        <v>1820697.8432427943</v>
      </c>
      <c r="Q823" s="464">
        <v>5.0698780589146744E-2</v>
      </c>
    </row>
    <row r="824" spans="1:17">
      <c r="A824" s="483"/>
      <c r="B824" s="479" t="s">
        <v>299</v>
      </c>
      <c r="C824" s="367" t="s">
        <v>177</v>
      </c>
      <c r="D824" s="463">
        <v>4331121.6340193655</v>
      </c>
      <c r="E824" s="463">
        <v>235210.98648606613</v>
      </c>
      <c r="F824" s="468">
        <v>5.7425809966757557E-2</v>
      </c>
      <c r="G824" s="474">
        <v>0.17623229877030441</v>
      </c>
      <c r="H824" s="474">
        <v>2.81057613973551E-3</v>
      </c>
      <c r="I824" s="475">
        <v>11.139876173062286</v>
      </c>
      <c r="J824" s="475">
        <v>0.28502512769346744</v>
      </c>
      <c r="K824" s="468">
        <v>2.625785710943241E-2</v>
      </c>
      <c r="L824" s="469">
        <v>48248158.693446919</v>
      </c>
      <c r="M824" s="469">
        <v>3787658.7193328142</v>
      </c>
      <c r="N824" s="468">
        <v>8.5191545788690495E-2</v>
      </c>
      <c r="O824" s="463">
        <v>3035857.4350907095</v>
      </c>
      <c r="P824" s="463">
        <v>180404.74509145506</v>
      </c>
      <c r="Q824" s="468">
        <v>6.3179034877129114E-2</v>
      </c>
    </row>
    <row r="825" spans="1:17">
      <c r="A825" s="483"/>
      <c r="B825" s="479" t="s">
        <v>299</v>
      </c>
      <c r="C825" s="367" t="s">
        <v>164</v>
      </c>
      <c r="D825" s="463">
        <v>32459988.912452064</v>
      </c>
      <c r="E825" s="463">
        <v>1236354.9314045832</v>
      </c>
      <c r="F825" s="464">
        <v>3.9596766095677451E-2</v>
      </c>
      <c r="G825" s="472">
        <v>1.3207891505903717</v>
      </c>
      <c r="H825" s="472">
        <v>-1.2261123745658242E-3</v>
      </c>
      <c r="I825" s="473">
        <v>5.1291289820595747</v>
      </c>
      <c r="J825" s="473">
        <v>-0.14286839496485193</v>
      </c>
      <c r="K825" s="464">
        <v>-2.7099481419979088E-2</v>
      </c>
      <c r="L825" s="465">
        <v>166491469.88819033</v>
      </c>
      <c r="M825" s="465">
        <v>1880553.4389372468</v>
      </c>
      <c r="N825" s="464">
        <v>1.1424232848597204E-2</v>
      </c>
      <c r="O825" s="463">
        <v>47301515.973774046</v>
      </c>
      <c r="P825" s="463">
        <v>2352541.8268795758</v>
      </c>
      <c r="Q825" s="464">
        <v>5.2338053793873143E-2</v>
      </c>
    </row>
    <row r="826" spans="1:17">
      <c r="A826" s="483"/>
      <c r="B826" s="479" t="s">
        <v>299</v>
      </c>
      <c r="C826" s="367" t="s">
        <v>190</v>
      </c>
      <c r="D826" s="463">
        <v>0</v>
      </c>
      <c r="E826" s="463">
        <v>0</v>
      </c>
      <c r="F826" s="466"/>
      <c r="G826" s="474">
        <v>0</v>
      </c>
      <c r="H826" s="474">
        <v>0</v>
      </c>
      <c r="I826" s="466"/>
      <c r="J826" s="466"/>
      <c r="K826" s="466"/>
      <c r="L826" s="469">
        <v>0</v>
      </c>
      <c r="M826" s="469">
        <v>0</v>
      </c>
      <c r="N826" s="466"/>
      <c r="O826" s="463">
        <v>0</v>
      </c>
      <c r="P826" s="463">
        <v>0</v>
      </c>
      <c r="Q826" s="466"/>
    </row>
    <row r="827" spans="1:17">
      <c r="A827" s="483"/>
      <c r="B827" s="479" t="s">
        <v>299</v>
      </c>
      <c r="C827" s="367" t="s">
        <v>180</v>
      </c>
      <c r="D827" s="463">
        <v>4544763.486854882</v>
      </c>
      <c r="E827" s="463">
        <v>752254.97771583404</v>
      </c>
      <c r="F827" s="464">
        <v>0.19835287802336568</v>
      </c>
      <c r="G827" s="472">
        <v>0.18492533443640499</v>
      </c>
      <c r="H827" s="472">
        <v>2.4349722480105029E-2</v>
      </c>
      <c r="I827" s="473">
        <v>4.1952002956364511</v>
      </c>
      <c r="J827" s="473">
        <v>-0.43660779501456393</v>
      </c>
      <c r="K827" s="464">
        <v>-9.4262928530183851E-2</v>
      </c>
      <c r="L827" s="465">
        <v>19066193.123651348</v>
      </c>
      <c r="M827" s="465">
        <v>1500021.5271582864</v>
      </c>
      <c r="N827" s="464">
        <v>8.5392626328308963E-2</v>
      </c>
      <c r="O827" s="463">
        <v>3674849.044143782</v>
      </c>
      <c r="P827" s="463">
        <v>628202.8326403629</v>
      </c>
      <c r="Q827" s="464">
        <v>0.20619487430749814</v>
      </c>
    </row>
    <row r="828" spans="1:17">
      <c r="A828" s="483"/>
      <c r="B828" s="479" t="s">
        <v>299</v>
      </c>
      <c r="C828" s="367" t="s">
        <v>185</v>
      </c>
      <c r="D828" s="463">
        <v>4068483.1827146718</v>
      </c>
      <c r="E828" s="463">
        <v>346038.85725260014</v>
      </c>
      <c r="F828" s="468">
        <v>9.2960116256311204E-2</v>
      </c>
      <c r="G828" s="474">
        <v>0.16554560328354084</v>
      </c>
      <c r="H828" s="474">
        <v>7.9365236746404277E-3</v>
      </c>
      <c r="I828" s="475">
        <v>5.243687846670241</v>
      </c>
      <c r="J828" s="475">
        <v>1.0996902109566165E-2</v>
      </c>
      <c r="K828" s="468">
        <v>2.1015768418345677E-3</v>
      </c>
      <c r="L828" s="469">
        <v>21333855.819583185</v>
      </c>
      <c r="M828" s="469">
        <v>1855455.1061065346</v>
      </c>
      <c r="N828" s="468">
        <v>9.5257055925684314E-2</v>
      </c>
      <c r="O828" s="463">
        <v>3087539.9796857825</v>
      </c>
      <c r="P828" s="463">
        <v>306040.69609621493</v>
      </c>
      <c r="Q828" s="468">
        <v>0.11002724246661129</v>
      </c>
    </row>
    <row r="829" spans="1:17">
      <c r="A829" s="483"/>
      <c r="B829" s="479" t="s">
        <v>299</v>
      </c>
      <c r="C829" s="367" t="s">
        <v>163</v>
      </c>
      <c r="D829" s="463">
        <v>51617696.782351166</v>
      </c>
      <c r="E829" s="463">
        <v>2887105.3361504376</v>
      </c>
      <c r="F829" s="464">
        <v>5.9246260931141034E-2</v>
      </c>
      <c r="G829" s="472">
        <v>2.1003116813277698</v>
      </c>
      <c r="H829" s="472">
        <v>3.7048138580309864E-2</v>
      </c>
      <c r="I829" s="473">
        <v>4.5870125348646997</v>
      </c>
      <c r="J829" s="473">
        <v>7.0049869811788845E-2</v>
      </c>
      <c r="K829" s="464">
        <v>1.5508179944402595E-2</v>
      </c>
      <c r="L829" s="465">
        <v>236771022.16149008</v>
      </c>
      <c r="M829" s="465">
        <v>16656759.953054637</v>
      </c>
      <c r="N829" s="464">
        <v>7.5673242551096712E-2</v>
      </c>
      <c r="O829" s="463">
        <v>43577252.503426835</v>
      </c>
      <c r="P829" s="463">
        <v>2321926.9290857986</v>
      </c>
      <c r="Q829" s="464">
        <v>5.6281871413225083E-2</v>
      </c>
    </row>
    <row r="830" spans="1:17">
      <c r="A830" s="483"/>
      <c r="B830" s="479" t="s">
        <v>299</v>
      </c>
      <c r="C830" s="367" t="s">
        <v>175</v>
      </c>
      <c r="D830" s="463">
        <v>20405793.948576245</v>
      </c>
      <c r="E830" s="463">
        <v>3534709.6513484456</v>
      </c>
      <c r="F830" s="468">
        <v>0.2095128913515806</v>
      </c>
      <c r="G830" s="474">
        <v>0.83030685343589672</v>
      </c>
      <c r="H830" s="474">
        <v>0.11598157799737785</v>
      </c>
      <c r="I830" s="475">
        <v>5.0304502241468398</v>
      </c>
      <c r="J830" s="475">
        <v>-0.2230545585462318</v>
      </c>
      <c r="K830" s="468">
        <v>-4.2458238408967189E-2</v>
      </c>
      <c r="L830" s="469">
        <v>102650330.7425096</v>
      </c>
      <c r="M830" s="469">
        <v>14018008.697805375</v>
      </c>
      <c r="N830" s="468">
        <v>0.15815910465185595</v>
      </c>
      <c r="O830" s="463">
        <v>14169799.386595596</v>
      </c>
      <c r="P830" s="463">
        <v>2172314.2485407852</v>
      </c>
      <c r="Q830" s="468">
        <v>0.18106413331994251</v>
      </c>
    </row>
    <row r="831" spans="1:17">
      <c r="A831" s="483"/>
      <c r="B831" s="479" t="s">
        <v>299</v>
      </c>
      <c r="C831" s="367" t="s">
        <v>207</v>
      </c>
      <c r="D831" s="463">
        <v>26981969.002626285</v>
      </c>
      <c r="E831" s="463">
        <v>967817.42166650295</v>
      </c>
      <c r="F831" s="464">
        <v>3.7203497436943733E-2</v>
      </c>
      <c r="G831" s="472">
        <v>1.0978898365108041</v>
      </c>
      <c r="H831" s="472">
        <v>-3.5548404280636436E-3</v>
      </c>
      <c r="I831" s="473">
        <v>2.6420252759702425</v>
      </c>
      <c r="J831" s="473">
        <v>8.4815359492638187E-3</v>
      </c>
      <c r="K831" s="464">
        <v>3.2205791080562253E-3</v>
      </c>
      <c r="L831" s="465">
        <v>71287044.100384235</v>
      </c>
      <c r="M831" s="465">
        <v>2777638.0523907542</v>
      </c>
      <c r="N831" s="464">
        <v>4.054389335159192E-2</v>
      </c>
      <c r="O831" s="463">
        <v>18833545.962188616</v>
      </c>
      <c r="P831" s="463">
        <v>785556.01075944304</v>
      </c>
      <c r="Q831" s="464">
        <v>4.3525955681133176E-2</v>
      </c>
    </row>
    <row r="832" spans="1:17">
      <c r="A832" s="483"/>
      <c r="B832" s="479" t="s">
        <v>299</v>
      </c>
      <c r="C832" s="367" t="s">
        <v>208</v>
      </c>
      <c r="D832" s="463">
        <v>183206.84109849203</v>
      </c>
      <c r="E832" s="463">
        <v>-12842.055709151551</v>
      </c>
      <c r="F832" s="468">
        <v>-6.5504350793423399E-2</v>
      </c>
      <c r="G832" s="474">
        <v>7.4546423502934965E-3</v>
      </c>
      <c r="H832" s="474">
        <v>-8.4610938233515946E-4</v>
      </c>
      <c r="I832" s="475">
        <v>10.534468661161576</v>
      </c>
      <c r="J832" s="475">
        <v>2.2762598810492225</v>
      </c>
      <c r="K832" s="468">
        <v>0.27563602975635282</v>
      </c>
      <c r="L832" s="469">
        <v>1929986.7260624729</v>
      </c>
      <c r="M832" s="469">
        <v>310974.00511424989</v>
      </c>
      <c r="N832" s="468">
        <v>0.19207631977846271</v>
      </c>
      <c r="O832" s="463">
        <v>371449.08998146094</v>
      </c>
      <c r="P832" s="463">
        <v>-18149.751103721559</v>
      </c>
      <c r="Q832" s="468">
        <v>-4.6585742024199885E-2</v>
      </c>
    </row>
    <row r="833" spans="1:17">
      <c r="A833" s="483"/>
      <c r="B833" s="479" t="s">
        <v>299</v>
      </c>
      <c r="C833" s="367" t="s">
        <v>239</v>
      </c>
      <c r="D833" s="463">
        <v>2722280.2742344993</v>
      </c>
      <c r="E833" s="463">
        <v>516694.16703297058</v>
      </c>
      <c r="F833" s="464">
        <v>0.23426615054651287</v>
      </c>
      <c r="G833" s="472">
        <v>0.11076893035215446</v>
      </c>
      <c r="H833" s="472">
        <v>1.7383948345456493E-2</v>
      </c>
      <c r="I833" s="473">
        <v>13.912059043315848</v>
      </c>
      <c r="J833" s="473">
        <v>-0.10236632293042192</v>
      </c>
      <c r="K833" s="464">
        <v>-7.304353924990111E-3</v>
      </c>
      <c r="L833" s="465">
        <v>37872523.907604411</v>
      </c>
      <c r="M833" s="465">
        <v>6962502.0193989426</v>
      </c>
      <c r="N833" s="464">
        <v>0.22525063374528598</v>
      </c>
      <c r="O833" s="463">
        <v>3041447.6085506249</v>
      </c>
      <c r="P833" s="463">
        <v>484789.22628311627</v>
      </c>
      <c r="Q833" s="464">
        <v>0.18961830397268606</v>
      </c>
    </row>
    <row r="834" spans="1:17">
      <c r="A834" s="483"/>
      <c r="B834" s="479" t="s">
        <v>299</v>
      </c>
      <c r="C834" s="367" t="s">
        <v>209</v>
      </c>
      <c r="D834" s="463">
        <v>137690839.69367498</v>
      </c>
      <c r="E834" s="463">
        <v>11256610.583995387</v>
      </c>
      <c r="F834" s="468">
        <v>8.9031353797637061E-2</v>
      </c>
      <c r="G834" s="474">
        <v>5.6026071879932156</v>
      </c>
      <c r="H834" s="474">
        <v>0.24935520119181209</v>
      </c>
      <c r="I834" s="475">
        <v>4.4254630530869257</v>
      </c>
      <c r="J834" s="475">
        <v>-0.25318307355194314</v>
      </c>
      <c r="K834" s="468">
        <v>-5.4114602109014261E-2</v>
      </c>
      <c r="L834" s="469">
        <v>609345723.81287336</v>
      </c>
      <c r="M834" s="469">
        <v>17804707.514299631</v>
      </c>
      <c r="N834" s="468">
        <v>3.0098855402636869E-2</v>
      </c>
      <c r="O834" s="463">
        <v>129224623.94997327</v>
      </c>
      <c r="P834" s="463">
        <v>511158.19651344419</v>
      </c>
      <c r="Q834" s="468">
        <v>3.9712876467216428E-3</v>
      </c>
    </row>
    <row r="835" spans="1:17">
      <c r="A835" s="483"/>
      <c r="B835" s="484" t="s">
        <v>299</v>
      </c>
      <c r="C835" s="367" t="s">
        <v>210</v>
      </c>
      <c r="D835" s="463">
        <v>29413385.468132317</v>
      </c>
      <c r="E835" s="463">
        <v>-2667231.5301548839</v>
      </c>
      <c r="F835" s="464">
        <v>-8.3141528428124944E-2</v>
      </c>
      <c r="G835" s="472">
        <v>1.1968235883635419</v>
      </c>
      <c r="H835" s="472">
        <v>-0.16147651670466723</v>
      </c>
      <c r="I835" s="473">
        <v>5.3889973420943038</v>
      </c>
      <c r="J835" s="473">
        <v>-0.32415904862276523</v>
      </c>
      <c r="K835" s="464">
        <v>-5.6739046939003786E-2</v>
      </c>
      <c r="L835" s="465">
        <v>158508656.10976028</v>
      </c>
      <c r="M835" s="465">
        <v>-24772925.91215086</v>
      </c>
      <c r="N835" s="464">
        <v>-0.13516320428306472</v>
      </c>
      <c r="O835" s="463">
        <v>48219054.145357847</v>
      </c>
      <c r="P835" s="463">
        <v>-2236882.4888179004</v>
      </c>
      <c r="Q835" s="464">
        <v>-4.4333385485163579E-2</v>
      </c>
    </row>
    <row r="836" spans="1:17">
      <c r="A836" s="483"/>
      <c r="B836" s="479" t="s">
        <v>241</v>
      </c>
      <c r="C836" s="367" t="s">
        <v>189</v>
      </c>
      <c r="D836" s="463">
        <v>377285.99999999959</v>
      </c>
      <c r="E836" s="463">
        <v>94158.371633171453</v>
      </c>
      <c r="F836" s="468">
        <v>0.33256511268895739</v>
      </c>
      <c r="G836" s="474">
        <v>2.2441513195101313E-2</v>
      </c>
      <c r="H836" s="474">
        <v>4.8364510218157283E-3</v>
      </c>
      <c r="I836" s="475">
        <v>2.7737640410722921</v>
      </c>
      <c r="J836" s="475">
        <v>-0.25538370695622525</v>
      </c>
      <c r="K836" s="468">
        <v>-8.4308765434911032E-2</v>
      </c>
      <c r="L836" s="469">
        <v>1046502.3399999996</v>
      </c>
      <c r="M836" s="469">
        <v>188866.92212796723</v>
      </c>
      <c r="N836" s="468">
        <v>0.22021819317651831</v>
      </c>
      <c r="O836" s="463">
        <v>75464</v>
      </c>
      <c r="P836" s="463">
        <v>18811.358390450478</v>
      </c>
      <c r="Q836" s="468">
        <v>0.33204733011566373</v>
      </c>
    </row>
    <row r="837" spans="1:17">
      <c r="A837" s="483"/>
      <c r="B837" s="479" t="s">
        <v>300</v>
      </c>
      <c r="C837" s="367" t="s">
        <v>176</v>
      </c>
      <c r="D837" s="463">
        <v>427942.14454381168</v>
      </c>
      <c r="E837" s="463">
        <v>-47506.669443793129</v>
      </c>
      <c r="F837" s="464">
        <v>-9.9919629718608682E-2</v>
      </c>
      <c r="G837" s="472">
        <v>2.5454613432568163E-2</v>
      </c>
      <c r="H837" s="472">
        <v>-4.109106571549101E-3</v>
      </c>
      <c r="I837" s="473">
        <v>8.7514634557947844</v>
      </c>
      <c r="J837" s="473">
        <v>0.42314092361199052</v>
      </c>
      <c r="K837" s="464">
        <v>5.080746116362142E-2</v>
      </c>
      <c r="L837" s="465">
        <v>3745120.039169617</v>
      </c>
      <c r="M837" s="465">
        <v>-214571.03126293793</v>
      </c>
      <c r="N837" s="464">
        <v>-5.4188831261398958E-2</v>
      </c>
      <c r="O837" s="463">
        <v>650967.35733640566</v>
      </c>
      <c r="P837" s="463">
        <v>-32934.546140974388</v>
      </c>
      <c r="Q837" s="464">
        <v>-4.8156827716833064E-2</v>
      </c>
    </row>
    <row r="838" spans="1:17">
      <c r="A838" s="483"/>
      <c r="B838" s="479" t="s">
        <v>300</v>
      </c>
      <c r="C838" s="367" t="s">
        <v>171</v>
      </c>
      <c r="D838" s="463">
        <v>7031447.0537666529</v>
      </c>
      <c r="E838" s="463">
        <v>-910419.93376289308</v>
      </c>
      <c r="F838" s="468">
        <v>-0.11463550512649606</v>
      </c>
      <c r="G838" s="474">
        <v>0.41824057038363671</v>
      </c>
      <c r="H838" s="474">
        <v>-7.5589943063362586E-2</v>
      </c>
      <c r="I838" s="475">
        <v>4.96487950031125</v>
      </c>
      <c r="J838" s="475">
        <v>-0.21240806432439552</v>
      </c>
      <c r="K838" s="468">
        <v>-4.1026900992574833E-2</v>
      </c>
      <c r="L838" s="469">
        <v>34910287.334769994</v>
      </c>
      <c r="M838" s="469">
        <v>-6207041.8597570807</v>
      </c>
      <c r="N838" s="468">
        <v>-0.15095926660001227</v>
      </c>
      <c r="O838" s="463">
        <v>9031593.710492231</v>
      </c>
      <c r="P838" s="463">
        <v>-2018155.6319412999</v>
      </c>
      <c r="Q838" s="468">
        <v>-0.18264266178338787</v>
      </c>
    </row>
    <row r="839" spans="1:17">
      <c r="A839" s="483"/>
      <c r="B839" s="479" t="s">
        <v>300</v>
      </c>
      <c r="C839" s="367" t="s">
        <v>173</v>
      </c>
      <c r="D839" s="463">
        <v>1664939.0044077039</v>
      </c>
      <c r="E839" s="463">
        <v>-397931.48982632719</v>
      </c>
      <c r="F839" s="464">
        <v>-0.19290182827210586</v>
      </c>
      <c r="G839" s="472">
        <v>9.9032963418876838E-2</v>
      </c>
      <c r="H839" s="472">
        <v>-2.9237680869405744E-2</v>
      </c>
      <c r="I839" s="473">
        <v>10.237914335737596</v>
      </c>
      <c r="J839" s="473">
        <v>0.90071959222624898</v>
      </c>
      <c r="K839" s="464">
        <v>9.6465760538215387E-2</v>
      </c>
      <c r="L839" s="465">
        <v>17045502.901354313</v>
      </c>
      <c r="M839" s="465">
        <v>-2215920.6339523345</v>
      </c>
      <c r="N839" s="464">
        <v>-0.11504448930737125</v>
      </c>
      <c r="O839" s="463">
        <v>4100728.6083046459</v>
      </c>
      <c r="P839" s="463">
        <v>-150314.02361556143</v>
      </c>
      <c r="Q839" s="464">
        <v>-3.5359331023143419E-2</v>
      </c>
    </row>
    <row r="840" spans="1:17">
      <c r="A840" s="483"/>
      <c r="B840" s="479" t="s">
        <v>300</v>
      </c>
      <c r="C840" s="367" t="s">
        <v>169</v>
      </c>
      <c r="D840" s="463">
        <v>5016140.5346824955</v>
      </c>
      <c r="E840" s="463">
        <v>180905.88074310031</v>
      </c>
      <c r="F840" s="468">
        <v>3.741408508389793E-2</v>
      </c>
      <c r="G840" s="474">
        <v>0.29836724394109476</v>
      </c>
      <c r="H840" s="474">
        <v>-2.2908274596172284E-3</v>
      </c>
      <c r="I840" s="475">
        <v>7.8638893848289149</v>
      </c>
      <c r="J840" s="475">
        <v>-7.8121573215891082E-2</v>
      </c>
      <c r="K840" s="468">
        <v>-9.8364977873467135E-3</v>
      </c>
      <c r="L840" s="469">
        <v>39446374.303499714</v>
      </c>
      <c r="M840" s="469">
        <v>1044887.6971950531</v>
      </c>
      <c r="N840" s="468">
        <v>2.7209563731407888E-2</v>
      </c>
      <c r="O840" s="463">
        <v>5620506.3620063812</v>
      </c>
      <c r="P840" s="463">
        <v>279504.66263733432</v>
      </c>
      <c r="Q840" s="468">
        <v>5.233188049169752E-2</v>
      </c>
    </row>
    <row r="841" spans="1:17">
      <c r="A841" s="483"/>
      <c r="B841" s="479" t="s">
        <v>300</v>
      </c>
      <c r="C841" s="367" t="s">
        <v>233</v>
      </c>
      <c r="D841" s="463">
        <v>1620178.8881395007</v>
      </c>
      <c r="E841" s="463">
        <v>486341.17049289285</v>
      </c>
      <c r="F841" s="464">
        <v>0.42893366742318467</v>
      </c>
      <c r="G841" s="472">
        <v>9.6370567412008959E-2</v>
      </c>
      <c r="H841" s="472">
        <v>2.5867792289962735E-2</v>
      </c>
      <c r="I841" s="473">
        <v>7.9770174026370091</v>
      </c>
      <c r="J841" s="473">
        <v>-0.47076991245060906</v>
      </c>
      <c r="K841" s="464">
        <v>-5.5727008137364115E-2</v>
      </c>
      <c r="L841" s="465">
        <v>12924195.186073877</v>
      </c>
      <c r="M841" s="465">
        <v>3345775.2975709662</v>
      </c>
      <c r="N841" s="464">
        <v>0.3493034693109392</v>
      </c>
      <c r="O841" s="463">
        <v>1810902.444801121</v>
      </c>
      <c r="P841" s="463">
        <v>480089.24237633822</v>
      </c>
      <c r="Q841" s="464">
        <v>0.3607487823998145</v>
      </c>
    </row>
    <row r="842" spans="1:17">
      <c r="A842" s="483"/>
      <c r="B842" s="479" t="s">
        <v>300</v>
      </c>
      <c r="C842" s="367" t="s">
        <v>153</v>
      </c>
      <c r="D842" s="463">
        <v>273204090.97763008</v>
      </c>
      <c r="E842" s="463">
        <v>2073505.0242285132</v>
      </c>
      <c r="F842" s="468">
        <v>7.6476249145305967E-3</v>
      </c>
      <c r="G842" s="474">
        <v>16.25057174830275</v>
      </c>
      <c r="H842" s="474">
        <v>-0.60850643605798282</v>
      </c>
      <c r="I842" s="475">
        <v>4.6164679790647769</v>
      </c>
      <c r="J842" s="475">
        <v>-0.11221413094569144</v>
      </c>
      <c r="K842" s="468">
        <v>-2.3730529634914076E-2</v>
      </c>
      <c r="L842" s="469">
        <v>1261237937.7477293</v>
      </c>
      <c r="M842" s="469">
        <v>-20852413.526776314</v>
      </c>
      <c r="N842" s="468">
        <v>-1.6264386910054555E-2</v>
      </c>
      <c r="O842" s="463">
        <v>320472525.6247108</v>
      </c>
      <c r="P842" s="463">
        <v>3454341.7088601589</v>
      </c>
      <c r="Q842" s="468">
        <v>1.0896351957454529E-2</v>
      </c>
    </row>
    <row r="843" spans="1:17">
      <c r="A843" s="483"/>
      <c r="B843" s="479" t="s">
        <v>300</v>
      </c>
      <c r="C843" s="367" t="s">
        <v>234</v>
      </c>
      <c r="D843" s="463">
        <v>45309619.108539559</v>
      </c>
      <c r="E843" s="463">
        <v>1144769.2053712457</v>
      </c>
      <c r="F843" s="464">
        <v>2.5920368978523844E-2</v>
      </c>
      <c r="G843" s="472">
        <v>2.6950812250900009</v>
      </c>
      <c r="H843" s="472">
        <v>-5.1118193540104606E-2</v>
      </c>
      <c r="I843" s="473">
        <v>2.1553363476112342</v>
      </c>
      <c r="J843" s="473">
        <v>-0.26672019538801228</v>
      </c>
      <c r="K843" s="464">
        <v>-0.11012137439934871</v>
      </c>
      <c r="L843" s="465">
        <v>97657468.961055845</v>
      </c>
      <c r="M843" s="465">
        <v>-9312294.7174926102</v>
      </c>
      <c r="N843" s="464">
        <v>-8.7055392077678137E-2</v>
      </c>
      <c r="O843" s="463">
        <v>20625812.820822939</v>
      </c>
      <c r="P843" s="463">
        <v>-234457.06068759412</v>
      </c>
      <c r="Q843" s="464">
        <v>-1.1239406873417528E-2</v>
      </c>
    </row>
    <row r="844" spans="1:17">
      <c r="A844" s="483"/>
      <c r="B844" s="479" t="s">
        <v>300</v>
      </c>
      <c r="C844" s="367" t="s">
        <v>235</v>
      </c>
      <c r="D844" s="463">
        <v>116693711.05752988</v>
      </c>
      <c r="E844" s="463">
        <v>6256243.9060891718</v>
      </c>
      <c r="F844" s="468">
        <v>5.6649650408136472E-2</v>
      </c>
      <c r="G844" s="474">
        <v>6.9411095468236281</v>
      </c>
      <c r="H844" s="474">
        <v>7.4035193549061518E-2</v>
      </c>
      <c r="I844" s="475">
        <v>3.6059894269029305</v>
      </c>
      <c r="J844" s="475">
        <v>-0.16778365875074375</v>
      </c>
      <c r="K844" s="468">
        <v>-4.44604524285225E-2</v>
      </c>
      <c r="L844" s="469">
        <v>420796288.25951833</v>
      </c>
      <c r="M844" s="469">
        <v>4030347.0756496191</v>
      </c>
      <c r="N844" s="468">
        <v>9.6705288925505346E-3</v>
      </c>
      <c r="O844" s="463">
        <v>86123856.085660756</v>
      </c>
      <c r="P844" s="463">
        <v>5091252.3899132907</v>
      </c>
      <c r="Q844" s="468">
        <v>6.2829677903839545E-2</v>
      </c>
    </row>
    <row r="845" spans="1:17">
      <c r="A845" s="483"/>
      <c r="B845" s="479" t="s">
        <v>300</v>
      </c>
      <c r="C845" s="367" t="s">
        <v>236</v>
      </c>
      <c r="D845" s="463">
        <v>2936889.3957608365</v>
      </c>
      <c r="E845" s="463">
        <v>-480325.1281558536</v>
      </c>
      <c r="F845" s="464">
        <v>-0.14056042569002133</v>
      </c>
      <c r="G845" s="472">
        <v>0.17469039966370339</v>
      </c>
      <c r="H845" s="472">
        <v>-3.7794247278143206E-2</v>
      </c>
      <c r="I845" s="473">
        <v>5.9576393295849668</v>
      </c>
      <c r="J845" s="473">
        <v>-0.27907055017619431</v>
      </c>
      <c r="K845" s="464">
        <v>-4.4746437714188091E-2</v>
      </c>
      <c r="L845" s="465">
        <v>17496927.770825788</v>
      </c>
      <c r="M845" s="465">
        <v>-3815247.8117487654</v>
      </c>
      <c r="N845" s="464">
        <v>-0.17901728507099113</v>
      </c>
      <c r="O845" s="463">
        <v>4904013.9933959311</v>
      </c>
      <c r="P845" s="463">
        <v>-640004.77716821525</v>
      </c>
      <c r="Q845" s="464">
        <v>-0.11544058627043391</v>
      </c>
    </row>
    <row r="846" spans="1:17">
      <c r="A846" s="483"/>
      <c r="B846" s="479" t="s">
        <v>300</v>
      </c>
      <c r="C846" s="367" t="s">
        <v>160</v>
      </c>
      <c r="D846" s="463">
        <v>19018149.168104876</v>
      </c>
      <c r="E846" s="463">
        <v>-102183.28802236542</v>
      </c>
      <c r="F846" s="468">
        <v>-5.3442213024711338E-3</v>
      </c>
      <c r="G846" s="474">
        <v>1.1312268292553422</v>
      </c>
      <c r="H846" s="474">
        <v>-5.7688020226895231E-2</v>
      </c>
      <c r="I846" s="475">
        <v>4.501650221710463</v>
      </c>
      <c r="J846" s="475">
        <v>2.5473550860688476E-2</v>
      </c>
      <c r="K846" s="468">
        <v>5.6909172121332912E-3</v>
      </c>
      <c r="L846" s="469">
        <v>85613055.419121981</v>
      </c>
      <c r="M846" s="469">
        <v>27069.340113461018</v>
      </c>
      <c r="N846" s="468">
        <v>3.1628238866666811E-4</v>
      </c>
      <c r="O846" s="463">
        <v>20069856.611597244</v>
      </c>
      <c r="P846" s="463">
        <v>128669.19190051779</v>
      </c>
      <c r="Q846" s="468">
        <v>6.452433809103362E-3</v>
      </c>
    </row>
    <row r="847" spans="1:17">
      <c r="A847" s="483"/>
      <c r="B847" s="479" t="s">
        <v>300</v>
      </c>
      <c r="C847" s="367" t="s">
        <v>155</v>
      </c>
      <c r="D847" s="463">
        <v>168840817.02246389</v>
      </c>
      <c r="E847" s="463">
        <v>816154.79086393118</v>
      </c>
      <c r="F847" s="464">
        <v>4.8573511770490501E-3</v>
      </c>
      <c r="G847" s="472">
        <v>10.042894311162655</v>
      </c>
      <c r="H847" s="472">
        <v>-0.40498971306987031</v>
      </c>
      <c r="I847" s="473">
        <v>3.9863980187598185</v>
      </c>
      <c r="J847" s="473">
        <v>-7.0969994662225755E-2</v>
      </c>
      <c r="K847" s="464">
        <v>-1.7491633597803372E-2</v>
      </c>
      <c r="L847" s="465">
        <v>673066698.4641391</v>
      </c>
      <c r="M847" s="465">
        <v>-8671191.5403975248</v>
      </c>
      <c r="N847" s="464">
        <v>-1.2719245427798977E-2</v>
      </c>
      <c r="O847" s="463">
        <v>140990007.09446636</v>
      </c>
      <c r="P847" s="463">
        <v>3147981.8677839339</v>
      </c>
      <c r="Q847" s="464">
        <v>2.2837606039283375E-2</v>
      </c>
    </row>
    <row r="848" spans="1:17">
      <c r="A848" s="483"/>
      <c r="B848" s="479" t="s">
        <v>300</v>
      </c>
      <c r="C848" s="367" t="s">
        <v>168</v>
      </c>
      <c r="D848" s="463">
        <v>3168931.158595413</v>
      </c>
      <c r="E848" s="463">
        <v>-44104.002966845408</v>
      </c>
      <c r="F848" s="468">
        <v>-1.3726585844582209E-2</v>
      </c>
      <c r="G848" s="474">
        <v>0.18849257701050853</v>
      </c>
      <c r="H848" s="474">
        <v>-1.1296062870895629E-2</v>
      </c>
      <c r="I848" s="475">
        <v>5.1294528348555906</v>
      </c>
      <c r="J848" s="475">
        <v>-0.21200065172157867</v>
      </c>
      <c r="K848" s="468">
        <v>-3.9689693499031065E-2</v>
      </c>
      <c r="L848" s="469">
        <v>16254882.914919451</v>
      </c>
      <c r="M848" s="469">
        <v>-907394.95130231231</v>
      </c>
      <c r="N848" s="468">
        <v>-5.2871475358653733E-2</v>
      </c>
      <c r="O848" s="463">
        <v>4574422.738974493</v>
      </c>
      <c r="P848" s="463">
        <v>2913.8216849863529</v>
      </c>
      <c r="Q848" s="468">
        <v>6.3738729109030963E-4</v>
      </c>
    </row>
    <row r="849" spans="1:17">
      <c r="A849" s="483"/>
      <c r="B849" s="479" t="s">
        <v>300</v>
      </c>
      <c r="C849" s="367" t="s">
        <v>157</v>
      </c>
      <c r="D849" s="463">
        <v>121398304.20904298</v>
      </c>
      <c r="E849" s="463">
        <v>3953331.7256761342</v>
      </c>
      <c r="F849" s="464">
        <v>3.3661140550192772E-2</v>
      </c>
      <c r="G849" s="472">
        <v>7.2209455049224305</v>
      </c>
      <c r="H849" s="472">
        <v>-8.186013943034709E-2</v>
      </c>
      <c r="I849" s="473">
        <v>4.555073925088899</v>
      </c>
      <c r="J849" s="473">
        <v>-0.18020471322880116</v>
      </c>
      <c r="K849" s="464">
        <v>-3.8055778126885979E-2</v>
      </c>
      <c r="L849" s="465">
        <v>552978250.0526216</v>
      </c>
      <c r="M849" s="465">
        <v>-3156419.3256754875</v>
      </c>
      <c r="N849" s="464">
        <v>-5.6756384729692334E-3</v>
      </c>
      <c r="O849" s="463">
        <v>155126636.68034631</v>
      </c>
      <c r="P849" s="463">
        <v>5355406.0620040596</v>
      </c>
      <c r="Q849" s="464">
        <v>3.5757241493535485E-2</v>
      </c>
    </row>
    <row r="850" spans="1:17">
      <c r="A850" s="483"/>
      <c r="B850" s="479" t="s">
        <v>300</v>
      </c>
      <c r="C850" s="367" t="s">
        <v>178</v>
      </c>
      <c r="D850" s="463">
        <v>6278641.8169757733</v>
      </c>
      <c r="E850" s="463">
        <v>1148270.0398916863</v>
      </c>
      <c r="F850" s="468">
        <v>0.22381809540990427</v>
      </c>
      <c r="G850" s="474">
        <v>0.37346263360680448</v>
      </c>
      <c r="H850" s="474">
        <v>5.4452741747670175E-2</v>
      </c>
      <c r="I850" s="475">
        <v>3.4730269173667927</v>
      </c>
      <c r="J850" s="475">
        <v>-0.19297898922153633</v>
      </c>
      <c r="K850" s="468">
        <v>-5.2640119557561517E-2</v>
      </c>
      <c r="L850" s="469">
        <v>21805892.034861609</v>
      </c>
      <c r="M850" s="469">
        <v>2997918.7970772833</v>
      </c>
      <c r="N850" s="468">
        <v>0.15939616455081967</v>
      </c>
      <c r="O850" s="463">
        <v>4077943.9251421103</v>
      </c>
      <c r="P850" s="463">
        <v>530153.17515062913</v>
      </c>
      <c r="Q850" s="468">
        <v>0.14943191763829422</v>
      </c>
    </row>
    <row r="851" spans="1:17">
      <c r="A851" s="483"/>
      <c r="B851" s="479" t="s">
        <v>300</v>
      </c>
      <c r="C851" s="367" t="s">
        <v>154</v>
      </c>
      <c r="D851" s="463">
        <v>159319826.38068739</v>
      </c>
      <c r="E851" s="463">
        <v>4309117.5309504569</v>
      </c>
      <c r="F851" s="464">
        <v>2.7798837660484448E-2</v>
      </c>
      <c r="G851" s="472">
        <v>9.4765721123059148</v>
      </c>
      <c r="H851" s="472">
        <v>-0.16209573006005229</v>
      </c>
      <c r="I851" s="473">
        <v>4.5912256233302307</v>
      </c>
      <c r="J851" s="473">
        <v>4.6458904007089963E-2</v>
      </c>
      <c r="K851" s="464">
        <v>1.0222505769010992E-2</v>
      </c>
      <c r="L851" s="465">
        <v>731473269.18353558</v>
      </c>
      <c r="M851" s="465">
        <v>26985758.464562178</v>
      </c>
      <c r="N851" s="464">
        <v>3.8305517207851608E-2</v>
      </c>
      <c r="O851" s="463">
        <v>182434865.9979068</v>
      </c>
      <c r="P851" s="463">
        <v>347400.79763203859</v>
      </c>
      <c r="Q851" s="464">
        <v>1.9078787068068559E-3</v>
      </c>
    </row>
    <row r="852" spans="1:17">
      <c r="A852" s="483"/>
      <c r="B852" s="479" t="s">
        <v>300</v>
      </c>
      <c r="C852" s="367" t="s">
        <v>237</v>
      </c>
      <c r="D852" s="463">
        <v>4039601.9230764918</v>
      </c>
      <c r="E852" s="463">
        <v>1018256.0718138097</v>
      </c>
      <c r="F852" s="468">
        <v>0.33702069274467855</v>
      </c>
      <c r="G852" s="474">
        <v>0.24028132467061544</v>
      </c>
      <c r="H852" s="474">
        <v>5.2412052196922965E-2</v>
      </c>
      <c r="I852" s="475">
        <v>7.0104090373375652</v>
      </c>
      <c r="J852" s="475">
        <v>-0.47195763686849013</v>
      </c>
      <c r="K852" s="468">
        <v>-6.3075983498037932E-2</v>
      </c>
      <c r="L852" s="469">
        <v>28319261.828781646</v>
      </c>
      <c r="M852" s="469">
        <v>5712444.3200430274</v>
      </c>
      <c r="N852" s="468">
        <v>0.25268679759257995</v>
      </c>
      <c r="O852" s="463">
        <v>2672794.047631592</v>
      </c>
      <c r="P852" s="463">
        <v>566994.118252696</v>
      </c>
      <c r="Q852" s="468">
        <v>0.26925355554548358</v>
      </c>
    </row>
    <row r="853" spans="1:17">
      <c r="A853" s="483"/>
      <c r="B853" s="479" t="s">
        <v>300</v>
      </c>
      <c r="C853" s="367" t="s">
        <v>183</v>
      </c>
      <c r="D853" s="463">
        <v>54545.775873539038</v>
      </c>
      <c r="E853" s="463">
        <v>6528.8002423211001</v>
      </c>
      <c r="F853" s="464">
        <v>0.1359685852033638</v>
      </c>
      <c r="G853" s="472">
        <v>3.2444610958346355E-3</v>
      </c>
      <c r="H853" s="472">
        <v>2.5873396550498123E-4</v>
      </c>
      <c r="I853" s="473">
        <v>4.9952458473451564</v>
      </c>
      <c r="J853" s="473">
        <v>-5.7226978507655346E-2</v>
      </c>
      <c r="K853" s="464">
        <v>-1.1326528707850289E-2</v>
      </c>
      <c r="L853" s="465">
        <v>272469.5604225155</v>
      </c>
      <c r="M853" s="465">
        <v>29865.095866150223</v>
      </c>
      <c r="N853" s="464">
        <v>0.12310200441184191</v>
      </c>
      <c r="O853" s="463">
        <v>43074.790124719962</v>
      </c>
      <c r="P853" s="463">
        <v>4563.6036646179855</v>
      </c>
      <c r="Q853" s="464">
        <v>0.1185007288556516</v>
      </c>
    </row>
    <row r="854" spans="1:17">
      <c r="A854" s="483"/>
      <c r="B854" s="479" t="s">
        <v>300</v>
      </c>
      <c r="C854" s="367" t="s">
        <v>167</v>
      </c>
      <c r="D854" s="463">
        <v>18568445.787796121</v>
      </c>
      <c r="E854" s="463">
        <v>708959.99924176559</v>
      </c>
      <c r="F854" s="468">
        <v>3.969655160486861E-2</v>
      </c>
      <c r="G854" s="474">
        <v>1.1044778262627037</v>
      </c>
      <c r="H854" s="474">
        <v>-6.0367480445473465E-3</v>
      </c>
      <c r="I854" s="475">
        <v>6.4058087431737745</v>
      </c>
      <c r="J854" s="475">
        <v>-8.5685081743556601E-2</v>
      </c>
      <c r="K854" s="468">
        <v>-1.3199593815318433E-2</v>
      </c>
      <c r="L854" s="469">
        <v>118945912.37461263</v>
      </c>
      <c r="M854" s="469">
        <v>3011170.6620132029</v>
      </c>
      <c r="N854" s="468">
        <v>2.5972979432497052E-2</v>
      </c>
      <c r="O854" s="463">
        <v>20903741.563271858</v>
      </c>
      <c r="P854" s="463">
        <v>354463.87809769064</v>
      </c>
      <c r="Q854" s="468">
        <v>1.7249456819274391E-2</v>
      </c>
    </row>
    <row r="855" spans="1:17">
      <c r="A855" s="483"/>
      <c r="B855" s="479" t="s">
        <v>300</v>
      </c>
      <c r="C855" s="367" t="s">
        <v>187</v>
      </c>
      <c r="D855" s="463">
        <v>77193.804274719907</v>
      </c>
      <c r="E855" s="463">
        <v>3885.9677578061819</v>
      </c>
      <c r="F855" s="464">
        <v>5.3008899763528065E-2</v>
      </c>
      <c r="G855" s="472">
        <v>4.5915983556537917E-3</v>
      </c>
      <c r="H855" s="472">
        <v>3.3268859115933268E-5</v>
      </c>
      <c r="I855" s="473">
        <v>9.229826313205276</v>
      </c>
      <c r="J855" s="473">
        <v>-1.6372215465020776</v>
      </c>
      <c r="K855" s="464">
        <v>-0.15065927450016472</v>
      </c>
      <c r="L855" s="465">
        <v>712485.40591122769</v>
      </c>
      <c r="M855" s="465">
        <v>-84154.362009676173</v>
      </c>
      <c r="N855" s="464">
        <v>-0.10563665711706176</v>
      </c>
      <c r="O855" s="463">
        <v>149230.76897900179</v>
      </c>
      <c r="P855" s="463">
        <v>29204.944191385061</v>
      </c>
      <c r="Q855" s="464">
        <v>0.24332217040010029</v>
      </c>
    </row>
    <row r="856" spans="1:17">
      <c r="A856" s="483"/>
      <c r="B856" s="479" t="s">
        <v>300</v>
      </c>
      <c r="C856" s="367" t="s">
        <v>165</v>
      </c>
      <c r="D856" s="463">
        <v>27701211.639320523</v>
      </c>
      <c r="E856" s="463">
        <v>1887668.1167058647</v>
      </c>
      <c r="F856" s="468">
        <v>7.3127043369776865E-2</v>
      </c>
      <c r="G856" s="474">
        <v>1.6477078569682049</v>
      </c>
      <c r="H856" s="474">
        <v>4.2604740575595157E-2</v>
      </c>
      <c r="I856" s="475">
        <v>5.3659110595948425</v>
      </c>
      <c r="J856" s="475">
        <v>-0.23487526043838791</v>
      </c>
      <c r="K856" s="468">
        <v>-4.193612236165338E-2</v>
      </c>
      <c r="L856" s="469">
        <v>148642237.89960736</v>
      </c>
      <c r="M856" s="469">
        <v>4066096.4665647745</v>
      </c>
      <c r="N856" s="468">
        <v>2.8124256369422489E-2</v>
      </c>
      <c r="O856" s="463">
        <v>22530882.180111215</v>
      </c>
      <c r="P856" s="463">
        <v>1695576.9197441861</v>
      </c>
      <c r="Q856" s="468">
        <v>8.1379989328474914E-2</v>
      </c>
    </row>
    <row r="857" spans="1:17">
      <c r="A857" s="483"/>
      <c r="B857" s="479" t="s">
        <v>300</v>
      </c>
      <c r="C857" s="367" t="s">
        <v>238</v>
      </c>
      <c r="D857" s="463">
        <v>4635103.1899983194</v>
      </c>
      <c r="E857" s="463">
        <v>382217.33622024395</v>
      </c>
      <c r="F857" s="464">
        <v>8.9872465276889343E-2</v>
      </c>
      <c r="G857" s="472">
        <v>0.27570259537593117</v>
      </c>
      <c r="H857" s="472">
        <v>1.1255355438460013E-2</v>
      </c>
      <c r="I857" s="473">
        <v>8.3664389038433971</v>
      </c>
      <c r="J857" s="473">
        <v>8.7689070667932967E-2</v>
      </c>
      <c r="K857" s="464">
        <v>1.0592066729270672E-2</v>
      </c>
      <c r="L857" s="465">
        <v>38779307.652130574</v>
      </c>
      <c r="M857" s="465">
        <v>3570729.5996510386</v>
      </c>
      <c r="N857" s="464">
        <v>0.10141646715549686</v>
      </c>
      <c r="O857" s="463">
        <v>6707756.4634172209</v>
      </c>
      <c r="P857" s="463">
        <v>200297.930807814</v>
      </c>
      <c r="Q857" s="464">
        <v>3.0779747547234407E-2</v>
      </c>
    </row>
    <row r="858" spans="1:17">
      <c r="A858" s="483"/>
      <c r="B858" s="479" t="s">
        <v>300</v>
      </c>
      <c r="C858" s="367" t="s">
        <v>184</v>
      </c>
      <c r="D858" s="463">
        <v>812699.06182945077</v>
      </c>
      <c r="E858" s="463">
        <v>248113.13668505498</v>
      </c>
      <c r="F858" s="468">
        <v>0.43946036490654411</v>
      </c>
      <c r="G858" s="474">
        <v>4.8340507518678383E-2</v>
      </c>
      <c r="H858" s="474">
        <v>1.3234183308414235E-2</v>
      </c>
      <c r="I858" s="475">
        <v>6.6059649387481292</v>
      </c>
      <c r="J858" s="475">
        <v>-1.1461086645126972</v>
      </c>
      <c r="K858" s="468">
        <v>-0.1478454311928358</v>
      </c>
      <c r="L858" s="469">
        <v>5368661.5081988499</v>
      </c>
      <c r="M858" s="469">
        <v>991949.86111438647</v>
      </c>
      <c r="N858" s="468">
        <v>0.22664272657193937</v>
      </c>
      <c r="O858" s="463">
        <v>888202.12581663439</v>
      </c>
      <c r="P858" s="463">
        <v>77009.454456544016</v>
      </c>
      <c r="Q858" s="468">
        <v>9.4933617099160567E-2</v>
      </c>
    </row>
    <row r="859" spans="1:17">
      <c r="A859" s="483"/>
      <c r="B859" s="479" t="s">
        <v>300</v>
      </c>
      <c r="C859" s="367" t="s">
        <v>170</v>
      </c>
      <c r="D859" s="463">
        <v>11556191.94285246</v>
      </c>
      <c r="E859" s="463">
        <v>1480303.7840327807</v>
      </c>
      <c r="F859" s="464">
        <v>0.14691546399679253</v>
      </c>
      <c r="G859" s="472">
        <v>0.6873788955080421</v>
      </c>
      <c r="H859" s="472">
        <v>6.0853541870475758E-2</v>
      </c>
      <c r="I859" s="473">
        <v>6.7249751197613392</v>
      </c>
      <c r="J859" s="473">
        <v>-0.14361741265269856</v>
      </c>
      <c r="K859" s="464">
        <v>-2.0909292839099706E-2</v>
      </c>
      <c r="L859" s="465">
        <v>77715103.294869244</v>
      </c>
      <c r="M859" s="465">
        <v>8507933.129761368</v>
      </c>
      <c r="N859" s="464">
        <v>0.12293427269839168</v>
      </c>
      <c r="O859" s="463">
        <v>16362126.357997514</v>
      </c>
      <c r="P859" s="463">
        <v>2983711.0115431771</v>
      </c>
      <c r="Q859" s="464">
        <v>0.22302424721280206</v>
      </c>
    </row>
    <row r="860" spans="1:17">
      <c r="A860" s="483"/>
      <c r="B860" s="479" t="s">
        <v>300</v>
      </c>
      <c r="C860" s="367" t="s">
        <v>174</v>
      </c>
      <c r="D860" s="463">
        <v>3593496.9654227844</v>
      </c>
      <c r="E860" s="463">
        <v>548321.81766187772</v>
      </c>
      <c r="F860" s="468">
        <v>0.18006248936618782</v>
      </c>
      <c r="G860" s="474">
        <v>0.21374636102609698</v>
      </c>
      <c r="H860" s="474">
        <v>2.4395367221226733E-2</v>
      </c>
      <c r="I860" s="475">
        <v>10.806579838365563</v>
      </c>
      <c r="J860" s="475">
        <v>-0.18599923984424649</v>
      </c>
      <c r="K860" s="468">
        <v>-1.6920436825689618E-2</v>
      </c>
      <c r="L860" s="469">
        <v>38833411.855765693</v>
      </c>
      <c r="M860" s="469">
        <v>5359083.2370046824</v>
      </c>
      <c r="N860" s="468">
        <v>0.1600953165645011</v>
      </c>
      <c r="O860" s="463">
        <v>5565559.3893667199</v>
      </c>
      <c r="P860" s="463">
        <v>823646.19411678798</v>
      </c>
      <c r="Q860" s="468">
        <v>0.17369491177988047</v>
      </c>
    </row>
    <row r="861" spans="1:17">
      <c r="A861" s="483"/>
      <c r="B861" s="479" t="s">
        <v>300</v>
      </c>
      <c r="C861" s="367" t="s">
        <v>182</v>
      </c>
      <c r="D861" s="463">
        <v>1794683.6312927823</v>
      </c>
      <c r="E861" s="463">
        <v>165742.14144648379</v>
      </c>
      <c r="F861" s="464">
        <v>0.10174837001795728</v>
      </c>
      <c r="G861" s="472">
        <v>0.10675036018481827</v>
      </c>
      <c r="H861" s="472">
        <v>5.461706827990076E-3</v>
      </c>
      <c r="I861" s="473">
        <v>13.265209848387121</v>
      </c>
      <c r="J861" s="473">
        <v>0.49441700855205895</v>
      </c>
      <c r="K861" s="464">
        <v>3.8714668286675025E-2</v>
      </c>
      <c r="L861" s="465">
        <v>23806854.980564177</v>
      </c>
      <c r="M861" s="465">
        <v>3003980.6655248106</v>
      </c>
      <c r="N861" s="464">
        <v>0.14440219269858748</v>
      </c>
      <c r="O861" s="463">
        <v>2584363.0680292035</v>
      </c>
      <c r="P861" s="463">
        <v>357766.12994124461</v>
      </c>
      <c r="Q861" s="464">
        <v>0.1606784433326619</v>
      </c>
    </row>
    <row r="862" spans="1:17">
      <c r="A862" s="483"/>
      <c r="B862" s="479" t="s">
        <v>300</v>
      </c>
      <c r="C862" s="367" t="s">
        <v>172</v>
      </c>
      <c r="D862" s="463">
        <v>10098438.753833264</v>
      </c>
      <c r="E862" s="463">
        <v>-364001.70488593727</v>
      </c>
      <c r="F862" s="468">
        <v>-3.4791280898768227E-2</v>
      </c>
      <c r="G862" s="474">
        <v>0.60066964198001482</v>
      </c>
      <c r="H862" s="474">
        <v>-4.9891787939518983E-2</v>
      </c>
      <c r="I862" s="475">
        <v>4.9295268007494375</v>
      </c>
      <c r="J862" s="475">
        <v>-0.20718443502552564</v>
      </c>
      <c r="K862" s="468">
        <v>-4.0334063083510716E-2</v>
      </c>
      <c r="L862" s="469">
        <v>49780524.482747823</v>
      </c>
      <c r="M862" s="469">
        <v>-3962010.9751816541</v>
      </c>
      <c r="N862" s="468">
        <v>-7.3722070263751882E-2</v>
      </c>
      <c r="O862" s="463">
        <v>8898491.1692584418</v>
      </c>
      <c r="P862" s="463">
        <v>-89057.437111865729</v>
      </c>
      <c r="Q862" s="468">
        <v>-9.9089797465732182E-3</v>
      </c>
    </row>
    <row r="863" spans="1:17">
      <c r="A863" s="483"/>
      <c r="B863" s="479" t="s">
        <v>300</v>
      </c>
      <c r="C863" s="367" t="s">
        <v>314</v>
      </c>
      <c r="D863" s="463">
        <v>16143779.749400113</v>
      </c>
      <c r="E863" s="463">
        <v>398491.51496785507</v>
      </c>
      <c r="F863" s="464">
        <v>2.5308619888991433E-2</v>
      </c>
      <c r="G863" s="472">
        <v>0.960255207627562</v>
      </c>
      <c r="H863" s="472">
        <v>-1.8797172044611732E-2</v>
      </c>
      <c r="I863" s="473">
        <v>5.3443730933535285</v>
      </c>
      <c r="J863" s="473">
        <v>-0.10175166302350558</v>
      </c>
      <c r="K863" s="464">
        <v>-1.8683314755939338E-2</v>
      </c>
      <c r="L863" s="465">
        <v>86278382.117719531</v>
      </c>
      <c r="M863" s="465">
        <v>527578.06788596511</v>
      </c>
      <c r="N863" s="464">
        <v>6.1524562216275693E-3</v>
      </c>
      <c r="O863" s="463">
        <v>22638904.505666956</v>
      </c>
      <c r="P863" s="463">
        <v>486247.24544009566</v>
      </c>
      <c r="Q863" s="464">
        <v>2.1949838329919438E-2</v>
      </c>
    </row>
    <row r="864" spans="1:17">
      <c r="A864" s="483"/>
      <c r="B864" s="479" t="s">
        <v>300</v>
      </c>
      <c r="C864" s="367" t="s">
        <v>188</v>
      </c>
      <c r="D864" s="463">
        <v>3857334.574512593</v>
      </c>
      <c r="E864" s="463">
        <v>-868548.10782846482</v>
      </c>
      <c r="F864" s="468">
        <v>-0.18378537221711408</v>
      </c>
      <c r="G864" s="474">
        <v>0.22943980097815703</v>
      </c>
      <c r="H864" s="474">
        <v>-6.4418692896811625E-2</v>
      </c>
      <c r="I864" s="475">
        <v>6.3201691841875229</v>
      </c>
      <c r="J864" s="475">
        <v>0.25764002553060816</v>
      </c>
      <c r="K864" s="468">
        <v>4.2497119401514835E-2</v>
      </c>
      <c r="L864" s="469">
        <v>24379007.11093558</v>
      </c>
      <c r="M864" s="469">
        <v>-4271794.4511488378</v>
      </c>
      <c r="N864" s="468">
        <v>-0.14909860172296185</v>
      </c>
      <c r="O864" s="463">
        <v>1946938.737018018</v>
      </c>
      <c r="P864" s="463">
        <v>-414959.91545676719</v>
      </c>
      <c r="Q864" s="468">
        <v>-0.17568912832986053</v>
      </c>
    </row>
    <row r="865" spans="1:17">
      <c r="A865" s="483"/>
      <c r="B865" s="479" t="s">
        <v>300</v>
      </c>
      <c r="C865" s="367" t="s">
        <v>179</v>
      </c>
      <c r="D865" s="463">
        <v>537605.63159421482</v>
      </c>
      <c r="E865" s="463">
        <v>104355.40310667362</v>
      </c>
      <c r="F865" s="464">
        <v>0.24086635446442592</v>
      </c>
      <c r="G865" s="472">
        <v>3.1977555157579024E-2</v>
      </c>
      <c r="H865" s="472">
        <v>5.0377709580975184E-3</v>
      </c>
      <c r="I865" s="473">
        <v>7.4368001925091658</v>
      </c>
      <c r="J865" s="473">
        <v>-0.25342667121874296</v>
      </c>
      <c r="K865" s="464">
        <v>-3.2954381672934421E-2</v>
      </c>
      <c r="L865" s="465">
        <v>3998065.6645338684</v>
      </c>
      <c r="M865" s="465">
        <v>666273.11870272458</v>
      </c>
      <c r="N865" s="464">
        <v>0.19997437101430249</v>
      </c>
      <c r="O865" s="463">
        <v>906484.8312289454</v>
      </c>
      <c r="P865" s="463">
        <v>156551.25339814276</v>
      </c>
      <c r="Q865" s="464">
        <v>0.20875349234390903</v>
      </c>
    </row>
    <row r="866" spans="1:17">
      <c r="A866" s="483"/>
      <c r="B866" s="479" t="s">
        <v>300</v>
      </c>
      <c r="C866" s="367" t="s">
        <v>158</v>
      </c>
      <c r="D866" s="463">
        <v>56088472.349125758</v>
      </c>
      <c r="E866" s="463">
        <v>3232501.21120435</v>
      </c>
      <c r="F866" s="468">
        <v>6.1156784022935083E-2</v>
      </c>
      <c r="G866" s="474">
        <v>3.3362228980560689</v>
      </c>
      <c r="H866" s="474">
        <v>4.9603844026942401E-2</v>
      </c>
      <c r="I866" s="475">
        <v>4.3499067837567882</v>
      </c>
      <c r="J866" s="475">
        <v>-0.29317489213918435</v>
      </c>
      <c r="K866" s="468">
        <v>-6.3142307761064873E-2</v>
      </c>
      <c r="L866" s="469">
        <v>243979626.36201715</v>
      </c>
      <c r="M866" s="469">
        <v>-1434964.6901521087</v>
      </c>
      <c r="N866" s="468">
        <v>-5.8471042165829067E-3</v>
      </c>
      <c r="O866" s="463">
        <v>74466126.514313281</v>
      </c>
      <c r="P866" s="463">
        <v>3503019.3645573407</v>
      </c>
      <c r="Q866" s="468">
        <v>4.9363951287600696E-2</v>
      </c>
    </row>
    <row r="867" spans="1:17">
      <c r="A867" s="483"/>
      <c r="B867" s="479" t="s">
        <v>300</v>
      </c>
      <c r="C867" s="367" t="s">
        <v>156</v>
      </c>
      <c r="D867" s="463">
        <v>183921386.80085924</v>
      </c>
      <c r="E867" s="463">
        <v>15273117.840038061</v>
      </c>
      <c r="F867" s="464">
        <v>9.056196031034372E-2</v>
      </c>
      <c r="G867" s="472">
        <v>10.939908262572212</v>
      </c>
      <c r="H867" s="472">
        <v>0.45324796170802273</v>
      </c>
      <c r="I867" s="473">
        <v>3.6069760585566288</v>
      </c>
      <c r="J867" s="473">
        <v>-0.17228911872046826</v>
      </c>
      <c r="K867" s="464">
        <v>-4.5587994130806123E-2</v>
      </c>
      <c r="L867" s="465">
        <v>663400038.84723246</v>
      </c>
      <c r="M867" s="465">
        <v>26033508.75553906</v>
      </c>
      <c r="N867" s="464">
        <v>4.0845428064435391E-2</v>
      </c>
      <c r="O867" s="463">
        <v>132820308.27391699</v>
      </c>
      <c r="P867" s="463">
        <v>10207156.708777577</v>
      </c>
      <c r="Q867" s="464">
        <v>8.324683427906937E-2</v>
      </c>
    </row>
    <row r="868" spans="1:17">
      <c r="A868" s="483"/>
      <c r="B868" s="479" t="s">
        <v>300</v>
      </c>
      <c r="C868" s="367" t="s">
        <v>166</v>
      </c>
      <c r="D868" s="463">
        <v>12393985.816823184</v>
      </c>
      <c r="E868" s="463">
        <v>637822.03603384644</v>
      </c>
      <c r="F868" s="468">
        <v>5.4254265926109907E-2</v>
      </c>
      <c r="G868" s="474">
        <v>0.73721207849784054</v>
      </c>
      <c r="H868" s="474">
        <v>6.2060814004084586E-3</v>
      </c>
      <c r="I868" s="475">
        <v>4.7141053033652947</v>
      </c>
      <c r="J868" s="475">
        <v>-0.26679339836715776</v>
      </c>
      <c r="K868" s="468">
        <v>-5.3563305407990307E-2</v>
      </c>
      <c r="L868" s="469">
        <v>58426554.268920422</v>
      </c>
      <c r="M868" s="469">
        <v>-129706.64416727424</v>
      </c>
      <c r="N868" s="468">
        <v>-2.2150772973669156E-3</v>
      </c>
      <c r="O868" s="463">
        <v>16014325.555364214</v>
      </c>
      <c r="P868" s="463">
        <v>1074681.5617361665</v>
      </c>
      <c r="Q868" s="468">
        <v>7.1934884271307412E-2</v>
      </c>
    </row>
    <row r="869" spans="1:17">
      <c r="A869" s="483"/>
      <c r="B869" s="479" t="s">
        <v>300</v>
      </c>
      <c r="C869" s="367" t="s">
        <v>186</v>
      </c>
      <c r="D869" s="463">
        <v>2421944.6035885727</v>
      </c>
      <c r="E869" s="463">
        <v>66445.284091105685</v>
      </c>
      <c r="F869" s="464">
        <v>2.8208577069460342E-2</v>
      </c>
      <c r="G869" s="472">
        <v>0.14406074378386005</v>
      </c>
      <c r="H869" s="472">
        <v>-2.4057533506292861E-3</v>
      </c>
      <c r="I869" s="473">
        <v>3.8805328072830214</v>
      </c>
      <c r="J869" s="473">
        <v>-0.13377863310790516</v>
      </c>
      <c r="K869" s="464">
        <v>-3.3325424570166726E-2</v>
      </c>
      <c r="L869" s="465">
        <v>9398435.4916475285</v>
      </c>
      <c r="M869" s="465">
        <v>-57272.374444196001</v>
      </c>
      <c r="N869" s="464">
        <v>-6.0569103080664521E-3</v>
      </c>
      <c r="O869" s="463">
        <v>1657039.3128911653</v>
      </c>
      <c r="P869" s="463">
        <v>-74773.817513221409</v>
      </c>
      <c r="Q869" s="464">
        <v>-4.3176608492257684E-2</v>
      </c>
    </row>
    <row r="870" spans="1:17">
      <c r="A870" s="483"/>
      <c r="B870" s="479" t="s">
        <v>300</v>
      </c>
      <c r="C870" s="367" t="s">
        <v>181</v>
      </c>
      <c r="D870" s="463">
        <v>8190708.9338974571</v>
      </c>
      <c r="E870" s="463">
        <v>2081949.66556847</v>
      </c>
      <c r="F870" s="468">
        <v>0.34081383372927943</v>
      </c>
      <c r="G870" s="474">
        <v>0.48719513212070992</v>
      </c>
      <c r="H870" s="474">
        <v>0.10734846247239171</v>
      </c>
      <c r="I870" s="475">
        <v>4.0566984974767495</v>
      </c>
      <c r="J870" s="475">
        <v>-0.47130373068170162</v>
      </c>
      <c r="K870" s="468">
        <v>-0.10408646174040906</v>
      </c>
      <c r="L870" s="469">
        <v>33227236.625411205</v>
      </c>
      <c r="M870" s="469">
        <v>5566761.0471339598</v>
      </c>
      <c r="N870" s="468">
        <v>0.20125326592380557</v>
      </c>
      <c r="O870" s="463">
        <v>4667925.8729178905</v>
      </c>
      <c r="P870" s="463">
        <v>933637.1451474065</v>
      </c>
      <c r="Q870" s="468">
        <v>0.25001739640652376</v>
      </c>
    </row>
    <row r="871" spans="1:17">
      <c r="A871" s="483"/>
      <c r="B871" s="479" t="s">
        <v>300</v>
      </c>
      <c r="C871" s="367" t="s">
        <v>159</v>
      </c>
      <c r="D871" s="463">
        <v>57858174.92319873</v>
      </c>
      <c r="E871" s="463">
        <v>2080295.6736805439</v>
      </c>
      <c r="F871" s="464">
        <v>3.7296069726396305E-2</v>
      </c>
      <c r="G871" s="472">
        <v>3.4414873490758877</v>
      </c>
      <c r="H871" s="472">
        <v>-2.681787336433139E-2</v>
      </c>
      <c r="I871" s="473">
        <v>7.8407586151711834</v>
      </c>
      <c r="J871" s="473">
        <v>6.266344733442164E-2</v>
      </c>
      <c r="K871" s="464">
        <v>8.0564001831118694E-3</v>
      </c>
      <c r="L871" s="465">
        <v>453651983.48715174</v>
      </c>
      <c r="M871" s="465">
        <v>19806330.424291968</v>
      </c>
      <c r="N871" s="464">
        <v>4.5652941972481244E-2</v>
      </c>
      <c r="O871" s="463">
        <v>90854994.987365663</v>
      </c>
      <c r="P871" s="463">
        <v>4682729.4956600666</v>
      </c>
      <c r="Q871" s="464">
        <v>5.4341492230012181E-2</v>
      </c>
    </row>
    <row r="872" spans="1:17">
      <c r="A872" s="483"/>
      <c r="B872" s="479" t="s">
        <v>300</v>
      </c>
      <c r="C872" s="367" t="s">
        <v>161</v>
      </c>
      <c r="D872" s="463">
        <v>43651725.823056981</v>
      </c>
      <c r="E872" s="463">
        <v>986822.92429739237</v>
      </c>
      <c r="F872" s="468">
        <v>2.3129618427564325E-2</v>
      </c>
      <c r="G872" s="474">
        <v>2.5964673511529157</v>
      </c>
      <c r="H872" s="474">
        <v>-5.6464376077479894E-2</v>
      </c>
      <c r="I872" s="475">
        <v>3.5420123144748943</v>
      </c>
      <c r="J872" s="475">
        <v>-5.7742273920599274E-2</v>
      </c>
      <c r="K872" s="468">
        <v>-1.6040614020395357E-2</v>
      </c>
      <c r="L872" s="469">
        <v>154614950.41334957</v>
      </c>
      <c r="M872" s="469">
        <v>1031770.4400915504</v>
      </c>
      <c r="N872" s="468">
        <v>6.7179911255334261E-3</v>
      </c>
      <c r="O872" s="463">
        <v>26176708.52079463</v>
      </c>
      <c r="P872" s="463">
        <v>1230914.3259724826</v>
      </c>
      <c r="Q872" s="468">
        <v>4.9343561337805646E-2</v>
      </c>
    </row>
    <row r="873" spans="1:17">
      <c r="A873" s="483"/>
      <c r="B873" s="479" t="s">
        <v>300</v>
      </c>
      <c r="C873" s="367" t="s">
        <v>177</v>
      </c>
      <c r="D873" s="463">
        <v>2916732.6394851333</v>
      </c>
      <c r="E873" s="463">
        <v>248729.38137648115</v>
      </c>
      <c r="F873" s="464">
        <v>9.3226790717191796E-2</v>
      </c>
      <c r="G873" s="472">
        <v>0.17349144684824871</v>
      </c>
      <c r="H873" s="472">
        <v>7.5932492457342626E-3</v>
      </c>
      <c r="I873" s="473">
        <v>11.107388653247876</v>
      </c>
      <c r="J873" s="473">
        <v>7.8680447376081375E-2</v>
      </c>
      <c r="K873" s="464">
        <v>7.134148978045418E-3</v>
      </c>
      <c r="L873" s="465">
        <v>32397283.024374895</v>
      </c>
      <c r="M873" s="465">
        <v>2972653.5983793214</v>
      </c>
      <c r="N873" s="464">
        <v>0.10102603350895871</v>
      </c>
      <c r="O873" s="463">
        <v>2044107.1199586401</v>
      </c>
      <c r="P873" s="463">
        <v>193363.41597450897</v>
      </c>
      <c r="Q873" s="464">
        <v>0.10447876470321195</v>
      </c>
    </row>
    <row r="874" spans="1:17">
      <c r="A874" s="483"/>
      <c r="B874" s="479" t="s">
        <v>300</v>
      </c>
      <c r="C874" s="367" t="s">
        <v>164</v>
      </c>
      <c r="D874" s="463">
        <v>22724714.236754648</v>
      </c>
      <c r="E874" s="463">
        <v>531093.72844199091</v>
      </c>
      <c r="F874" s="468">
        <v>2.3930017558111749E-2</v>
      </c>
      <c r="G874" s="474">
        <v>1.3516986434668568</v>
      </c>
      <c r="H874" s="474">
        <v>-2.8315278710043801E-2</v>
      </c>
      <c r="I874" s="475">
        <v>5.0876532940042871</v>
      </c>
      <c r="J874" s="475">
        <v>-0.17287632968392419</v>
      </c>
      <c r="K874" s="468">
        <v>-3.2862913442300669E-2</v>
      </c>
      <c r="L874" s="469">
        <v>115615467.2419309</v>
      </c>
      <c r="M874" s="469">
        <v>-1134730.8989420533</v>
      </c>
      <c r="N874" s="468">
        <v>-9.7193059798739347E-3</v>
      </c>
      <c r="O874" s="463">
        <v>33284171.241420269</v>
      </c>
      <c r="P874" s="463">
        <v>1282815.0349166095</v>
      </c>
      <c r="Q874" s="468">
        <v>4.0086270926727223E-2</v>
      </c>
    </row>
    <row r="875" spans="1:17">
      <c r="A875" s="483"/>
      <c r="B875" s="479" t="s">
        <v>300</v>
      </c>
      <c r="C875" s="367" t="s">
        <v>190</v>
      </c>
      <c r="D875" s="463">
        <v>0</v>
      </c>
      <c r="E875" s="463">
        <v>0</v>
      </c>
      <c r="F875" s="462"/>
      <c r="G875" s="472">
        <v>0</v>
      </c>
      <c r="H875" s="472">
        <v>0</v>
      </c>
      <c r="I875" s="462"/>
      <c r="J875" s="462"/>
      <c r="K875" s="462"/>
      <c r="L875" s="465">
        <v>0</v>
      </c>
      <c r="M875" s="465">
        <v>0</v>
      </c>
      <c r="N875" s="462"/>
      <c r="O875" s="463">
        <v>0</v>
      </c>
      <c r="P875" s="463">
        <v>0</v>
      </c>
      <c r="Q875" s="462"/>
    </row>
    <row r="876" spans="1:17">
      <c r="A876" s="483"/>
      <c r="B876" s="479" t="s">
        <v>300</v>
      </c>
      <c r="C876" s="367" t="s">
        <v>180</v>
      </c>
      <c r="D876" s="463">
        <v>3075572.9400425167</v>
      </c>
      <c r="E876" s="463">
        <v>173460.04540387867</v>
      </c>
      <c r="F876" s="468">
        <v>5.9770261082650739E-2</v>
      </c>
      <c r="G876" s="474">
        <v>0.18293949607581714</v>
      </c>
      <c r="H876" s="474">
        <v>2.4842072764812428E-3</v>
      </c>
      <c r="I876" s="475">
        <v>4.3392904450375065</v>
      </c>
      <c r="J876" s="475">
        <v>0.10357243063946875</v>
      </c>
      <c r="K876" s="468">
        <v>2.4452154342523676E-2</v>
      </c>
      <c r="L876" s="469">
        <v>13345804.271742404</v>
      </c>
      <c r="M876" s="469">
        <v>1053272.404104691</v>
      </c>
      <c r="N876" s="468">
        <v>8.5683927074260341E-2</v>
      </c>
      <c r="O876" s="463">
        <v>2466655.2826538365</v>
      </c>
      <c r="P876" s="463">
        <v>84801.747959706932</v>
      </c>
      <c r="Q876" s="468">
        <v>3.5603258858902469E-2</v>
      </c>
    </row>
    <row r="877" spans="1:17">
      <c r="A877" s="483"/>
      <c r="B877" s="479" t="s">
        <v>300</v>
      </c>
      <c r="C877" s="367" t="s">
        <v>185</v>
      </c>
      <c r="D877" s="463">
        <v>2891265.728823394</v>
      </c>
      <c r="E877" s="463">
        <v>298124.93491312908</v>
      </c>
      <c r="F877" s="464">
        <v>0.11496673671296447</v>
      </c>
      <c r="G877" s="472">
        <v>0.17197663842266736</v>
      </c>
      <c r="H877" s="472">
        <v>1.0733438088559338E-2</v>
      </c>
      <c r="I877" s="473">
        <v>5.223862255535427</v>
      </c>
      <c r="J877" s="473">
        <v>-2.8916453159166799E-2</v>
      </c>
      <c r="K877" s="464">
        <v>-5.5049821747303416E-3</v>
      </c>
      <c r="L877" s="465">
        <v>15103573.911523655</v>
      </c>
      <c r="M877" s="465">
        <v>1482379.1606244184</v>
      </c>
      <c r="N877" s="464">
        <v>0.10882886470194221</v>
      </c>
      <c r="O877" s="463">
        <v>2197162.9519526954</v>
      </c>
      <c r="P877" s="463">
        <v>253511.96169134998</v>
      </c>
      <c r="Q877" s="464">
        <v>0.13043080417295622</v>
      </c>
    </row>
    <row r="878" spans="1:17">
      <c r="A878" s="483"/>
      <c r="B878" s="479" t="s">
        <v>300</v>
      </c>
      <c r="C878" s="367" t="s">
        <v>163</v>
      </c>
      <c r="D878" s="463">
        <v>36751804.718668103</v>
      </c>
      <c r="E878" s="463">
        <v>2344213.9914533645</v>
      </c>
      <c r="F878" s="468">
        <v>6.8130721794455798E-2</v>
      </c>
      <c r="G878" s="474">
        <v>2.1860501331556903</v>
      </c>
      <c r="H878" s="474">
        <v>4.6563508414299459E-2</v>
      </c>
      <c r="I878" s="475">
        <v>4.631286212305235</v>
      </c>
      <c r="J878" s="475">
        <v>5.5479342937512222E-2</v>
      </c>
      <c r="K878" s="468">
        <v>1.2124494001028122E-2</v>
      </c>
      <c r="L878" s="469">
        <v>170208126.47090206</v>
      </c>
      <c r="M878" s="469">
        <v>12765636.462919682</v>
      </c>
      <c r="N878" s="468">
        <v>8.1081266323166395E-2</v>
      </c>
      <c r="O878" s="463">
        <v>30907592.318091452</v>
      </c>
      <c r="P878" s="463">
        <v>1618199.6537671462</v>
      </c>
      <c r="Q878" s="468">
        <v>5.5248658526749872E-2</v>
      </c>
    </row>
    <row r="879" spans="1:17">
      <c r="A879" s="483"/>
      <c r="B879" s="479" t="s">
        <v>300</v>
      </c>
      <c r="C879" s="367" t="s">
        <v>175</v>
      </c>
      <c r="D879" s="463">
        <v>14778878.202219337</v>
      </c>
      <c r="E879" s="463">
        <v>3049883.6318743899</v>
      </c>
      <c r="F879" s="464">
        <v>0.26002941800191265</v>
      </c>
      <c r="G879" s="472">
        <v>0.87906890312362707</v>
      </c>
      <c r="H879" s="472">
        <v>0.14975230540354167</v>
      </c>
      <c r="I879" s="473">
        <v>5.0167369790019265</v>
      </c>
      <c r="J879" s="473">
        <v>-0.24411613874156224</v>
      </c>
      <c r="K879" s="464">
        <v>-4.6402386319857901E-2</v>
      </c>
      <c r="L879" s="465">
        <v>74141744.785239264</v>
      </c>
      <c r="M879" s="465">
        <v>12437227.131843597</v>
      </c>
      <c r="N879" s="464">
        <v>0.20156104617340223</v>
      </c>
      <c r="O879" s="463">
        <v>10186936.423536869</v>
      </c>
      <c r="P879" s="463">
        <v>1816795.8550220747</v>
      </c>
      <c r="Q879" s="464">
        <v>0.21705679135857675</v>
      </c>
    </row>
    <row r="880" spans="1:17">
      <c r="A880" s="483"/>
      <c r="B880" s="479" t="s">
        <v>300</v>
      </c>
      <c r="C880" s="367" t="s">
        <v>207</v>
      </c>
      <c r="D880" s="463">
        <v>17224403.9533737</v>
      </c>
      <c r="E880" s="463">
        <v>538381.33644225448</v>
      </c>
      <c r="F880" s="468">
        <v>3.2265408527970857E-2</v>
      </c>
      <c r="G880" s="474">
        <v>1.0245322874355036</v>
      </c>
      <c r="H880" s="474">
        <v>-1.301557495581962E-2</v>
      </c>
      <c r="I880" s="475">
        <v>2.6481668330692423</v>
      </c>
      <c r="J880" s="475">
        <v>8.425148956155315E-3</v>
      </c>
      <c r="K880" s="468">
        <v>3.1916565953634349E-3</v>
      </c>
      <c r="L880" s="469">
        <v>45613095.268710971</v>
      </c>
      <c r="M880" s="469">
        <v>1566305.8247433007</v>
      </c>
      <c r="N880" s="468">
        <v>3.556004522726481E-2</v>
      </c>
      <c r="O880" s="463">
        <v>12169721.525659107</v>
      </c>
      <c r="P880" s="463">
        <v>408321.35333395004</v>
      </c>
      <c r="Q880" s="468">
        <v>3.4717070021538718E-2</v>
      </c>
    </row>
    <row r="881" spans="1:19">
      <c r="A881" s="483"/>
      <c r="B881" s="479" t="s">
        <v>300</v>
      </c>
      <c r="C881" s="367" t="s">
        <v>208</v>
      </c>
      <c r="D881" s="463">
        <v>128173.58718274231</v>
      </c>
      <c r="E881" s="463">
        <v>-21008.633225677302</v>
      </c>
      <c r="F881" s="464">
        <v>-0.14082531529669878</v>
      </c>
      <c r="G881" s="472">
        <v>7.6239490678821449E-3</v>
      </c>
      <c r="H881" s="472">
        <v>-1.6522995292213216E-3</v>
      </c>
      <c r="I881" s="473">
        <v>10.726033061742188</v>
      </c>
      <c r="J881" s="473">
        <v>3.1220538395276449</v>
      </c>
      <c r="K881" s="464">
        <v>0.41058158475851209</v>
      </c>
      <c r="L881" s="465">
        <v>1374794.1337641887</v>
      </c>
      <c r="M881" s="465">
        <v>240415.62945473567</v>
      </c>
      <c r="N881" s="464">
        <v>0.21193598833317756</v>
      </c>
      <c r="O881" s="463">
        <v>260072.40511193359</v>
      </c>
      <c r="P881" s="463">
        <v>-33629.871695182286</v>
      </c>
      <c r="Q881" s="464">
        <v>-0.1145032720235538</v>
      </c>
    </row>
    <row r="882" spans="1:19">
      <c r="A882" s="483"/>
      <c r="B882" s="479" t="s">
        <v>300</v>
      </c>
      <c r="C882" s="367" t="s">
        <v>239</v>
      </c>
      <c r="D882" s="463">
        <v>1952676.4345026321</v>
      </c>
      <c r="E882" s="463">
        <v>330487.8855219176</v>
      </c>
      <c r="F882" s="468">
        <v>0.20372963779677539</v>
      </c>
      <c r="G882" s="474">
        <v>0.11614799905285179</v>
      </c>
      <c r="H882" s="474">
        <v>1.5279248001132076E-2</v>
      </c>
      <c r="I882" s="475">
        <v>14.024752211481331</v>
      </c>
      <c r="J882" s="475">
        <v>0.41285355257813805</v>
      </c>
      <c r="K882" s="468">
        <v>3.0330342806960377E-2</v>
      </c>
      <c r="L882" s="469">
        <v>27385803.143098272</v>
      </c>
      <c r="M882" s="469">
        <v>5304737.0087395683</v>
      </c>
      <c r="N882" s="468">
        <v>0.24023917035804995</v>
      </c>
      <c r="O882" s="463">
        <v>2229341.495184843</v>
      </c>
      <c r="P882" s="463">
        <v>375628.36754733697</v>
      </c>
      <c r="Q882" s="468">
        <v>0.20263565162645339</v>
      </c>
    </row>
    <row r="883" spans="1:19">
      <c r="A883" s="483"/>
      <c r="B883" s="479" t="s">
        <v>300</v>
      </c>
      <c r="C883" s="367" t="s">
        <v>209</v>
      </c>
      <c r="D883" s="463">
        <v>98579908.431601331</v>
      </c>
      <c r="E883" s="463">
        <v>9169595.4858170301</v>
      </c>
      <c r="F883" s="464">
        <v>0.10255635154053419</v>
      </c>
      <c r="G883" s="472">
        <v>5.8636745488559407</v>
      </c>
      <c r="H883" s="472">
        <v>0.30408247575723646</v>
      </c>
      <c r="I883" s="473">
        <v>4.3775027811016134</v>
      </c>
      <c r="J883" s="473">
        <v>-0.27250637878869099</v>
      </c>
      <c r="K883" s="464">
        <v>-5.8603406879120974E-2</v>
      </c>
      <c r="L883" s="465">
        <v>431533823.32007718</v>
      </c>
      <c r="M883" s="465">
        <v>15775049.133521557</v>
      </c>
      <c r="N883" s="464">
        <v>3.7942793064045154E-2</v>
      </c>
      <c r="O883" s="463">
        <v>90808450.4297245</v>
      </c>
      <c r="P883" s="463">
        <v>174200.07838325202</v>
      </c>
      <c r="Q883" s="464">
        <v>1.9220115762856765E-3</v>
      </c>
    </row>
    <row r="884" spans="1:19">
      <c r="A884" s="483"/>
      <c r="B884" s="484" t="s">
        <v>300</v>
      </c>
      <c r="C884" s="367" t="s">
        <v>210</v>
      </c>
      <c r="D884" s="463">
        <v>20513196.180157125</v>
      </c>
      <c r="E884" s="463">
        <v>-1066436.0085804835</v>
      </c>
      <c r="F884" s="468">
        <v>-4.9418636946789829E-2</v>
      </c>
      <c r="G884" s="474">
        <v>1.2201543729443933</v>
      </c>
      <c r="H884" s="474">
        <v>-0.12168135163963534</v>
      </c>
      <c r="I884" s="475">
        <v>5.3435290956512178</v>
      </c>
      <c r="J884" s="475">
        <v>-0.32225887895038419</v>
      </c>
      <c r="K884" s="468">
        <v>-5.6878033628331152E-2</v>
      </c>
      <c r="L884" s="469">
        <v>109612860.63347101</v>
      </c>
      <c r="M884" s="469">
        <v>-12652759.917804182</v>
      </c>
      <c r="N884" s="468">
        <v>-0.10348583568099526</v>
      </c>
      <c r="O884" s="463">
        <v>33948745.492140397</v>
      </c>
      <c r="P884" s="463">
        <v>-41928.432466745377</v>
      </c>
      <c r="Q884" s="468">
        <v>-1.2335275422824666E-3</v>
      </c>
      <c r="R884" s="368"/>
    </row>
    <row r="885" spans="1:19">
      <c r="A885" s="489"/>
      <c r="B885" s="489"/>
      <c r="C885" s="270"/>
    </row>
    <row r="886" spans="1:19">
      <c r="A886" s="489"/>
      <c r="B886" s="489"/>
      <c r="C886" s="270"/>
      <c r="S886" s="271"/>
    </row>
    <row r="887" spans="1:19">
      <c r="A887" s="489"/>
      <c r="B887" s="489"/>
      <c r="C887" s="270"/>
      <c r="S887" s="271"/>
    </row>
    <row r="888" spans="1:19">
      <c r="A888" s="489"/>
      <c r="B888" s="489"/>
      <c r="C888" s="270"/>
      <c r="S888" s="271"/>
    </row>
    <row r="889" spans="1:19">
      <c r="A889" s="489"/>
      <c r="B889" s="489"/>
      <c r="C889" s="270"/>
      <c r="S889" s="271"/>
    </row>
    <row r="890" spans="1:19">
      <c r="A890" s="489"/>
      <c r="B890" s="489"/>
      <c r="C890" s="270"/>
      <c r="S890" s="271"/>
    </row>
    <row r="891" spans="1:19">
      <c r="A891" s="489"/>
      <c r="B891" s="489"/>
      <c r="C891" s="270"/>
      <c r="S891" s="271"/>
    </row>
    <row r="892" spans="1:19">
      <c r="A892" s="489"/>
      <c r="B892" s="489"/>
      <c r="C892" s="270"/>
      <c r="S892" s="271"/>
    </row>
    <row r="893" spans="1:19">
      <c r="A893" s="489"/>
      <c r="B893" s="489"/>
      <c r="C893" s="270"/>
      <c r="S893" s="271"/>
    </row>
    <row r="894" spans="1:19">
      <c r="A894" s="489"/>
      <c r="B894" s="489"/>
      <c r="C894" s="270"/>
      <c r="S894" s="271"/>
    </row>
    <row r="895" spans="1:19">
      <c r="A895" s="489"/>
      <c r="B895" s="489"/>
      <c r="C895" s="270"/>
      <c r="S895" s="271"/>
    </row>
    <row r="896" spans="1:19">
      <c r="A896" s="489"/>
      <c r="B896" s="489"/>
      <c r="C896" s="270"/>
      <c r="S896" s="271"/>
    </row>
    <row r="897" spans="1:19">
      <c r="A897" s="489"/>
      <c r="B897" s="489"/>
      <c r="C897" s="270"/>
      <c r="S897" s="271"/>
    </row>
    <row r="898" spans="1:19">
      <c r="A898" s="489"/>
      <c r="B898" s="489"/>
      <c r="C898" s="270"/>
      <c r="S898" s="271"/>
    </row>
    <row r="899" spans="1:19">
      <c r="A899" s="489"/>
      <c r="B899" s="489"/>
      <c r="C899" s="270"/>
      <c r="S899" s="271"/>
    </row>
    <row r="900" spans="1:19">
      <c r="A900" s="489"/>
      <c r="B900" s="489"/>
      <c r="C900" s="270"/>
      <c r="S900" s="271"/>
    </row>
    <row r="901" spans="1:19">
      <c r="A901" s="489"/>
      <c r="B901" s="489"/>
      <c r="C901" s="270"/>
      <c r="S901" s="271"/>
    </row>
    <row r="902" spans="1:19">
      <c r="A902" s="489"/>
      <c r="B902" s="489"/>
      <c r="C902" s="270"/>
      <c r="S902" s="271"/>
    </row>
    <row r="903" spans="1:19">
      <c r="A903" s="489"/>
      <c r="B903" s="489"/>
      <c r="C903" s="270"/>
      <c r="S903" s="271"/>
    </row>
    <row r="904" spans="1:19">
      <c r="A904" s="489"/>
      <c r="B904" s="489"/>
      <c r="C904" s="270"/>
      <c r="S904" s="271"/>
    </row>
    <row r="905" spans="1:19">
      <c r="A905" s="489"/>
      <c r="B905" s="489"/>
      <c r="C905" s="270"/>
      <c r="S905" s="271"/>
    </row>
    <row r="906" spans="1:19">
      <c r="A906" s="489"/>
      <c r="B906" s="489"/>
      <c r="C906" s="270"/>
      <c r="S906" s="271"/>
    </row>
    <row r="907" spans="1:19">
      <c r="A907" s="489"/>
      <c r="B907" s="489"/>
      <c r="C907" s="270"/>
      <c r="S907" s="271"/>
    </row>
    <row r="908" spans="1:19">
      <c r="A908" s="489"/>
      <c r="B908" s="489"/>
      <c r="C908" s="270"/>
      <c r="S908" s="271"/>
    </row>
    <row r="909" spans="1:19">
      <c r="A909" s="489"/>
      <c r="B909" s="489"/>
      <c r="C909" s="270"/>
      <c r="S909" s="271"/>
    </row>
    <row r="910" spans="1:19">
      <c r="A910" s="489"/>
      <c r="B910" s="489"/>
      <c r="C910" s="270"/>
      <c r="S910" s="271"/>
    </row>
    <row r="911" spans="1:19">
      <c r="A911" s="489"/>
      <c r="B911" s="489"/>
      <c r="C911" s="270"/>
      <c r="S911" s="271"/>
    </row>
    <row r="912" spans="1:19">
      <c r="A912" s="489"/>
      <c r="B912" s="489"/>
      <c r="C912" s="270"/>
      <c r="S912" s="271"/>
    </row>
    <row r="913" spans="1:19">
      <c r="A913" s="489"/>
      <c r="B913" s="489"/>
      <c r="C913" s="270"/>
      <c r="S913" s="271"/>
    </row>
    <row r="914" spans="1:19">
      <c r="A914" s="489"/>
      <c r="B914" s="489"/>
      <c r="C914" s="270"/>
      <c r="S914" s="271"/>
    </row>
    <row r="915" spans="1:19">
      <c r="A915" s="489"/>
      <c r="B915" s="489"/>
      <c r="C915" s="270"/>
      <c r="S915" s="271"/>
    </row>
    <row r="916" spans="1:19">
      <c r="A916" s="489"/>
      <c r="B916" s="489"/>
      <c r="C916" s="270"/>
      <c r="S916" s="271"/>
    </row>
    <row r="917" spans="1:19">
      <c r="A917" s="489"/>
      <c r="B917" s="489"/>
      <c r="C917" s="270"/>
      <c r="S917" s="271"/>
    </row>
    <row r="918" spans="1:19">
      <c r="A918" s="489"/>
      <c r="B918" s="489"/>
      <c r="C918" s="270"/>
      <c r="S918" s="271"/>
    </row>
    <row r="919" spans="1:19">
      <c r="A919" s="489"/>
      <c r="B919" s="489"/>
      <c r="C919" s="270"/>
      <c r="S919" s="271"/>
    </row>
    <row r="920" spans="1:19">
      <c r="A920" s="489"/>
      <c r="B920" s="489"/>
      <c r="C920" s="270"/>
      <c r="S920" s="271"/>
    </row>
    <row r="921" spans="1:19">
      <c r="A921" s="489"/>
      <c r="B921" s="489"/>
      <c r="C921" s="270"/>
      <c r="S921" s="271"/>
    </row>
    <row r="922" spans="1:19">
      <c r="A922" s="489"/>
      <c r="B922" s="489"/>
      <c r="C922" s="270"/>
      <c r="S922" s="271"/>
    </row>
    <row r="923" spans="1:19">
      <c r="A923" s="489"/>
      <c r="B923" s="489"/>
      <c r="C923" s="270"/>
      <c r="S923" s="271"/>
    </row>
    <row r="924" spans="1:19">
      <c r="A924" s="489"/>
      <c r="B924" s="489"/>
      <c r="C924" s="270"/>
      <c r="S924" s="271"/>
    </row>
    <row r="925" spans="1:19">
      <c r="A925" s="489"/>
      <c r="B925" s="489"/>
      <c r="C925" s="270"/>
      <c r="S925" s="271"/>
    </row>
    <row r="926" spans="1:19">
      <c r="A926" s="489"/>
      <c r="B926" s="489"/>
      <c r="C926" s="270"/>
      <c r="S926" s="271"/>
    </row>
    <row r="927" spans="1:19">
      <c r="A927" s="489"/>
      <c r="B927" s="489"/>
      <c r="C927" s="270"/>
      <c r="S927" s="271"/>
    </row>
    <row r="928" spans="1:19">
      <c r="A928" s="489"/>
      <c r="B928" s="489"/>
      <c r="C928" s="270"/>
      <c r="S928" s="271"/>
    </row>
    <row r="929" spans="1:19">
      <c r="A929" s="489"/>
      <c r="B929" s="489"/>
      <c r="C929" s="270"/>
      <c r="S929" s="271"/>
    </row>
    <row r="930" spans="1:19">
      <c r="A930" s="489"/>
      <c r="B930" s="489"/>
      <c r="C930" s="270"/>
      <c r="S930" s="271"/>
    </row>
    <row r="931" spans="1:19">
      <c r="A931" s="489"/>
      <c r="B931" s="489"/>
      <c r="C931" s="270"/>
      <c r="S931" s="271"/>
    </row>
    <row r="932" spans="1:19">
      <c r="A932" s="489"/>
      <c r="B932" s="489"/>
      <c r="C932" s="270"/>
      <c r="S932" s="271"/>
    </row>
    <row r="933" spans="1:19">
      <c r="A933" s="489"/>
      <c r="B933" s="489"/>
      <c r="C933" s="270"/>
      <c r="S933" s="271"/>
    </row>
    <row r="934" spans="1:19">
      <c r="A934" s="489"/>
      <c r="B934" s="489"/>
      <c r="C934" s="270"/>
      <c r="S934" s="271"/>
    </row>
    <row r="935" spans="1:19">
      <c r="A935" s="489"/>
      <c r="B935" s="489"/>
      <c r="C935" s="270"/>
      <c r="S935" s="271"/>
    </row>
    <row r="936" spans="1:19">
      <c r="A936" s="489"/>
      <c r="B936" s="489"/>
      <c r="C936" s="270"/>
      <c r="S936" s="271"/>
    </row>
    <row r="937" spans="1:19">
      <c r="A937" s="489"/>
      <c r="B937" s="489"/>
      <c r="C937" s="270"/>
      <c r="S937" s="271"/>
    </row>
    <row r="938" spans="1:19">
      <c r="A938" s="489"/>
      <c r="B938" s="489"/>
      <c r="C938" s="270"/>
      <c r="S938" s="271"/>
    </row>
    <row r="939" spans="1:19">
      <c r="A939" s="489"/>
      <c r="B939" s="489"/>
      <c r="C939" s="270"/>
      <c r="S939" s="271"/>
    </row>
    <row r="940" spans="1:19">
      <c r="A940" s="489"/>
      <c r="B940" s="489"/>
      <c r="C940" s="270"/>
      <c r="S940" s="271"/>
    </row>
    <row r="941" spans="1:19">
      <c r="A941" s="489"/>
      <c r="B941" s="489"/>
      <c r="C941" s="270"/>
      <c r="S941" s="271"/>
    </row>
    <row r="942" spans="1:19">
      <c r="A942" s="489"/>
      <c r="B942" s="489"/>
      <c r="C942" s="270"/>
      <c r="S942" s="271"/>
    </row>
    <row r="943" spans="1:19">
      <c r="A943" s="489"/>
      <c r="B943" s="489"/>
      <c r="C943" s="270"/>
      <c r="S943" s="271"/>
    </row>
    <row r="944" spans="1:19">
      <c r="A944" s="489"/>
      <c r="B944" s="489"/>
      <c r="C944" s="270"/>
      <c r="S944" s="271"/>
    </row>
    <row r="945" spans="1:19">
      <c r="A945" s="489"/>
      <c r="B945" s="489"/>
      <c r="C945" s="270"/>
      <c r="S945" s="271"/>
    </row>
    <row r="946" spans="1:19">
      <c r="A946" s="489"/>
      <c r="B946" s="489"/>
      <c r="C946" s="270"/>
      <c r="S946" s="271"/>
    </row>
    <row r="947" spans="1:19">
      <c r="A947" s="489"/>
      <c r="B947" s="489"/>
      <c r="C947" s="270"/>
      <c r="S947" s="271"/>
    </row>
    <row r="948" spans="1:19">
      <c r="A948" s="489"/>
      <c r="B948" s="489"/>
      <c r="C948" s="270"/>
      <c r="S948" s="271"/>
    </row>
    <row r="949" spans="1:19">
      <c r="A949" s="489"/>
      <c r="B949" s="489"/>
      <c r="C949" s="270"/>
      <c r="S949" s="271"/>
    </row>
    <row r="950" spans="1:19">
      <c r="A950" s="489"/>
      <c r="B950" s="489"/>
      <c r="C950" s="270"/>
      <c r="S950" s="271"/>
    </row>
    <row r="951" spans="1:19">
      <c r="A951" s="489"/>
      <c r="B951" s="489"/>
      <c r="C951" s="270"/>
      <c r="S951" s="271"/>
    </row>
    <row r="952" spans="1:19">
      <c r="A952" s="489"/>
      <c r="B952" s="489"/>
      <c r="C952" s="270"/>
      <c r="S952" s="271"/>
    </row>
    <row r="953" spans="1:19">
      <c r="A953" s="489"/>
      <c r="B953" s="489"/>
      <c r="C953" s="270"/>
      <c r="S953" s="271"/>
    </row>
    <row r="954" spans="1:19">
      <c r="A954" s="489"/>
      <c r="B954" s="489"/>
      <c r="C954" s="270"/>
      <c r="S954" s="271"/>
    </row>
    <row r="955" spans="1:19">
      <c r="A955" s="489"/>
      <c r="B955" s="489"/>
      <c r="C955" s="270"/>
      <c r="S955" s="271"/>
    </row>
    <row r="956" spans="1:19">
      <c r="A956" s="489"/>
      <c r="B956" s="489"/>
      <c r="C956" s="270"/>
      <c r="S956" s="271"/>
    </row>
    <row r="957" spans="1:19">
      <c r="A957" s="489"/>
      <c r="B957" s="489"/>
      <c r="C957" s="270"/>
      <c r="S957" s="271"/>
    </row>
    <row r="958" spans="1:19">
      <c r="A958" s="489"/>
      <c r="B958" s="489"/>
      <c r="C958" s="270"/>
      <c r="S958" s="271"/>
    </row>
    <row r="959" spans="1:19">
      <c r="A959" s="489"/>
      <c r="B959" s="489"/>
      <c r="C959" s="270"/>
      <c r="S959" s="271"/>
    </row>
    <row r="960" spans="1:19">
      <c r="A960" s="489"/>
      <c r="B960" s="489"/>
      <c r="C960" s="270"/>
      <c r="S960" s="271"/>
    </row>
    <row r="961" spans="1:19">
      <c r="A961" s="489"/>
      <c r="B961" s="489"/>
      <c r="C961" s="270"/>
      <c r="S961" s="271"/>
    </row>
    <row r="962" spans="1:19">
      <c r="A962" s="489"/>
      <c r="B962" s="489"/>
      <c r="C962" s="270"/>
      <c r="S962" s="271"/>
    </row>
    <row r="963" spans="1:19">
      <c r="A963" s="489"/>
      <c r="B963" s="489"/>
      <c r="C963" s="270"/>
      <c r="S963" s="271"/>
    </row>
    <row r="964" spans="1:19">
      <c r="A964" s="489"/>
      <c r="B964" s="489"/>
      <c r="C964" s="270"/>
      <c r="S964" s="271"/>
    </row>
    <row r="965" spans="1:19">
      <c r="A965" s="489"/>
      <c r="B965" s="489"/>
      <c r="C965" s="270"/>
      <c r="S965" s="271"/>
    </row>
    <row r="966" spans="1:19">
      <c r="A966" s="489"/>
      <c r="B966" s="489"/>
      <c r="C966" s="270"/>
      <c r="S966" s="271"/>
    </row>
    <row r="967" spans="1:19">
      <c r="A967" s="489"/>
      <c r="B967" s="489"/>
      <c r="C967" s="270"/>
      <c r="S967" s="271"/>
    </row>
    <row r="968" spans="1:19">
      <c r="A968" s="489"/>
      <c r="B968" s="489"/>
      <c r="C968" s="270"/>
      <c r="S968" s="271"/>
    </row>
    <row r="969" spans="1:19">
      <c r="A969" s="489"/>
      <c r="B969" s="489"/>
      <c r="C969" s="270"/>
      <c r="S969" s="271"/>
    </row>
    <row r="970" spans="1:19">
      <c r="A970" s="489"/>
      <c r="B970" s="489"/>
      <c r="C970" s="270"/>
      <c r="S970" s="271"/>
    </row>
    <row r="971" spans="1:19">
      <c r="A971" s="489"/>
      <c r="B971" s="489"/>
      <c r="C971" s="270"/>
      <c r="S971" s="271"/>
    </row>
    <row r="972" spans="1:19">
      <c r="A972" s="489"/>
      <c r="B972" s="489"/>
      <c r="C972" s="270"/>
      <c r="S972" s="271"/>
    </row>
    <row r="973" spans="1:19">
      <c r="A973" s="489"/>
      <c r="B973" s="489"/>
      <c r="C973" s="270"/>
      <c r="S973" s="271"/>
    </row>
    <row r="974" spans="1:19">
      <c r="A974" s="489"/>
      <c r="B974" s="489"/>
      <c r="C974" s="270"/>
      <c r="S974" s="271"/>
    </row>
    <row r="975" spans="1:19">
      <c r="A975" s="489"/>
      <c r="B975" s="489"/>
      <c r="C975" s="270"/>
      <c r="S975" s="271"/>
    </row>
    <row r="976" spans="1:19">
      <c r="A976" s="489"/>
      <c r="B976" s="489"/>
      <c r="C976" s="270"/>
      <c r="S976" s="271"/>
    </row>
    <row r="977" spans="1:19">
      <c r="A977" s="489"/>
      <c r="B977" s="489"/>
      <c r="C977" s="270"/>
      <c r="S977" s="271"/>
    </row>
    <row r="978" spans="1:19">
      <c r="A978" s="489"/>
      <c r="B978" s="489"/>
      <c r="C978" s="270"/>
      <c r="S978" s="271"/>
    </row>
    <row r="979" spans="1:19">
      <c r="A979" s="489"/>
      <c r="B979" s="489"/>
      <c r="C979" s="270"/>
      <c r="S979" s="271"/>
    </row>
    <row r="980" spans="1:19">
      <c r="A980" s="489"/>
      <c r="B980" s="489"/>
      <c r="C980" s="270"/>
      <c r="S980" s="271"/>
    </row>
    <row r="981" spans="1:19">
      <c r="A981" s="489"/>
      <c r="B981" s="489"/>
      <c r="C981" s="270"/>
      <c r="S981" s="271"/>
    </row>
    <row r="982" spans="1:19">
      <c r="A982" s="489"/>
      <c r="B982" s="489"/>
      <c r="C982" s="270"/>
      <c r="S982" s="271"/>
    </row>
    <row r="983" spans="1:19">
      <c r="A983" s="489"/>
      <c r="B983" s="489"/>
      <c r="C983" s="270"/>
      <c r="S983" s="271"/>
    </row>
    <row r="984" spans="1:19">
      <c r="A984" s="489"/>
      <c r="B984" s="489"/>
      <c r="C984" s="270"/>
      <c r="S984" s="271"/>
    </row>
    <row r="985" spans="1:19">
      <c r="A985" s="489"/>
      <c r="B985" s="489"/>
      <c r="C985" s="270"/>
      <c r="S985" s="271"/>
    </row>
    <row r="986" spans="1:19">
      <c r="A986" s="489"/>
      <c r="B986" s="489"/>
      <c r="C986" s="270"/>
      <c r="S986" s="271"/>
    </row>
    <row r="987" spans="1:19">
      <c r="A987" s="489"/>
      <c r="B987" s="489"/>
      <c r="C987" s="270"/>
      <c r="S987" s="271"/>
    </row>
    <row r="988" spans="1:19">
      <c r="A988" s="489"/>
      <c r="B988" s="489"/>
      <c r="C988" s="270"/>
      <c r="S988" s="271"/>
    </row>
    <row r="989" spans="1:19">
      <c r="A989" s="489"/>
      <c r="B989" s="489"/>
      <c r="C989" s="270"/>
      <c r="S989" s="271"/>
    </row>
    <row r="990" spans="1:19">
      <c r="A990" s="489"/>
      <c r="B990" s="489"/>
      <c r="C990" s="270"/>
      <c r="S990" s="271"/>
    </row>
    <row r="991" spans="1:19">
      <c r="A991" s="489"/>
      <c r="B991" s="489"/>
      <c r="C991" s="270"/>
      <c r="S991" s="271"/>
    </row>
    <row r="992" spans="1:19">
      <c r="A992" s="489"/>
      <c r="B992" s="489"/>
      <c r="C992" s="270"/>
      <c r="S992" s="271"/>
    </row>
    <row r="993" spans="1:19">
      <c r="A993" s="489"/>
      <c r="B993" s="489"/>
      <c r="C993" s="270"/>
      <c r="S993" s="271"/>
    </row>
    <row r="994" spans="1:19">
      <c r="A994" s="489"/>
      <c r="B994" s="489"/>
      <c r="C994" s="270"/>
      <c r="S994" s="271"/>
    </row>
    <row r="995" spans="1:19">
      <c r="A995" s="489"/>
      <c r="B995" s="489"/>
      <c r="C995" s="270"/>
      <c r="S995" s="271"/>
    </row>
    <row r="996" spans="1:19">
      <c r="A996" s="489"/>
      <c r="B996" s="489"/>
      <c r="C996" s="270"/>
      <c r="S996" s="271"/>
    </row>
    <row r="997" spans="1:19">
      <c r="A997" s="489"/>
      <c r="B997" s="489"/>
      <c r="C997" s="270"/>
      <c r="S997" s="271"/>
    </row>
    <row r="998" spans="1:19">
      <c r="A998" s="489"/>
      <c r="B998" s="489"/>
      <c r="C998" s="270"/>
      <c r="S998" s="271"/>
    </row>
    <row r="999" spans="1:19">
      <c r="A999" s="489"/>
      <c r="B999" s="489"/>
      <c r="C999" s="270"/>
      <c r="S999" s="271"/>
    </row>
    <row r="1000" spans="1:19">
      <c r="A1000" s="489"/>
      <c r="B1000" s="489"/>
      <c r="C1000" s="270"/>
      <c r="S1000" s="271"/>
    </row>
    <row r="1001" spans="1:19">
      <c r="A1001" s="489"/>
      <c r="B1001" s="489"/>
      <c r="C1001" s="270"/>
      <c r="S1001" s="271"/>
    </row>
    <row r="1002" spans="1:19">
      <c r="A1002" s="489"/>
      <c r="B1002" s="489"/>
      <c r="C1002" s="270"/>
      <c r="S1002" s="271"/>
    </row>
    <row r="1003" spans="1:19">
      <c r="A1003" s="489"/>
      <c r="B1003" s="489"/>
      <c r="C1003" s="270"/>
      <c r="S1003" s="271"/>
    </row>
    <row r="1004" spans="1:19">
      <c r="A1004" s="489"/>
      <c r="B1004" s="489"/>
      <c r="C1004" s="270"/>
      <c r="S1004" s="271"/>
    </row>
    <row r="1005" spans="1:19">
      <c r="A1005" s="489"/>
      <c r="B1005" s="489"/>
      <c r="C1005" s="270"/>
      <c r="S1005" s="271"/>
    </row>
    <row r="1006" spans="1:19">
      <c r="A1006" s="489"/>
      <c r="B1006" s="489"/>
      <c r="C1006" s="270"/>
      <c r="S1006" s="271"/>
    </row>
    <row r="1007" spans="1:19">
      <c r="A1007" s="489"/>
      <c r="B1007" s="489"/>
      <c r="C1007" s="270"/>
      <c r="S1007" s="271"/>
    </row>
    <row r="1008" spans="1:19">
      <c r="A1008" s="489"/>
      <c r="B1008" s="489"/>
      <c r="C1008" s="270"/>
      <c r="S1008" s="271"/>
    </row>
    <row r="1009" spans="1:19">
      <c r="A1009" s="489"/>
      <c r="B1009" s="489"/>
      <c r="C1009" s="270"/>
      <c r="S1009" s="271"/>
    </row>
    <row r="1010" spans="1:19">
      <c r="A1010" s="489"/>
      <c r="B1010" s="489"/>
      <c r="C1010" s="270"/>
      <c r="S1010" s="271"/>
    </row>
    <row r="1011" spans="1:19">
      <c r="A1011" s="489"/>
      <c r="B1011" s="489"/>
      <c r="C1011" s="270"/>
      <c r="S1011" s="271"/>
    </row>
    <row r="1012" spans="1:19">
      <c r="A1012" s="489"/>
      <c r="B1012" s="489"/>
      <c r="C1012" s="270"/>
      <c r="S1012" s="271"/>
    </row>
    <row r="1013" spans="1:19">
      <c r="A1013" s="489"/>
      <c r="B1013" s="489"/>
      <c r="C1013" s="270"/>
      <c r="S1013" s="271"/>
    </row>
    <row r="1014" spans="1:19">
      <c r="A1014" s="489"/>
      <c r="B1014" s="489"/>
      <c r="C1014" s="270"/>
      <c r="S1014" s="271"/>
    </row>
    <row r="1015" spans="1:19">
      <c r="A1015" s="489"/>
      <c r="B1015" s="489"/>
      <c r="C1015" s="270"/>
      <c r="S1015" s="271"/>
    </row>
    <row r="1016" spans="1:19">
      <c r="A1016" s="489"/>
      <c r="B1016" s="489"/>
      <c r="C1016" s="270"/>
      <c r="S1016" s="271"/>
    </row>
    <row r="1017" spans="1:19">
      <c r="A1017" s="489"/>
      <c r="B1017" s="489"/>
      <c r="C1017" s="270"/>
      <c r="S1017" s="271"/>
    </row>
    <row r="1018" spans="1:19">
      <c r="A1018" s="489"/>
      <c r="B1018" s="489"/>
      <c r="C1018" s="270"/>
      <c r="S1018" s="271"/>
    </row>
    <row r="1019" spans="1:19">
      <c r="A1019" s="489"/>
      <c r="B1019" s="489"/>
      <c r="C1019" s="270"/>
      <c r="S1019" s="271"/>
    </row>
    <row r="1020" spans="1:19">
      <c r="A1020" s="489"/>
      <c r="B1020" s="489"/>
      <c r="C1020" s="270"/>
      <c r="S1020" s="271"/>
    </row>
    <row r="1021" spans="1:19">
      <c r="A1021" s="489"/>
      <c r="B1021" s="489"/>
      <c r="C1021" s="270"/>
      <c r="S1021" s="271"/>
    </row>
    <row r="1022" spans="1:19">
      <c r="A1022" s="489"/>
      <c r="B1022" s="489"/>
      <c r="C1022" s="270"/>
      <c r="S1022" s="271"/>
    </row>
    <row r="1023" spans="1:19">
      <c r="A1023" s="489"/>
      <c r="B1023" s="489"/>
      <c r="C1023" s="270"/>
      <c r="S1023" s="271"/>
    </row>
    <row r="1024" spans="1:19">
      <c r="A1024" s="489"/>
      <c r="B1024" s="489"/>
      <c r="C1024" s="270"/>
      <c r="S1024" s="271"/>
    </row>
    <row r="1025" spans="1:19">
      <c r="A1025" s="489"/>
      <c r="B1025" s="489"/>
      <c r="C1025" s="270"/>
      <c r="S1025" s="271"/>
    </row>
    <row r="1026" spans="1:19">
      <c r="A1026" s="489"/>
      <c r="B1026" s="489"/>
      <c r="C1026" s="270"/>
      <c r="S1026" s="271"/>
    </row>
    <row r="1027" spans="1:19">
      <c r="A1027" s="489"/>
      <c r="B1027" s="489"/>
      <c r="C1027" s="270"/>
      <c r="S1027" s="271"/>
    </row>
    <row r="1028" spans="1:19">
      <c r="A1028" s="489"/>
      <c r="B1028" s="489"/>
      <c r="C1028" s="270"/>
      <c r="S1028" s="271"/>
    </row>
    <row r="1029" spans="1:19">
      <c r="A1029" s="489"/>
      <c r="B1029" s="489"/>
      <c r="C1029" s="270"/>
      <c r="S1029" s="271"/>
    </row>
    <row r="1030" spans="1:19">
      <c r="A1030" s="489"/>
      <c r="B1030" s="489"/>
      <c r="C1030" s="270"/>
      <c r="S1030" s="271"/>
    </row>
    <row r="1031" spans="1:19">
      <c r="A1031" s="489"/>
      <c r="B1031" s="489"/>
      <c r="C1031" s="270"/>
      <c r="S1031" s="271"/>
    </row>
  </sheetData>
  <mergeCells count="36"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  <mergeCell ref="O1:Q1"/>
    <mergeCell ref="A1:A2"/>
    <mergeCell ref="B1:B2"/>
    <mergeCell ref="C1:C2"/>
    <mergeCell ref="D1:F1"/>
    <mergeCell ref="G1:H1"/>
    <mergeCell ref="I1:K1"/>
    <mergeCell ref="L1:N1"/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5"/>
  <sheetData/>
  <sheetProtection algorithmName="SHA-512" hashValue="MMP0asgKyCKe12xSTD5wYT0J/xTZNxS9B+/0b80tJ8dAezHJn5Lf7Kl2PceAPpuAVqET7o2pt/iYDCOhaUtS5w==" saltValue="mbV6qrvcWu9uHbxOGG0Ka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7" sqref="H7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490" t="s">
        <v>212</v>
      </c>
      <c r="H3" s="491"/>
      <c r="I3" s="491"/>
      <c r="J3" s="492"/>
      <c r="K3" s="46"/>
      <c r="L3" s="46"/>
      <c r="M3" s="46"/>
    </row>
    <row r="5" spans="7:13">
      <c r="H5" t="s">
        <v>600</v>
      </c>
    </row>
    <row r="6" spans="7:13">
      <c r="H6" t="s">
        <v>601</v>
      </c>
    </row>
    <row r="7" spans="7:13">
      <c r="H7" t="s">
        <v>602</v>
      </c>
    </row>
    <row r="8" spans="7:13">
      <c r="I8" s="47"/>
      <c r="J8" s="47"/>
      <c r="K8" s="47"/>
    </row>
    <row r="9" spans="7:13" ht="15" thickBot="1">
      <c r="H9" s="48" t="s">
        <v>51</v>
      </c>
    </row>
    <row r="10" spans="7:13">
      <c r="H10" s="231" t="s">
        <v>522</v>
      </c>
    </row>
    <row r="11" spans="7:13">
      <c r="H11" s="231" t="s">
        <v>523</v>
      </c>
    </row>
    <row r="12" spans="7:13">
      <c r="H12" s="231" t="s">
        <v>14</v>
      </c>
    </row>
    <row r="13" spans="7:13">
      <c r="H13" s="231" t="s">
        <v>15</v>
      </c>
    </row>
    <row r="14" spans="7:13">
      <c r="H14" s="231" t="s">
        <v>16</v>
      </c>
    </row>
    <row r="15" spans="7:13">
      <c r="H15" s="231" t="s">
        <v>17</v>
      </c>
    </row>
    <row r="16" spans="7:13" hidden="1">
      <c r="H16" s="231" t="s">
        <v>47</v>
      </c>
    </row>
    <row r="17" spans="8:8" hidden="1">
      <c r="H17" s="231" t="s">
        <v>48</v>
      </c>
    </row>
    <row r="18" spans="8:8" hidden="1">
      <c r="H18" s="231" t="s">
        <v>206</v>
      </c>
    </row>
    <row r="19" spans="8:8">
      <c r="H19" s="231" t="s">
        <v>328</v>
      </c>
    </row>
    <row r="20" spans="8:8" hidden="1">
      <c r="H20" s="231" t="s">
        <v>49</v>
      </c>
    </row>
    <row r="21" spans="8:8">
      <c r="H21" s="231" t="s">
        <v>329</v>
      </c>
    </row>
    <row r="22" spans="8:8">
      <c r="H22" s="231" t="s">
        <v>50</v>
      </c>
    </row>
  </sheetData>
  <mergeCells count="1">
    <mergeCell ref="G3:J3"/>
  </mergeCells>
  <hyperlinks>
    <hyperlink ref="H10" location="'TOTAL U.S. MULO+C'!A1" display="'TOTAL U.S. MULO+C'!A1" xr:uid="{00000000-0004-0000-0D00-000000000000}"/>
    <hyperlink ref="H11" location="'TOTAL U.S. MULO'!A1" display="'TOTAL U.S. MULO'!A1" xr:uid="{00000000-0004-0000-0D00-000001000000}"/>
    <hyperlink ref="H12" location="'TOTAL U.S. FOOD'!A1" display="'TOTAL U.S. FOOD'!A1" xr:uid="{00000000-0004-0000-0D00-000002000000}"/>
    <hyperlink ref="H13" location="'TOTAL U.S. DRUG'!A1" display="'TOTAL U.S. DRUG'!A1" xr:uid="{00000000-0004-0000-0D00-000003000000}"/>
    <hyperlink ref="H14" location="'TOTAL U.S. CONVENIENCE'!A1" display="'TOTAL U.S. CONVENIENCE'!A1" xr:uid="{00000000-0004-0000-0D00-000004000000}"/>
    <hyperlink ref="H15" location="'TOTAL U.S. ALL OTHER OUTLETS'!A1" display="'TOTAL U.S. ALL OTHER OUTLETS'!A1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IRI STANDARD REGIONS'!A1" display="'IRI STANDARD REGIONS'!A1" xr:uid="{00000000-0004-0000-0D00-000009000000}"/>
    <hyperlink ref="H20" location="'WALMART REGIONS'!A1" display="'WALMART REGIONS'!A1" xr:uid="{00000000-0004-0000-0D00-00000A000000}"/>
    <hyperlink ref="H21" location="'IRI STANDARD REGIONS &amp; MARKETS'!A1" display="'IRI STANDARD REGIONS &amp; MARKETS'!A1" xr:uid="{00000000-0004-0000-0D00-00000B000000}"/>
    <hyperlink ref="H22" location="'DMI CUSTOM REGIONS &amp; MARKETS'!A1" display="'DMI CUSTOM REGIONS &amp; MARKETS'!A1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7"/>
  <sheetViews>
    <sheetView showGridLines="0" topLeftCell="A242" zoomScale="80" zoomScaleNormal="80" workbookViewId="0">
      <selection activeCell="C365" sqref="C36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1.54296875" style="19" bestFit="1" customWidth="1"/>
    <col min="18" max="16384" width="9.1796875" style="1"/>
  </cols>
  <sheetData>
    <row r="2" spans="2:17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</row>
    <row r="3" spans="2:17">
      <c r="B3" s="510" t="s">
        <v>525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</row>
    <row r="4" spans="2:17" ht="15" thickBot="1">
      <c r="B4" s="510" t="str">
        <f>'HOME PAGE'!H5</f>
        <v>4 WEEKS ENDING 09-08-2024</v>
      </c>
      <c r="C4" s="510"/>
      <c r="D4" s="510"/>
      <c r="E4" s="510"/>
      <c r="F4" s="510"/>
      <c r="G4" s="510"/>
      <c r="H4" s="510"/>
      <c r="I4" s="510"/>
      <c r="J4" s="510"/>
      <c r="K4" s="510"/>
      <c r="L4" s="510"/>
      <c r="M4" s="510"/>
      <c r="N4" s="510"/>
      <c r="O4" s="510"/>
      <c r="P4" s="510"/>
      <c r="Q4" s="510"/>
    </row>
    <row r="5" spans="2:17">
      <c r="D5" s="500" t="s">
        <v>70</v>
      </c>
      <c r="E5" s="498"/>
      <c r="F5" s="501"/>
      <c r="G5" s="497" t="s">
        <v>19</v>
      </c>
      <c r="H5" s="499"/>
      <c r="I5" s="500" t="s">
        <v>20</v>
      </c>
      <c r="J5" s="498"/>
      <c r="K5" s="501"/>
      <c r="L5" s="497" t="s">
        <v>21</v>
      </c>
      <c r="M5" s="498"/>
      <c r="N5" s="499"/>
      <c r="O5" s="500" t="s">
        <v>22</v>
      </c>
      <c r="P5" s="498"/>
      <c r="Q5" s="501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Data'!D3</f>
        <v>417496513.50933087</v>
      </c>
      <c r="E7" s="425">
        <f>'Segment Data'!E3</f>
        <v>7978004.4964829683</v>
      </c>
      <c r="F7" s="426">
        <f>'Segment Data'!F3</f>
        <v>1.9481425920684511E-2</v>
      </c>
      <c r="G7" s="427">
        <f>'Segment Data'!G3</f>
        <v>99.999999999999986</v>
      </c>
      <c r="H7" s="428">
        <f>'Segment Data'!H3</f>
        <v>2.8421709430404007E-14</v>
      </c>
      <c r="I7" s="429">
        <f>'Segment Data'!I3</f>
        <v>5.6306945791345253</v>
      </c>
      <c r="J7" s="430">
        <f>'Segment Data'!J3</f>
        <v>-6.9681418241849258E-3</v>
      </c>
      <c r="K7" s="426">
        <f>'Segment Data'!K3</f>
        <v>-1.2359983505717705E-3</v>
      </c>
      <c r="L7" s="431">
        <f>'Segment Data'!L3</f>
        <v>2350795355.4245534</v>
      </c>
      <c r="M7" s="432">
        <f>'Segment Data'!M3</f>
        <v>42068123.620227337</v>
      </c>
      <c r="N7" s="426">
        <f>'Segment Data'!N3</f>
        <v>1.8221348559808032E-2</v>
      </c>
      <c r="O7" s="424">
        <f>'Segment Data'!O3</f>
        <v>557906871.09323561</v>
      </c>
      <c r="P7" s="425">
        <f>'Segment Data'!P3</f>
        <v>3712039.5617113113</v>
      </c>
      <c r="Q7" s="426">
        <f>'Segment Data'!Q3</f>
        <v>6.6980768323895113E-3</v>
      </c>
    </row>
    <row r="8" spans="2:17">
      <c r="B8" s="493" t="s">
        <v>66</v>
      </c>
      <c r="C8" s="421" t="s">
        <v>194</v>
      </c>
      <c r="D8" s="355">
        <f>'Segment Data'!D4</f>
        <v>355158689.54441309</v>
      </c>
      <c r="E8" s="347">
        <f>'Segment Data'!E4</f>
        <v>8873403.1656594872</v>
      </c>
      <c r="F8" s="114">
        <f>'Segment Data'!F4</f>
        <v>2.5624545756628245E-2</v>
      </c>
      <c r="G8" s="348">
        <f>'Segment Data'!G4</f>
        <v>85.068659989294815</v>
      </c>
      <c r="H8" s="115">
        <f>'Segment Data'!H4</f>
        <v>0.50953048536086953</v>
      </c>
      <c r="I8" s="349">
        <f>'Segment Data'!I4</f>
        <v>5.7117459924773737</v>
      </c>
      <c r="J8" s="350">
        <f>'Segment Data'!J4</f>
        <v>2.7602895402090155E-4</v>
      </c>
      <c r="K8" s="114">
        <f>'Segment Data'!K4</f>
        <v>4.8328881318430651E-5</v>
      </c>
      <c r="L8" s="351">
        <f>'Segment Data'!L4</f>
        <v>2028576221.6988173</v>
      </c>
      <c r="M8" s="352">
        <f>'Segment Data'!M4</f>
        <v>50778209.736483574</v>
      </c>
      <c r="N8" s="114">
        <f>'Segment Data'!N4</f>
        <v>2.5674113043577387E-2</v>
      </c>
      <c r="O8" s="353">
        <f>'Segment Data'!O4</f>
        <v>489019429.72033995</v>
      </c>
      <c r="P8" s="354">
        <f>'Segment Data'!P4</f>
        <v>4840148.5687929988</v>
      </c>
      <c r="Q8" s="114">
        <f>'Segment Data'!Q4</f>
        <v>9.9966040622007611E-3</v>
      </c>
    </row>
    <row r="9" spans="2:17">
      <c r="B9" s="494"/>
      <c r="C9" s="421" t="s">
        <v>195</v>
      </c>
      <c r="D9" s="355">
        <f>'Segment Data'!D5</f>
        <v>57811027.634410203</v>
      </c>
      <c r="E9" s="347">
        <f>'Segment Data'!E5</f>
        <v>-738064.54748930037</v>
      </c>
      <c r="F9" s="114">
        <f>'Segment Data'!F5</f>
        <v>-1.2605909331545085E-2</v>
      </c>
      <c r="G9" s="348">
        <f>'Segment Data'!G5</f>
        <v>13.847068361953669</v>
      </c>
      <c r="H9" s="115">
        <f>'Segment Data'!H5</f>
        <v>-0.44998803313654712</v>
      </c>
      <c r="I9" s="349">
        <f>'Segment Data'!I5</f>
        <v>4.9604213715352126</v>
      </c>
      <c r="J9" s="350">
        <f>'Segment Data'!J5</f>
        <v>-2.9971631366502827E-2</v>
      </c>
      <c r="K9" s="114">
        <f>'Segment Data'!K5</f>
        <v>-6.0058659406334357E-3</v>
      </c>
      <c r="L9" s="351">
        <f>'Segment Data'!L5</f>
        <v>286767056.98814112</v>
      </c>
      <c r="M9" s="352">
        <f>'Segment Data'!M5</f>
        <v>-5415922.96265769</v>
      </c>
      <c r="N9" s="114">
        <f>'Segment Data'!N5</f>
        <v>-1.8536065870673531E-2</v>
      </c>
      <c r="O9" s="353">
        <f>'Segment Data'!O5</f>
        <v>60844600.010124154</v>
      </c>
      <c r="P9" s="354">
        <f>'Segment Data'!P5</f>
        <v>-417157.57721216977</v>
      </c>
      <c r="Q9" s="114">
        <f>'Segment Data'!Q5</f>
        <v>-6.8094288123787382E-3</v>
      </c>
    </row>
    <row r="10" spans="2:17">
      <c r="B10" s="494"/>
      <c r="C10" s="421" t="s">
        <v>293</v>
      </c>
      <c r="D10" s="355">
        <f>'Segment Data'!D6</f>
        <v>1561544.542209893</v>
      </c>
      <c r="E10" s="347">
        <f>'Segment Data'!E6</f>
        <v>-43795.119859527797</v>
      </c>
      <c r="F10" s="114">
        <f>'Segment Data'!F6</f>
        <v>-2.7280905651500643E-2</v>
      </c>
      <c r="G10" s="348">
        <f>'Segment Data'!G6</f>
        <v>0.37402576828345002</v>
      </c>
      <c r="H10" s="115">
        <f>'Segment Data'!H6</f>
        <v>-1.7980850889666666E-2</v>
      </c>
      <c r="I10" s="349">
        <f>'Segment Data'!I6</f>
        <v>10.275249800406288</v>
      </c>
      <c r="J10" s="350">
        <f>'Segment Data'!J6</f>
        <v>-0.41928516549411476</v>
      </c>
      <c r="K10" s="114">
        <f>'Segment Data'!K6</f>
        <v>-3.9205553755353402E-2</v>
      </c>
      <c r="L10" s="351">
        <f>'Segment Data'!L6</f>
        <v>16045260.24566773</v>
      </c>
      <c r="M10" s="352">
        <f>'Segment Data'!M6</f>
        <v>-1123100.9024804272</v>
      </c>
      <c r="N10" s="114">
        <f>'Segment Data'!N6</f>
        <v>-6.5416896393839491E-2</v>
      </c>
      <c r="O10" s="353">
        <f>'Segment Data'!O6</f>
        <v>3390142.5056387186</v>
      </c>
      <c r="P10" s="354">
        <f>'Segment Data'!P6</f>
        <v>-36810.966522972099</v>
      </c>
      <c r="Q10" s="114">
        <f>'Segment Data'!Q6</f>
        <v>-1.074160090646112E-2</v>
      </c>
    </row>
    <row r="11" spans="2:17">
      <c r="B11" s="494"/>
      <c r="C11" s="421" t="s">
        <v>193</v>
      </c>
      <c r="D11" s="355">
        <f>'Segment Data'!D7</f>
        <v>824204.16932206275</v>
      </c>
      <c r="E11" s="347">
        <f>'Segment Data'!E7</f>
        <v>-72148.084367532283</v>
      </c>
      <c r="F11" s="114">
        <f>'Segment Data'!F7</f>
        <v>-8.0490771424463911E-2</v>
      </c>
      <c r="G11" s="348">
        <f>'Segment Data'!G7</f>
        <v>0.19741582088772147</v>
      </c>
      <c r="H11" s="115">
        <f>'Segment Data'!H7</f>
        <v>-2.1463725204167922E-2</v>
      </c>
      <c r="I11" s="349">
        <f>'Segment Data'!I7</f>
        <v>2.7053048529245545</v>
      </c>
      <c r="J11" s="350">
        <f>'Segment Data'!J7</f>
        <v>-2.0850885773015193E-2</v>
      </c>
      <c r="K11" s="114">
        <f>'Segment Data'!K7</f>
        <v>-7.6484573045620553E-3</v>
      </c>
      <c r="L11" s="351">
        <f>'Segment Data'!L7</f>
        <v>2229723.5390676274</v>
      </c>
      <c r="M11" s="352">
        <f>'Segment Data'!M7</f>
        <v>-213872.30122276209</v>
      </c>
      <c r="N11" s="114">
        <f>'Segment Data'!N7</f>
        <v>-8.7523598500374819E-2</v>
      </c>
      <c r="O11" s="353">
        <f>'Segment Data'!O7</f>
        <v>1289437.728690505</v>
      </c>
      <c r="P11" s="354">
        <f>'Segment Data'!P7</f>
        <v>-125768.37805763446</v>
      </c>
      <c r="Q11" s="114">
        <f>'Segment Data'!Q7</f>
        <v>-8.8869301409831417E-2</v>
      </c>
    </row>
    <row r="12" spans="2:17" ht="15" thickBot="1">
      <c r="B12" s="495"/>
      <c r="C12" s="422" t="s">
        <v>292</v>
      </c>
      <c r="D12" s="356">
        <f>'Segment Data'!D8</f>
        <v>96821.95355052728</v>
      </c>
      <c r="E12" s="113">
        <f>'Segment Data'!E8</f>
        <v>-80531.33588386295</v>
      </c>
      <c r="F12" s="111">
        <f>'Segment Data'!F8</f>
        <v>-0.45407297570116156</v>
      </c>
      <c r="G12" s="171">
        <f>'Segment Data'!G8</f>
        <v>2.3191080743806818E-2</v>
      </c>
      <c r="H12" s="112">
        <f>'Segment Data'!H8</f>
        <v>-2.0116678376019922E-2</v>
      </c>
      <c r="I12" s="234">
        <f>'Segment Data'!I8</f>
        <v>30.151820609756726</v>
      </c>
      <c r="J12" s="235">
        <f>'Segment Data'!J8</f>
        <v>4.8586612032987873</v>
      </c>
      <c r="K12" s="111">
        <f>'Segment Data'!K8</f>
        <v>0.19209388298316962</v>
      </c>
      <c r="L12" s="170">
        <f>'Segment Data'!L8</f>
        <v>2919358.1745416969</v>
      </c>
      <c r="M12" s="169">
        <f>'Segment Data'!M8</f>
        <v>-1566466.8463820079</v>
      </c>
      <c r="N12" s="111">
        <f>'Segment Data'!N8</f>
        <v>-0.3492037337781505</v>
      </c>
      <c r="O12" s="168">
        <f>'Segment Data'!O8</f>
        <v>659932.24223715067</v>
      </c>
      <c r="P12" s="167">
        <f>'Segment Data'!P8</f>
        <v>-433070.75168301398</v>
      </c>
      <c r="Q12" s="111">
        <f>'Segment Data'!Q8</f>
        <v>-0.39622101137139831</v>
      </c>
    </row>
    <row r="13" spans="2:17">
      <c r="B13" s="493" t="s">
        <v>151</v>
      </c>
      <c r="C13" s="224" t="s">
        <v>150</v>
      </c>
      <c r="D13" s="110">
        <f>Fat!D3</f>
        <v>398052244.54690725</v>
      </c>
      <c r="E13" s="109">
        <f>Fat!E3</f>
        <v>9049730.4890912175</v>
      </c>
      <c r="F13" s="107">
        <f>Fat!F3</f>
        <v>2.3263938309011002E-2</v>
      </c>
      <c r="G13" s="223">
        <f>Fat!G3</f>
        <v>95.342651175938727</v>
      </c>
      <c r="H13" s="108">
        <f>Fat!H3</f>
        <v>0.3524357164436509</v>
      </c>
      <c r="I13" s="236">
        <f>Fat!I3</f>
        <v>5.6416401429996528</v>
      </c>
      <c r="J13" s="237">
        <f>Fat!J3</f>
        <v>-6.5764890020298949E-3</v>
      </c>
      <c r="K13" s="107">
        <f>Fat!K3</f>
        <v>-1.1643478695149197E-3</v>
      </c>
      <c r="L13" s="222">
        <f>Fat!L3</f>
        <v>2245667521.8469467</v>
      </c>
      <c r="M13" s="221">
        <f>Fat!M3</f>
        <v>48497052.055121899</v>
      </c>
      <c r="N13" s="107">
        <f>Fat!N3</f>
        <v>2.2072503122489557E-2</v>
      </c>
      <c r="O13" s="225">
        <f>Fat!O3</f>
        <v>532650808.7210359</v>
      </c>
      <c r="P13" s="226">
        <f>Fat!P3</f>
        <v>5612037.7088356614</v>
      </c>
      <c r="Q13" s="107">
        <f>Fat!Q3</f>
        <v>1.0648244526787859E-2</v>
      </c>
    </row>
    <row r="14" spans="2:17">
      <c r="B14" s="494"/>
      <c r="C14" s="220" t="s">
        <v>149</v>
      </c>
      <c r="D14" s="99">
        <f>Fat!D4</f>
        <v>17960254.738200229</v>
      </c>
      <c r="E14" s="98">
        <f>Fat!E4</f>
        <v>-1082522.978073366</v>
      </c>
      <c r="F14" s="96">
        <f>Fat!F4</f>
        <v>-5.684690512079351E-2</v>
      </c>
      <c r="G14" s="203">
        <f>Fat!G4</f>
        <v>4.3018933469006857</v>
      </c>
      <c r="H14" s="97">
        <f>Fat!H4</f>
        <v>-0.34814744421680643</v>
      </c>
      <c r="I14" s="238">
        <f>Fat!I4</f>
        <v>5.3626208018244181</v>
      </c>
      <c r="J14" s="239">
        <f>Fat!J4</f>
        <v>-1.9542077228552834E-2</v>
      </c>
      <c r="K14" s="96">
        <f>Fat!K4</f>
        <v>-3.6308966613792632E-3</v>
      </c>
      <c r="L14" s="202">
        <f>Fat!L4</f>
        <v>96314035.665138111</v>
      </c>
      <c r="M14" s="201">
        <f>Fat!M4</f>
        <v>-6177295.6734467447</v>
      </c>
      <c r="N14" s="96">
        <f>Fat!N4</f>
        <v>-6.0271396544160041E-2</v>
      </c>
      <c r="O14" s="200">
        <f>Fat!O4</f>
        <v>22593370.155320805</v>
      </c>
      <c r="P14" s="199">
        <f>Fat!P4</f>
        <v>-1860486.8699008003</v>
      </c>
      <c r="Q14" s="96">
        <f>Fat!Q4</f>
        <v>-7.608153053245964E-2</v>
      </c>
    </row>
    <row r="15" spans="2:17">
      <c r="B15" s="494"/>
      <c r="C15" s="220" t="s">
        <v>65</v>
      </c>
      <c r="D15" s="99">
        <f>Fat!D5</f>
        <v>175042.97049816969</v>
      </c>
      <c r="E15" s="98">
        <f>Fat!E5</f>
        <v>-84859.74599203351</v>
      </c>
      <c r="F15" s="96">
        <f>Fat!F5</f>
        <v>-0.32650580624166819</v>
      </c>
      <c r="G15" s="203">
        <f>Fat!G5</f>
        <v>4.1926810125147915E-2</v>
      </c>
      <c r="H15" s="97">
        <f>Fat!H5</f>
        <v>-2.1538628132259194E-2</v>
      </c>
      <c r="I15" s="238">
        <f>Fat!I5</f>
        <v>4.7378373208840641</v>
      </c>
      <c r="J15" s="239">
        <f>Fat!J5</f>
        <v>0.10794531626986448</v>
      </c>
      <c r="K15" s="96">
        <f>Fat!K5</f>
        <v>2.3314866990911457E-2</v>
      </c>
      <c r="L15" s="202">
        <f>Fat!L5</f>
        <v>829325.11838463659</v>
      </c>
      <c r="M15" s="201">
        <f>Fat!M5</f>
        <v>-373996.39067086636</v>
      </c>
      <c r="N15" s="96">
        <f>Fat!N5</f>
        <v>-0.31080337869504154</v>
      </c>
      <c r="O15" s="200">
        <f>Fat!O5</f>
        <v>225526.03790198936</v>
      </c>
      <c r="P15" s="199">
        <f>Fat!P5</f>
        <v>-127816.81201295904</v>
      </c>
      <c r="Q15" s="96">
        <f>Fat!Q5</f>
        <v>-0.36173595148090659</v>
      </c>
    </row>
    <row r="16" spans="2:17" ht="15" thickBot="1">
      <c r="B16" s="495"/>
      <c r="C16" s="227" t="s">
        <v>13</v>
      </c>
      <c r="D16" s="94">
        <f>Fat!D6</f>
        <v>1308971.2537251203</v>
      </c>
      <c r="E16" s="93">
        <f>Fat!E6</f>
        <v>95656.731457784306</v>
      </c>
      <c r="F16" s="91">
        <f>Fat!F6</f>
        <v>7.8839187780452319E-2</v>
      </c>
      <c r="G16" s="215">
        <f>Fat!G6</f>
        <v>0.3135286670354111</v>
      </c>
      <c r="H16" s="92">
        <f>Fat!H6</f>
        <v>1.7250355905578829E-2</v>
      </c>
      <c r="I16" s="240">
        <f>Fat!I6</f>
        <v>6.0998075942159575</v>
      </c>
      <c r="J16" s="241">
        <f>Fat!J6</f>
        <v>-0.38005316783241661</v>
      </c>
      <c r="K16" s="91">
        <f>Fat!K6</f>
        <v>-5.8651440484390367E-2</v>
      </c>
      <c r="L16" s="214">
        <f>Fat!L6</f>
        <v>7984472.7940828716</v>
      </c>
      <c r="M16" s="213">
        <f>Fat!M6</f>
        <v>122363.62921929266</v>
      </c>
      <c r="N16" s="91">
        <f>Fat!N6</f>
        <v>1.5563715366119045E-2</v>
      </c>
      <c r="O16" s="212">
        <f>Fat!O6</f>
        <v>2437166.1789767742</v>
      </c>
      <c r="P16" s="211">
        <f>Fat!P6</f>
        <v>88305.534789662808</v>
      </c>
      <c r="Q16" s="91">
        <f>Fat!Q6</f>
        <v>3.7595050608131501E-2</v>
      </c>
    </row>
    <row r="17" spans="2:17">
      <c r="B17" s="493" t="s">
        <v>67</v>
      </c>
      <c r="C17" s="224" t="s">
        <v>148</v>
      </c>
      <c r="D17" s="110">
        <f>'Form Data'!D3</f>
        <v>4374229.5450851694</v>
      </c>
      <c r="E17" s="109">
        <f>'Form Data'!E3</f>
        <v>62403.287759070285</v>
      </c>
      <c r="F17" s="107">
        <f>'Form Data'!F3</f>
        <v>1.4472588651512261E-2</v>
      </c>
      <c r="G17" s="223">
        <f>'Form Data'!G3</f>
        <v>1.047728400967211</v>
      </c>
      <c r="H17" s="108">
        <f>'Form Data'!H3</f>
        <v>-5.173033871433752E-3</v>
      </c>
      <c r="I17" s="236">
        <f>'Form Data'!I3</f>
        <v>8.7407016175161427</v>
      </c>
      <c r="J17" s="237">
        <f>'Form Data'!J3</f>
        <v>0.13673378604631203</v>
      </c>
      <c r="K17" s="107">
        <f>'Form Data'!K3</f>
        <v>1.5891945289032254E-2</v>
      </c>
      <c r="L17" s="222">
        <f>'Form Data'!L3</f>
        <v>38233835.260112844</v>
      </c>
      <c r="M17" s="221">
        <f>'Form Data'!M3</f>
        <v>1135020.847192131</v>
      </c>
      <c r="N17" s="107">
        <f>'Form Data'!N3</f>
        <v>3.0594531527585091E-2</v>
      </c>
      <c r="O17" s="225">
        <f>'Form Data'!O3</f>
        <v>6916837.593071945</v>
      </c>
      <c r="P17" s="226">
        <f>'Form Data'!P3</f>
        <v>56394.427805318497</v>
      </c>
      <c r="Q17" s="107">
        <f>'Form Data'!Q3</f>
        <v>8.2202310327173685E-3</v>
      </c>
    </row>
    <row r="18" spans="2:17">
      <c r="B18" s="494"/>
      <c r="C18" s="220" t="s">
        <v>147</v>
      </c>
      <c r="D18" s="99">
        <f>'Form Data'!D4</f>
        <v>73509352.966727272</v>
      </c>
      <c r="E18" s="98">
        <f>'Form Data'!E4</f>
        <v>4449462.9181782901</v>
      </c>
      <c r="F18" s="96">
        <f>'Form Data'!F4</f>
        <v>6.442904723784422E-2</v>
      </c>
      <c r="G18" s="203">
        <f>'Form Data'!G4</f>
        <v>17.607177686068113</v>
      </c>
      <c r="H18" s="97">
        <f>'Form Data'!H4</f>
        <v>0.74349789415365919</v>
      </c>
      <c r="I18" s="238">
        <f>'Form Data'!I4</f>
        <v>5.2254904647264704</v>
      </c>
      <c r="J18" s="239">
        <f>'Form Data'!J4</f>
        <v>2.2674362001643189E-2</v>
      </c>
      <c r="K18" s="96">
        <f>'Form Data'!K4</f>
        <v>4.3580940694344615E-3</v>
      </c>
      <c r="L18" s="202">
        <f>'Form Data'!L4</f>
        <v>384122422.99584585</v>
      </c>
      <c r="M18" s="201">
        <f>'Form Data'!M4</f>
        <v>24816514.998849154</v>
      </c>
      <c r="N18" s="96">
        <f>'Form Data'!N4</f>
        <v>6.9067929155945257E-2</v>
      </c>
      <c r="O18" s="200">
        <f>'Form Data'!O4</f>
        <v>97324815.84271346</v>
      </c>
      <c r="P18" s="199">
        <f>'Form Data'!P4</f>
        <v>3684446.4811159968</v>
      </c>
      <c r="Q18" s="96">
        <f>'Form Data'!Q4</f>
        <v>3.9346774326447849E-2</v>
      </c>
    </row>
    <row r="19" spans="2:17">
      <c r="B19" s="494"/>
      <c r="C19" s="220" t="s">
        <v>146</v>
      </c>
      <c r="D19" s="99">
        <f>'Form Data'!D5</f>
        <v>247667.26261163095</v>
      </c>
      <c r="E19" s="98">
        <f>'Form Data'!E5</f>
        <v>-17121.924030042661</v>
      </c>
      <c r="F19" s="96">
        <f>'Form Data'!F5</f>
        <v>-6.4662474503586628E-2</v>
      </c>
      <c r="G19" s="203">
        <f>'Form Data'!G5</f>
        <v>5.9321995417357096E-2</v>
      </c>
      <c r="H19" s="97">
        <f>'Form Data'!H5</f>
        <v>-5.3366661117525555E-3</v>
      </c>
      <c r="I19" s="238">
        <f>'Form Data'!I5</f>
        <v>7.3861488284836598</v>
      </c>
      <c r="J19" s="239">
        <f>'Form Data'!J5</f>
        <v>3.7296888388866911E-2</v>
      </c>
      <c r="K19" s="96">
        <f>'Form Data'!K5</f>
        <v>5.0751993226830225E-3</v>
      </c>
      <c r="L19" s="202">
        <f>'Form Data'!L5</f>
        <v>1829307.2615926529</v>
      </c>
      <c r="M19" s="201">
        <f>'Form Data'!M5</f>
        <v>-116589.2663751326</v>
      </c>
      <c r="N19" s="96">
        <f>'Form Data'!N5</f>
        <v>-5.9915450127707277E-2</v>
      </c>
      <c r="O19" s="200">
        <f>'Form Data'!O5</f>
        <v>344917.95458282705</v>
      </c>
      <c r="P19" s="199">
        <f>'Form Data'!P5</f>
        <v>-30546.993644345377</v>
      </c>
      <c r="Q19" s="96">
        <f>'Form Data'!Q5</f>
        <v>-8.1357777306719808E-2</v>
      </c>
    </row>
    <row r="20" spans="2:17">
      <c r="B20" s="494"/>
      <c r="C20" s="220" t="s">
        <v>145</v>
      </c>
      <c r="D20" s="99">
        <f>'Form Data'!D6</f>
        <v>4317661.7074509151</v>
      </c>
      <c r="E20" s="98">
        <f>'Form Data'!E6</f>
        <v>-20346.176848129369</v>
      </c>
      <c r="F20" s="96">
        <f>'Form Data'!F6</f>
        <v>-4.6902120491228655E-3</v>
      </c>
      <c r="G20" s="203">
        <f>'Form Data'!G6</f>
        <v>1.0341791051518363</v>
      </c>
      <c r="H20" s="97">
        <f>'Form Data'!H6</f>
        <v>-2.5115600417368711E-2</v>
      </c>
      <c r="I20" s="238">
        <f>'Form Data'!I6</f>
        <v>10.296669792769062</v>
      </c>
      <c r="J20" s="239">
        <f>'Form Data'!J6</f>
        <v>-5.6738010265467764E-2</v>
      </c>
      <c r="K20" s="96">
        <f>'Form Data'!K6</f>
        <v>-5.4801289918125461E-3</v>
      </c>
      <c r="L20" s="202">
        <f>'Form Data'!L6</f>
        <v>44457536.878505528</v>
      </c>
      <c r="M20" s="201">
        <f>'Form Data'!M6</f>
        <v>-455627.80042151362</v>
      </c>
      <c r="N20" s="96">
        <f>'Form Data'!N6</f>
        <v>-1.0144638073907341E-2</v>
      </c>
      <c r="O20" s="200">
        <f>'Form Data'!O6</f>
        <v>9723099.0541404597</v>
      </c>
      <c r="P20" s="199">
        <f>'Form Data'!P6</f>
        <v>-202292.65132730082</v>
      </c>
      <c r="Q20" s="96">
        <f>'Form Data'!Q6</f>
        <v>-2.0381326735534337E-2</v>
      </c>
    </row>
    <row r="21" spans="2:17">
      <c r="B21" s="494"/>
      <c r="C21" s="220" t="s">
        <v>144</v>
      </c>
      <c r="D21" s="99">
        <f>'Form Data'!D7</f>
        <v>2311952.6249571401</v>
      </c>
      <c r="E21" s="98">
        <f>'Form Data'!E7</f>
        <v>85178.772070207167</v>
      </c>
      <c r="F21" s="96">
        <f>'Form Data'!F7</f>
        <v>3.8252098191190777E-2</v>
      </c>
      <c r="G21" s="203">
        <f>'Form Data'!G7</f>
        <v>0.55376573220304703</v>
      </c>
      <c r="H21" s="97">
        <f>'Form Data'!H7</f>
        <v>1.0011590722454611E-2</v>
      </c>
      <c r="I21" s="238">
        <f>'Form Data'!I7</f>
        <v>6.2012033562174746</v>
      </c>
      <c r="J21" s="239">
        <f>'Form Data'!J7</f>
        <v>-9.674036479659609E-2</v>
      </c>
      <c r="K21" s="96">
        <f>'Form Data'!K7</f>
        <v>-1.5360627068452006E-2</v>
      </c>
      <c r="L21" s="202">
        <f>'Form Data'!L7</f>
        <v>14336888.377300018</v>
      </c>
      <c r="M21" s="201">
        <f>'Form Data'!M7</f>
        <v>312791.97239244916</v>
      </c>
      <c r="N21" s="96">
        <f>'Form Data'!N7</f>
        <v>2.2303894907838143E-2</v>
      </c>
      <c r="O21" s="200">
        <f>'Form Data'!O7</f>
        <v>4220030.0586370789</v>
      </c>
      <c r="P21" s="199">
        <f>'Form Data'!P7</f>
        <v>135696.31183605688</v>
      </c>
      <c r="Q21" s="96">
        <f>'Form Data'!Q7</f>
        <v>3.3223610078960485E-2</v>
      </c>
    </row>
    <row r="22" spans="2:17">
      <c r="B22" s="494"/>
      <c r="C22" s="220" t="s">
        <v>143</v>
      </c>
      <c r="D22" s="99">
        <f>'Form Data'!D8</f>
        <v>549845.92661223747</v>
      </c>
      <c r="E22" s="98">
        <f>'Form Data'!E8</f>
        <v>-14475.365825682413</v>
      </c>
      <c r="F22" s="96">
        <f>'Form Data'!F8</f>
        <v>-2.5650929744556513E-2</v>
      </c>
      <c r="G22" s="203">
        <f>'Form Data'!G8</f>
        <v>0.13170072295704296</v>
      </c>
      <c r="H22" s="97">
        <f>'Form Data'!H8</f>
        <v>-6.1004459811394018E-3</v>
      </c>
      <c r="I22" s="238">
        <f>'Form Data'!I8</f>
        <v>8.5391295670489615</v>
      </c>
      <c r="J22" s="239">
        <f>'Form Data'!J8</f>
        <v>-1.2486951296017068E-2</v>
      </c>
      <c r="K22" s="96">
        <f>'Form Data'!K8</f>
        <v>-1.4601860676551604E-3</v>
      </c>
      <c r="L22" s="202">
        <f>'Form Data'!L8</f>
        <v>4695205.60925599</v>
      </c>
      <c r="M22" s="201">
        <f>'Form Data'!M8</f>
        <v>-130653.67680991255</v>
      </c>
      <c r="N22" s="96">
        <f>'Form Data'!N8</f>
        <v>-2.707366068197628E-2</v>
      </c>
      <c r="O22" s="200">
        <f>'Form Data'!O8</f>
        <v>865756.53122829483</v>
      </c>
      <c r="P22" s="199">
        <f>'Form Data'!P8</f>
        <v>-22285.92286335316</v>
      </c>
      <c r="Q22" s="96">
        <f>'Form Data'!Q8</f>
        <v>-2.509556019610432E-2</v>
      </c>
    </row>
    <row r="23" spans="2:17">
      <c r="B23" s="494"/>
      <c r="C23" s="220" t="s">
        <v>142</v>
      </c>
      <c r="D23" s="99">
        <f>'Form Data'!D9</f>
        <v>8978526.4557216</v>
      </c>
      <c r="E23" s="98">
        <f>'Form Data'!E9</f>
        <v>510085.85733296722</v>
      </c>
      <c r="F23" s="96">
        <f>'Form Data'!F9</f>
        <v>6.0233740959348039E-2</v>
      </c>
      <c r="G23" s="203">
        <f>'Form Data'!G9</f>
        <v>2.1505632179419223</v>
      </c>
      <c r="H23" s="97">
        <f>'Form Data'!H9</f>
        <v>8.266142302623658E-2</v>
      </c>
      <c r="I23" s="238">
        <f>'Form Data'!I9</f>
        <v>7.8712066405554912</v>
      </c>
      <c r="J23" s="239">
        <f>'Form Data'!J9</f>
        <v>-0.19597402937214792</v>
      </c>
      <c r="K23" s="96">
        <f>'Form Data'!K9</f>
        <v>-2.429275324187152E-2</v>
      </c>
      <c r="L23" s="202">
        <f>'Form Data'!L9</f>
        <v>70671837.060679018</v>
      </c>
      <c r="M23" s="201">
        <f>'Form Data'!M9</f>
        <v>2355396.7609277964</v>
      </c>
      <c r="N23" s="96">
        <f>'Form Data'!N9</f>
        <v>3.4477744311516387E-2</v>
      </c>
      <c r="O23" s="200">
        <f>'Form Data'!O9</f>
        <v>15330632.498346187</v>
      </c>
      <c r="P23" s="199">
        <f>'Form Data'!P9</f>
        <v>379891.09490820952</v>
      </c>
      <c r="Q23" s="96">
        <f>'Form Data'!Q9</f>
        <v>2.5409515465290047E-2</v>
      </c>
    </row>
    <row r="24" spans="2:17" ht="15" customHeight="1">
      <c r="B24" s="494"/>
      <c r="C24" s="220" t="s">
        <v>141</v>
      </c>
      <c r="D24" s="99">
        <f>'Form Data'!D10</f>
        <v>8981755.5465794802</v>
      </c>
      <c r="E24" s="98">
        <f>'Form Data'!E10</f>
        <v>335440.96444973163</v>
      </c>
      <c r="F24" s="96">
        <f>'Form Data'!F10</f>
        <v>3.8795831595466457E-2</v>
      </c>
      <c r="G24" s="203">
        <f>'Form Data'!G10</f>
        <v>2.1513366593368546</v>
      </c>
      <c r="H24" s="97">
        <f>'Form Data'!H10</f>
        <v>3.9999957371452233E-2</v>
      </c>
      <c r="I24" s="238">
        <f>'Form Data'!I10</f>
        <v>4.2367890839288611</v>
      </c>
      <c r="J24" s="239">
        <f>'Form Data'!J10</f>
        <v>-8.8506365119593866E-2</v>
      </c>
      <c r="K24" s="96">
        <f>'Form Data'!K10</f>
        <v>-2.0462501616869862E-2</v>
      </c>
      <c r="L24" s="202">
        <f>'Form Data'!L10</f>
        <v>38053803.854265444</v>
      </c>
      <c r="M24" s="201">
        <f>'Form Data'!M10</f>
        <v>655938.74113834649</v>
      </c>
      <c r="N24" s="96">
        <f>'Form Data'!N10</f>
        <v>1.7539470211846507E-2</v>
      </c>
      <c r="O24" s="200">
        <f>'Form Data'!O10</f>
        <v>4697830.1515649557</v>
      </c>
      <c r="P24" s="199">
        <f>'Form Data'!P10</f>
        <v>157835.11239411216</v>
      </c>
      <c r="Q24" s="96">
        <f>'Form Data'!Q10</f>
        <v>3.4765481246635498E-2</v>
      </c>
    </row>
    <row r="25" spans="2:17">
      <c r="B25" s="494"/>
      <c r="C25" s="220" t="s">
        <v>140</v>
      </c>
      <c r="D25" s="99">
        <f>'Form Data'!D11</f>
        <v>1759328.6624337176</v>
      </c>
      <c r="E25" s="98">
        <f>'Form Data'!E11</f>
        <v>-93252.475636851741</v>
      </c>
      <c r="F25" s="96">
        <f>'Form Data'!F11</f>
        <v>-5.0336513592043018E-2</v>
      </c>
      <c r="G25" s="203">
        <f>'Form Data'!G11</f>
        <v>0.42139960586626474</v>
      </c>
      <c r="H25" s="97">
        <f>'Form Data'!H11</f>
        <v>-3.0980713288601247E-2</v>
      </c>
      <c r="I25" s="238">
        <f>'Form Data'!I11</f>
        <v>10.202446204936004</v>
      </c>
      <c r="J25" s="239">
        <f>'Form Data'!J11</f>
        <v>-0.1980692041768819</v>
      </c>
      <c r="K25" s="96">
        <f>'Form Data'!K11</f>
        <v>-1.9044171984335941E-2</v>
      </c>
      <c r="L25" s="202">
        <f>'Form Data'!L11</f>
        <v>17949456.03528202</v>
      </c>
      <c r="M25" s="201">
        <f>'Form Data'!M11</f>
        <v>-1318342.6378528252</v>
      </c>
      <c r="N25" s="96">
        <f>'Form Data'!N11</f>
        <v>-6.842206835444023E-2</v>
      </c>
      <c r="O25" s="200">
        <f>'Form Data'!O11</f>
        <v>3488188.0911634569</v>
      </c>
      <c r="P25" s="199">
        <f>'Form Data'!P11</f>
        <v>-79561.256719729863</v>
      </c>
      <c r="Q25" s="96">
        <f>'Form Data'!Q11</f>
        <v>-2.2300125082199248E-2</v>
      </c>
    </row>
    <row r="26" spans="2:17">
      <c r="B26" s="494"/>
      <c r="C26" s="220" t="s">
        <v>139</v>
      </c>
      <c r="D26" s="99">
        <f>'Form Data'!D12</f>
        <v>4912859.1426229831</v>
      </c>
      <c r="E26" s="98">
        <f>'Form Data'!E12</f>
        <v>313984.66702234652</v>
      </c>
      <c r="F26" s="96">
        <f>'Form Data'!F12</f>
        <v>6.8274241597198304E-2</v>
      </c>
      <c r="G26" s="203">
        <f>'Form Data'!G12</f>
        <v>1.1767425556029658</v>
      </c>
      <c r="H26" s="97">
        <f>'Form Data'!H12</f>
        <v>5.3747043950437057E-2</v>
      </c>
      <c r="I26" s="238">
        <f>'Form Data'!I12</f>
        <v>11.16537983991296</v>
      </c>
      <c r="J26" s="239">
        <f>'Form Data'!J12</f>
        <v>7.6700766265917153E-2</v>
      </c>
      <c r="K26" s="96">
        <f>'Form Data'!K12</f>
        <v>6.9170336481467337E-3</v>
      </c>
      <c r="L26" s="202">
        <f>'Form Data'!L12</f>
        <v>54853938.427374728</v>
      </c>
      <c r="M26" s="201">
        <f>'Form Data'!M12</f>
        <v>3858495.2674524263</v>
      </c>
      <c r="N26" s="96">
        <f>'Form Data'!N12</f>
        <v>7.5663530471774515E-2</v>
      </c>
      <c r="O26" s="200">
        <f>'Form Data'!O12</f>
        <v>9713293.9996071775</v>
      </c>
      <c r="P26" s="199">
        <f>'Form Data'!P12</f>
        <v>682519.93189349771</v>
      </c>
      <c r="Q26" s="96">
        <f>'Form Data'!Q12</f>
        <v>7.557712404007591E-2</v>
      </c>
    </row>
    <row r="27" spans="2:17">
      <c r="B27" s="494"/>
      <c r="C27" s="220" t="s">
        <v>138</v>
      </c>
      <c r="D27" s="99">
        <f>'Form Data'!D13</f>
        <v>12037509.693348704</v>
      </c>
      <c r="E27" s="98">
        <f>'Form Data'!E13</f>
        <v>1508886.2749538664</v>
      </c>
      <c r="F27" s="96">
        <f>'Form Data'!F13</f>
        <v>0.14331277841295484</v>
      </c>
      <c r="G27" s="203">
        <f>'Form Data'!G13</f>
        <v>2.8832599324400507</v>
      </c>
      <c r="H27" s="97">
        <f>'Form Data'!H13</f>
        <v>0.31228372826938067</v>
      </c>
      <c r="I27" s="238">
        <f>'Form Data'!I13</f>
        <v>7.0897912884413667</v>
      </c>
      <c r="J27" s="239">
        <f>'Form Data'!J13</f>
        <v>-0.2021235254722713</v>
      </c>
      <c r="K27" s="96">
        <f>'Form Data'!K13</f>
        <v>-2.7718854461464798E-2</v>
      </c>
      <c r="L27" s="202">
        <f>'Form Data'!L13</f>
        <v>85343431.358432144</v>
      </c>
      <c r="M27" s="201">
        <f>'Form Data'!M13</f>
        <v>8569606.2837207764</v>
      </c>
      <c r="N27" s="96">
        <f>'Form Data'!N13</f>
        <v>0.11162145790419306</v>
      </c>
      <c r="O27" s="200">
        <f>'Form Data'!O13</f>
        <v>14196996.167344172</v>
      </c>
      <c r="P27" s="199">
        <f>'Form Data'!P13</f>
        <v>1388771.326152036</v>
      </c>
      <c r="Q27" s="96">
        <f>'Form Data'!Q13</f>
        <v>0.10842808768359932</v>
      </c>
    </row>
    <row r="28" spans="2:17">
      <c r="B28" s="494"/>
      <c r="C28" s="220" t="s">
        <v>137</v>
      </c>
      <c r="D28" s="99">
        <f>'Form Data'!D14</f>
        <v>1002649.366873064</v>
      </c>
      <c r="E28" s="98">
        <f>'Form Data'!E14</f>
        <v>58786.861531417235</v>
      </c>
      <c r="F28" s="96">
        <f>'Form Data'!F14</f>
        <v>6.2283289354881567E-2</v>
      </c>
      <c r="G28" s="203">
        <f>'Form Data'!G14</f>
        <v>0.24015754250140697</v>
      </c>
      <c r="H28" s="97">
        <f>'Form Data'!H14</f>
        <v>9.6765057304816771E-3</v>
      </c>
      <c r="I28" s="238">
        <f>'Form Data'!I14</f>
        <v>10.872958948426991</v>
      </c>
      <c r="J28" s="239">
        <f>'Form Data'!J14</f>
        <v>0.20982038746093856</v>
      </c>
      <c r="K28" s="96">
        <f>'Form Data'!K14</f>
        <v>1.9677169743345189E-2</v>
      </c>
      <c r="L28" s="202">
        <f>'Form Data'!L14</f>
        <v>10901765.405677138</v>
      </c>
      <c r="M28" s="201">
        <f>'Form Data'!M14</f>
        <v>837228.72871859744</v>
      </c>
      <c r="N28" s="96">
        <f>'Form Data'!N14</f>
        <v>8.3186017955036592E-2</v>
      </c>
      <c r="O28" s="200">
        <f>'Form Data'!O14</f>
        <v>2276429.2802484958</v>
      </c>
      <c r="P28" s="199">
        <f>'Form Data'!P14</f>
        <v>106331.68164057611</v>
      </c>
      <c r="Q28" s="96">
        <f>'Form Data'!Q14</f>
        <v>4.8998571174303888E-2</v>
      </c>
    </row>
    <row r="29" spans="2:17">
      <c r="B29" s="494"/>
      <c r="C29" s="220" t="s">
        <v>136</v>
      </c>
      <c r="D29" s="99">
        <f>'Form Data'!D15</f>
        <v>72625342.360016257</v>
      </c>
      <c r="E29" s="98">
        <f>'Form Data'!E15</f>
        <v>552130.2412070781</v>
      </c>
      <c r="F29" s="96">
        <f>'Form Data'!F15</f>
        <v>7.6606859188809058E-3</v>
      </c>
      <c r="G29" s="203">
        <f>'Form Data'!G15</f>
        <v>17.395436850370992</v>
      </c>
      <c r="H29" s="97">
        <f>'Form Data'!H15</f>
        <v>-0.20406366855378977</v>
      </c>
      <c r="I29" s="238">
        <f>'Form Data'!I15</f>
        <v>4.7151062222894753</v>
      </c>
      <c r="J29" s="239">
        <f>'Form Data'!J15</f>
        <v>8.8091043613164999E-2</v>
      </c>
      <c r="K29" s="96">
        <f>'Form Data'!K15</f>
        <v>1.9038416821957768E-2</v>
      </c>
      <c r="L29" s="202">
        <f>'Form Data'!L15</f>
        <v>342436203.65761608</v>
      </c>
      <c r="M29" s="201">
        <f>'Form Data'!M15</f>
        <v>8952357.2079285979</v>
      </c>
      <c r="N29" s="96">
        <f>'Form Data'!N15</f>
        <v>2.6844950072504443E-2</v>
      </c>
      <c r="O29" s="200">
        <f>'Form Data'!O15</f>
        <v>80617180.482763052</v>
      </c>
      <c r="P29" s="199">
        <f>'Form Data'!P15</f>
        <v>-93838.484692871571</v>
      </c>
      <c r="Q29" s="96">
        <f>'Form Data'!Q15</f>
        <v>-1.1626477511169678E-3</v>
      </c>
    </row>
    <row r="30" spans="2:17">
      <c r="B30" s="494"/>
      <c r="C30" s="220" t="s">
        <v>135</v>
      </c>
      <c r="D30" s="99">
        <f>'Form Data'!D16</f>
        <v>50957717.488626212</v>
      </c>
      <c r="E30" s="98">
        <f>'Form Data'!E16</f>
        <v>25160.158898755908</v>
      </c>
      <c r="F30" s="96">
        <f>'Form Data'!F16</f>
        <v>4.9398970359713023E-4</v>
      </c>
      <c r="G30" s="203">
        <f>'Form Data'!G16</f>
        <v>12.205543241617349</v>
      </c>
      <c r="H30" s="97">
        <f>'Form Data'!H16</f>
        <v>-0.23163754723181995</v>
      </c>
      <c r="I30" s="238">
        <f>'Form Data'!I16</f>
        <v>4.4911491458856609</v>
      </c>
      <c r="J30" s="239">
        <f>'Form Data'!J16</f>
        <v>8.8572356701934751E-2</v>
      </c>
      <c r="K30" s="96">
        <f>'Form Data'!K16</f>
        <v>2.0118299110543577E-2</v>
      </c>
      <c r="L30" s="202">
        <f>'Form Data'!L16</f>
        <v>228858709.37532642</v>
      </c>
      <c r="M30" s="201">
        <f>'Form Data'!M16</f>
        <v>4624214.661698848</v>
      </c>
      <c r="N30" s="96">
        <f>'Form Data'!N16</f>
        <v>2.0622227046755162E-2</v>
      </c>
      <c r="O30" s="200">
        <f>'Form Data'!O16</f>
        <v>71173303.435853064</v>
      </c>
      <c r="P30" s="199">
        <f>'Form Data'!P16</f>
        <v>518897.45886662602</v>
      </c>
      <c r="Q30" s="96">
        <f>'Form Data'!Q16</f>
        <v>7.3441627835020137E-3</v>
      </c>
    </row>
    <row r="31" spans="2:17">
      <c r="B31" s="494"/>
      <c r="C31" s="220" t="s">
        <v>134</v>
      </c>
      <c r="D31" s="99">
        <f>'Form Data'!D17</f>
        <v>92135015.369684666</v>
      </c>
      <c r="E31" s="98">
        <f>'Form Data'!E17</f>
        <v>1054450.8963567019</v>
      </c>
      <c r="F31" s="96">
        <f>'Form Data'!F17</f>
        <v>1.1577122983965337E-2</v>
      </c>
      <c r="G31" s="203">
        <f>'Form Data'!G17</f>
        <v>22.068451445313794</v>
      </c>
      <c r="H31" s="97">
        <f>'Form Data'!H17</f>
        <v>-0.17243937373109119</v>
      </c>
      <c r="I31" s="238">
        <f>'Form Data'!I17</f>
        <v>5.2644302180718086</v>
      </c>
      <c r="J31" s="239">
        <f>'Form Data'!J17</f>
        <v>-6.5023604015051362E-2</v>
      </c>
      <c r="K31" s="96">
        <f>'Form Data'!K17</f>
        <v>-1.2200800717246857E-2</v>
      </c>
      <c r="L31" s="202">
        <f>'Form Data'!L17</f>
        <v>485038359.0546785</v>
      </c>
      <c r="M31" s="201">
        <f>'Form Data'!M17</f>
        <v>-371303.39552789927</v>
      </c>
      <c r="N31" s="96">
        <f>'Form Data'!N17</f>
        <v>-7.6492790368792418E-4</v>
      </c>
      <c r="O31" s="200">
        <f>'Form Data'!O17</f>
        <v>127981452.72688697</v>
      </c>
      <c r="P31" s="199">
        <f>'Form Data'!P17</f>
        <v>2028106.9662253261</v>
      </c>
      <c r="Q31" s="96">
        <f>'Form Data'!Q17</f>
        <v>1.6102049167309649E-2</v>
      </c>
    </row>
    <row r="32" spans="2:17">
      <c r="B32" s="494"/>
      <c r="C32" s="220" t="s">
        <v>133</v>
      </c>
      <c r="D32" s="99">
        <f>'Form Data'!D18</f>
        <v>23577751.417314537</v>
      </c>
      <c r="E32" s="98">
        <f>'Form Data'!E18</f>
        <v>192976.91001276299</v>
      </c>
      <c r="F32" s="96">
        <f>'Form Data'!F18</f>
        <v>8.2522459197760054E-3</v>
      </c>
      <c r="G32" s="203">
        <f>'Form Data'!G18</f>
        <v>5.6474127697805505</v>
      </c>
      <c r="H32" s="97">
        <f>'Form Data'!H18</f>
        <v>-6.2896774877448713E-2</v>
      </c>
      <c r="I32" s="238">
        <f>'Form Data'!I18</f>
        <v>6.9344982990702926</v>
      </c>
      <c r="J32" s="239">
        <f>'Form Data'!J18</f>
        <v>5.7095605363142177E-2</v>
      </c>
      <c r="K32" s="96">
        <f>'Form Data'!K18</f>
        <v>8.3019139500708425E-3</v>
      </c>
      <c r="L32" s="202">
        <f>'Form Data'!L18</f>
        <v>163499877.09926984</v>
      </c>
      <c r="M32" s="201">
        <f>'Form Data'!M18</f>
        <v>2673365.911018312</v>
      </c>
      <c r="N32" s="96">
        <f>'Form Data'!N18</f>
        <v>1.6622669305367627E-2</v>
      </c>
      <c r="O32" s="200">
        <f>'Form Data'!O18</f>
        <v>37896817.497700281</v>
      </c>
      <c r="P32" s="199">
        <f>'Form Data'!P18</f>
        <v>-365108.81645015627</v>
      </c>
      <c r="Q32" s="96">
        <f>'Form Data'!Q18</f>
        <v>-9.542353237848555E-3</v>
      </c>
    </row>
    <row r="33" spans="2:17">
      <c r="B33" s="494"/>
      <c r="C33" s="220" t="s">
        <v>132</v>
      </c>
      <c r="D33" s="99">
        <f>'Form Data'!D19</f>
        <v>4654132.394639777</v>
      </c>
      <c r="E33" s="98">
        <f>'Form Data'!E19</f>
        <v>22949.480261267163</v>
      </c>
      <c r="F33" s="96">
        <f>'Form Data'!F19</f>
        <v>4.9554251441927578E-3</v>
      </c>
      <c r="G33" s="203">
        <f>'Form Data'!G19</f>
        <v>1.1147715595320193</v>
      </c>
      <c r="H33" s="97">
        <f>'Form Data'!H19</f>
        <v>-1.6113324167637E-2</v>
      </c>
      <c r="I33" s="238">
        <f>'Form Data'!I19</f>
        <v>7.6750406645519611</v>
      </c>
      <c r="J33" s="239">
        <f>'Form Data'!J19</f>
        <v>-6.9331024601041236E-2</v>
      </c>
      <c r="K33" s="96">
        <f>'Form Data'!K19</f>
        <v>-8.9524402216061422E-3</v>
      </c>
      <c r="L33" s="202">
        <f>'Form Data'!L19</f>
        <v>35720655.387068883</v>
      </c>
      <c r="M33" s="201">
        <f>'Form Data'!M19</f>
        <v>-144946.46233314276</v>
      </c>
      <c r="N33" s="96">
        <f>'Form Data'!N19</f>
        <v>-4.041378224789483E-3</v>
      </c>
      <c r="O33" s="200">
        <f>'Form Data'!O19</f>
        <v>9925344.7946493588</v>
      </c>
      <c r="P33" s="199">
        <f>'Form Data'!P19</f>
        <v>-94816.219402005896</v>
      </c>
      <c r="Q33" s="96">
        <f>'Form Data'!Q19</f>
        <v>-9.4625444909562061E-3</v>
      </c>
    </row>
    <row r="34" spans="2:17">
      <c r="B34" s="496"/>
      <c r="C34" s="216" t="s">
        <v>131</v>
      </c>
      <c r="D34" s="99">
        <f>'Form Data'!D20</f>
        <v>21118725.304985017</v>
      </c>
      <c r="E34" s="98">
        <f>'Form Data'!E20</f>
        <v>596449.23601676151</v>
      </c>
      <c r="F34" s="96">
        <f>'Form Data'!F20</f>
        <v>2.9063503190986342E-2</v>
      </c>
      <c r="G34" s="203">
        <f>'Form Data'!G20</f>
        <v>5.0584195607930553</v>
      </c>
      <c r="H34" s="97">
        <f>'Form Data'!H20</f>
        <v>4.7101240056442784E-2</v>
      </c>
      <c r="I34" s="238">
        <f>'Form Data'!I20</f>
        <v>5.1529005206383234</v>
      </c>
      <c r="J34" s="239">
        <f>'Form Data'!J20</f>
        <v>-2.709527345692031E-2</v>
      </c>
      <c r="K34" s="96">
        <f>'Form Data'!K20</f>
        <v>-5.2307520187191321E-3</v>
      </c>
      <c r="L34" s="202">
        <f>'Form Data'!L20</f>
        <v>108822690.61927503</v>
      </c>
      <c r="M34" s="201">
        <f>'Form Data'!M20</f>
        <v>2517386.896758005</v>
      </c>
      <c r="N34" s="96">
        <f>'Form Data'!N20</f>
        <v>2.3680727194280011E-2</v>
      </c>
      <c r="O34" s="200">
        <f>'Form Data'!O20</f>
        <v>21428687.616208222</v>
      </c>
      <c r="P34" s="199">
        <f>'Form Data'!P20</f>
        <v>-726788.26552778855</v>
      </c>
      <c r="Q34" s="96">
        <f>'Form Data'!Q20</f>
        <v>-3.2804001566354102E-2</v>
      </c>
    </row>
    <row r="35" spans="2:17" ht="15" thickBot="1">
      <c r="B35" s="494"/>
      <c r="C35" s="228" t="s">
        <v>130</v>
      </c>
      <c r="D35" s="94">
        <f>'Form Data'!D21</f>
        <v>6924420.0194529779</v>
      </c>
      <c r="E35" s="93">
        <f>'Form Data'!E21</f>
        <v>143808.82232809532</v>
      </c>
      <c r="F35" s="91">
        <f>'Form Data'!F21</f>
        <v>2.1208828842608347E-2</v>
      </c>
      <c r="G35" s="215">
        <f>'Form Data'!G21</f>
        <v>1.6585575676425903</v>
      </c>
      <c r="H35" s="92">
        <f>'Form Data'!H21</f>
        <v>2.8054959060341833E-3</v>
      </c>
      <c r="I35" s="240">
        <f>'Form Data'!I21</f>
        <v>3.2091157922835314</v>
      </c>
      <c r="J35" s="241">
        <f>'Form Data'!J21</f>
        <v>1.6634528482164512E-3</v>
      </c>
      <c r="K35" s="91">
        <f>'Form Data'!K21</f>
        <v>5.1862122088751253E-4</v>
      </c>
      <c r="L35" s="214">
        <f>'Form Data'!L21</f>
        <v>22221265.636830788</v>
      </c>
      <c r="M35" s="213">
        <f>'Form Data'!M21</f>
        <v>472778.38981129229</v>
      </c>
      <c r="N35" s="91">
        <f>'Form Data'!N21</f>
        <v>2.1738449412203778E-2</v>
      </c>
      <c r="O35" s="212">
        <f>'Form Data'!O21</f>
        <v>5348155.9708733559</v>
      </c>
      <c r="P35" s="211">
        <f>'Form Data'!P21</f>
        <v>128960.6513152793</v>
      </c>
      <c r="Q35" s="91">
        <f>'Form Data'!Q21</f>
        <v>2.4708914577697534E-2</v>
      </c>
    </row>
    <row r="36" spans="2:17">
      <c r="B36" s="493" t="s">
        <v>68</v>
      </c>
      <c r="C36" s="210" t="s">
        <v>129</v>
      </c>
      <c r="D36" s="104">
        <f>Package!D3</f>
        <v>164146983.40290609</v>
      </c>
      <c r="E36" s="103">
        <f>Package!E3</f>
        <v>2010665.7234911025</v>
      </c>
      <c r="F36" s="101">
        <f>Package!F3</f>
        <v>1.2401081708705778E-2</v>
      </c>
      <c r="G36" s="209">
        <f>Package!G3</f>
        <v>39.316971062379288</v>
      </c>
      <c r="H36" s="102">
        <f>Package!H3</f>
        <v>-0.27496779045733888</v>
      </c>
      <c r="I36" s="242">
        <f>Package!I3</f>
        <v>4.7880455874297239</v>
      </c>
      <c r="J36" s="243">
        <f>Package!J3</f>
        <v>1.2731579388746361E-2</v>
      </c>
      <c r="K36" s="101">
        <f>Package!K3</f>
        <v>2.6661240218565979E-3</v>
      </c>
      <c r="L36" s="208">
        <f>Package!L3</f>
        <v>785943239.57218456</v>
      </c>
      <c r="M36" s="207">
        <f>Package!M3</f>
        <v>11691410.545492172</v>
      </c>
      <c r="N36" s="101">
        <f>Package!N3</f>
        <v>1.5100268552402877E-2</v>
      </c>
      <c r="O36" s="206">
        <f>Package!O3</f>
        <v>218703280.27604765</v>
      </c>
      <c r="P36" s="205">
        <f>Package!P3</f>
        <v>1309285.7400430739</v>
      </c>
      <c r="Q36" s="101">
        <f>Package!Q3</f>
        <v>6.0226398748390048E-3</v>
      </c>
    </row>
    <row r="37" spans="2:17">
      <c r="B37" s="494"/>
      <c r="C37" s="204" t="s">
        <v>128</v>
      </c>
      <c r="D37" s="99">
        <f>Package!D4</f>
        <v>1176633.733312624</v>
      </c>
      <c r="E37" s="98">
        <f>Package!E4</f>
        <v>75347.711811086396</v>
      </c>
      <c r="F37" s="96">
        <f>Package!F4</f>
        <v>6.8417931708925434E-2</v>
      </c>
      <c r="G37" s="203">
        <f>Package!G4</f>
        <v>0.28183079265075744</v>
      </c>
      <c r="H37" s="97">
        <f>Package!H4</f>
        <v>1.2908632293168631E-2</v>
      </c>
      <c r="I37" s="238">
        <f>Package!I4</f>
        <v>11.221307200732594</v>
      </c>
      <c r="J37" s="239">
        <f>Package!J4</f>
        <v>0.18106809378146771</v>
      </c>
      <c r="K37" s="96">
        <f>Package!K4</f>
        <v>1.6400740240079047E-2</v>
      </c>
      <c r="L37" s="202">
        <f>Package!L4</f>
        <v>13203368.584245823</v>
      </c>
      <c r="M37" s="201">
        <f>Package!M4</f>
        <v>1044907.5817259271</v>
      </c>
      <c r="N37" s="96">
        <f>Package!N4</f>
        <v>8.5940776674725952E-2</v>
      </c>
      <c r="O37" s="200">
        <f>Package!O4</f>
        <v>1569390.2301430702</v>
      </c>
      <c r="P37" s="199">
        <f>Package!P4</f>
        <v>21801.706408727681</v>
      </c>
      <c r="Q37" s="96">
        <f>Package!Q4</f>
        <v>1.4087534298923336E-2</v>
      </c>
    </row>
    <row r="38" spans="2:17">
      <c r="B38" s="494"/>
      <c r="C38" s="204" t="s">
        <v>127</v>
      </c>
      <c r="D38" s="99">
        <f>Package!D5</f>
        <v>1880703.9119345387</v>
      </c>
      <c r="E38" s="98">
        <f>Package!E5</f>
        <v>-43084.192168089561</v>
      </c>
      <c r="F38" s="96">
        <f>Package!F5</f>
        <v>-2.2395497755812691E-2</v>
      </c>
      <c r="G38" s="203">
        <f>Package!G5</f>
        <v>0.45047176469235478</v>
      </c>
      <c r="H38" s="97">
        <f>Package!H5</f>
        <v>-1.929652703637702E-2</v>
      </c>
      <c r="I38" s="238">
        <f>Package!I5</f>
        <v>6.7694624538752661</v>
      </c>
      <c r="J38" s="239">
        <f>Package!J5</f>
        <v>7.4099451054301824E-2</v>
      </c>
      <c r="K38" s="96">
        <f>Package!K5</f>
        <v>1.1067279103923331E-2</v>
      </c>
      <c r="L38" s="202">
        <f>Package!L5</f>
        <v>12731354.518697195</v>
      </c>
      <c r="M38" s="201">
        <f>Package!M5</f>
        <v>-149105.17877862789</v>
      </c>
      <c r="N38" s="96">
        <f>Package!N5</f>
        <v>-1.1576075876224197E-2</v>
      </c>
      <c r="O38" s="200">
        <f>Package!O5</f>
        <v>3712720.0984470844</v>
      </c>
      <c r="P38" s="199">
        <f>Package!P5</f>
        <v>-58748.284257214516</v>
      </c>
      <c r="Q38" s="96">
        <f>Package!Q5</f>
        <v>-1.5577032151888163E-2</v>
      </c>
    </row>
    <row r="39" spans="2:17">
      <c r="B39" s="494"/>
      <c r="C39" s="204" t="s">
        <v>126</v>
      </c>
      <c r="D39" s="99">
        <f>Package!D6</f>
        <v>45532377.73495201</v>
      </c>
      <c r="E39" s="98">
        <f>Package!E6</f>
        <v>1938155.0303939804</v>
      </c>
      <c r="F39" s="96">
        <f>Package!F6</f>
        <v>4.4458988144576668E-2</v>
      </c>
      <c r="G39" s="203">
        <f>Package!G6</f>
        <v>10.906049813978715</v>
      </c>
      <c r="H39" s="97">
        <f>Package!H6</f>
        <v>0.26081113852965565</v>
      </c>
      <c r="I39" s="238">
        <f>Package!I6</f>
        <v>7.2125372652472475</v>
      </c>
      <c r="J39" s="239">
        <f>Package!J6</f>
        <v>-0.12141835020086411</v>
      </c>
      <c r="K39" s="96">
        <f>Package!K6</f>
        <v>-1.6555642898234985E-2</v>
      </c>
      <c r="L39" s="202">
        <f>Package!L6</f>
        <v>328403971.18865544</v>
      </c>
      <c r="M39" s="201">
        <f>Package!M6</f>
        <v>8685876.7834665179</v>
      </c>
      <c r="N39" s="96">
        <f>Package!N6</f>
        <v>2.7167298115003242E-2</v>
      </c>
      <c r="O39" s="200">
        <f>Package!O6</f>
        <v>72252552.780582666</v>
      </c>
      <c r="P39" s="199">
        <f>Package!P6</f>
        <v>2417707.092995435</v>
      </c>
      <c r="Q39" s="96">
        <f>Package!Q6</f>
        <v>3.4620354196976046E-2</v>
      </c>
    </row>
    <row r="40" spans="2:17">
      <c r="B40" s="494"/>
      <c r="C40" s="204" t="s">
        <v>125</v>
      </c>
      <c r="D40" s="99">
        <f>Package!D7</f>
        <v>65503085.2211845</v>
      </c>
      <c r="E40" s="98">
        <f>Package!E7</f>
        <v>-376788.78021325916</v>
      </c>
      <c r="F40" s="96">
        <f>Package!F7</f>
        <v>-5.7193306138573503E-3</v>
      </c>
      <c r="G40" s="203">
        <f>Package!G7</f>
        <v>15.689492750631201</v>
      </c>
      <c r="H40" s="97">
        <f>Package!H7</f>
        <v>-0.39766144423106375</v>
      </c>
      <c r="I40" s="238">
        <f>Package!I7</f>
        <v>5.2916531410345451</v>
      </c>
      <c r="J40" s="239">
        <f>Package!J7</f>
        <v>3.0320281384230263E-2</v>
      </c>
      <c r="K40" s="96">
        <f>Package!K7</f>
        <v>5.7628517702727989E-3</v>
      </c>
      <c r="L40" s="202">
        <f>Package!L7</f>
        <v>346619606.65813446</v>
      </c>
      <c r="M40" s="201">
        <f>Package!M7</f>
        <v>3660.7849579453468</v>
      </c>
      <c r="N40" s="96">
        <f>Package!N7</f>
        <v>1.056150186259692E-5</v>
      </c>
      <c r="O40" s="200">
        <f>Package!O7</f>
        <v>72493029.596447349</v>
      </c>
      <c r="P40" s="199">
        <f>Package!P7</f>
        <v>-941601.26260170341</v>
      </c>
      <c r="Q40" s="96">
        <f>Package!Q7</f>
        <v>-1.2822305383532458E-2</v>
      </c>
    </row>
    <row r="41" spans="2:17">
      <c r="B41" s="494"/>
      <c r="C41" s="204" t="s">
        <v>124</v>
      </c>
      <c r="D41" s="99">
        <f>Package!D8</f>
        <v>75307885.403874338</v>
      </c>
      <c r="E41" s="98">
        <f>Package!E8</f>
        <v>4291630.5421119779</v>
      </c>
      <c r="F41" s="96">
        <f>Package!F8</f>
        <v>6.0431665264042839E-2</v>
      </c>
      <c r="G41" s="203">
        <f>Package!G8</f>
        <v>18.03796749603065</v>
      </c>
      <c r="H41" s="97">
        <f>Package!H8</f>
        <v>0.69656453162047427</v>
      </c>
      <c r="I41" s="238">
        <f>Package!I8</f>
        <v>5.8606920839163452</v>
      </c>
      <c r="J41" s="239">
        <f>Package!J8</f>
        <v>-2.1740833365602619E-2</v>
      </c>
      <c r="K41" s="96">
        <f>Package!K8</f>
        <v>-3.6958914230420573E-3</v>
      </c>
      <c r="L41" s="202">
        <f>Package!L8</f>
        <v>441356327.8429656</v>
      </c>
      <c r="M41" s="201">
        <f>Package!M8</f>
        <v>23607972.582050562</v>
      </c>
      <c r="N41" s="96">
        <f>Package!N8</f>
        <v>5.6512424967671317E-2</v>
      </c>
      <c r="O41" s="200">
        <f>Package!O8</f>
        <v>104007333.0607748</v>
      </c>
      <c r="P41" s="199">
        <f>Package!P8</f>
        <v>3853428.0129484534</v>
      </c>
      <c r="Q41" s="96">
        <f>Package!Q8</f>
        <v>3.8475065062199339E-2</v>
      </c>
    </row>
    <row r="42" spans="2:17" ht="15" thickBot="1">
      <c r="B42" s="495"/>
      <c r="C42" s="198" t="s">
        <v>123</v>
      </c>
      <c r="D42" s="197">
        <f>Package!D9</f>
        <v>5784006.8182719043</v>
      </c>
      <c r="E42" s="139">
        <f>Package!E9</f>
        <v>866273.36623380519</v>
      </c>
      <c r="F42" s="137">
        <f>Package!F9</f>
        <v>0.17615297264124552</v>
      </c>
      <c r="G42" s="196">
        <f>Package!G9</f>
        <v>1.3854024239995557</v>
      </c>
      <c r="H42" s="138">
        <f>Package!H9</f>
        <v>0.18454499172075867</v>
      </c>
      <c r="I42" s="244">
        <f>Package!I9</f>
        <v>6.8498077291594761</v>
      </c>
      <c r="J42" s="245">
        <f>Package!J9</f>
        <v>-0.40809461005307934</v>
      </c>
      <c r="K42" s="137">
        <f>Package!K9</f>
        <v>-5.6227624867346379E-2</v>
      </c>
      <c r="L42" s="195">
        <f>Package!L9</f>
        <v>39619334.609310001</v>
      </c>
      <c r="M42" s="194">
        <f>Package!M9</f>
        <v>3926905.4841388464</v>
      </c>
      <c r="N42" s="137">
        <f>Package!N9</f>
        <v>0.11002068450895931</v>
      </c>
      <c r="O42" s="193">
        <f>Package!O9</f>
        <v>7368616.3317528684</v>
      </c>
      <c r="P42" s="192">
        <f>Package!P9</f>
        <v>1064856.8299887823</v>
      </c>
      <c r="Q42" s="137">
        <f>Package!Q9</f>
        <v>0.16892408882204113</v>
      </c>
    </row>
    <row r="43" spans="2:17">
      <c r="B43" s="502" t="s">
        <v>122</v>
      </c>
      <c r="C43" s="219" t="s">
        <v>12</v>
      </c>
      <c r="D43" s="136">
        <f>'NB &amp; PL'!D3</f>
        <v>180829478.87915775</v>
      </c>
      <c r="E43" s="119">
        <f>'NB &amp; PL'!E3</f>
        <v>4034592.2247688472</v>
      </c>
      <c r="F43" s="117">
        <f>'NB &amp; PL'!F3</f>
        <v>2.2820751782578148E-2</v>
      </c>
      <c r="G43" s="181">
        <f>'NB &amp; PL'!G3</f>
        <v>43.312811730849639</v>
      </c>
      <c r="H43" s="118">
        <f>'NB &amp; PL'!H3</f>
        <v>0.14140854310209505</v>
      </c>
      <c r="I43" s="246">
        <f>'NB &amp; PL'!I3</f>
        <v>6.6198304431205282</v>
      </c>
      <c r="J43" s="247">
        <f>'NB &amp; PL'!J3</f>
        <v>-4.691822734657336E-2</v>
      </c>
      <c r="K43" s="117">
        <f>'NB &amp; PL'!K3</f>
        <v>-7.0376475349094069E-3</v>
      </c>
      <c r="L43" s="180">
        <f>'NB &amp; PL'!L3</f>
        <v>1197060489.297869</v>
      </c>
      <c r="M43" s="179">
        <f>'NB &amp; PL'!M3</f>
        <v>18413413.749339819</v>
      </c>
      <c r="N43" s="117">
        <f>'NB &amp; PL'!N3</f>
        <v>1.5622499840141225E-2</v>
      </c>
      <c r="O43" s="178">
        <f>'NB &amp; PL'!O3</f>
        <v>246199839.07759011</v>
      </c>
      <c r="P43" s="177">
        <f>'NB &amp; PL'!P3</f>
        <v>1529771.6611794829</v>
      </c>
      <c r="Q43" s="117">
        <f>'NB &amp; PL'!Q3</f>
        <v>6.2523858244413815E-3</v>
      </c>
    </row>
    <row r="44" spans="2:17" ht="15" thickBot="1">
      <c r="B44" s="503"/>
      <c r="C44" s="217" t="s">
        <v>11</v>
      </c>
      <c r="D44" s="134">
        <f>'NB &amp; PL'!D4</f>
        <v>209064376.24733454</v>
      </c>
      <c r="E44" s="113">
        <f>'NB &amp; PL'!E4</f>
        <v>5046012.1818021834</v>
      </c>
      <c r="F44" s="111">
        <f>'NB &amp; PL'!F4</f>
        <v>2.4733127357992945E-2</v>
      </c>
      <c r="G44" s="171">
        <f>'NB &amp; PL'!G4</f>
        <v>50.075717876063649</v>
      </c>
      <c r="H44" s="112">
        <f>'NB &amp; PL'!H4</f>
        <v>0.25663532535735811</v>
      </c>
      <c r="I44" s="234">
        <f>'NB &amp; PL'!I4</f>
        <v>4.3824691240629994</v>
      </c>
      <c r="J44" s="235">
        <f>'NB &amp; PL'!J4</f>
        <v>7.4874339201434381E-2</v>
      </c>
      <c r="K44" s="111">
        <f>'NB &amp; PL'!K4</f>
        <v>1.7381936542538702E-2</v>
      </c>
      <c r="L44" s="170">
        <f>'NB &amp; PL'!L4</f>
        <v>916218173.84543347</v>
      </c>
      <c r="M44" s="169">
        <f>'NB &amp; PL'!M4</f>
        <v>37389732.780758142</v>
      </c>
      <c r="N44" s="111">
        <f>'NB &amp; PL'!N4</f>
        <v>4.2544973550766696E-2</v>
      </c>
      <c r="O44" s="168">
        <f>'NB &amp; PL'!O4</f>
        <v>269212055.80219954</v>
      </c>
      <c r="P44" s="167">
        <f>'NB &amp; PL'!P4</f>
        <v>5329667.2276030183</v>
      </c>
      <c r="Q44" s="111">
        <f>'NB &amp; PL'!Q4</f>
        <v>2.0197131215887804E-2</v>
      </c>
    </row>
    <row r="45" spans="2:17">
      <c r="B45" s="493" t="s">
        <v>121</v>
      </c>
      <c r="C45" s="120" t="s">
        <v>120</v>
      </c>
      <c r="D45" s="166">
        <f>Sodium!D3</f>
        <v>416397034.77564269</v>
      </c>
      <c r="E45" s="165">
        <f>Sodium!E3</f>
        <v>8049194.896663487</v>
      </c>
      <c r="F45" s="158">
        <f>Sodium!F3</f>
        <v>1.971161375323793E-2</v>
      </c>
      <c r="G45" s="164">
        <f>Sodium!G3</f>
        <v>99.7366496011077</v>
      </c>
      <c r="H45" s="163">
        <f>Sodium!H3</f>
        <v>2.2514368658917761E-2</v>
      </c>
      <c r="I45" s="248">
        <f>Sodium!I3</f>
        <v>5.6264545538695137</v>
      </c>
      <c r="J45" s="249">
        <f>Sodium!J3</f>
        <v>-5.7327236684390215E-3</v>
      </c>
      <c r="K45" s="158">
        <f>Sodium!K3</f>
        <v>-1.0178503281135596E-3</v>
      </c>
      <c r="L45" s="162">
        <f>Sodium!L3</f>
        <v>2342838992.531177</v>
      </c>
      <c r="M45" s="161">
        <f>Sodium!M3</f>
        <v>42947483.954685211</v>
      </c>
      <c r="N45" s="158">
        <f>Sodium!N3</f>
        <v>1.8673699952597926E-2</v>
      </c>
      <c r="O45" s="160">
        <f>Sodium!O3</f>
        <v>555603666.01523161</v>
      </c>
      <c r="P45" s="159">
        <f>Sodium!P3</f>
        <v>3869002.593786478</v>
      </c>
      <c r="Q45" s="158">
        <f>Sodium!Q3</f>
        <v>7.012433421880405E-3</v>
      </c>
    </row>
    <row r="46" spans="2:17">
      <c r="B46" s="494"/>
      <c r="C46" s="100" t="s">
        <v>119</v>
      </c>
      <c r="D46" s="157">
        <f>Sodium!D4</f>
        <v>334461.12860523432</v>
      </c>
      <c r="E46" s="156">
        <f>Sodium!E4</f>
        <v>-76102.952719020948</v>
      </c>
      <c r="F46" s="149">
        <f>Sodium!F4</f>
        <v>-0.18536193539764714</v>
      </c>
      <c r="G46" s="155">
        <f>Sodium!G4</f>
        <v>8.0111118963334574E-2</v>
      </c>
      <c r="H46" s="154">
        <f>Sodium!H4</f>
        <v>-2.0144198510331668E-2</v>
      </c>
      <c r="I46" s="250">
        <f>Sodium!I4</f>
        <v>10.251457614386185</v>
      </c>
      <c r="J46" s="251">
        <f>Sodium!J4</f>
        <v>-0.32290113110899021</v>
      </c>
      <c r="K46" s="149">
        <f>Sodium!K4</f>
        <v>-3.0536237598951389E-2</v>
      </c>
      <c r="L46" s="153">
        <f>Sodium!L4</f>
        <v>3428714.0835563261</v>
      </c>
      <c r="M46" s="152">
        <f>Sodium!M4</f>
        <v>-912737.80038100481</v>
      </c>
      <c r="N46" s="149">
        <f>Sodium!N4</f>
        <v>-0.21023791689549454</v>
      </c>
      <c r="O46" s="151">
        <f>Sodium!O4</f>
        <v>571463.64504570607</v>
      </c>
      <c r="P46" s="150">
        <f>Sodium!P4</f>
        <v>-142362.14506530017</v>
      </c>
      <c r="Q46" s="149">
        <f>Sodium!Q4</f>
        <v>-0.19943541832967621</v>
      </c>
    </row>
    <row r="47" spans="2:17">
      <c r="B47" s="494"/>
      <c r="C47" s="100" t="s">
        <v>118</v>
      </c>
      <c r="D47" s="157">
        <f>Sodium!D5</f>
        <v>701809.03637392982</v>
      </c>
      <c r="E47" s="156">
        <f>Sodium!E5</f>
        <v>2424.6160656445427</v>
      </c>
      <c r="F47" s="149">
        <f>Sodium!F5</f>
        <v>3.4667859266521604E-3</v>
      </c>
      <c r="G47" s="155">
        <f>Sodium!G5</f>
        <v>0.16809937656119958</v>
      </c>
      <c r="H47" s="154">
        <f>Sodium!H5</f>
        <v>-2.6827504772496957E-3</v>
      </c>
      <c r="I47" s="250">
        <f>Sodium!I5</f>
        <v>5.9376608990454676</v>
      </c>
      <c r="J47" s="251">
        <f>Sodium!J5</f>
        <v>8.6504342330151474E-4</v>
      </c>
      <c r="K47" s="149">
        <f>Sodium!K5</f>
        <v>1.4570880393037527E-4</v>
      </c>
      <c r="L47" s="153">
        <f>Sodium!L5</f>
        <v>4167104.0738742612</v>
      </c>
      <c r="M47" s="152">
        <f>Sodium!M5</f>
        <v>15001.545901322272</v>
      </c>
      <c r="N47" s="149">
        <f>Sodium!N5</f>
        <v>3.612999871813388E-3</v>
      </c>
      <c r="O47" s="151">
        <f>Sodium!O5</f>
        <v>1650057.6410585772</v>
      </c>
      <c r="P47" s="150">
        <f>Sodium!P5</f>
        <v>-18149.101930313511</v>
      </c>
      <c r="Q47" s="149">
        <f>Sodium!Q5</f>
        <v>-1.0879408086911428E-2</v>
      </c>
    </row>
    <row r="48" spans="2:17" ht="15" thickBot="1">
      <c r="B48" s="495"/>
      <c r="C48" s="297" t="s">
        <v>117</v>
      </c>
      <c r="D48" s="148">
        <f>Sodium!D6</f>
        <v>63208.568709219049</v>
      </c>
      <c r="E48" s="147">
        <f>Sodium!E6</f>
        <v>2487.9364731038804</v>
      </c>
      <c r="F48" s="140">
        <f>Sodium!F6</f>
        <v>4.0973494205880742E-2</v>
      </c>
      <c r="G48" s="146">
        <f>Sodium!G6</f>
        <v>1.5139903367793358E-2</v>
      </c>
      <c r="H48" s="145">
        <f>Sodium!H6</f>
        <v>3.1258032872403564E-4</v>
      </c>
      <c r="I48" s="254">
        <f>Sodium!I6</f>
        <v>5.7040484116379719</v>
      </c>
      <c r="J48" s="255">
        <f>Sodium!J6</f>
        <v>6.8915783338480807E-2</v>
      </c>
      <c r="K48" s="140">
        <f>Sodium!K6</f>
        <v>1.2229664833865225E-2</v>
      </c>
      <c r="L48" s="144">
        <f>Sodium!L6</f>
        <v>360544.73594773054</v>
      </c>
      <c r="M48" s="143">
        <f>Sodium!M6</f>
        <v>18375.920023024082</v>
      </c>
      <c r="N48" s="140">
        <f>Sodium!N6</f>
        <v>5.3704251140956297E-2</v>
      </c>
      <c r="O48" s="142">
        <f>Sodium!O6</f>
        <v>81683.791899633434</v>
      </c>
      <c r="P48" s="141">
        <f>Sodium!P6</f>
        <v>3548.2149200892309</v>
      </c>
      <c r="Q48" s="140">
        <f>Sodium!Q6</f>
        <v>4.5411002993145481E-2</v>
      </c>
    </row>
    <row r="49" spans="2:17">
      <c r="B49" s="507"/>
      <c r="C49" s="285" t="s">
        <v>114</v>
      </c>
      <c r="D49" s="286">
        <f>'Flavor Groups'!D3</f>
        <v>2242809.2894984763</v>
      </c>
      <c r="E49" s="287">
        <f>'Flavor Groups'!E3</f>
        <v>-7345.6508858981542</v>
      </c>
      <c r="F49" s="288">
        <f>'Flavor Groups'!F3</f>
        <v>-3.2645089251691086E-3</v>
      </c>
      <c r="G49" s="289">
        <f>'Flavor Groups'!G3</f>
        <v>0.53720431594654505</v>
      </c>
      <c r="H49" s="290">
        <f>'Flavor Groups'!H3</f>
        <v>-1.2259234750691017E-2</v>
      </c>
      <c r="I49" s="291">
        <f>'Flavor Groups'!I3</f>
        <v>7.2365455026362007</v>
      </c>
      <c r="J49" s="292">
        <f>'Flavor Groups'!J3</f>
        <v>5.9292102889449083E-2</v>
      </c>
      <c r="K49" s="288">
        <f>'Flavor Groups'!K3</f>
        <v>8.2611132124081332E-3</v>
      </c>
      <c r="L49" s="293">
        <f>'Flavor Groups'!L3</f>
        <v>16230191.477190895</v>
      </c>
      <c r="M49" s="294">
        <f>'Flavor Groups'!M3</f>
        <v>80259.281360194087</v>
      </c>
      <c r="N49" s="288">
        <f>'Flavor Groups'!N3</f>
        <v>4.9696358094255023E-3</v>
      </c>
      <c r="O49" s="295">
        <f>'Flavor Groups'!O3</f>
        <v>4397555.922487</v>
      </c>
      <c r="P49" s="296">
        <f>'Flavor Groups'!P3</f>
        <v>-24432.661489549093</v>
      </c>
      <c r="Q49" s="288">
        <f>'Flavor Groups'!Q3</f>
        <v>-5.5252656187496536E-3</v>
      </c>
    </row>
    <row r="50" spans="2:17">
      <c r="B50" s="507"/>
      <c r="C50" s="218" t="s">
        <v>113</v>
      </c>
      <c r="D50" s="135">
        <f>'Flavor Groups'!D4</f>
        <v>632991.48962081003</v>
      </c>
      <c r="E50" s="116">
        <f>'Flavor Groups'!E4</f>
        <v>327.51612377841957</v>
      </c>
      <c r="F50" s="114">
        <f>'Flavor Groups'!F4</f>
        <v>5.1767784716440191E-4</v>
      </c>
      <c r="G50" s="176">
        <f>'Flavor Groups'!G4</f>
        <v>0.15161599417923358</v>
      </c>
      <c r="H50" s="115">
        <f>'Flavor Groups'!H4</f>
        <v>-2.8737198564226241E-3</v>
      </c>
      <c r="I50" s="232">
        <f>'Flavor Groups'!I4</f>
        <v>10.9068866883547</v>
      </c>
      <c r="J50" s="233">
        <f>'Flavor Groups'!J4</f>
        <v>-0.12591080419008449</v>
      </c>
      <c r="K50" s="114">
        <f>'Flavor Groups'!K4</f>
        <v>-1.1412409615527383E-2</v>
      </c>
      <c r="L50" s="175">
        <f>'Flavor Groups'!L4</f>
        <v>6903966.4519870291</v>
      </c>
      <c r="M50" s="174">
        <f>'Flavor Groups'!M4</f>
        <v>-76087.048434440978</v>
      </c>
      <c r="N50" s="114">
        <f>'Flavor Groups'!N4</f>
        <v>-1.0900639720003104E-2</v>
      </c>
      <c r="O50" s="173">
        <f>'Flavor Groups'!O4</f>
        <v>1269663.7300679514</v>
      </c>
      <c r="P50" s="172">
        <f>'Flavor Groups'!P4</f>
        <v>-4521.7222239838447</v>
      </c>
      <c r="Q50" s="114">
        <f>'Flavor Groups'!Q4</f>
        <v>-3.5487159391518852E-3</v>
      </c>
    </row>
    <row r="51" spans="2:17">
      <c r="B51" s="507"/>
      <c r="C51" s="218" t="s">
        <v>112</v>
      </c>
      <c r="D51" s="135">
        <f>'Flavor Groups'!D5</f>
        <v>249807.58457623044</v>
      </c>
      <c r="E51" s="116">
        <f>'Flavor Groups'!E5</f>
        <v>-65485.659047285095</v>
      </c>
      <c r="F51" s="114">
        <f>'Flavor Groups'!F5</f>
        <v>-0.20769762870491454</v>
      </c>
      <c r="G51" s="176">
        <f>'Flavor Groups'!G5</f>
        <v>5.983465166605452E-2</v>
      </c>
      <c r="H51" s="115">
        <f>'Flavor Groups'!H5</f>
        <v>-1.7156555491721043E-2</v>
      </c>
      <c r="I51" s="232">
        <f>'Flavor Groups'!I5</f>
        <v>11.614852228366143</v>
      </c>
      <c r="J51" s="233">
        <f>'Flavor Groups'!J5</f>
        <v>-0.44058710676351964</v>
      </c>
      <c r="K51" s="114">
        <f>'Flavor Groups'!K5</f>
        <v>-3.6546748278152311E-2</v>
      </c>
      <c r="L51" s="175">
        <f>'Flavor Groups'!L5</f>
        <v>2901478.1803779942</v>
      </c>
      <c r="M51" s="174">
        <f>'Flavor Groups'!M5</f>
        <v>-899520.39090155484</v>
      </c>
      <c r="N51" s="114">
        <f>'Flavor Groups'!N5</f>
        <v>-0.23665370402881916</v>
      </c>
      <c r="O51" s="173">
        <f>'Flavor Groups'!O5</f>
        <v>749125.03634814685</v>
      </c>
      <c r="P51" s="172">
        <f>'Flavor Groups'!P5</f>
        <v>-111888.15403870994</v>
      </c>
      <c r="Q51" s="114">
        <f>'Flavor Groups'!Q5</f>
        <v>-0.12994940761411347</v>
      </c>
    </row>
    <row r="52" spans="2:17">
      <c r="B52" s="507"/>
      <c r="C52" s="218" t="s">
        <v>111</v>
      </c>
      <c r="D52" s="135">
        <f>'Flavor Groups'!D6</f>
        <v>99088.27601198366</v>
      </c>
      <c r="E52" s="116">
        <f>'Flavor Groups'!E6</f>
        <v>-6768.599434570584</v>
      </c>
      <c r="F52" s="114">
        <f>'Flavor Groups'!F6</f>
        <v>-6.3941046871234752E-2</v>
      </c>
      <c r="G52" s="176">
        <f>'Flavor Groups'!G6</f>
        <v>2.3733917004259985E-2</v>
      </c>
      <c r="H52" s="115">
        <f>'Flavor Groups'!H6</f>
        <v>-2.1151894748889649E-3</v>
      </c>
      <c r="I52" s="232">
        <f>'Flavor Groups'!I6</f>
        <v>9.3105556978218029</v>
      </c>
      <c r="J52" s="233">
        <f>'Flavor Groups'!J6</f>
        <v>0.20644435489958823</v>
      </c>
      <c r="K52" s="114">
        <f>'Flavor Groups'!K6</f>
        <v>2.2675947945219686E-2</v>
      </c>
      <c r="L52" s="175">
        <f>'Flavor Groups'!L6</f>
        <v>922566.91281071422</v>
      </c>
      <c r="M52" s="174">
        <f>'Flavor Groups'!M6</f>
        <v>-41165.867668564315</v>
      </c>
      <c r="N52" s="114">
        <f>'Flavor Groups'!N6</f>
        <v>-4.2715022776429711E-2</v>
      </c>
      <c r="O52" s="173">
        <f>'Flavor Groups'!O6</f>
        <v>217609.9063083056</v>
      </c>
      <c r="P52" s="172">
        <f>'Flavor Groups'!P6</f>
        <v>-16686.988368050632</v>
      </c>
      <c r="Q52" s="114">
        <f>'Flavor Groups'!Q6</f>
        <v>-7.1221551574983707E-2</v>
      </c>
    </row>
    <row r="53" spans="2:17">
      <c r="B53" s="507"/>
      <c r="C53" s="218" t="s">
        <v>110</v>
      </c>
      <c r="D53" s="135">
        <f>'Flavor Groups'!D7</f>
        <v>9112128.1480263136</v>
      </c>
      <c r="E53" s="116">
        <f>'Flavor Groups'!E7</f>
        <v>101021.00663358346</v>
      </c>
      <c r="F53" s="114">
        <f>'Flavor Groups'!F7</f>
        <v>1.1210720841342692E-2</v>
      </c>
      <c r="G53" s="176">
        <f>'Flavor Groups'!G7</f>
        <v>2.1825638905180118</v>
      </c>
      <c r="H53" s="115">
        <f>'Flavor Groups'!H7</f>
        <v>-1.7851217242117023E-2</v>
      </c>
      <c r="I53" s="232">
        <f>'Flavor Groups'!I7</f>
        <v>5.1661957485933625</v>
      </c>
      <c r="J53" s="233">
        <f>'Flavor Groups'!J7</f>
        <v>-5.5697097652214644E-2</v>
      </c>
      <c r="K53" s="114">
        <f>'Flavor Groups'!K7</f>
        <v>-1.0666074408681059E-2</v>
      </c>
      <c r="L53" s="175">
        <f>'Flavor Groups'!L7</f>
        <v>47075037.698971443</v>
      </c>
      <c r="M53" s="174">
        <f>'Flavor Groups'!M7</f>
        <v>20001.780580312014</v>
      </c>
      <c r="N53" s="114">
        <f>'Flavor Groups'!N7</f>
        <v>4.25072049992729E-4</v>
      </c>
      <c r="O53" s="173">
        <f>'Flavor Groups'!O7</f>
        <v>11184016.236131828</v>
      </c>
      <c r="P53" s="172">
        <f>'Flavor Groups'!P7</f>
        <v>-44189.145453412086</v>
      </c>
      <c r="Q53" s="114">
        <f>'Flavor Groups'!Q7</f>
        <v>-3.9355483758681739E-3</v>
      </c>
    </row>
    <row r="54" spans="2:17">
      <c r="B54" s="507"/>
      <c r="C54" s="218" t="s">
        <v>109</v>
      </c>
      <c r="D54" s="135">
        <f>'Flavor Groups'!D8</f>
        <v>15376655.551572036</v>
      </c>
      <c r="E54" s="116">
        <f>'Flavor Groups'!E8</f>
        <v>742230.89028114267</v>
      </c>
      <c r="F54" s="114">
        <f>'Flavor Groups'!F8</f>
        <v>5.07181462517209E-2</v>
      </c>
      <c r="G54" s="176">
        <f>'Flavor Groups'!G8</f>
        <v>3.6830620266313616</v>
      </c>
      <c r="H54" s="115">
        <f>'Flavor Groups'!H8</f>
        <v>0.10949347253414876</v>
      </c>
      <c r="I54" s="232">
        <f>'Flavor Groups'!I8</f>
        <v>5.923177848111389</v>
      </c>
      <c r="J54" s="233">
        <f>'Flavor Groups'!J8</f>
        <v>-0.11284961485032685</v>
      </c>
      <c r="K54" s="114">
        <f>'Flavor Groups'!K8</f>
        <v>-1.869600752196621E-2</v>
      </c>
      <c r="L54" s="175">
        <f>'Flavor Groups'!L8</f>
        <v>91078665.54111053</v>
      </c>
      <c r="M54" s="174">
        <f>'Flavor Groups'!M8</f>
        <v>2744876.3809144944</v>
      </c>
      <c r="N54" s="114">
        <f>'Flavor Groups'!N8</f>
        <v>3.1073911885932764E-2</v>
      </c>
      <c r="O54" s="173">
        <f>'Flavor Groups'!O8</f>
        <v>24815449.042878762</v>
      </c>
      <c r="P54" s="172">
        <f>'Flavor Groups'!P8</f>
        <v>713138.90115068853</v>
      </c>
      <c r="Q54" s="114">
        <f>'Flavor Groups'!Q8</f>
        <v>2.9587989572669168E-2</v>
      </c>
    </row>
    <row r="55" spans="2:17">
      <c r="B55" s="507"/>
      <c r="C55" s="218" t="s">
        <v>108</v>
      </c>
      <c r="D55" s="135">
        <f>'Flavor Groups'!D9</f>
        <v>376261573.55952948</v>
      </c>
      <c r="E55" s="116">
        <f>'Flavor Groups'!E9</f>
        <v>6932116.9609557986</v>
      </c>
      <c r="F55" s="114">
        <f>'Flavor Groups'!F9</f>
        <v>1.8769466764982021E-2</v>
      </c>
      <c r="G55" s="176">
        <f>'Flavor Groups'!G9</f>
        <v>90.123285197475113</v>
      </c>
      <c r="H55" s="115">
        <f>'Flavor Groups'!H9</f>
        <v>-6.2981960229024025E-2</v>
      </c>
      <c r="I55" s="232">
        <f>'Flavor Groups'!I9</f>
        <v>5.5248757149443914</v>
      </c>
      <c r="J55" s="233">
        <f>'Flavor Groups'!J9</f>
        <v>-6.385593286379887E-4</v>
      </c>
      <c r="K55" s="114">
        <f>'Flavor Groups'!K9</f>
        <v>-1.1556559207730967E-4</v>
      </c>
      <c r="L55" s="175">
        <f>'Flavor Groups'!L9</f>
        <v>2078798430.2258074</v>
      </c>
      <c r="M55" s="174">
        <f>'Flavor Groups'!M9</f>
        <v>38063245.88088727</v>
      </c>
      <c r="N55" s="114">
        <f>'Flavor Groups'!N9</f>
        <v>1.8651732068365179E-2</v>
      </c>
      <c r="O55" s="173">
        <f>'Flavor Groups'!O9</f>
        <v>489050653.24260736</v>
      </c>
      <c r="P55" s="172">
        <f>'Flavor Groups'!P9</f>
        <v>2438620.2458844185</v>
      </c>
      <c r="Q55" s="114">
        <f>'Flavor Groups'!Q9</f>
        <v>5.0114261064745213E-3</v>
      </c>
    </row>
    <row r="56" spans="2:17">
      <c r="B56" s="507"/>
      <c r="C56" s="218" t="s">
        <v>107</v>
      </c>
      <c r="D56" s="135">
        <f>'Flavor Groups'!D10</f>
        <v>4359798.3430849314</v>
      </c>
      <c r="E56" s="116">
        <f>'Flavor Groups'!E10</f>
        <v>-187351.84404344205</v>
      </c>
      <c r="F56" s="114">
        <f>'Flavor Groups'!F10</f>
        <v>-4.1202035634050373E-2</v>
      </c>
      <c r="G56" s="176">
        <f>'Flavor Groups'!G10</f>
        <v>1.0442717967721398</v>
      </c>
      <c r="H56" s="115">
        <f>'Flavor Groups'!H10</f>
        <v>-6.6093201891623821E-2</v>
      </c>
      <c r="I56" s="232">
        <f>'Flavor Groups'!I10</f>
        <v>7.1477656681966479</v>
      </c>
      <c r="J56" s="233">
        <f>'Flavor Groups'!J10</f>
        <v>4.7615733275168104E-2</v>
      </c>
      <c r="K56" s="114">
        <f>'Flavor Groups'!K10</f>
        <v>6.7062996854438516E-3</v>
      </c>
      <c r="L56" s="175">
        <f>'Flavor Groups'!L10</f>
        <v>31162816.916963097</v>
      </c>
      <c r="M56" s="174">
        <f>'Flavor Groups'!M10</f>
        <v>-1122631.1882546172</v>
      </c>
      <c r="N56" s="114">
        <f>'Flavor Groups'!N10</f>
        <v>-3.4772049147218945E-2</v>
      </c>
      <c r="O56" s="173">
        <f>'Flavor Groups'!O10</f>
        <v>8186351.746388061</v>
      </c>
      <c r="P56" s="172">
        <f>'Flavor Groups'!P10</f>
        <v>-191389.2987834299</v>
      </c>
      <c r="Q56" s="114">
        <f>'Flavor Groups'!Q10</f>
        <v>-2.2844976677064647E-2</v>
      </c>
    </row>
    <row r="57" spans="2:17">
      <c r="B57" s="507"/>
      <c r="C57" s="218" t="s">
        <v>106</v>
      </c>
      <c r="D57" s="135">
        <f>'Flavor Groups'!D11</f>
        <v>2492535.0329767172</v>
      </c>
      <c r="E57" s="116">
        <f>'Flavor Groups'!E11</f>
        <v>-138529.45159297623</v>
      </c>
      <c r="F57" s="114">
        <f>'Flavor Groups'!F11</f>
        <v>-5.2651484752808141E-2</v>
      </c>
      <c r="G57" s="176">
        <f>'Flavor Groups'!G11</f>
        <v>0.59701936479069773</v>
      </c>
      <c r="H57" s="115">
        <f>'Flavor Groups'!H11</f>
        <v>-4.5458185469954504E-2</v>
      </c>
      <c r="I57" s="232">
        <f>'Flavor Groups'!I11</f>
        <v>5.069402083762431</v>
      </c>
      <c r="J57" s="233">
        <f>'Flavor Groups'!J11</f>
        <v>2.0985346639889713E-2</v>
      </c>
      <c r="K57" s="114">
        <f>'Flavor Groups'!K11</f>
        <v>4.1568174207129308E-3</v>
      </c>
      <c r="L57" s="175">
        <f>'Flavor Groups'!L11</f>
        <v>12635662.290023031</v>
      </c>
      <c r="M57" s="174">
        <f>'Flavor Groups'!M11</f>
        <v>-647047.69032730162</v>
      </c>
      <c r="N57" s="114">
        <f>'Flavor Groups'!N11</f>
        <v>-4.8713529941142003E-2</v>
      </c>
      <c r="O57" s="173">
        <f>'Flavor Groups'!O11</f>
        <v>4159815.5931810243</v>
      </c>
      <c r="P57" s="172">
        <f>'Flavor Groups'!P11</f>
        <v>-199686.06118984707</v>
      </c>
      <c r="Q57" s="114">
        <f>'Flavor Groups'!Q11</f>
        <v>-4.5804790781450951E-2</v>
      </c>
    </row>
    <row r="58" spans="2:17">
      <c r="B58" s="507"/>
      <c r="C58" s="218" t="s">
        <v>105</v>
      </c>
      <c r="D58" s="135">
        <f>'Flavor Groups'!D12</f>
        <v>619958.74522063124</v>
      </c>
      <c r="E58" s="116">
        <f>'Flavor Groups'!E12</f>
        <v>146006.65366712894</v>
      </c>
      <c r="F58" s="114">
        <f>'Flavor Groups'!F12</f>
        <v>0.30806205156422839</v>
      </c>
      <c r="G58" s="176">
        <f>'Flavor Groups'!G12</f>
        <v>0.14849435268560038</v>
      </c>
      <c r="H58" s="115">
        <f>'Flavor Groups'!H12</f>
        <v>3.2760367255742093E-2</v>
      </c>
      <c r="I58" s="232">
        <f>'Flavor Groups'!I12</f>
        <v>6.4162724314818282</v>
      </c>
      <c r="J58" s="233">
        <f>'Flavor Groups'!J12</f>
        <v>-0.2948249867115198</v>
      </c>
      <c r="K58" s="114">
        <f>'Flavor Groups'!K12</f>
        <v>-4.393096513727672E-2</v>
      </c>
      <c r="L58" s="175">
        <f>'Flavor Groups'!L12</f>
        <v>3977824.205615202</v>
      </c>
      <c r="M58" s="174">
        <f>'Flavor Groups'!M12</f>
        <v>797085.54764315533</v>
      </c>
      <c r="N58" s="114">
        <f>'Flavor Groups'!N12</f>
        <v>0.25059762317956535</v>
      </c>
      <c r="O58" s="173">
        <f>'Flavor Groups'!O12</f>
        <v>813639.09085774631</v>
      </c>
      <c r="P58" s="172">
        <f>'Flavor Groups'!P12</f>
        <v>161528.79207690305</v>
      </c>
      <c r="Q58" s="114">
        <f>'Flavor Groups'!Q12</f>
        <v>0.2477016424658377</v>
      </c>
    </row>
    <row r="59" spans="2:17">
      <c r="B59" s="507"/>
      <c r="C59" s="218" t="s">
        <v>104</v>
      </c>
      <c r="D59" s="135">
        <f>'Flavor Groups'!D13</f>
        <v>1451987.4239841532</v>
      </c>
      <c r="E59" s="116">
        <f>'Flavor Groups'!E13</f>
        <v>-45994.383261839626</v>
      </c>
      <c r="F59" s="114">
        <f>'Flavor Groups'!F13</f>
        <v>-3.0704233549003711E-2</v>
      </c>
      <c r="G59" s="176">
        <f>'Flavor Groups'!G13</f>
        <v>0.34778432322206709</v>
      </c>
      <c r="H59" s="115">
        <f>'Flavor Groups'!H13</f>
        <v>-1.800666650802013E-2</v>
      </c>
      <c r="I59" s="232">
        <f>'Flavor Groups'!I13</f>
        <v>8.8756493635253815</v>
      </c>
      <c r="J59" s="233">
        <f>'Flavor Groups'!J13</f>
        <v>-6.5945995794303158E-2</v>
      </c>
      <c r="K59" s="114">
        <f>'Flavor Groups'!K13</f>
        <v>-7.3751934799385303E-3</v>
      </c>
      <c r="L59" s="175">
        <f>'Flavor Groups'!L13</f>
        <v>12887331.255531803</v>
      </c>
      <c r="M59" s="174">
        <f>'Flavor Groups'!M13</f>
        <v>-507015.92048428021</v>
      </c>
      <c r="N59" s="114">
        <f>'Flavor Groups'!N13</f>
        <v>-3.7852977365865424E-2</v>
      </c>
      <c r="O59" s="173">
        <f>'Flavor Groups'!O13</f>
        <v>2883762.6301450152</v>
      </c>
      <c r="P59" s="172">
        <f>'Flavor Groups'!P13</f>
        <v>-101122.14407818858</v>
      </c>
      <c r="Q59" s="114">
        <f>'Flavor Groups'!Q13</f>
        <v>-3.3878072933151981E-2</v>
      </c>
    </row>
    <row r="60" spans="2:17" ht="15" thickBot="1">
      <c r="B60" s="508"/>
      <c r="C60" s="217" t="s">
        <v>103</v>
      </c>
      <c r="D60" s="134">
        <f>'Flavor Groups'!D14</f>
        <v>411924.66907203762</v>
      </c>
      <c r="E60" s="113">
        <f>'Flavor Groups'!E14</f>
        <v>-5535.5795858539059</v>
      </c>
      <c r="F60" s="111">
        <f>'Flavor Groups'!F14</f>
        <v>-1.3260135794127575E-2</v>
      </c>
      <c r="G60" s="171">
        <f>'Flavor Groups'!G14</f>
        <v>9.866541533713459E-2</v>
      </c>
      <c r="H60" s="112">
        <f>'Flavor Groups'!H14</f>
        <v>-3.2738717696160491E-3</v>
      </c>
      <c r="I60" s="234">
        <f>'Flavor Groups'!I14</f>
        <v>9.8440907956893557</v>
      </c>
      <c r="J60" s="235">
        <f>'Flavor Groups'!J14</f>
        <v>-0.35510949570785222</v>
      </c>
      <c r="K60" s="111">
        <f>'Flavor Groups'!K14</f>
        <v>-3.4817386222660902E-2</v>
      </c>
      <c r="L60" s="170">
        <f>'Flavor Groups'!L14</f>
        <v>4055023.8433294296</v>
      </c>
      <c r="M60" s="169">
        <f>'Flavor Groups'!M14</f>
        <v>-202736.84642888885</v>
      </c>
      <c r="N60" s="111">
        <f>'Flavor Groups'!N14</f>
        <v>-4.7615838747479419E-2</v>
      </c>
      <c r="O60" s="168">
        <f>'Flavor Groups'!O14</f>
        <v>756211.35016589111</v>
      </c>
      <c r="P60" s="167">
        <f>'Flavor Groups'!P14</f>
        <v>-6175.994740844355</v>
      </c>
      <c r="Q60" s="111">
        <f>'Flavor Groups'!Q14</f>
        <v>-8.1008620907786419E-3</v>
      </c>
    </row>
    <row r="61" spans="2:17">
      <c r="B61" s="504" t="s">
        <v>102</v>
      </c>
      <c r="C61" s="120" t="s">
        <v>101</v>
      </c>
      <c r="D61" s="166">
        <f>'Cheddar Sharpness'!D3</f>
        <v>417496513.50933099</v>
      </c>
      <c r="E61" s="165">
        <f>'Cheddar Sharpness'!E3</f>
        <v>7978004.4964829683</v>
      </c>
      <c r="F61" s="158">
        <f>'Cheddar Sharpness'!F3</f>
        <v>1.9481425920684504E-2</v>
      </c>
      <c r="G61" s="164">
        <f>'Cheddar Sharpness'!G3</f>
        <v>100</v>
      </c>
      <c r="H61" s="163">
        <f>'Cheddar Sharpness'!H3</f>
        <v>-5.6843418860808015E-14</v>
      </c>
      <c r="I61" s="248">
        <f>'Cheddar Sharpness'!I3</f>
        <v>5.6306945791345244</v>
      </c>
      <c r="J61" s="249">
        <f>'Cheddar Sharpness'!J3</f>
        <v>-6.9681418241849258E-3</v>
      </c>
      <c r="K61" s="158">
        <f>'Cheddar Sharpness'!K3</f>
        <v>-1.2359983505717707E-3</v>
      </c>
      <c r="L61" s="162">
        <f>'Cheddar Sharpness'!L3</f>
        <v>2350795355.4245539</v>
      </c>
      <c r="M61" s="161">
        <f>'Cheddar Sharpness'!M3</f>
        <v>42068123.620227337</v>
      </c>
      <c r="N61" s="158">
        <f>'Cheddar Sharpness'!N3</f>
        <v>1.8221348559808028E-2</v>
      </c>
      <c r="O61" s="160">
        <f>'Cheddar Sharpness'!O3</f>
        <v>557906871.09323537</v>
      </c>
      <c r="P61" s="159">
        <f>'Cheddar Sharpness'!P3</f>
        <v>3712039.5617114305</v>
      </c>
      <c r="Q61" s="158">
        <f>'Cheddar Sharpness'!Q3</f>
        <v>6.6980768323897308E-3</v>
      </c>
    </row>
    <row r="62" spans="2:17">
      <c r="B62" s="505"/>
      <c r="C62" s="106" t="s">
        <v>100</v>
      </c>
      <c r="D62" s="157">
        <f>'Cheddar Sharpness'!D4</f>
        <v>11525071.260271732</v>
      </c>
      <c r="E62" s="156">
        <f>'Cheddar Sharpness'!E4</f>
        <v>151860.11446612328</v>
      </c>
      <c r="F62" s="149">
        <f>'Cheddar Sharpness'!F4</f>
        <v>1.3352439563397066E-2</v>
      </c>
      <c r="G62" s="155">
        <f>'Cheddar Sharpness'!G4</f>
        <v>2.7605191629975492</v>
      </c>
      <c r="H62" s="154">
        <f>'Cheddar Sharpness'!H4</f>
        <v>-1.6696248638166988E-2</v>
      </c>
      <c r="I62" s="250">
        <f>'Cheddar Sharpness'!I4</f>
        <v>5.9620025468509699</v>
      </c>
      <c r="J62" s="251">
        <f>'Cheddar Sharpness'!J4</f>
        <v>-2.5574491797432763E-2</v>
      </c>
      <c r="K62" s="149">
        <f>'Cheddar Sharpness'!K4</f>
        <v>-4.2712589136399293E-3</v>
      </c>
      <c r="L62" s="153">
        <f>'Cheddar Sharpness'!L4</f>
        <v>68712504.206378981</v>
      </c>
      <c r="M62" s="152">
        <f>'Cheddar Sharpness'!M4</f>
        <v>614526.29405322671</v>
      </c>
      <c r="N62" s="149">
        <f>'Cheddar Sharpness'!N4</f>
        <v>9.0241489232530826E-3</v>
      </c>
      <c r="O62" s="151">
        <f>'Cheddar Sharpness'!O4</f>
        <v>18390617.805984929</v>
      </c>
      <c r="P62" s="150">
        <f>'Cheddar Sharpness'!P4</f>
        <v>233535.44352034479</v>
      </c>
      <c r="Q62" s="149">
        <f>'Cheddar Sharpness'!Q4</f>
        <v>1.2861947688419553E-2</v>
      </c>
    </row>
    <row r="63" spans="2:17">
      <c r="B63" s="505"/>
      <c r="C63" s="106" t="s">
        <v>99</v>
      </c>
      <c r="D63" s="157">
        <f>'Cheddar Sharpness'!D5</f>
        <v>34782692.813932143</v>
      </c>
      <c r="E63" s="156">
        <f>'Cheddar Sharpness'!E5</f>
        <v>922143.58178931475</v>
      </c>
      <c r="F63" s="149">
        <f>'Cheddar Sharpness'!F5</f>
        <v>2.7233568347259731E-2</v>
      </c>
      <c r="G63" s="155">
        <f>'Cheddar Sharpness'!G5</f>
        <v>8.3312534807921832</v>
      </c>
      <c r="H63" s="154">
        <f>'Cheddar Sharpness'!H5</f>
        <v>6.2872812537571932E-2</v>
      </c>
      <c r="I63" s="250">
        <f>'Cheddar Sharpness'!I5</f>
        <v>5.3275944619207865</v>
      </c>
      <c r="J63" s="251">
        <f>'Cheddar Sharpness'!J5</f>
        <v>5.3694449753658446E-3</v>
      </c>
      <c r="K63" s="149">
        <f>'Cheddar Sharpness'!K5</f>
        <v>1.0088722213491689E-3</v>
      </c>
      <c r="L63" s="153">
        <f>'Cheddar Sharpness'!L5</f>
        <v>185308081.60619682</v>
      </c>
      <c r="M63" s="152">
        <f>'Cheddar Sharpness'!M5</f>
        <v>5094619.3953742087</v>
      </c>
      <c r="N63" s="149">
        <f>'Cheddar Sharpness'!N5</f>
        <v>2.8269915759202669E-2</v>
      </c>
      <c r="O63" s="151">
        <f>'Cheddar Sharpness'!O5</f>
        <v>51464947.21127256</v>
      </c>
      <c r="P63" s="150">
        <f>'Cheddar Sharpness'!P5</f>
        <v>779489.3807009533</v>
      </c>
      <c r="Q63" s="149">
        <f>'Cheddar Sharpness'!Q5</f>
        <v>1.5378955109897299E-2</v>
      </c>
    </row>
    <row r="64" spans="2:17">
      <c r="B64" s="505"/>
      <c r="C64" s="106" t="s">
        <v>98</v>
      </c>
      <c r="D64" s="157">
        <f>'Cheddar Sharpness'!D6</f>
        <v>9621245.3667675108</v>
      </c>
      <c r="E64" s="156">
        <f>'Cheddar Sharpness'!E6</f>
        <v>318122.23741562851</v>
      </c>
      <c r="F64" s="149">
        <f>'Cheddar Sharpness'!F6</f>
        <v>3.4195208747902599E-2</v>
      </c>
      <c r="G64" s="155">
        <f>'Cheddar Sharpness'!G6</f>
        <v>2.3045091528776269</v>
      </c>
      <c r="H64" s="154">
        <f>'Cheddar Sharpness'!H6</f>
        <v>3.278689256337719E-2</v>
      </c>
      <c r="I64" s="250">
        <f>'Cheddar Sharpness'!I6</f>
        <v>5.2677671517950371</v>
      </c>
      <c r="J64" s="251">
        <f>'Cheddar Sharpness'!J6</f>
        <v>-6.7285080815437048E-2</v>
      </c>
      <c r="K64" s="149">
        <f>'Cheddar Sharpness'!K6</f>
        <v>-1.2611887921950867E-2</v>
      </c>
      <c r="L64" s="153">
        <f>'Cheddar Sharpness'!L6</f>
        <v>50682480.30241809</v>
      </c>
      <c r="M64" s="152">
        <f>'Cheddar Sharpness'!M6</f>
        <v>1049832.4809191898</v>
      </c>
      <c r="N64" s="149">
        <f>'Cheddar Sharpness'!N6</f>
        <v>2.1152054685755529E-2</v>
      </c>
      <c r="O64" s="151">
        <f>'Cheddar Sharpness'!O6</f>
        <v>11778842.4414113</v>
      </c>
      <c r="P64" s="150">
        <f>'Cheddar Sharpness'!P6</f>
        <v>49697.739704288542</v>
      </c>
      <c r="Q64" s="149">
        <f>'Cheddar Sharpness'!Q6</f>
        <v>4.2371154051033012E-3</v>
      </c>
    </row>
    <row r="65" spans="2:17" ht="15" thickBot="1">
      <c r="B65" s="506"/>
      <c r="C65" s="105" t="s">
        <v>97</v>
      </c>
      <c r="D65" s="148">
        <f>'Cheddar Sharpness'!D7</f>
        <v>18543360.48095683</v>
      </c>
      <c r="E65" s="147">
        <f>'Cheddar Sharpness'!E7</f>
        <v>-1170937.1389813237</v>
      </c>
      <c r="F65" s="140">
        <f>'Cheddar Sharpness'!F7</f>
        <v>-5.9395326252815142E-2</v>
      </c>
      <c r="G65" s="146">
        <f>'Cheddar Sharpness'!G7</f>
        <v>4.4415605594134835</v>
      </c>
      <c r="H65" s="145">
        <f>'Cheddar Sharpness'!H7</f>
        <v>-0.37245814451758985</v>
      </c>
      <c r="I65" s="254">
        <f>'Cheddar Sharpness'!I7</f>
        <v>5.094033175188188</v>
      </c>
      <c r="J65" s="255">
        <f>'Cheddar Sharpness'!J7</f>
        <v>6.2090772333600164E-2</v>
      </c>
      <c r="K65" s="140">
        <f>'Cheddar Sharpness'!K7</f>
        <v>1.2339324929151907E-2</v>
      </c>
      <c r="L65" s="144">
        <f>'Cheddar Sharpness'!L7</f>
        <v>94460493.469467685</v>
      </c>
      <c r="M65" s="143">
        <f>'Cheddar Sharpness'!M7</f>
        <v>-4740716.6667943895</v>
      </c>
      <c r="N65" s="140">
        <f>'Cheddar Sharpness'!N7</f>
        <v>-4.7788899553569707E-2</v>
      </c>
      <c r="O65" s="142">
        <f>'Cheddar Sharpness'!O7</f>
        <v>26291665.125556301</v>
      </c>
      <c r="P65" s="141">
        <f>'Cheddar Sharpness'!P7</f>
        <v>-1282190.7501788363</v>
      </c>
      <c r="Q65" s="140">
        <f>'Cheddar Sharpness'!Q7</f>
        <v>-4.650023398820903E-2</v>
      </c>
    </row>
    <row r="66" spans="2:17">
      <c r="B66" s="493" t="s">
        <v>69</v>
      </c>
      <c r="C66" s="362" t="s">
        <v>294</v>
      </c>
      <c r="D66" s="317">
        <f>Size!D3</f>
        <v>456854.02881405165</v>
      </c>
      <c r="E66" s="318">
        <f>Size!E3</f>
        <v>-84035.907949834014</v>
      </c>
      <c r="F66" s="321">
        <f>Size!F3</f>
        <v>-0.1553660037615345</v>
      </c>
      <c r="G66" s="333">
        <f>Size!G3</f>
        <v>0.10942702849753044</v>
      </c>
      <c r="H66" s="334">
        <f>Size!H3</f>
        <v>-2.265245627782464E-2</v>
      </c>
      <c r="I66" s="332">
        <f>Size!I3</f>
        <v>17.812706445294609</v>
      </c>
      <c r="J66" s="319">
        <f>Size!J3</f>
        <v>0.45457501851700499</v>
      </c>
      <c r="K66" s="321">
        <f>Size!K3</f>
        <v>2.6188015710939525E-2</v>
      </c>
      <c r="L66" s="337">
        <f>Size!L3</f>
        <v>8137806.7036148664</v>
      </c>
      <c r="M66" s="340">
        <f>Size!M3</f>
        <v>-1251031.9061540887</v>
      </c>
      <c r="N66" s="321">
        <f>Size!N3</f>
        <v>-0.133246715398048</v>
      </c>
      <c r="O66" s="329">
        <f>Size!O3</f>
        <v>3405238.4021424651</v>
      </c>
      <c r="P66" s="320">
        <f>Size!P3</f>
        <v>-556391.02608911227</v>
      </c>
      <c r="Q66" s="321">
        <f>Size!Q3</f>
        <v>-0.14044499521437531</v>
      </c>
    </row>
    <row r="67" spans="2:17">
      <c r="B67" s="494"/>
      <c r="C67" s="362" t="s">
        <v>295</v>
      </c>
      <c r="D67" s="157">
        <f>Size!D4</f>
        <v>36106786.879173249</v>
      </c>
      <c r="E67" s="357">
        <f>Size!E4</f>
        <v>81778.53231241554</v>
      </c>
      <c r="F67" s="325">
        <f>Size!F4</f>
        <v>2.2700489483589974E-3</v>
      </c>
      <c r="G67" s="313">
        <f>Size!G4</f>
        <v>8.6484044083798715</v>
      </c>
      <c r="H67" s="335">
        <f>Size!H4</f>
        <v>-0.14851381485252624</v>
      </c>
      <c r="I67" s="315">
        <f>Size!I4</f>
        <v>9.3117235336583057</v>
      </c>
      <c r="J67" s="358">
        <f>Size!J4</f>
        <v>-6.0328392732772684E-2</v>
      </c>
      <c r="K67" s="325">
        <f>Size!K4</f>
        <v>-6.437052761401366E-3</v>
      </c>
      <c r="L67" s="338">
        <f>Size!L4</f>
        <v>336216417.10758245</v>
      </c>
      <c r="M67" s="359">
        <f>Size!M4</f>
        <v>-1411831.7678692937</v>
      </c>
      <c r="N67" s="325">
        <f>Size!N4</f>
        <v>-4.1816162378939649E-3</v>
      </c>
      <c r="O67" s="360">
        <f>Size!O4</f>
        <v>92174204.462038338</v>
      </c>
      <c r="P67" s="361">
        <f>Size!P4</f>
        <v>175011.3420367837</v>
      </c>
      <c r="Q67" s="325">
        <f>Size!Q4</f>
        <v>1.9023138801717867E-3</v>
      </c>
    </row>
    <row r="68" spans="2:17">
      <c r="B68" s="494"/>
      <c r="C68" s="100" t="s">
        <v>96</v>
      </c>
      <c r="D68" s="157">
        <f>Size!D5</f>
        <v>127123759.95529374</v>
      </c>
      <c r="E68" s="322">
        <f>Size!E5</f>
        <v>1408594.9498684108</v>
      </c>
      <c r="F68" s="325">
        <f>Size!F5</f>
        <v>1.1204654186371404E-2</v>
      </c>
      <c r="G68" s="313">
        <f>Size!G5</f>
        <v>30.449059056023124</v>
      </c>
      <c r="H68" s="335">
        <f>Size!H5</f>
        <v>-0.2492274044506857</v>
      </c>
      <c r="I68" s="315">
        <f>Size!I5</f>
        <v>5.9531590601310906</v>
      </c>
      <c r="J68" s="323">
        <f>Size!J5</f>
        <v>1.9657709365937137E-2</v>
      </c>
      <c r="K68" s="325">
        <f>Size!K5</f>
        <v>3.313003268028612E-3</v>
      </c>
      <c r="L68" s="338">
        <f>Size!L5</f>
        <v>756787963.33578694</v>
      </c>
      <c r="M68" s="341">
        <f>Size!M5</f>
        <v>10856861.964431524</v>
      </c>
      <c r="N68" s="325">
        <f>Size!N5</f>
        <v>1.4554778510336611E-2</v>
      </c>
      <c r="O68" s="330">
        <f>Size!O5</f>
        <v>248503515.04503</v>
      </c>
      <c r="P68" s="324">
        <f>Size!P5</f>
        <v>2520617.5780312419</v>
      </c>
      <c r="Q68" s="325">
        <f>Size!Q5</f>
        <v>1.0247125324513303E-2</v>
      </c>
    </row>
    <row r="69" spans="2:17">
      <c r="B69" s="494"/>
      <c r="C69" s="100" t="s">
        <v>95</v>
      </c>
      <c r="D69" s="157">
        <f>Size!D6</f>
        <v>33738240.472792491</v>
      </c>
      <c r="E69" s="322">
        <f>Size!E6</f>
        <v>-484670.96636328101</v>
      </c>
      <c r="F69" s="325">
        <f>Size!F6</f>
        <v>-1.4162178084262872E-2</v>
      </c>
      <c r="G69" s="313">
        <f>Size!G6</f>
        <v>8.0810831662282716</v>
      </c>
      <c r="H69" s="335">
        <f>Size!H6</f>
        <v>-0.27578244203220414</v>
      </c>
      <c r="I69" s="315">
        <f>Size!I6</f>
        <v>5.238595238406357</v>
      </c>
      <c r="J69" s="323">
        <f>Size!J6</f>
        <v>-2.373537411170723E-2</v>
      </c>
      <c r="K69" s="325">
        <f>Size!K6</f>
        <v>-4.5104300469539825E-3</v>
      </c>
      <c r="L69" s="338">
        <f>Size!L6</f>
        <v>176740985.89297938</v>
      </c>
      <c r="M69" s="341">
        <f>Size!M6</f>
        <v>-3351288.6227846742</v>
      </c>
      <c r="N69" s="325">
        <f>Size!N6</f>
        <v>-1.8608730617655257E-2</v>
      </c>
      <c r="O69" s="330">
        <f>Size!O6</f>
        <v>43536867.42536211</v>
      </c>
      <c r="P69" s="324">
        <f>Size!P6</f>
        <v>-728481.71760528535</v>
      </c>
      <c r="Q69" s="325">
        <f>Size!Q6</f>
        <v>-1.6457155127195512E-2</v>
      </c>
    </row>
    <row r="70" spans="2:17">
      <c r="B70" s="494"/>
      <c r="C70" s="100" t="s">
        <v>94</v>
      </c>
      <c r="D70" s="157">
        <f>Size!D7</f>
        <v>85840838.243995681</v>
      </c>
      <c r="E70" s="322">
        <f>Size!E7</f>
        <v>4318702.4605728537</v>
      </c>
      <c r="F70" s="325">
        <f>Size!F7</f>
        <v>5.2975825756653487E-2</v>
      </c>
      <c r="G70" s="313">
        <f>Size!G7</f>
        <v>20.560851520039616</v>
      </c>
      <c r="H70" s="335">
        <f>Size!H7</f>
        <v>0.65402582370333562</v>
      </c>
      <c r="I70" s="315">
        <f>Size!I7</f>
        <v>5.2036357284827952</v>
      </c>
      <c r="J70" s="323">
        <f>Size!J7</f>
        <v>5.3203369404188905E-2</v>
      </c>
      <c r="K70" s="325">
        <f>Size!K7</f>
        <v>1.0329884113594454E-2</v>
      </c>
      <c r="L70" s="338">
        <f>Size!L7</f>
        <v>446684452.84936827</v>
      </c>
      <c r="M70" s="341">
        <f>Size!M7</f>
        <v>26810206.729227364</v>
      </c>
      <c r="N70" s="325">
        <f>Size!N7</f>
        <v>6.385294401113617E-2</v>
      </c>
      <c r="O70" s="330">
        <f>Size!O7</f>
        <v>79337996.143612683</v>
      </c>
      <c r="P70" s="324">
        <f>Size!P7</f>
        <v>3875041.3352674395</v>
      </c>
      <c r="Q70" s="325">
        <f>Size!Q7</f>
        <v>5.1350246556193808E-2</v>
      </c>
    </row>
    <row r="71" spans="2:17" ht="15" thickBot="1">
      <c r="B71" s="495"/>
      <c r="C71" s="95" t="s">
        <v>93</v>
      </c>
      <c r="D71" s="148">
        <f>Size!D8</f>
        <v>105889666.21142389</v>
      </c>
      <c r="E71" s="147">
        <f>Size!E8</f>
        <v>3740472.1811653525</v>
      </c>
      <c r="F71" s="328">
        <f>Size!F8</f>
        <v>3.6617735623614936E-2</v>
      </c>
      <c r="G71" s="314">
        <f>Size!G8</f>
        <v>25.36300610545273</v>
      </c>
      <c r="H71" s="336">
        <f>Size!H8</f>
        <v>0.41927541145038205</v>
      </c>
      <c r="I71" s="316">
        <f>Size!I8</f>
        <v>3.6429942514796925</v>
      </c>
      <c r="J71" s="326">
        <f>Size!J8</f>
        <v>8.8233632059090183E-2</v>
      </c>
      <c r="K71" s="328">
        <f>Size!K8</f>
        <v>2.4821258449034905E-2</v>
      </c>
      <c r="L71" s="339">
        <f>Size!L8</f>
        <v>385755445.29932064</v>
      </c>
      <c r="M71" s="342">
        <f>Size!M8</f>
        <v>22639513.055003524</v>
      </c>
      <c r="N71" s="328">
        <f>Size!N8</f>
        <v>6.2347892352382014E-2</v>
      </c>
      <c r="O71" s="331">
        <f>Size!O8</f>
        <v>43018058.234170496</v>
      </c>
      <c r="P71" s="327">
        <f>Size!P8</f>
        <v>1525675.7802376598</v>
      </c>
      <c r="Q71" s="328">
        <f>Size!Q8</f>
        <v>3.677002114620799E-2</v>
      </c>
    </row>
    <row r="72" spans="2:17">
      <c r="B72" s="493" t="s">
        <v>92</v>
      </c>
      <c r="C72" s="120" t="s">
        <v>189</v>
      </c>
      <c r="D72" s="129">
        <f>Variety!D3</f>
        <v>80955.443572335469</v>
      </c>
      <c r="E72" s="128">
        <f>Variety!E3</f>
        <v>10438.440735065873</v>
      </c>
      <c r="F72" s="127">
        <f>Variety!F3</f>
        <v>0.14802728866900958</v>
      </c>
      <c r="G72" s="133">
        <f>Variety!G3</f>
        <v>1.9390687335770082E-2</v>
      </c>
      <c r="H72" s="132">
        <f>Variety!H3</f>
        <v>2.1711963273533634E-3</v>
      </c>
      <c r="I72" s="256">
        <f>Variety!I3</f>
        <v>4.1855724481665968</v>
      </c>
      <c r="J72" s="257">
        <f>Variety!J3</f>
        <v>5.6221726890265167E-2</v>
      </c>
      <c r="K72" s="127">
        <f>Variety!K3</f>
        <v>1.3615149374594106E-2</v>
      </c>
      <c r="L72" s="131">
        <f>Variety!L3</f>
        <v>338844.87414547295</v>
      </c>
      <c r="M72" s="130">
        <f>Variety!M3</f>
        <v>47655.437617148622</v>
      </c>
      <c r="N72" s="127">
        <f>Variety!N3</f>
        <v>0.16365785169034841</v>
      </c>
      <c r="O72" s="129">
        <f>Variety!O3</f>
        <v>85573.701478360759</v>
      </c>
      <c r="P72" s="128">
        <f>Variety!P3</f>
        <v>14292.617066857492</v>
      </c>
      <c r="Q72" s="127">
        <f>Variety!Q3</f>
        <v>0.20051065699767839</v>
      </c>
    </row>
    <row r="73" spans="2:17">
      <c r="B73" s="494"/>
      <c r="C73" s="120" t="s">
        <v>176</v>
      </c>
      <c r="D73" s="124">
        <f>Variety!D4</f>
        <v>327727.1518572027</v>
      </c>
      <c r="E73" s="88">
        <f>Variety!E4</f>
        <v>-3149.3643751814379</v>
      </c>
      <c r="F73" s="87">
        <f>Variety!F4</f>
        <v>-9.5182469008152533E-3</v>
      </c>
      <c r="G73" s="126">
        <f>Variety!G4</f>
        <v>7.8498176931453112E-2</v>
      </c>
      <c r="H73" s="90">
        <f>Variety!H4</f>
        <v>-2.2982972083771119E-3</v>
      </c>
      <c r="I73" s="258">
        <f>Variety!I4</f>
        <v>11.21856818764322</v>
      </c>
      <c r="J73" s="259">
        <f>Variety!J4</f>
        <v>5.4125847800412075E-2</v>
      </c>
      <c r="K73" s="87">
        <f>Variety!K4</f>
        <v>4.848056548892898E-3</v>
      </c>
      <c r="L73" s="125">
        <f>Variety!L4</f>
        <v>3676629.4000521326</v>
      </c>
      <c r="M73" s="89">
        <f>Variety!M4</f>
        <v>-17422.387032382656</v>
      </c>
      <c r="N73" s="87">
        <f>Variety!N4</f>
        <v>-4.7163353511438071E-3</v>
      </c>
      <c r="O73" s="124">
        <f>Variety!O4</f>
        <v>689150.82466121973</v>
      </c>
      <c r="P73" s="88">
        <f>Variety!P4</f>
        <v>-10032.071093635866</v>
      </c>
      <c r="Q73" s="87">
        <f>Variety!Q4</f>
        <v>-1.4348278761603554E-2</v>
      </c>
    </row>
    <row r="74" spans="2:17">
      <c r="B74" s="494"/>
      <c r="C74" s="120" t="s">
        <v>171</v>
      </c>
      <c r="D74" s="124">
        <f>Variety!D5</f>
        <v>1902213.1476266033</v>
      </c>
      <c r="E74" s="88">
        <f>Variety!E5</f>
        <v>-511258.33079945599</v>
      </c>
      <c r="F74" s="87">
        <f>Variety!F5</f>
        <v>-0.21183524867377845</v>
      </c>
      <c r="G74" s="126">
        <f>Variety!G5</f>
        <v>0.45562372045631205</v>
      </c>
      <c r="H74" s="90">
        <f>Variety!H5</f>
        <v>-0.13371996616820125</v>
      </c>
      <c r="I74" s="258">
        <f>Variety!I5</f>
        <v>7.7569754402384783</v>
      </c>
      <c r="J74" s="259">
        <f>Variety!J5</f>
        <v>0.25966585550455612</v>
      </c>
      <c r="K74" s="87">
        <f>Variety!K5</f>
        <v>3.4634538239329167E-2</v>
      </c>
      <c r="L74" s="125">
        <f>Variety!L5</f>
        <v>14755420.668238292</v>
      </c>
      <c r="M74" s="89">
        <f>Variety!M5</f>
        <v>-3339122.179447351</v>
      </c>
      <c r="N74" s="87">
        <f>Variety!N5</f>
        <v>-0.18453752645507907</v>
      </c>
      <c r="O74" s="124">
        <f>Variety!O5</f>
        <v>3416995.8293632674</v>
      </c>
      <c r="P74" s="88">
        <f>Variety!P5</f>
        <v>-1004089.8374662925</v>
      </c>
      <c r="Q74" s="87">
        <f>Variety!Q5</f>
        <v>-0.22711386142090828</v>
      </c>
    </row>
    <row r="75" spans="2:17">
      <c r="B75" s="494"/>
      <c r="C75" s="120" t="s">
        <v>173</v>
      </c>
      <c r="D75" s="124">
        <f>Variety!D6</f>
        <v>745185.17311749246</v>
      </c>
      <c r="E75" s="88">
        <f>Variety!E6</f>
        <v>-63131.934729452245</v>
      </c>
      <c r="F75" s="87">
        <f>Variety!F6</f>
        <v>-7.8102930293795433E-2</v>
      </c>
      <c r="G75" s="126">
        <f>Variety!G6</f>
        <v>0.17848895715409074</v>
      </c>
      <c r="H75" s="90">
        <f>Variety!H6</f>
        <v>-1.8893356479402407E-2</v>
      </c>
      <c r="I75" s="258">
        <f>Variety!I6</f>
        <v>13.725876118857602</v>
      </c>
      <c r="J75" s="259">
        <f>Variety!J6</f>
        <v>0.33058344281333341</v>
      </c>
      <c r="K75" s="87">
        <f>Variety!K6</f>
        <v>2.4679075762528035E-2</v>
      </c>
      <c r="L75" s="125">
        <f>Variety!L6</f>
        <v>10228319.371820157</v>
      </c>
      <c r="M75" s="89">
        <f>Variety!M6</f>
        <v>-599324.86284330674</v>
      </c>
      <c r="N75" s="87">
        <f>Variety!N6</f>
        <v>-5.5351362665263491E-2</v>
      </c>
      <c r="O75" s="124">
        <f>Variety!O6</f>
        <v>2241394.618466598</v>
      </c>
      <c r="P75" s="88">
        <f>Variety!P6</f>
        <v>-91197.448377132416</v>
      </c>
      <c r="Q75" s="87">
        <f>Variety!Q6</f>
        <v>-3.9097041301582244E-2</v>
      </c>
    </row>
    <row r="76" spans="2:17">
      <c r="B76" s="494"/>
      <c r="C76" s="120" t="s">
        <v>169</v>
      </c>
      <c r="D76" s="124">
        <f>Variety!D7</f>
        <v>1334336.512871769</v>
      </c>
      <c r="E76" s="88">
        <f>Variety!E7</f>
        <v>-7720.0801948427688</v>
      </c>
      <c r="F76" s="87">
        <f>Variety!F7</f>
        <v>-5.7524252216535178E-3</v>
      </c>
      <c r="G76" s="126">
        <f>Variety!G7</f>
        <v>0.31960422894452428</v>
      </c>
      <c r="H76" s="90">
        <f>Variety!H7</f>
        <v>-8.1115063714846669E-3</v>
      </c>
      <c r="I76" s="258">
        <f>Variety!I7</f>
        <v>12.043540321260998</v>
      </c>
      <c r="J76" s="259">
        <f>Variety!J7</f>
        <v>-0.10952544645421547</v>
      </c>
      <c r="K76" s="87">
        <f>Variety!K7</f>
        <v>-9.0121660285235449E-3</v>
      </c>
      <c r="L76" s="125">
        <f>Variety!L7</f>
        <v>16070135.594901945</v>
      </c>
      <c r="M76" s="89">
        <f>Variety!M7</f>
        <v>-239966.44463240169</v>
      </c>
      <c r="N76" s="87">
        <f>Variety!N7</f>
        <v>-1.4712749439012874E-2</v>
      </c>
      <c r="O76" s="124">
        <f>Variety!O7</f>
        <v>2325828.4314119508</v>
      </c>
      <c r="P76" s="88">
        <f>Variety!P7</f>
        <v>-8492.6854029907845</v>
      </c>
      <c r="Q76" s="87">
        <f>Variety!Q7</f>
        <v>-3.6381821429001195E-3</v>
      </c>
    </row>
    <row r="77" spans="2:17">
      <c r="B77" s="494"/>
      <c r="C77" s="120" t="s">
        <v>233</v>
      </c>
      <c r="D77" s="124">
        <f>Variety!D8</f>
        <v>634374.01254190563</v>
      </c>
      <c r="E77" s="88">
        <f>Variety!E8</f>
        <v>138664.44444316812</v>
      </c>
      <c r="F77" s="87">
        <f>Variety!F8</f>
        <v>0.27972920711417126</v>
      </c>
      <c r="G77" s="126">
        <f>Variety!G8</f>
        <v>0.15194714015922614</v>
      </c>
      <c r="H77" s="90">
        <f>Variety!H8</f>
        <v>3.0900213783748146E-2</v>
      </c>
      <c r="I77" s="258">
        <f>Variety!I8</f>
        <v>11.606211869850206</v>
      </c>
      <c r="J77" s="259">
        <f>Variety!J8</f>
        <v>-0.71022050329663955</v>
      </c>
      <c r="K77" s="87">
        <f>Variety!K8</f>
        <v>-5.7664466606832707E-2</v>
      </c>
      <c r="L77" s="125">
        <f>Variety!L8</f>
        <v>7362679.1942883683</v>
      </c>
      <c r="M77" s="89">
        <f>Variety!M8</f>
        <v>1257305.8220784366</v>
      </c>
      <c r="N77" s="87">
        <f>Variety!N8</f>
        <v>0.20593430498474755</v>
      </c>
      <c r="O77" s="124">
        <f>Variety!O8</f>
        <v>1069691.3691434623</v>
      </c>
      <c r="P77" s="88">
        <f>Variety!P8</f>
        <v>244314.77285977232</v>
      </c>
      <c r="Q77" s="87">
        <f>Variety!Q8</f>
        <v>0.2960039986108341</v>
      </c>
    </row>
    <row r="78" spans="2:17">
      <c r="B78" s="494"/>
      <c r="C78" s="120" t="s">
        <v>153</v>
      </c>
      <c r="D78" s="124">
        <f>Variety!D9</f>
        <v>74820922.208930105</v>
      </c>
      <c r="E78" s="88">
        <f>Variety!E9</f>
        <v>-26217.863265320659</v>
      </c>
      <c r="F78" s="87">
        <f>Variety!F9</f>
        <v>-3.5028543829505914E-4</v>
      </c>
      <c r="G78" s="126">
        <f>Variety!G9</f>
        <v>17.921328630989361</v>
      </c>
      <c r="H78" s="90">
        <f>Variety!H9</f>
        <v>-0.35553515536691904</v>
      </c>
      <c r="I78" s="258">
        <f>Variety!I9</f>
        <v>5.4745105305617674</v>
      </c>
      <c r="J78" s="259">
        <f>Variety!J9</f>
        <v>-2.407931328573909E-2</v>
      </c>
      <c r="K78" s="87">
        <f>Variety!K9</f>
        <v>-4.3791797478187908E-3</v>
      </c>
      <c r="L78" s="125">
        <f>Variety!L9</f>
        <v>409607926.53913069</v>
      </c>
      <c r="M78" s="89">
        <f>Variety!M9</f>
        <v>-1945797.7028747797</v>
      </c>
      <c r="N78" s="87">
        <f>Variety!N9</f>
        <v>-4.727931223216424E-3</v>
      </c>
      <c r="O78" s="124">
        <f>Variety!O9</f>
        <v>111132588.10967734</v>
      </c>
      <c r="P78" s="88">
        <f>Variety!P9</f>
        <v>-419205.67589345574</v>
      </c>
      <c r="Q78" s="87">
        <f>Variety!Q9</f>
        <v>-3.7579465257122553E-3</v>
      </c>
    </row>
    <row r="79" spans="2:17">
      <c r="B79" s="494"/>
      <c r="C79" s="120" t="s">
        <v>234</v>
      </c>
      <c r="D79" s="124">
        <f>Variety!D10</f>
        <v>8493638.0298779961</v>
      </c>
      <c r="E79" s="88">
        <f>Variety!E10</f>
        <v>-590887.43908265978</v>
      </c>
      <c r="F79" s="87">
        <f>Variety!F10</f>
        <v>-6.5043291595313468E-2</v>
      </c>
      <c r="G79" s="126">
        <f>Variety!G10</f>
        <v>2.0344213077334272</v>
      </c>
      <c r="H79" s="90">
        <f>Variety!H10</f>
        <v>-0.18392176322057452</v>
      </c>
      <c r="I79" s="258">
        <f>Variety!I10</f>
        <v>3.5333899852627195</v>
      </c>
      <c r="J79" s="259">
        <f>Variety!J10</f>
        <v>7.0356441856294527E-2</v>
      </c>
      <c r="K79" s="87">
        <f>Variety!K10</f>
        <v>2.0316419397742296E-2</v>
      </c>
      <c r="L79" s="125">
        <f>Variety!L10</f>
        <v>30011335.553217486</v>
      </c>
      <c r="M79" s="89">
        <f>Variety!M10</f>
        <v>-1448680.8717232496</v>
      </c>
      <c r="N79" s="87">
        <f>Variety!N10</f>
        <v>-4.6048318988631251E-2</v>
      </c>
      <c r="O79" s="124">
        <f>Variety!O10</f>
        <v>8314243.1782820132</v>
      </c>
      <c r="P79" s="88">
        <f>Variety!P10</f>
        <v>-559064.54664617218</v>
      </c>
      <c r="Q79" s="87">
        <f>Variety!Q10</f>
        <v>-6.3005202115955797E-2</v>
      </c>
    </row>
    <row r="80" spans="2:17">
      <c r="B80" s="494"/>
      <c r="C80" s="120" t="s">
        <v>235</v>
      </c>
      <c r="D80" s="124">
        <f>Variety!D11</f>
        <v>24774258.657521293</v>
      </c>
      <c r="E80" s="88">
        <f>Variety!E11</f>
        <v>259243.83891440555</v>
      </c>
      <c r="F80" s="87">
        <f>Variety!F11</f>
        <v>1.057490035525655E-2</v>
      </c>
      <c r="G80" s="126">
        <f>Variety!G11</f>
        <v>5.9340037235945902</v>
      </c>
      <c r="H80" s="90">
        <f>Variety!H11</f>
        <v>-5.2298306489661606E-2</v>
      </c>
      <c r="I80" s="258">
        <f>Variety!I11</f>
        <v>4.2839041109830438</v>
      </c>
      <c r="J80" s="259">
        <f>Variety!J11</f>
        <v>8.813623461149156E-2</v>
      </c>
      <c r="K80" s="87">
        <f>Variety!K11</f>
        <v>2.1005984412967735E-2</v>
      </c>
      <c r="L80" s="125">
        <f>Variety!L11</f>
        <v>106130548.50951272</v>
      </c>
      <c r="M80" s="89">
        <f>Variety!M11</f>
        <v>3271236.8448293656</v>
      </c>
      <c r="N80" s="87">
        <f>Variety!N11</f>
        <v>3.1803020960255383E-2</v>
      </c>
      <c r="O80" s="124">
        <f>Variety!O11</f>
        <v>25488286.059941053</v>
      </c>
      <c r="P80" s="88">
        <f>Variety!P11</f>
        <v>211810.99018463492</v>
      </c>
      <c r="Q80" s="87">
        <f>Variety!Q11</f>
        <v>8.3797677326483359E-3</v>
      </c>
    </row>
    <row r="81" spans="2:17">
      <c r="B81" s="494"/>
      <c r="C81" s="120" t="s">
        <v>236</v>
      </c>
      <c r="D81" s="124">
        <f>Variety!D12</f>
        <v>962132.25123299623</v>
      </c>
      <c r="E81" s="88">
        <f>Variety!E12</f>
        <v>-30898.037288998021</v>
      </c>
      <c r="F81" s="87">
        <f>Variety!F12</f>
        <v>-3.1114899158802115E-2</v>
      </c>
      <c r="G81" s="126">
        <f>Variety!G12</f>
        <v>0.23045276310109661</v>
      </c>
      <c r="H81" s="90">
        <f>Variety!H12</f>
        <v>-1.2034515658467138E-2</v>
      </c>
      <c r="I81" s="258">
        <f>Variety!I12</f>
        <v>6.0993970567318145</v>
      </c>
      <c r="J81" s="259">
        <f>Variety!J12</f>
        <v>-0.26871010132196993</v>
      </c>
      <c r="K81" s="87">
        <f>Variety!K12</f>
        <v>-4.2196227961103103E-2</v>
      </c>
      <c r="L81" s="125">
        <f>Variety!L12</f>
        <v>5868426.6213572919</v>
      </c>
      <c r="M81" s="89">
        <f>Variety!M12</f>
        <v>-455296.66714383475</v>
      </c>
      <c r="N81" s="87">
        <f>Variety!N12</f>
        <v>-7.1998195742013715E-2</v>
      </c>
      <c r="O81" s="124">
        <f>Variety!O12</f>
        <v>1667472.7403689623</v>
      </c>
      <c r="P81" s="88">
        <f>Variety!P12</f>
        <v>-78410.314826205606</v>
      </c>
      <c r="Q81" s="87">
        <f>Variety!Q12</f>
        <v>-4.4911550400172889E-2</v>
      </c>
    </row>
    <row r="82" spans="2:17">
      <c r="B82" s="494"/>
      <c r="C82" s="120" t="s">
        <v>160</v>
      </c>
      <c r="D82" s="124">
        <f>Variety!D13</f>
        <v>4804448.0452399272</v>
      </c>
      <c r="E82" s="88">
        <f>Variety!E13</f>
        <v>-297693.59543486778</v>
      </c>
      <c r="F82" s="87">
        <f>Variety!F13</f>
        <v>-5.8346791680894156E-2</v>
      </c>
      <c r="G82" s="126">
        <f>Variety!G13</f>
        <v>1.1507756088441079</v>
      </c>
      <c r="H82" s="90">
        <f>Variety!H13</f>
        <v>-9.5112312796747922E-2</v>
      </c>
      <c r="I82" s="258">
        <f>Variety!I13</f>
        <v>5.0393455556019626</v>
      </c>
      <c r="J82" s="259">
        <f>Variety!J13</f>
        <v>8.695895946006349E-2</v>
      </c>
      <c r="K82" s="87">
        <f>Variety!K13</f>
        <v>1.7559000649870083E-2</v>
      </c>
      <c r="L82" s="125">
        <f>Variety!L13</f>
        <v>24211273.903900366</v>
      </c>
      <c r="M82" s="89">
        <f>Variety!M13</f>
        <v>-1056503.9689949267</v>
      </c>
      <c r="N82" s="87">
        <f>Variety!N13</f>
        <v>-4.1812302384066663E-2</v>
      </c>
      <c r="O82" s="124">
        <f>Variety!O13</f>
        <v>5001845.8517491426</v>
      </c>
      <c r="P82" s="88">
        <f>Variety!P13</f>
        <v>-374432.20977222919</v>
      </c>
      <c r="Q82" s="87">
        <f>Variety!Q13</f>
        <v>-6.9645246300053323E-2</v>
      </c>
    </row>
    <row r="83" spans="2:17">
      <c r="B83" s="494"/>
      <c r="C83" s="120" t="s">
        <v>155</v>
      </c>
      <c r="D83" s="124">
        <f>Variety!D14</f>
        <v>36530921.505605735</v>
      </c>
      <c r="E83" s="88">
        <f>Variety!E14</f>
        <v>-782975.84266031533</v>
      </c>
      <c r="F83" s="87">
        <f>Variety!F14</f>
        <v>-2.0983491361207265E-2</v>
      </c>
      <c r="G83" s="126">
        <f>Variety!G14</f>
        <v>8.7499943888248239</v>
      </c>
      <c r="H83" s="90">
        <f>Variety!H14</f>
        <v>-0.36165661767348567</v>
      </c>
      <c r="I83" s="258">
        <f>Variety!I14</f>
        <v>4.4153646084153388</v>
      </c>
      <c r="J83" s="259">
        <f>Variety!J14</f>
        <v>-4.319422224703473E-2</v>
      </c>
      <c r="K83" s="87">
        <f>Variety!K14</f>
        <v>-9.6879336771289615E-3</v>
      </c>
      <c r="L83" s="125">
        <f>Variety!L14</f>
        <v>161297337.92865035</v>
      </c>
      <c r="M83" s="89">
        <f>Variety!M14</f>
        <v>-5068868.5998905897</v>
      </c>
      <c r="N83" s="87">
        <f>Variety!N14</f>
        <v>-3.0468138365714315E-2</v>
      </c>
      <c r="O83" s="124">
        <f>Variety!O14</f>
        <v>35740015.989536032</v>
      </c>
      <c r="P83" s="88">
        <f>Variety!P14</f>
        <v>-218426.00576025248</v>
      </c>
      <c r="Q83" s="87">
        <f>Variety!Q14</f>
        <v>-6.074401271023498E-3</v>
      </c>
    </row>
    <row r="84" spans="2:17">
      <c r="B84" s="494"/>
      <c r="C84" s="120" t="s">
        <v>168</v>
      </c>
      <c r="D84" s="124">
        <f>Variety!D15</f>
        <v>991925.21443101857</v>
      </c>
      <c r="E84" s="88">
        <f>Variety!E15</f>
        <v>-112244.70841997513</v>
      </c>
      <c r="F84" s="87">
        <f>Variety!F15</f>
        <v>-0.10165528520298447</v>
      </c>
      <c r="G84" s="126">
        <f>Variety!G15</f>
        <v>0.23758886178311742</v>
      </c>
      <c r="H84" s="90">
        <f>Variety!H15</f>
        <v>-3.2037516158288842E-2</v>
      </c>
      <c r="I84" s="258">
        <f>Variety!I15</f>
        <v>5.6888641868380621</v>
      </c>
      <c r="J84" s="259">
        <f>Variety!J15</f>
        <v>1.276838222475174E-2</v>
      </c>
      <c r="K84" s="87">
        <f>Variety!K15</f>
        <v>2.2495008301963641E-3</v>
      </c>
      <c r="L84" s="125">
        <f>Variety!L15</f>
        <v>5642927.8283982864</v>
      </c>
      <c r="M84" s="89">
        <f>Variety!M15</f>
        <v>-624446.43827644177</v>
      </c>
      <c r="N84" s="87">
        <f>Variety!N15</f>
        <v>-9.9634458021246181E-2</v>
      </c>
      <c r="O84" s="124">
        <f>Variety!O15</f>
        <v>1654768.5232076163</v>
      </c>
      <c r="P84" s="88">
        <f>Variety!P15</f>
        <v>-188108.55222633248</v>
      </c>
      <c r="Q84" s="87">
        <f>Variety!Q15</f>
        <v>-0.10207330414701582</v>
      </c>
    </row>
    <row r="85" spans="2:17">
      <c r="B85" s="494"/>
      <c r="C85" s="120" t="s">
        <v>157</v>
      </c>
      <c r="D85" s="124">
        <f>Variety!D16</f>
        <v>27708591.817508411</v>
      </c>
      <c r="E85" s="88">
        <f>Variety!E16</f>
        <v>993128.41838662326</v>
      </c>
      <c r="F85" s="87">
        <f>Variety!F16</f>
        <v>3.7174291291509849E-2</v>
      </c>
      <c r="G85" s="126">
        <f>Variety!G16</f>
        <v>6.6368438827427783</v>
      </c>
      <c r="H85" s="90">
        <f>Variety!H16</f>
        <v>0.11321605856459893</v>
      </c>
      <c r="I85" s="258">
        <f>Variety!I16</f>
        <v>5.0405825941311884</v>
      </c>
      <c r="J85" s="259">
        <f>Variety!J16</f>
        <v>-7.2902825834451512E-2</v>
      </c>
      <c r="K85" s="87">
        <f>Variety!K16</f>
        <v>-1.4256973443163037E-2</v>
      </c>
      <c r="L85" s="125">
        <f>Variety!L16</f>
        <v>139667445.62321877</v>
      </c>
      <c r="M85" s="89">
        <f>Variety!M16</f>
        <v>3058313.0441838205</v>
      </c>
      <c r="N85" s="87">
        <f>Variety!N16</f>
        <v>2.2387324964635431E-2</v>
      </c>
      <c r="O85" s="124">
        <f>Variety!O16</f>
        <v>40470402.874870785</v>
      </c>
      <c r="P85" s="88">
        <f>Variety!P16</f>
        <v>802419.56107182056</v>
      </c>
      <c r="Q85" s="87">
        <f>Variety!Q16</f>
        <v>2.0228393128134892E-2</v>
      </c>
    </row>
    <row r="86" spans="2:17">
      <c r="B86" s="494"/>
      <c r="C86" s="120" t="s">
        <v>178</v>
      </c>
      <c r="D86" s="124">
        <f>Variety!D17</f>
        <v>1249005.5826495846</v>
      </c>
      <c r="E86" s="88">
        <f>Variety!E17</f>
        <v>30348.294811678119</v>
      </c>
      <c r="F86" s="87">
        <f>Variety!F17</f>
        <v>2.4903059387205457E-2</v>
      </c>
      <c r="G86" s="126">
        <f>Variety!G17</f>
        <v>0.29916551210233505</v>
      </c>
      <c r="H86" s="90">
        <f>Variety!H17</f>
        <v>1.5825552842165802E-3</v>
      </c>
      <c r="I86" s="258">
        <f>Variety!I17</f>
        <v>5.5759717639989033</v>
      </c>
      <c r="J86" s="259">
        <f>Variety!J17</f>
        <v>-0.2912672748719638</v>
      </c>
      <c r="K86" s="87">
        <f>Variety!K17</f>
        <v>-4.9642987603248791E-2</v>
      </c>
      <c r="L86" s="125">
        <f>Variety!L17</f>
        <v>6964419.8619310828</v>
      </c>
      <c r="M86" s="89">
        <f>Variety!M17</f>
        <v>-185733.75227597356</v>
      </c>
      <c r="N86" s="87">
        <f>Variety!N17</f>
        <v>-2.5976190484485306E-2</v>
      </c>
      <c r="O86" s="124">
        <f>Variety!O17</f>
        <v>1228722.3040185343</v>
      </c>
      <c r="P86" s="88">
        <f>Variety!P17</f>
        <v>-109417.62985280855</v>
      </c>
      <c r="Q86" s="87">
        <f>Variety!Q17</f>
        <v>-8.1768451178536192E-2</v>
      </c>
    </row>
    <row r="87" spans="2:17" ht="15" customHeight="1">
      <c r="B87" s="494"/>
      <c r="C87" s="120" t="s">
        <v>154</v>
      </c>
      <c r="D87" s="124">
        <f>Variety!D18</f>
        <v>39385088.117119521</v>
      </c>
      <c r="E87" s="88">
        <f>Variety!E18</f>
        <v>1092341.2478354797</v>
      </c>
      <c r="F87" s="87">
        <f>Variety!F18</f>
        <v>2.8526061386097246E-2</v>
      </c>
      <c r="G87" s="126">
        <f>Variety!G18</f>
        <v>9.4336328191251528</v>
      </c>
      <c r="H87" s="90">
        <f>Variety!H18</f>
        <v>8.295732423985136E-2</v>
      </c>
      <c r="I87" s="258">
        <f>Variety!I18</f>
        <v>5.5637039773836916</v>
      </c>
      <c r="J87" s="259">
        <f>Variety!J18</f>
        <v>0.11513359524082745</v>
      </c>
      <c r="K87" s="87">
        <f>Variety!K18</f>
        <v>2.1130973294970386E-2</v>
      </c>
      <c r="L87" s="125">
        <f>Variety!L18</f>
        <v>219126971.40682504</v>
      </c>
      <c r="M87" s="89">
        <f>Variety!M18</f>
        <v>10486244.963950127</v>
      </c>
      <c r="N87" s="87">
        <f>Variety!N18</f>
        <v>5.0259818122427906E-2</v>
      </c>
      <c r="O87" s="124">
        <f>Variety!O18</f>
        <v>57546135.954300396</v>
      </c>
      <c r="P87" s="88">
        <f>Variety!P18</f>
        <v>-151657.68871183693</v>
      </c>
      <c r="Q87" s="87">
        <f>Variety!Q18</f>
        <v>-2.6284833290190148E-3</v>
      </c>
    </row>
    <row r="88" spans="2:17">
      <c r="B88" s="494"/>
      <c r="C88" s="120" t="s">
        <v>237</v>
      </c>
      <c r="D88" s="124">
        <f>Variety!D19</f>
        <v>472864.55427205894</v>
      </c>
      <c r="E88" s="88">
        <f>Variety!E19</f>
        <v>93517.68507471506</v>
      </c>
      <c r="F88" s="87">
        <f>Variety!F19</f>
        <v>0.2465228862243892</v>
      </c>
      <c r="G88" s="126">
        <f>Variety!G19</f>
        <v>0.11326191691933507</v>
      </c>
      <c r="H88" s="90">
        <f>Variety!H19</f>
        <v>2.0629505722154634E-2</v>
      </c>
      <c r="I88" s="258">
        <f>Variety!I19</f>
        <v>8.9257654277153229</v>
      </c>
      <c r="J88" s="259">
        <f>Variety!J19</f>
        <v>-0.33953756208475916</v>
      </c>
      <c r="K88" s="87">
        <f>Variety!K19</f>
        <v>-3.6646136932439961E-2</v>
      </c>
      <c r="L88" s="125">
        <f>Variety!L19</f>
        <v>4220678.09051356</v>
      </c>
      <c r="M88" s="89">
        <f>Variety!M19</f>
        <v>705914.4091681093</v>
      </c>
      <c r="N88" s="87">
        <f>Variety!N19</f>
        <v>0.20084263784639012</v>
      </c>
      <c r="O88" s="124">
        <f>Variety!O19</f>
        <v>446956.08484238933</v>
      </c>
      <c r="P88" s="88">
        <f>Variety!P19</f>
        <v>68214.815788691863</v>
      </c>
      <c r="Q88" s="87">
        <f>Variety!Q19</f>
        <v>0.18010927607421745</v>
      </c>
    </row>
    <row r="89" spans="2:17">
      <c r="B89" s="494"/>
      <c r="C89" s="120" t="s">
        <v>183</v>
      </c>
      <c r="D89" s="124">
        <f>Variety!D20</f>
        <v>153572.50211095766</v>
      </c>
      <c r="E89" s="88">
        <f>Variety!E20</f>
        <v>14797.436940458807</v>
      </c>
      <c r="F89" s="87">
        <f>Variety!F20</f>
        <v>0.10662893166202946</v>
      </c>
      <c r="G89" s="126">
        <f>Variety!G20</f>
        <v>3.678414002073465E-2</v>
      </c>
      <c r="H89" s="90">
        <f>Variety!H20</f>
        <v>2.8967668944213376E-3</v>
      </c>
      <c r="I89" s="258">
        <f>Variety!I20</f>
        <v>6.5703449906095139</v>
      </c>
      <c r="J89" s="259">
        <f>Variety!J20</f>
        <v>-8.016226358667744E-2</v>
      </c>
      <c r="K89" s="87">
        <f>Variety!K20</f>
        <v>-1.2053556296190551E-2</v>
      </c>
      <c r="L89" s="125">
        <f>Variety!L20</f>
        <v>1009024.3199400997</v>
      </c>
      <c r="M89" s="89">
        <f>Variety!M20</f>
        <v>86099.742322147824</v>
      </c>
      <c r="N89" s="87">
        <f>Variety!N20</f>
        <v>9.3290117535247977E-2</v>
      </c>
      <c r="O89" s="124">
        <f>Variety!O20</f>
        <v>196077.03070068356</v>
      </c>
      <c r="P89" s="88">
        <f>Variety!P20</f>
        <v>5826.2169775896764</v>
      </c>
      <c r="Q89" s="87">
        <f>Variety!Q20</f>
        <v>3.0623874156299875E-2</v>
      </c>
    </row>
    <row r="90" spans="2:17">
      <c r="B90" s="494"/>
      <c r="C90" s="120" t="s">
        <v>167</v>
      </c>
      <c r="D90" s="124">
        <f>Variety!D21</f>
        <v>4693879.3238964695</v>
      </c>
      <c r="E90" s="88">
        <f>Variety!E21</f>
        <v>56458.023665974848</v>
      </c>
      <c r="F90" s="87">
        <f>Variety!F21</f>
        <v>1.2174443513072385E-2</v>
      </c>
      <c r="G90" s="126">
        <f>Variety!G21</f>
        <v>1.1242918616113333</v>
      </c>
      <c r="H90" s="90">
        <f>Variety!H21</f>
        <v>-8.1163685829706012E-3</v>
      </c>
      <c r="I90" s="258">
        <f>Variety!I21</f>
        <v>9.4414104959553509</v>
      </c>
      <c r="J90" s="259">
        <f>Variety!J21</f>
        <v>-8.3660054745742229E-3</v>
      </c>
      <c r="K90" s="87">
        <f>Variety!K21</f>
        <v>-8.8531252282086166E-4</v>
      </c>
      <c r="L90" s="125">
        <f>Variety!L21</f>
        <v>44316841.515383936</v>
      </c>
      <c r="M90" s="89">
        <f>Variety!M21</f>
        <v>494246.68523519486</v>
      </c>
      <c r="N90" s="87">
        <f>Variety!N21</f>
        <v>1.1278352802951018E-2</v>
      </c>
      <c r="O90" s="124">
        <f>Variety!O21</f>
        <v>8666418.2545141671</v>
      </c>
      <c r="P90" s="88">
        <f>Variety!P21</f>
        <v>-69232.657803026959</v>
      </c>
      <c r="Q90" s="87">
        <f>Variety!Q21</f>
        <v>-7.925300415268368E-3</v>
      </c>
    </row>
    <row r="91" spans="2:17">
      <c r="B91" s="494"/>
      <c r="C91" s="120" t="s">
        <v>187</v>
      </c>
      <c r="D91" s="124">
        <f>Variety!D22</f>
        <v>139625.38435281577</v>
      </c>
      <c r="E91" s="88">
        <f>Variety!E22</f>
        <v>-17595.092121147696</v>
      </c>
      <c r="F91" s="87">
        <f>Variety!F22</f>
        <v>-0.11191348936066566</v>
      </c>
      <c r="G91" s="126">
        <f>Variety!G22</f>
        <v>3.3443485115402086E-2</v>
      </c>
      <c r="H91" s="90">
        <f>Variety!H22</f>
        <v>-4.9480583713492968E-3</v>
      </c>
      <c r="I91" s="258">
        <f>Variety!I22</f>
        <v>12.993888530168014</v>
      </c>
      <c r="J91" s="259">
        <f>Variety!J22</f>
        <v>0.15808630123953371</v>
      </c>
      <c r="K91" s="87">
        <f>Variety!K22</f>
        <v>1.2316043704946565E-2</v>
      </c>
      <c r="L91" s="125">
        <f>Variety!L22</f>
        <v>1814276.6802623535</v>
      </c>
      <c r="M91" s="89">
        <f>Variety!M22</f>
        <v>-203774.26209534449</v>
      </c>
      <c r="N91" s="87">
        <f>Variety!N22</f>
        <v>-0.10097577708185805</v>
      </c>
      <c r="O91" s="124">
        <f>Variety!O22</f>
        <v>293141.09276211774</v>
      </c>
      <c r="P91" s="88">
        <f>Variety!P22</f>
        <v>-21918.722352750425</v>
      </c>
      <c r="Q91" s="87">
        <f>Variety!Q22</f>
        <v>-6.9570034962278648E-2</v>
      </c>
    </row>
    <row r="92" spans="2:17">
      <c r="B92" s="494"/>
      <c r="C92" s="120" t="s">
        <v>165</v>
      </c>
      <c r="D92" s="124">
        <f>Variety!D23</f>
        <v>8880842.7565375548</v>
      </c>
      <c r="E92" s="88">
        <f>Variety!E23</f>
        <v>12477.249612743035</v>
      </c>
      <c r="F92" s="87">
        <f>Variety!F23</f>
        <v>1.4069390354964786E-3</v>
      </c>
      <c r="G92" s="126">
        <f>Variety!G23</f>
        <v>2.127165729334664</v>
      </c>
      <c r="H92" s="90">
        <f>Variety!H23</f>
        <v>-3.839341188758949E-2</v>
      </c>
      <c r="I92" s="258">
        <f>Variety!I23</f>
        <v>6.9789954779336663</v>
      </c>
      <c r="J92" s="259">
        <f>Variety!J23</f>
        <v>-1.783507908332016E-2</v>
      </c>
      <c r="K92" s="87">
        <f>Variety!K23</f>
        <v>-2.5490225807217387E-3</v>
      </c>
      <c r="L92" s="125">
        <f>Variety!L23</f>
        <v>61979361.438115552</v>
      </c>
      <c r="M92" s="89">
        <f>Variety!M23</f>
        <v>-71089.331531405449</v>
      </c>
      <c r="N92" s="87">
        <f>Variety!N23</f>
        <v>-1.1456698645963747E-3</v>
      </c>
      <c r="O92" s="124">
        <f>Variety!O23</f>
        <v>10842779.998095805</v>
      </c>
      <c r="P92" s="88">
        <f>Variety!P23</f>
        <v>-11998.34224486351</v>
      </c>
      <c r="Q92" s="87">
        <f>Variety!Q23</f>
        <v>-1.1053511982158958E-3</v>
      </c>
    </row>
    <row r="93" spans="2:17">
      <c r="B93" s="494"/>
      <c r="C93" s="120" t="s">
        <v>238</v>
      </c>
      <c r="D93" s="124">
        <f>Variety!D24</f>
        <v>1522126.5733778873</v>
      </c>
      <c r="E93" s="88">
        <f>Variety!E24</f>
        <v>20186.631853186525</v>
      </c>
      <c r="F93" s="87">
        <f>Variety!F24</f>
        <v>1.3440372211350861E-2</v>
      </c>
      <c r="G93" s="126">
        <f>Variety!G24</f>
        <v>0.36458425977822401</v>
      </c>
      <c r="H93" s="90">
        <f>Variety!H24</f>
        <v>-2.1732636228927182E-3</v>
      </c>
      <c r="I93" s="258">
        <f>Variety!I24</f>
        <v>13.73895321242623</v>
      </c>
      <c r="J93" s="259">
        <f>Variety!J24</f>
        <v>-0.30267797777455563</v>
      </c>
      <c r="K93" s="87">
        <f>Variety!K24</f>
        <v>-2.155575614219131E-2</v>
      </c>
      <c r="L93" s="125">
        <f>Variety!L24</f>
        <v>20912425.775029454</v>
      </c>
      <c r="M93" s="89">
        <f>Variety!M24</f>
        <v>-177260.95369212702</v>
      </c>
      <c r="N93" s="87">
        <f>Variety!N24</f>
        <v>-8.4051013166885607E-3</v>
      </c>
      <c r="O93" s="124">
        <f>Variety!O24</f>
        <v>4177622.2816001829</v>
      </c>
      <c r="P93" s="88">
        <f>Variety!P24</f>
        <v>49008.713998433668</v>
      </c>
      <c r="Q93" s="87">
        <f>Variety!Q24</f>
        <v>1.1870501609309516E-2</v>
      </c>
    </row>
    <row r="94" spans="2:17">
      <c r="B94" s="494"/>
      <c r="C94" s="120" t="s">
        <v>184</v>
      </c>
      <c r="D94" s="124">
        <f>Variety!D25</f>
        <v>251638.34546063808</v>
      </c>
      <c r="E94" s="88">
        <f>Variety!E25</f>
        <v>28331.036655806005</v>
      </c>
      <c r="F94" s="87">
        <f>Variety!F25</f>
        <v>0.12687017190542113</v>
      </c>
      <c r="G94" s="126">
        <f>Variety!G25</f>
        <v>6.0273160929046651E-2</v>
      </c>
      <c r="H94" s="90">
        <f>Variety!H25</f>
        <v>5.7439262570611466E-3</v>
      </c>
      <c r="I94" s="258">
        <f>Variety!I25</f>
        <v>11.393928093922943</v>
      </c>
      <c r="J94" s="259">
        <f>Variety!J25</f>
        <v>-0.94270445667798874</v>
      </c>
      <c r="K94" s="87">
        <f>Variety!K25</f>
        <v>-7.6415055146638738E-2</v>
      </c>
      <c r="L94" s="125">
        <f>Variety!L25</f>
        <v>2867149.2138522509</v>
      </c>
      <c r="M94" s="89">
        <f>Variety!M25</f>
        <v>112288.9992634654</v>
      </c>
      <c r="N94" s="87">
        <f>Variety!N25</f>
        <v>4.076032557616599E-2</v>
      </c>
      <c r="O94" s="124">
        <f>Variety!O25</f>
        <v>573132.89481187204</v>
      </c>
      <c r="P94" s="88">
        <f>Variety!P25</f>
        <v>29004.347758292686</v>
      </c>
      <c r="Q94" s="87">
        <f>Variety!Q25</f>
        <v>5.330421995932641E-2</v>
      </c>
    </row>
    <row r="95" spans="2:17">
      <c r="B95" s="494"/>
      <c r="C95" s="120" t="s">
        <v>170</v>
      </c>
      <c r="D95" s="124">
        <f>Variety!D26</f>
        <v>3600418.8046522145</v>
      </c>
      <c r="E95" s="88">
        <f>Variety!E26</f>
        <v>332813.3444109261</v>
      </c>
      <c r="F95" s="87">
        <f>Variety!F26</f>
        <v>0.10185236512193559</v>
      </c>
      <c r="G95" s="126">
        <f>Variety!G26</f>
        <v>0.8623829632464094</v>
      </c>
      <c r="H95" s="90">
        <f>Variety!H26</f>
        <v>6.4468976863251481E-2</v>
      </c>
      <c r="I95" s="258">
        <f>Variety!I26</f>
        <v>8.1910907740950289</v>
      </c>
      <c r="J95" s="259">
        <f>Variety!J26</f>
        <v>-0.50333298087673128</v>
      </c>
      <c r="K95" s="87">
        <f>Variety!K26</f>
        <v>-5.7891471023471655E-2</v>
      </c>
      <c r="L95" s="125">
        <f>Variety!L26</f>
        <v>29491357.253665008</v>
      </c>
      <c r="M95" s="89">
        <f>Variety!M26</f>
        <v>1081410.7182677165</v>
      </c>
      <c r="N95" s="87">
        <f>Variety!N26</f>
        <v>3.8064510854335327E-2</v>
      </c>
      <c r="O95" s="124">
        <f>Variety!O26</f>
        <v>6671187.4386127433</v>
      </c>
      <c r="P95" s="88">
        <f>Variety!P26</f>
        <v>661271.35679902975</v>
      </c>
      <c r="Q95" s="87">
        <f>Variety!Q26</f>
        <v>0.11003004830634287</v>
      </c>
    </row>
    <row r="96" spans="2:17">
      <c r="B96" s="494"/>
      <c r="C96" s="120" t="s">
        <v>174</v>
      </c>
      <c r="D96" s="124">
        <f>Variety!D27</f>
        <v>702064.65494135546</v>
      </c>
      <c r="E96" s="88">
        <f>Variety!E27</f>
        <v>30456.108486369136</v>
      </c>
      <c r="F96" s="87">
        <f>Variety!F27</f>
        <v>4.5348006137099411E-2</v>
      </c>
      <c r="G96" s="126">
        <f>Variety!G27</f>
        <v>0.16816060307666841</v>
      </c>
      <c r="H96" s="90">
        <f>Variety!H27</f>
        <v>4.1610446503811682E-3</v>
      </c>
      <c r="I96" s="258">
        <f>Variety!I27</f>
        <v>15.634739811222937</v>
      </c>
      <c r="J96" s="259">
        <f>Variety!J27</f>
        <v>0.17855454806036342</v>
      </c>
      <c r="K96" s="87">
        <f>Variety!K27</f>
        <v>1.1552303820136042E-2</v>
      </c>
      <c r="L96" s="125">
        <f>Variety!L27</f>
        <v>10976598.210664105</v>
      </c>
      <c r="M96" s="89">
        <f>Variety!M27</f>
        <v>596092.09233250841</v>
      </c>
      <c r="N96" s="87">
        <f>Variety!N27</f>
        <v>5.742418390176867E-2</v>
      </c>
      <c r="O96" s="124">
        <f>Variety!O27</f>
        <v>1648290.8274715352</v>
      </c>
      <c r="P96" s="88">
        <f>Variety!P27</f>
        <v>84649.38667146978</v>
      </c>
      <c r="Q96" s="87">
        <f>Variety!Q27</f>
        <v>5.4136059880938808E-2</v>
      </c>
    </row>
    <row r="97" spans="2:17">
      <c r="B97" s="494"/>
      <c r="C97" s="120" t="s">
        <v>182</v>
      </c>
      <c r="D97" s="124">
        <f>Variety!D28</f>
        <v>517416.00264799234</v>
      </c>
      <c r="E97" s="88">
        <f>Variety!E28</f>
        <v>35469.258174226969</v>
      </c>
      <c r="F97" s="87">
        <f>Variety!F28</f>
        <v>7.3595804061205208E-2</v>
      </c>
      <c r="G97" s="126">
        <f>Variety!G28</f>
        <v>0.12393301163134819</v>
      </c>
      <c r="H97" s="90">
        <f>Variety!H28</f>
        <v>6.2468182440195419E-3</v>
      </c>
      <c r="I97" s="258">
        <f>Variety!I28</f>
        <v>16.457074660509463</v>
      </c>
      <c r="J97" s="259">
        <f>Variety!J28</f>
        <v>-0.32551251508207457</v>
      </c>
      <c r="K97" s="87">
        <f>Variety!K28</f>
        <v>-1.9395848308507369E-2</v>
      </c>
      <c r="L97" s="125">
        <f>Variety!L28</f>
        <v>8515153.7861203719</v>
      </c>
      <c r="M97" s="89">
        <f>Variety!M28</f>
        <v>426840.53299686592</v>
      </c>
      <c r="N97" s="87">
        <f>Variety!N28</f>
        <v>5.2772502700984124E-2</v>
      </c>
      <c r="O97" s="124">
        <f>Variety!O28</f>
        <v>1037884.9719939665</v>
      </c>
      <c r="P97" s="88">
        <f>Variety!P28</f>
        <v>75049.29841485084</v>
      </c>
      <c r="Q97" s="87">
        <f>Variety!Q28</f>
        <v>7.7946113209404352E-2</v>
      </c>
    </row>
    <row r="98" spans="2:17">
      <c r="B98" s="494"/>
      <c r="C98" s="120" t="s">
        <v>172</v>
      </c>
      <c r="D98" s="124">
        <f>Variety!D29</f>
        <v>2506742.3986907736</v>
      </c>
      <c r="E98" s="88">
        <f>Variety!E29</f>
        <v>-77950.89115303196</v>
      </c>
      <c r="F98" s="87">
        <f>Variety!F29</f>
        <v>-3.0158661942339231E-2</v>
      </c>
      <c r="G98" s="126">
        <f>Variety!G29</f>
        <v>0.60042235505632513</v>
      </c>
      <c r="H98" s="90">
        <f>Variety!H29</f>
        <v>-3.0731849932908784E-2</v>
      </c>
      <c r="I98" s="258">
        <f>Variety!I29</f>
        <v>6.8978703381945667</v>
      </c>
      <c r="J98" s="259">
        <f>Variety!J29</f>
        <v>-0.18433949607360844</v>
      </c>
      <c r="K98" s="87">
        <f>Variety!K29</f>
        <v>-2.6028527872989343E-2</v>
      </c>
      <c r="L98" s="125">
        <f>Variety!L29</f>
        <v>17291184.037423786</v>
      </c>
      <c r="M98" s="89">
        <f>Variety!M29</f>
        <v>-1014156.1984749772</v>
      </c>
      <c r="N98" s="87">
        <f>Variety!N29</f>
        <v>-5.5402204242350359E-2</v>
      </c>
      <c r="O98" s="124">
        <f>Variety!O29</f>
        <v>3985294.6874806634</v>
      </c>
      <c r="P98" s="88">
        <f>Variety!P29</f>
        <v>-146896.36730851419</v>
      </c>
      <c r="Q98" s="87">
        <f>Variety!Q29</f>
        <v>-3.5549268018056045E-2</v>
      </c>
    </row>
    <row r="99" spans="2:17">
      <c r="B99" s="494"/>
      <c r="C99" s="120" t="s">
        <v>162</v>
      </c>
      <c r="D99" s="124">
        <f>Variety!D30</f>
        <v>4901815.3343265243</v>
      </c>
      <c r="E99" s="88">
        <f>Variety!E30</f>
        <v>-178357.56506952643</v>
      </c>
      <c r="F99" s="87">
        <f>Variety!F30</f>
        <v>-3.5108561972512831E-2</v>
      </c>
      <c r="G99" s="126">
        <f>Variety!G30</f>
        <v>1.1740973099687859</v>
      </c>
      <c r="H99" s="90">
        <f>Variety!H30</f>
        <v>-6.6426082158690836E-2</v>
      </c>
      <c r="I99" s="258">
        <f>Variety!I30</f>
        <v>6.1405048228197776</v>
      </c>
      <c r="J99" s="259">
        <f>Variety!J30</f>
        <v>9.1040606282903447E-2</v>
      </c>
      <c r="K99" s="87">
        <f>Variety!K30</f>
        <v>1.5049366856991065E-2</v>
      </c>
      <c r="L99" s="125">
        <f>Variety!L30</f>
        <v>30099620.701003965</v>
      </c>
      <c r="M99" s="89">
        <f>Variety!M30</f>
        <v>-632703.4677128233</v>
      </c>
      <c r="N99" s="87">
        <f>Variety!N30</f>
        <v>-2.0587556744467383E-2</v>
      </c>
      <c r="O99" s="124">
        <f>Variety!O30</f>
        <v>8700705.9812700413</v>
      </c>
      <c r="P99" s="88">
        <f>Variety!P30</f>
        <v>-385565.76582662389</v>
      </c>
      <c r="Q99" s="87">
        <f>Variety!Q30</f>
        <v>-4.2433880094971149E-2</v>
      </c>
    </row>
    <row r="100" spans="2:17">
      <c r="B100" s="494"/>
      <c r="C100" s="120" t="s">
        <v>188</v>
      </c>
      <c r="D100" s="124">
        <f>Variety!D31</f>
        <v>814527.17213965079</v>
      </c>
      <c r="E100" s="88">
        <f>Variety!E31</f>
        <v>117145.59943811526</v>
      </c>
      <c r="F100" s="87">
        <f>Variety!F31</f>
        <v>0.16797920109118095</v>
      </c>
      <c r="G100" s="126">
        <f>Variety!G31</f>
        <v>0.19509795789502951</v>
      </c>
      <c r="H100" s="90">
        <f>Variety!H31</f>
        <v>2.4804904625572527E-2</v>
      </c>
      <c r="I100" s="258">
        <f>Variety!I31</f>
        <v>7.0866092176482702</v>
      </c>
      <c r="J100" s="259">
        <f>Variety!J31</f>
        <v>-1.1110714425760762</v>
      </c>
      <c r="K100" s="87">
        <f>Variety!K31</f>
        <v>-0.13553485292090767</v>
      </c>
      <c r="L100" s="125">
        <f>Variety!L31</f>
        <v>5772235.7661098288</v>
      </c>
      <c r="M100" s="89">
        <f>Variety!M31</f>
        <v>55324.334777612239</v>
      </c>
      <c r="N100" s="87">
        <f>Variety!N31</f>
        <v>9.6773118566085541E-3</v>
      </c>
      <c r="O100" s="124">
        <f>Variety!O31</f>
        <v>657944.12681376433</v>
      </c>
      <c r="P100" s="88">
        <f>Variety!P31</f>
        <v>1247.991890492267</v>
      </c>
      <c r="Q100" s="87">
        <f>Variety!Q31</f>
        <v>1.9004099828272654E-3</v>
      </c>
    </row>
    <row r="101" spans="2:17">
      <c r="B101" s="494"/>
      <c r="C101" s="120" t="s">
        <v>179</v>
      </c>
      <c r="D101" s="124">
        <f>Variety!D32</f>
        <v>260348.72983841601</v>
      </c>
      <c r="E101" s="88">
        <f>Variety!E32</f>
        <v>29552.279780654702</v>
      </c>
      <c r="F101" s="87">
        <f>Variety!F32</f>
        <v>0.12804477613610898</v>
      </c>
      <c r="G101" s="126">
        <f>Variety!G32</f>
        <v>6.2359497963232036E-2</v>
      </c>
      <c r="H101" s="90">
        <f>Variety!H32</f>
        <v>6.0014958269915125E-3</v>
      </c>
      <c r="I101" s="258">
        <f>Variety!I32</f>
        <v>9.5489540504602974</v>
      </c>
      <c r="J101" s="259">
        <f>Variety!J32</f>
        <v>-9.4075829987845694E-2</v>
      </c>
      <c r="K101" s="87">
        <f>Variety!K32</f>
        <v>-9.7558372372764726E-3</v>
      </c>
      <c r="L101" s="125">
        <f>Variety!L32</f>
        <v>2486058.0583227361</v>
      </c>
      <c r="M101" s="89">
        <f>Variety!M32</f>
        <v>260480.99411438638</v>
      </c>
      <c r="N101" s="87">
        <f>Variety!N32</f>
        <v>0.11703975490376513</v>
      </c>
      <c r="O101" s="124">
        <f>Variety!O32</f>
        <v>457437.95374874334</v>
      </c>
      <c r="P101" s="88">
        <f>Variety!P32</f>
        <v>45877.646349480492</v>
      </c>
      <c r="Q101" s="87">
        <f>Variety!Q32</f>
        <v>0.11147247566071447</v>
      </c>
    </row>
    <row r="102" spans="2:17">
      <c r="B102" s="494"/>
      <c r="C102" s="120" t="s">
        <v>158</v>
      </c>
      <c r="D102" s="124">
        <f>Variety!D33</f>
        <v>14770129.794356449</v>
      </c>
      <c r="E102" s="88">
        <f>Variety!E33</f>
        <v>299400.16519633308</v>
      </c>
      <c r="F102" s="87">
        <f>Variety!F33</f>
        <v>2.0690053153436628E-2</v>
      </c>
      <c r="G102" s="126">
        <f>Variety!G33</f>
        <v>3.5377851829716751</v>
      </c>
      <c r="H102" s="90">
        <f>Variety!H33</f>
        <v>4.1891889732417198E-3</v>
      </c>
      <c r="I102" s="258">
        <f>Variety!I33</f>
        <v>5.2468123432885436</v>
      </c>
      <c r="J102" s="259">
        <f>Variety!J33</f>
        <v>-0.1157404959362367</v>
      </c>
      <c r="K102" s="87">
        <f>Variety!K33</f>
        <v>-2.1583096597136437E-2</v>
      </c>
      <c r="L102" s="125">
        <f>Variety!L33</f>
        <v>77496099.317003295</v>
      </c>
      <c r="M102" s="89">
        <f>Variety!M33</f>
        <v>-103952.94150343537</v>
      </c>
      <c r="N102" s="87">
        <f>Variety!N33</f>
        <v>-1.339598859510301E-3</v>
      </c>
      <c r="O102" s="124">
        <f>Variety!O33</f>
        <v>23158809.858364854</v>
      </c>
      <c r="P102" s="88">
        <f>Variety!P33</f>
        <v>341029.74139423668</v>
      </c>
      <c r="Q102" s="87">
        <f>Variety!Q33</f>
        <v>1.4945789627475524E-2</v>
      </c>
    </row>
    <row r="103" spans="2:17">
      <c r="B103" s="494"/>
      <c r="C103" s="120" t="s">
        <v>156</v>
      </c>
      <c r="D103" s="124">
        <f>Variety!D34</f>
        <v>40308863.359206676</v>
      </c>
      <c r="E103" s="88">
        <f>Variety!E34</f>
        <v>1848164.7488229945</v>
      </c>
      <c r="F103" s="87">
        <f>Variety!F34</f>
        <v>4.8053332768220283E-2</v>
      </c>
      <c r="G103" s="126">
        <f>Variety!G34</f>
        <v>9.6548981979236999</v>
      </c>
      <c r="H103" s="90">
        <f>Variety!H34</f>
        <v>0.263210700551749</v>
      </c>
      <c r="I103" s="258">
        <f>Variety!I34</f>
        <v>4.3898000586619172</v>
      </c>
      <c r="J103" s="259">
        <f>Variety!J34</f>
        <v>8.2284548683974279E-2</v>
      </c>
      <c r="K103" s="87">
        <f>Variety!K34</f>
        <v>1.9102554243477496E-2</v>
      </c>
      <c r="L103" s="125">
        <f>Variety!L34</f>
        <v>176947850.73884067</v>
      </c>
      <c r="M103" s="89">
        <f>Variety!M34</f>
        <v>11277794.950025827</v>
      </c>
      <c r="N103" s="87">
        <f>Variety!N34</f>
        <v>6.8073828407482453E-2</v>
      </c>
      <c r="O103" s="124">
        <f>Variety!O34</f>
        <v>42536747.892742224</v>
      </c>
      <c r="P103" s="88">
        <f>Variety!P34</f>
        <v>1837209.7784146965</v>
      </c>
      <c r="Q103" s="87">
        <f>Variety!Q34</f>
        <v>4.5140801678236746E-2</v>
      </c>
    </row>
    <row r="104" spans="2:17">
      <c r="B104" s="494"/>
      <c r="C104" s="120" t="s">
        <v>166</v>
      </c>
      <c r="D104" s="124">
        <f>Variety!D35</f>
        <v>3825757.5520683066</v>
      </c>
      <c r="E104" s="88">
        <f>Variety!E35</f>
        <v>34070.590717736632</v>
      </c>
      <c r="F104" s="87">
        <f>Variety!F35</f>
        <v>8.985602204249727E-3</v>
      </c>
      <c r="G104" s="126">
        <f>Variety!G35</f>
        <v>0.91635676664945409</v>
      </c>
      <c r="H104" s="90">
        <f>Variety!H35</f>
        <v>-9.5322659343235472E-3</v>
      </c>
      <c r="I104" s="258">
        <f>Variety!I35</f>
        <v>5.9588956797140327</v>
      </c>
      <c r="J104" s="259">
        <f>Variety!J35</f>
        <v>-0.31993272180283316</v>
      </c>
      <c r="K104" s="87">
        <f>Variety!K35</f>
        <v>-5.0954206954523948E-2</v>
      </c>
      <c r="L104" s="125">
        <f>Variety!L35</f>
        <v>22797290.148653165</v>
      </c>
      <c r="M104" s="89">
        <f>Variety!M35</f>
        <v>-1010061.6339359768</v>
      </c>
      <c r="N104" s="87">
        <f>Variety!N35</f>
        <v>-4.2426458984600623E-2</v>
      </c>
      <c r="O104" s="124">
        <f>Variety!O35</f>
        <v>6447498.9604262197</v>
      </c>
      <c r="P104" s="88">
        <f>Variety!P35</f>
        <v>98631.554028177634</v>
      </c>
      <c r="Q104" s="87">
        <f>Variety!Q35</f>
        <v>1.5535299087957347E-2</v>
      </c>
    </row>
    <row r="105" spans="2:17">
      <c r="B105" s="494"/>
      <c r="C105" s="120" t="s">
        <v>186</v>
      </c>
      <c r="D105" s="124">
        <f>Variety!D36</f>
        <v>466808.00258152105</v>
      </c>
      <c r="E105" s="88">
        <f>Variety!E36</f>
        <v>-7468.8033095753053</v>
      </c>
      <c r="F105" s="87">
        <f>Variety!F36</f>
        <v>-1.5747772644168257E-2</v>
      </c>
      <c r="G105" s="126">
        <f>Variety!G36</f>
        <v>0.11181123374125805</v>
      </c>
      <c r="H105" s="90">
        <f>Variety!H36</f>
        <v>-4.0020434252244358E-3</v>
      </c>
      <c r="I105" s="258">
        <f>Variety!I36</f>
        <v>5.4678317696855361</v>
      </c>
      <c r="J105" s="259">
        <f>Variety!J36</f>
        <v>-0.16734529459465186</v>
      </c>
      <c r="K105" s="87">
        <f>Variety!K36</f>
        <v>-2.9696545944475624E-2</v>
      </c>
      <c r="L105" s="125">
        <f>Variety!L36</f>
        <v>2552427.6268586884</v>
      </c>
      <c r="M105" s="89">
        <f>Variety!M36</f>
        <v>-120206.15181888454</v>
      </c>
      <c r="N105" s="87">
        <f>Variety!N36</f>
        <v>-4.4976664134793246E-2</v>
      </c>
      <c r="O105" s="124">
        <f>Variety!O36</f>
        <v>474866.3598757459</v>
      </c>
      <c r="P105" s="88">
        <f>Variety!P36</f>
        <v>-57925.929326226993</v>
      </c>
      <c r="Q105" s="87">
        <f>Variety!Q36</f>
        <v>-0.10872141076401393</v>
      </c>
    </row>
    <row r="106" spans="2:17">
      <c r="B106" s="494"/>
      <c r="C106" s="120" t="s">
        <v>181</v>
      </c>
      <c r="D106" s="124">
        <f>Variety!D37</f>
        <v>1504098.4727141086</v>
      </c>
      <c r="E106" s="88">
        <f>Variety!E37</f>
        <v>486521.00446257298</v>
      </c>
      <c r="F106" s="87">
        <f>Variety!F37</f>
        <v>0.4781169194897204</v>
      </c>
      <c r="G106" s="126">
        <f>Variety!G37</f>
        <v>0.36026611577451945</v>
      </c>
      <c r="H106" s="90">
        <f>Variety!H37</f>
        <v>0.1117846806607746</v>
      </c>
      <c r="I106" s="258">
        <f>Variety!I37</f>
        <v>3.9839862728584685</v>
      </c>
      <c r="J106" s="259">
        <f>Variety!J37</f>
        <v>-1.0073619091696684</v>
      </c>
      <c r="K106" s="87">
        <f>Variety!K37</f>
        <v>-0.20182160659454268</v>
      </c>
      <c r="L106" s="125">
        <f>Variety!L37</f>
        <v>5992307.6683203969</v>
      </c>
      <c r="M106" s="89">
        <f>Variety!M37</f>
        <v>913224.22209030017</v>
      </c>
      <c r="N106" s="87">
        <f>Variety!N37</f>
        <v>0.17980098806372879</v>
      </c>
      <c r="O106" s="124">
        <f>Variety!O37</f>
        <v>1064110.7862795049</v>
      </c>
      <c r="P106" s="88">
        <f>Variety!P37</f>
        <v>155936.55515115371</v>
      </c>
      <c r="Q106" s="87">
        <f>Variety!Q37</f>
        <v>0.17170334700799872</v>
      </c>
    </row>
    <row r="107" spans="2:17">
      <c r="B107" s="494"/>
      <c r="C107" s="120" t="s">
        <v>159</v>
      </c>
      <c r="D107" s="124">
        <f>Variety!D38</f>
        <v>15063263.233049475</v>
      </c>
      <c r="E107" s="88">
        <f>Variety!E38</f>
        <v>1109511.1167499069</v>
      </c>
      <c r="F107" s="87">
        <f>Variety!F38</f>
        <v>7.9513460430035293E-2</v>
      </c>
      <c r="G107" s="126">
        <f>Variety!G38</f>
        <v>3.6079973713871056</v>
      </c>
      <c r="H107" s="90">
        <f>Variety!H38</f>
        <v>0.20064170633173539</v>
      </c>
      <c r="I107" s="258">
        <f>Variety!I38</f>
        <v>9.2100540471273007</v>
      </c>
      <c r="J107" s="259">
        <f>Variety!J38</f>
        <v>-6.5008621668019018E-2</v>
      </c>
      <c r="K107" s="87">
        <f>Variety!K38</f>
        <v>-7.008968455461939E-3</v>
      </c>
      <c r="L107" s="125">
        <f>Variety!L38</f>
        <v>138733468.50249118</v>
      </c>
      <c r="M107" s="89">
        <f>Variety!M38</f>
        <v>9311543.1589773595</v>
      </c>
      <c r="N107" s="87">
        <f>Variety!N38</f>
        <v>7.1947184638634504E-2</v>
      </c>
      <c r="O107" s="124">
        <f>Variety!O38</f>
        <v>30125286.391926851</v>
      </c>
      <c r="P107" s="88">
        <f>Variety!P38</f>
        <v>1605030.3549427092</v>
      </c>
      <c r="Q107" s="87">
        <f>Variety!Q38</f>
        <v>5.6276856451125755E-2</v>
      </c>
    </row>
    <row r="108" spans="2:17">
      <c r="B108" s="494"/>
      <c r="C108" s="120" t="s">
        <v>161</v>
      </c>
      <c r="D108" s="124">
        <f>Variety!D39</f>
        <v>13143572.521427747</v>
      </c>
      <c r="E108" s="88">
        <f>Variety!E39</f>
        <v>16243.352565977722</v>
      </c>
      <c r="F108" s="87">
        <f>Variety!F39</f>
        <v>1.2373691827966963E-3</v>
      </c>
      <c r="G108" s="126">
        <f>Variety!G39</f>
        <v>3.1481873730986232</v>
      </c>
      <c r="H108" s="90">
        <f>Variety!H39</f>
        <v>-5.73647277100644E-2</v>
      </c>
      <c r="I108" s="258">
        <f>Variety!I39</f>
        <v>5.647123297087159</v>
      </c>
      <c r="J108" s="259">
        <f>Variety!J39</f>
        <v>-9.0101683091782903E-2</v>
      </c>
      <c r="K108" s="87">
        <f>Variety!K39</f>
        <v>-1.5704749840396298E-2</v>
      </c>
      <c r="L108" s="125">
        <f>Variety!L39</f>
        <v>74223374.592709243</v>
      </c>
      <c r="M108" s="89">
        <f>Variety!M39</f>
        <v>-1091066.2379161716</v>
      </c>
      <c r="N108" s="87">
        <f>Variety!N39</f>
        <v>-1.4486813231075691E-2</v>
      </c>
      <c r="O108" s="124">
        <f>Variety!O39</f>
        <v>14672677.707297038</v>
      </c>
      <c r="P108" s="88">
        <f>Variety!P39</f>
        <v>-262593.04650574923</v>
      </c>
      <c r="Q108" s="87">
        <f>Variety!Q39</f>
        <v>-1.7582074729973564E-2</v>
      </c>
    </row>
    <row r="109" spans="2:17">
      <c r="B109" s="494"/>
      <c r="C109" s="120" t="s">
        <v>177</v>
      </c>
      <c r="D109" s="124">
        <f>Variety!D40</f>
        <v>737246.18881992332</v>
      </c>
      <c r="E109" s="88">
        <f>Variety!E40</f>
        <v>67649.625986415776</v>
      </c>
      <c r="F109" s="87">
        <f>Variety!F40</f>
        <v>0.10103042599284755</v>
      </c>
      <c r="G109" s="126">
        <f>Variety!G40</f>
        <v>0.17658738814915778</v>
      </c>
      <c r="H109" s="90">
        <f>Variety!H40</f>
        <v>1.3079134408055276E-2</v>
      </c>
      <c r="I109" s="258">
        <f>Variety!I40</f>
        <v>14.303722447513245</v>
      </c>
      <c r="J109" s="259">
        <f>Variety!J40</f>
        <v>-0.30517279841900091</v>
      </c>
      <c r="K109" s="87">
        <f>Variety!K40</f>
        <v>-2.0889519247115851E-2</v>
      </c>
      <c r="L109" s="125">
        <f>Variety!L40</f>
        <v>10545364.860367125</v>
      </c>
      <c r="M109" s="89">
        <f>Variety!M40</f>
        <v>763298.81689612381</v>
      </c>
      <c r="N109" s="87">
        <f>Variety!N40</f>
        <v>7.8030429717409686E-2</v>
      </c>
      <c r="O109" s="124">
        <f>Variety!O40</f>
        <v>992245.69064594898</v>
      </c>
      <c r="P109" s="88">
        <f>Variety!P40</f>
        <v>60674.468880837783</v>
      </c>
      <c r="Q109" s="87">
        <f>Variety!Q40</f>
        <v>6.5131325939710494E-2</v>
      </c>
    </row>
    <row r="110" spans="2:17">
      <c r="B110" s="494"/>
      <c r="C110" s="120" t="s">
        <v>164</v>
      </c>
      <c r="D110" s="124">
        <f>Variety!D41</f>
        <v>7454388.9527123543</v>
      </c>
      <c r="E110" s="88">
        <f>Variety!E41</f>
        <v>-324989.95117055159</v>
      </c>
      <c r="F110" s="87">
        <f>Variety!F41</f>
        <v>-4.1775822361389291E-2</v>
      </c>
      <c r="G110" s="126">
        <f>Variety!G41</f>
        <v>1.7854972943494414</v>
      </c>
      <c r="H110" s="90">
        <f>Variety!H41</f>
        <v>-0.11414307175641336</v>
      </c>
      <c r="I110" s="258">
        <f>Variety!I41</f>
        <v>6.3635193225993829</v>
      </c>
      <c r="J110" s="259">
        <f>Variety!J41</f>
        <v>-0.16636082671793773</v>
      </c>
      <c r="K110" s="87">
        <f>Variety!K41</f>
        <v>-2.5476857601334422E-2</v>
      </c>
      <c r="L110" s="125">
        <f>Variety!L41</f>
        <v>47436148.138756447</v>
      </c>
      <c r="M110" s="89">
        <f>Variety!M41</f>
        <v>-3362263.7397264764</v>
      </c>
      <c r="N110" s="87">
        <f>Variety!N41</f>
        <v>-6.6188363285243898E-2</v>
      </c>
      <c r="O110" s="124">
        <f>Variety!O41</f>
        <v>13110219.597879428</v>
      </c>
      <c r="P110" s="88">
        <f>Variety!P41</f>
        <v>-558326.84059982747</v>
      </c>
      <c r="Q110" s="87">
        <f>Variety!Q41</f>
        <v>-4.0847565109633277E-2</v>
      </c>
    </row>
    <row r="111" spans="2:17">
      <c r="B111" s="494"/>
      <c r="C111" s="120" t="s">
        <v>190</v>
      </c>
      <c r="D111" s="124">
        <f>Variety!D42</f>
        <v>13.213388219475746</v>
      </c>
      <c r="E111" s="88">
        <f>Variety!E42</f>
        <v>-71.979775279760361</v>
      </c>
      <c r="F111" s="87">
        <f>Variety!F42</f>
        <v>-0.84490083855620379</v>
      </c>
      <c r="G111" s="126">
        <f>Variety!G42</f>
        <v>3.1649098356315806E-6</v>
      </c>
      <c r="H111" s="90">
        <f>Variety!H42</f>
        <v>-1.7638341207793976E-5</v>
      </c>
      <c r="I111" s="258">
        <f>Variety!I42</f>
        <v>6.2934164365385667</v>
      </c>
      <c r="J111" s="259">
        <f>Variety!J42</f>
        <v>-3.5523003868212273</v>
      </c>
      <c r="K111" s="87">
        <f>Variety!K42</f>
        <v>-0.36079652203617057</v>
      </c>
      <c r="L111" s="125">
        <f>Variety!L42</f>
        <v>83.157354602813726</v>
      </c>
      <c r="M111" s="89">
        <f>Variety!M42</f>
        <v>-755.63040849685672</v>
      </c>
      <c r="N111" s="87">
        <f>Variety!N42</f>
        <v>-0.90086007657585199</v>
      </c>
      <c r="O111" s="124">
        <f>Variety!O42</f>
        <v>15.481858015060425</v>
      </c>
      <c r="P111" s="88">
        <f>Variety!P42</f>
        <v>-103.3401951789856</v>
      </c>
      <c r="Q111" s="87">
        <f>Variety!Q42</f>
        <v>-0.86970551678839203</v>
      </c>
    </row>
    <row r="112" spans="2:17" ht="15.75" customHeight="1">
      <c r="B112" s="494"/>
      <c r="C112" s="120" t="s">
        <v>180</v>
      </c>
      <c r="D112" s="124">
        <f>Variety!D43</f>
        <v>722406.36018753226</v>
      </c>
      <c r="E112" s="88">
        <f>Variety!E43</f>
        <v>11100.142791586695</v>
      </c>
      <c r="F112" s="87">
        <f>Variety!F43</f>
        <v>1.5605294203983948E-2</v>
      </c>
      <c r="G112" s="126">
        <f>Variety!G43</f>
        <v>0.1730329084943093</v>
      </c>
      <c r="H112" s="90">
        <f>Variety!H43</f>
        <v>-6.6039272193177401E-4</v>
      </c>
      <c r="I112" s="258">
        <f>Variety!I43</f>
        <v>5.1743288142857615</v>
      </c>
      <c r="J112" s="259">
        <f>Variety!J43</f>
        <v>0.16101946160180614</v>
      </c>
      <c r="K112" s="87">
        <f>Variety!K43</f>
        <v>3.2118397304886401E-2</v>
      </c>
      <c r="L112" s="125">
        <f>Variety!L43</f>
        <v>3737968.0451416466</v>
      </c>
      <c r="M112" s="89">
        <f>Variety!M43</f>
        <v>171969.93284830591</v>
      </c>
      <c r="N112" s="87">
        <f>Variety!N43</f>
        <v>4.8224908548173559E-2</v>
      </c>
      <c r="O112" s="124">
        <f>Variety!O43</f>
        <v>576194.89536787861</v>
      </c>
      <c r="P112" s="88">
        <f>Variety!P43</f>
        <v>5860.9312164715957</v>
      </c>
      <c r="Q112" s="87">
        <f>Variety!Q43</f>
        <v>1.0276314554038534E-2</v>
      </c>
    </row>
    <row r="113" spans="2:17">
      <c r="B113" s="494"/>
      <c r="C113" s="120" t="s">
        <v>185</v>
      </c>
      <c r="D113" s="124">
        <f>Variety!D44</f>
        <v>512202.03705756069</v>
      </c>
      <c r="E113" s="88">
        <f>Variety!E44</f>
        <v>62100.568095219613</v>
      </c>
      <c r="F113" s="87">
        <f>Variety!F44</f>
        <v>0.1379701520156901</v>
      </c>
      <c r="G113" s="126">
        <f>Variety!G44</f>
        <v>0.12268414716859978</v>
      </c>
      <c r="H113" s="90">
        <f>Variety!H44</f>
        <v>1.2774226357616436E-2</v>
      </c>
      <c r="I113" s="258">
        <f>Variety!I44</f>
        <v>5.8265225756463499</v>
      </c>
      <c r="J113" s="259">
        <f>Variety!J44</f>
        <v>-9.5317866448541011E-2</v>
      </c>
      <c r="K113" s="87">
        <f>Variety!K44</f>
        <v>-1.609598694537296E-2</v>
      </c>
      <c r="L113" s="125">
        <f>Variety!L44</f>
        <v>2984356.7322079255</v>
      </c>
      <c r="M113" s="89">
        <f>Variety!M44</f>
        <v>318927.65026041586</v>
      </c>
      <c r="N113" s="87">
        <f>Variety!N44</f>
        <v>0.11965339930462142</v>
      </c>
      <c r="O113" s="124">
        <f>Variety!O44</f>
        <v>427753.17302527453</v>
      </c>
      <c r="P113" s="88">
        <f>Variety!P44</f>
        <v>46262.501495394332</v>
      </c>
      <c r="Q113" s="87">
        <f>Variety!Q44</f>
        <v>0.12126771359800033</v>
      </c>
    </row>
    <row r="114" spans="2:17">
      <c r="B114" s="494"/>
      <c r="C114" s="120" t="s">
        <v>163</v>
      </c>
      <c r="D114" s="124">
        <f>Variety!D45</f>
        <v>7437577.5748978648</v>
      </c>
      <c r="E114" s="88">
        <f>Variety!E45</f>
        <v>427745.04742303118</v>
      </c>
      <c r="F114" s="87">
        <f>Variety!F45</f>
        <v>6.1020722784245841E-2</v>
      </c>
      <c r="G114" s="126">
        <f>Variety!G45</f>
        <v>1.7814705834020423</v>
      </c>
      <c r="H114" s="90">
        <f>Variety!H45</f>
        <v>6.9745136761751647E-2</v>
      </c>
      <c r="I114" s="258">
        <f>Variety!I45</f>
        <v>5.0854340475319431</v>
      </c>
      <c r="J114" s="259">
        <f>Variety!J45</f>
        <v>4.5720286226051954E-2</v>
      </c>
      <c r="K114" s="87">
        <f>Variety!K45</f>
        <v>9.0720005919949134E-3</v>
      </c>
      <c r="L114" s="125">
        <f>Variety!L45</f>
        <v>37823310.230545662</v>
      </c>
      <c r="M114" s="89">
        <f>Variety!M45</f>
        <v>2495760.7773810849</v>
      </c>
      <c r="N114" s="87">
        <f>Variety!N45</f>
        <v>7.0646303409463318E-2</v>
      </c>
      <c r="O114" s="124">
        <f>Variety!O45</f>
        <v>8050370.3692091079</v>
      </c>
      <c r="P114" s="88">
        <f>Variety!P45</f>
        <v>400366.80134114251</v>
      </c>
      <c r="Q114" s="87">
        <f>Variety!Q45</f>
        <v>5.2335505178427465E-2</v>
      </c>
    </row>
    <row r="115" spans="2:17">
      <c r="B115" s="494"/>
      <c r="C115" s="120" t="s">
        <v>175</v>
      </c>
      <c r="D115" s="124">
        <f>Variety!D46</f>
        <v>2670527.9828512282</v>
      </c>
      <c r="E115" s="88">
        <f>Variety!E46</f>
        <v>534426.44490168896</v>
      </c>
      <c r="F115" s="87">
        <f>Variety!F46</f>
        <v>0.25018775344110705</v>
      </c>
      <c r="G115" s="126">
        <f>Variety!G46</f>
        <v>0.63965276270302129</v>
      </c>
      <c r="H115" s="90">
        <f>Variety!H46</f>
        <v>0.11803982191100415</v>
      </c>
      <c r="I115" s="258">
        <f>Variety!I46</f>
        <v>5.3725584874971384</v>
      </c>
      <c r="J115" s="259">
        <f>Variety!J46</f>
        <v>-5.7125397790347421E-4</v>
      </c>
      <c r="K115" s="87">
        <f>Variety!K46</f>
        <v>-1.0631680331371498E-4</v>
      </c>
      <c r="L115" s="125">
        <f>Variety!L46</f>
        <v>14347567.780365977</v>
      </c>
      <c r="M115" s="89">
        <f>Variety!M46</f>
        <v>2870017.075998731</v>
      </c>
      <c r="N115" s="87">
        <f>Variety!N46</f>
        <v>0.25005483747561924</v>
      </c>
      <c r="O115" s="124">
        <f>Variety!O46</f>
        <v>2303568.137294854</v>
      </c>
      <c r="P115" s="88">
        <f>Variety!P46</f>
        <v>297179.60009505763</v>
      </c>
      <c r="Q115" s="87">
        <f>Variety!Q46</f>
        <v>0.14811667560153352</v>
      </c>
    </row>
    <row r="116" spans="2:17">
      <c r="B116" s="494"/>
      <c r="C116" s="120" t="s">
        <v>207</v>
      </c>
      <c r="D116" s="124">
        <f>Variety!D47</f>
        <v>6939309.2502648514</v>
      </c>
      <c r="E116" s="88">
        <f>Variety!E47</f>
        <v>154661.16027649306</v>
      </c>
      <c r="F116" s="87">
        <f>Variety!F47</f>
        <v>2.2795752738408934E-2</v>
      </c>
      <c r="G116" s="126">
        <f>Variety!G47</f>
        <v>1.6621238802536151</v>
      </c>
      <c r="H116" s="90">
        <f>Variety!H47</f>
        <v>5.3860428496657065E-3</v>
      </c>
      <c r="I116" s="258">
        <f>Variety!I47</f>
        <v>3.2263026093468281</v>
      </c>
      <c r="J116" s="259">
        <f>Variety!J47</f>
        <v>1.4158074774304641E-2</v>
      </c>
      <c r="K116" s="87">
        <f>Variety!K47</f>
        <v>4.4076705210243025E-3</v>
      </c>
      <c r="L116" s="125">
        <f>Variety!L47</f>
        <v>22388311.54119407</v>
      </c>
      <c r="M116" s="89">
        <f>Variety!M47</f>
        <v>595041.25994005427</v>
      </c>
      <c r="N116" s="87">
        <f>Variety!N47</f>
        <v>2.7303899426782807E-2</v>
      </c>
      <c r="O116" s="124">
        <f>Variety!O47</f>
        <v>5369325.6870606449</v>
      </c>
      <c r="P116" s="88">
        <f>Variety!P47</f>
        <v>138301.08233645372</v>
      </c>
      <c r="Q116" s="87">
        <f>Variety!Q47</f>
        <v>2.6438622026658528E-2</v>
      </c>
    </row>
    <row r="117" spans="2:17">
      <c r="B117" s="494"/>
      <c r="C117" s="120" t="s">
        <v>208</v>
      </c>
      <c r="D117" s="124">
        <f>Variety!D48</f>
        <v>182325.24966384697</v>
      </c>
      <c r="E117" s="88">
        <f>Variety!E48</f>
        <v>19983.619486605865</v>
      </c>
      <c r="F117" s="87">
        <f>Variety!F48</f>
        <v>0.1230960873362438</v>
      </c>
      <c r="G117" s="126">
        <f>Variety!G48</f>
        <v>4.3671083174152553E-2</v>
      </c>
      <c r="H117" s="90">
        <f>Variety!H48</f>
        <v>4.0290092252683873E-3</v>
      </c>
      <c r="I117" s="258">
        <f>Variety!I48</f>
        <v>12.185305214948936</v>
      </c>
      <c r="J117" s="259">
        <f>Variety!J48</f>
        <v>-0.18101390491905356</v>
      </c>
      <c r="K117" s="87">
        <f>Variety!K48</f>
        <v>-1.4637654354902808E-2</v>
      </c>
      <c r="L117" s="125">
        <f>Variety!L48</f>
        <v>2221688.8155457415</v>
      </c>
      <c r="M117" s="89">
        <f>Variety!M48</f>
        <v>214120.4103343864</v>
      </c>
      <c r="N117" s="87">
        <f>Variety!N48</f>
        <v>0.10665659500247215</v>
      </c>
      <c r="O117" s="124">
        <f>Variety!O48</f>
        <v>437105.14769481315</v>
      </c>
      <c r="P117" s="88">
        <f>Variety!P48</f>
        <v>55048.068762355368</v>
      </c>
      <c r="Q117" s="87">
        <f>Variety!Q48</f>
        <v>0.14408336292621626</v>
      </c>
    </row>
    <row r="118" spans="2:17">
      <c r="B118" s="494"/>
      <c r="C118" s="120" t="s">
        <v>239</v>
      </c>
      <c r="D118" s="124">
        <f>Variety!D49</f>
        <v>421231.00915359182</v>
      </c>
      <c r="E118" s="88">
        <f>Variety!E49</f>
        <v>46718.887306107034</v>
      </c>
      <c r="F118" s="87">
        <f>Variety!F49</f>
        <v>0.12474599507124283</v>
      </c>
      <c r="G118" s="126">
        <f>Variety!G49</f>
        <v>0.10089449744451037</v>
      </c>
      <c r="H118" s="90">
        <f>Variety!H49</f>
        <v>9.442679369119078E-3</v>
      </c>
      <c r="I118" s="258">
        <f>Variety!I49</f>
        <v>14.457977697781379</v>
      </c>
      <c r="J118" s="259">
        <f>Variety!J49</f>
        <v>-6.8118057050856606E-2</v>
      </c>
      <c r="K118" s="87">
        <f>Variety!K49</f>
        <v>-4.6893575672731285E-3</v>
      </c>
      <c r="L118" s="125">
        <f>Variety!L49</f>
        <v>6090148.5359565746</v>
      </c>
      <c r="M118" s="89">
        <f>Variety!M49</f>
        <v>649949.59265461285</v>
      </c>
      <c r="N118" s="87">
        <f>Variety!N49</f>
        <v>0.11947165892799538</v>
      </c>
      <c r="O118" s="124">
        <f>Variety!O49</f>
        <v>628006.46118016343</v>
      </c>
      <c r="P118" s="88">
        <f>Variety!P49</f>
        <v>35397.527418995276</v>
      </c>
      <c r="Q118" s="87">
        <f>Variety!Q49</f>
        <v>5.973168037534362E-2</v>
      </c>
    </row>
    <row r="119" spans="2:17">
      <c r="B119" s="494"/>
      <c r="C119" s="120" t="s">
        <v>209</v>
      </c>
      <c r="D119" s="124">
        <f>Variety!D50</f>
        <v>20663843.79509208</v>
      </c>
      <c r="E119" s="88">
        <f>Variety!E50</f>
        <v>783098.4945641458</v>
      </c>
      <c r="F119" s="87">
        <f>Variety!F50</f>
        <v>3.9389795640274644E-2</v>
      </c>
      <c r="G119" s="126">
        <f>Variety!G50</f>
        <v>4.949464995862833</v>
      </c>
      <c r="H119" s="90">
        <f>Variety!H50</f>
        <v>9.4801564788414616E-2</v>
      </c>
      <c r="I119" s="258">
        <f>Variety!I50</f>
        <v>5.106653856347096</v>
      </c>
      <c r="J119" s="259">
        <f>Variety!J50</f>
        <v>-1.2615086353698679E-2</v>
      </c>
      <c r="K119" s="87">
        <f>Variety!K50</f>
        <v>-2.4642359084661187E-3</v>
      </c>
      <c r="L119" s="125">
        <f>Variety!L50</f>
        <v>105523097.60316098</v>
      </c>
      <c r="M119" s="89">
        <f>Variety!M50</f>
        <v>3748215.6284235567</v>
      </c>
      <c r="N119" s="87">
        <f>Variety!N50</f>
        <v>3.6828493982964672E-2</v>
      </c>
      <c r="O119" s="124">
        <f>Variety!O50</f>
        <v>20871397.929696705</v>
      </c>
      <c r="P119" s="88">
        <f>Variety!P50</f>
        <v>-306320.88452095166</v>
      </c>
      <c r="Q119" s="87">
        <f>Variety!Q50</f>
        <v>-1.4464300296371071E-2</v>
      </c>
    </row>
    <row r="120" spans="2:17" ht="15" thickBot="1">
      <c r="B120" s="495"/>
      <c r="C120" s="95" t="s">
        <v>210</v>
      </c>
      <c r="D120" s="121">
        <f>Variety!D51</f>
        <v>7703008.5376719013</v>
      </c>
      <c r="E120" s="84">
        <f>Variety!E51</f>
        <v>-205750.37558298279</v>
      </c>
      <c r="F120" s="83">
        <f>Variety!F51</f>
        <v>-2.6015507343149662E-2</v>
      </c>
      <c r="G120" s="123">
        <f>Variety!G51</f>
        <v>1.8450473928328361</v>
      </c>
      <c r="H120" s="86">
        <f>Variety!H51</f>
        <v>-8.6186175173428747E-2</v>
      </c>
      <c r="I120" s="260">
        <f>Variety!I51</f>
        <v>6.6337527176882833</v>
      </c>
      <c r="J120" s="261">
        <f>Variety!J51</f>
        <v>-0.20757680387636146</v>
      </c>
      <c r="K120" s="83">
        <f>Variety!K51</f>
        <v>-3.0341588315846487E-2</v>
      </c>
      <c r="L120" s="122">
        <f>Variety!L51</f>
        <v>51099853.821157023</v>
      </c>
      <c r="M120" s="85">
        <f>Variety!M51</f>
        <v>-3006572.0110311359</v>
      </c>
      <c r="N120" s="83">
        <f>Variety!N51</f>
        <v>-5.5567743845362498E-2</v>
      </c>
      <c r="O120" s="121">
        <f>Variety!O51</f>
        <v>14555868.239471938</v>
      </c>
      <c r="P120" s="84">
        <f>Variety!P51</f>
        <v>-327122.5284523163</v>
      </c>
      <c r="Q120" s="83">
        <f>Variety!Q51</f>
        <v>-2.1979623151909031E-2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9" t="s">
        <v>212</v>
      </c>
      <c r="C122" s="509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</row>
    <row r="123" spans="2:17" s="55" customFormat="1">
      <c r="B123" s="510" t="s">
        <v>525</v>
      </c>
      <c r="C123" s="510"/>
      <c r="D123" s="510"/>
      <c r="E123" s="510"/>
      <c r="F123" s="510"/>
      <c r="G123" s="510"/>
      <c r="H123" s="510"/>
      <c r="I123" s="510"/>
      <c r="J123" s="510"/>
      <c r="K123" s="510"/>
      <c r="L123" s="510"/>
      <c r="M123" s="510"/>
      <c r="N123" s="510"/>
      <c r="O123" s="510"/>
      <c r="P123" s="510"/>
      <c r="Q123" s="510"/>
    </row>
    <row r="124" spans="2:17" s="55" customFormat="1" ht="15" thickBot="1">
      <c r="B124" s="510" t="str">
        <f>'HOME PAGE'!H6</f>
        <v>LATEST 52 WEEKS ENDING 09-08-2024</v>
      </c>
      <c r="C124" s="510"/>
      <c r="D124" s="510"/>
      <c r="E124" s="510"/>
      <c r="F124" s="510"/>
      <c r="G124" s="510"/>
      <c r="H124" s="510"/>
      <c r="I124" s="510"/>
      <c r="J124" s="510"/>
      <c r="K124" s="510"/>
      <c r="L124" s="510"/>
      <c r="M124" s="510"/>
      <c r="N124" s="510"/>
      <c r="O124" s="510"/>
      <c r="P124" s="510"/>
      <c r="Q124" s="510"/>
    </row>
    <row r="125" spans="2:17" s="55" customFormat="1" ht="24" customHeight="1">
      <c r="B125" s="1"/>
      <c r="C125" s="68"/>
      <c r="D125" s="500" t="s">
        <v>70</v>
      </c>
      <c r="E125" s="498"/>
      <c r="F125" s="501"/>
      <c r="G125" s="497" t="s">
        <v>19</v>
      </c>
      <c r="H125" s="499"/>
      <c r="I125" s="500" t="s">
        <v>20</v>
      </c>
      <c r="J125" s="498"/>
      <c r="K125" s="501"/>
      <c r="L125" s="497" t="s">
        <v>21</v>
      </c>
      <c r="M125" s="498"/>
      <c r="N125" s="499"/>
      <c r="O125" s="500" t="s">
        <v>22</v>
      </c>
      <c r="P125" s="498"/>
      <c r="Q125" s="501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</f>
        <v>5451214396.5627937</v>
      </c>
      <c r="E127" s="425">
        <f>'Segment Data'!E9</f>
        <v>105811034.53831673</v>
      </c>
      <c r="F127" s="426">
        <f>'Segment Data'!F9</f>
        <v>1.9794770828714912E-2</v>
      </c>
      <c r="G127" s="427">
        <f>'Segment Data'!G9</f>
        <v>100</v>
      </c>
      <c r="H127" s="428">
        <f>'Segment Data'!H9</f>
        <v>-1.4210854715202004E-14</v>
      </c>
      <c r="I127" s="429">
        <f>'Segment Data'!I9</f>
        <v>5.6060359133525504</v>
      </c>
      <c r="J127" s="430">
        <f>'Segment Data'!J9</f>
        <v>-9.5419727060724213E-2</v>
      </c>
      <c r="K127" s="426">
        <f>'Segment Data'!K9</f>
        <v>-1.673602902114444E-2</v>
      </c>
      <c r="L127" s="431">
        <f>'Segment Data'!L9</f>
        <v>30559703678.515472</v>
      </c>
      <c r="M127" s="432">
        <f>'Segment Data'!M9</f>
        <v>83123529.816936493</v>
      </c>
      <c r="N127" s="426">
        <f>'Segment Data'!N9</f>
        <v>2.7274559485141636E-3</v>
      </c>
      <c r="O127" s="424">
        <f>'Segment Data'!O9</f>
        <v>7272094159.6042852</v>
      </c>
      <c r="P127" s="425">
        <f>'Segment Data'!P9</f>
        <v>91404680.436862946</v>
      </c>
      <c r="Q127" s="426">
        <f>'Segment Data'!Q9</f>
        <v>1.2729234525743762E-2</v>
      </c>
    </row>
    <row r="128" spans="2:17" s="55" customFormat="1">
      <c r="B128" s="493" t="s">
        <v>66</v>
      </c>
      <c r="C128" s="421" t="s">
        <v>194</v>
      </c>
      <c r="D128" s="355">
        <f>'Segment Data'!D10</f>
        <v>4638525573.4743662</v>
      </c>
      <c r="E128" s="347">
        <f>'Segment Data'!E10</f>
        <v>109983594.18647671</v>
      </c>
      <c r="F128" s="114">
        <f>'Segment Data'!F10</f>
        <v>2.428675602202799E-2</v>
      </c>
      <c r="G128" s="348">
        <f>'Segment Data'!G10</f>
        <v>85.091600440429204</v>
      </c>
      <c r="H128" s="115">
        <f>'Segment Data'!H10</f>
        <v>0.37316718878427935</v>
      </c>
      <c r="I128" s="349">
        <f>'Segment Data'!I10</f>
        <v>5.6775273739863463</v>
      </c>
      <c r="J128" s="350">
        <f>'Segment Data'!J10</f>
        <v>-9.6185814650060486E-2</v>
      </c>
      <c r="K128" s="114">
        <f>'Segment Data'!K10</f>
        <v>-1.6659264412262387E-2</v>
      </c>
      <c r="L128" s="351">
        <f>'Segment Data'!L10</f>
        <v>26335355918.33643</v>
      </c>
      <c r="M128" s="352">
        <f>'Segment Data'!M10</f>
        <v>188853367.22832489</v>
      </c>
      <c r="N128" s="114">
        <f>'Segment Data'!N10</f>
        <v>7.222892119478564E-3</v>
      </c>
      <c r="O128" s="353">
        <f>'Segment Data'!O10</f>
        <v>6384239476.1048536</v>
      </c>
      <c r="P128" s="354">
        <f>'Segment Data'!P10</f>
        <v>100005906.46005249</v>
      </c>
      <c r="Q128" s="114">
        <f>'Segment Data'!Q10</f>
        <v>1.5913779357775375E-2</v>
      </c>
    </row>
    <row r="129" spans="2:17" s="55" customFormat="1">
      <c r="B129" s="494"/>
      <c r="C129" s="421" t="s">
        <v>195</v>
      </c>
      <c r="D129" s="355">
        <f>'Segment Data'!D11</f>
        <v>753087199.76503861</v>
      </c>
      <c r="E129" s="347">
        <f>'Segment Data'!E11</f>
        <v>4277013.0001353025</v>
      </c>
      <c r="F129" s="114">
        <f>'Segment Data'!F11</f>
        <v>5.7117452135812289E-3</v>
      </c>
      <c r="G129" s="348">
        <f>'Segment Data'!G11</f>
        <v>13.815035421096075</v>
      </c>
      <c r="H129" s="115">
        <f>'Segment Data'!H11</f>
        <v>-0.1934525460552905</v>
      </c>
      <c r="I129" s="349">
        <f>'Segment Data'!I11</f>
        <v>4.963937032855342</v>
      </c>
      <c r="J129" s="350">
        <f>'Segment Data'!J11</f>
        <v>-3.1523859644861929E-2</v>
      </c>
      <c r="K129" s="114">
        <f>'Segment Data'!K11</f>
        <v>-6.3105007372171399E-3</v>
      </c>
      <c r="L129" s="351">
        <f>'Segment Data'!L11</f>
        <v>3738277439.8830037</v>
      </c>
      <c r="M129" s="352">
        <f>'Segment Data'!M11</f>
        <v>-2374564.0068445206</v>
      </c>
      <c r="N129" s="114">
        <f>'Segment Data'!N11</f>
        <v>-6.3479949601707053E-4</v>
      </c>
      <c r="O129" s="353">
        <f>'Segment Data'!O11</f>
        <v>780301888.26944625</v>
      </c>
      <c r="P129" s="354">
        <f>'Segment Data'!P11</f>
        <v>15553491.81496799</v>
      </c>
      <c r="Q129" s="114">
        <f>'Segment Data'!Q11</f>
        <v>2.0338050902855096E-2</v>
      </c>
    </row>
    <row r="130" spans="2:17" s="55" customFormat="1">
      <c r="B130" s="494"/>
      <c r="C130" s="421" t="s">
        <v>293</v>
      </c>
      <c r="D130" s="355">
        <f>'Segment Data'!D12</f>
        <v>20596129.817500763</v>
      </c>
      <c r="E130" s="347">
        <f>'Segment Data'!E12</f>
        <v>-401169.30396660045</v>
      </c>
      <c r="F130" s="114">
        <f>'Segment Data'!F12</f>
        <v>-1.9105757442701297E-2</v>
      </c>
      <c r="G130" s="348">
        <f>'Segment Data'!G12</f>
        <v>0.37782644965289636</v>
      </c>
      <c r="H130" s="115">
        <f>'Segment Data'!H12</f>
        <v>-1.4983927776039352E-2</v>
      </c>
      <c r="I130" s="349">
        <f>'Segment Data'!I12</f>
        <v>10.869412628582007</v>
      </c>
      <c r="J130" s="350">
        <f>'Segment Data'!J12</f>
        <v>-8.4828928874369325E-2</v>
      </c>
      <c r="K130" s="114">
        <f>'Segment Data'!K12</f>
        <v>-7.743934477748269E-3</v>
      </c>
      <c r="L130" s="351">
        <f>'Segment Data'!L12</f>
        <v>223867833.53825721</v>
      </c>
      <c r="M130" s="352">
        <f>'Segment Data'!M12</f>
        <v>-6141653.0924628377</v>
      </c>
      <c r="N130" s="114">
        <f>'Segment Data'!N12</f>
        <v>-2.6701738186665554E-2</v>
      </c>
      <c r="O130" s="353">
        <f>'Segment Data'!O12</f>
        <v>44309403.297693819</v>
      </c>
      <c r="P130" s="354">
        <f>'Segment Data'!P12</f>
        <v>-497875.41047314554</v>
      </c>
      <c r="Q130" s="114">
        <f>'Segment Data'!Q12</f>
        <v>-1.1111485116421464E-2</v>
      </c>
    </row>
    <row r="131" spans="2:17" s="55" customFormat="1">
      <c r="B131" s="494"/>
      <c r="C131" s="421" t="s">
        <v>193</v>
      </c>
      <c r="D131" s="355">
        <f>'Segment Data'!D13</f>
        <v>10698994.042264767</v>
      </c>
      <c r="E131" s="347">
        <f>'Segment Data'!E13</f>
        <v>-901965.68946102448</v>
      </c>
      <c r="F131" s="114">
        <f>'Segment Data'!F13</f>
        <v>-7.7749230263627983E-2</v>
      </c>
      <c r="G131" s="348">
        <f>'Segment Data'!G13</f>
        <v>0.19626808384221514</v>
      </c>
      <c r="H131" s="115">
        <f>'Segment Data'!H13</f>
        <v>-2.0758751104289902E-2</v>
      </c>
      <c r="I131" s="349">
        <f>'Segment Data'!I13</f>
        <v>2.7097558064547549</v>
      </c>
      <c r="J131" s="350">
        <f>'Segment Data'!J13</f>
        <v>-8.1755234733680293E-2</v>
      </c>
      <c r="K131" s="114">
        <f>'Segment Data'!K13</f>
        <v>-2.9287089869031821E-2</v>
      </c>
      <c r="L131" s="351">
        <f>'Segment Data'!L13</f>
        <v>28991661.22925178</v>
      </c>
      <c r="M131" s="352">
        <f>'Segment Data'!M13</f>
        <v>-3392545.9502431937</v>
      </c>
      <c r="N131" s="114">
        <f>'Segment Data'!N13</f>
        <v>-0.10475927143868093</v>
      </c>
      <c r="O131" s="353">
        <f>'Segment Data'!O13</f>
        <v>16809694.100458976</v>
      </c>
      <c r="P131" s="354">
        <f>'Segment Data'!P13</f>
        <v>-1761868.6960884035</v>
      </c>
      <c r="Q131" s="114">
        <f>'Segment Data'!Q13</f>
        <v>-9.4869167198785812E-2</v>
      </c>
    </row>
    <row r="132" spans="2:17" s="55" customFormat="1" ht="15" thickBot="1">
      <c r="B132" s="495"/>
      <c r="C132" s="422" t="s">
        <v>292</v>
      </c>
      <c r="D132" s="356">
        <f>'Segment Data'!D14</f>
        <v>1840886.9620748213</v>
      </c>
      <c r="E132" s="113">
        <f>'Segment Data'!E14</f>
        <v>-1492942.0362075525</v>
      </c>
      <c r="F132" s="111">
        <f>'Segment Data'!F14</f>
        <v>-0.44781602085071942</v>
      </c>
      <c r="G132" s="171">
        <f>'Segment Data'!G14</f>
        <v>3.3770217572722389E-2</v>
      </c>
      <c r="H132" s="112">
        <f>'Segment Data'!H14</f>
        <v>-2.8597928898075393E-2</v>
      </c>
      <c r="I132" s="234">
        <f>'Segment Data'!I14</f>
        <v>25.726704298785197</v>
      </c>
      <c r="J132" s="235">
        <f>'Segment Data'!J14</f>
        <v>2.8809398675719713</v>
      </c>
      <c r="K132" s="111">
        <f>'Segment Data'!K14</f>
        <v>0.12610389449852955</v>
      </c>
      <c r="L132" s="170">
        <f>'Segment Data'!L14</f>
        <v>47359954.520787932</v>
      </c>
      <c r="M132" s="169">
        <f>'Segment Data'!M14</f>
        <v>-28803917.42791874</v>
      </c>
      <c r="N132" s="111">
        <f>'Segment Data'!N14</f>
        <v>-0.37818347060030022</v>
      </c>
      <c r="O132" s="168">
        <f>'Segment Data'!O14</f>
        <v>10983163.004539149</v>
      </c>
      <c r="P132" s="167">
        <f>'Segment Data'!P14</f>
        <v>-5523125.3679275624</v>
      </c>
      <c r="Q132" s="111">
        <f>'Segment Data'!Q14</f>
        <v>-0.33460734741193565</v>
      </c>
    </row>
    <row r="133" spans="2:17" s="55" customFormat="1">
      <c r="B133" s="493" t="s">
        <v>151</v>
      </c>
      <c r="C133" s="224" t="s">
        <v>150</v>
      </c>
      <c r="D133" s="110">
        <f>Fat!D7</f>
        <v>5184215331.8751764</v>
      </c>
      <c r="E133" s="109">
        <f>Fat!E7</f>
        <v>109459248.59354591</v>
      </c>
      <c r="F133" s="107">
        <f>Fat!F7</f>
        <v>2.1569361521463163E-2</v>
      </c>
      <c r="G133" s="223">
        <f>Fat!G7</f>
        <v>95.102025984228959</v>
      </c>
      <c r="H133" s="108">
        <f>Fat!H7</f>
        <v>0.16520382905945041</v>
      </c>
      <c r="I133" s="236">
        <f>Fat!I7</f>
        <v>5.6193528552329592</v>
      </c>
      <c r="J133" s="237">
        <f>Fat!J7</f>
        <v>-9.597002873382543E-2</v>
      </c>
      <c r="K133" s="107">
        <f>Fat!K7</f>
        <v>-1.6791707254729296E-2</v>
      </c>
      <c r="L133" s="222">
        <f>Fat!L7</f>
        <v>29131935227.315258</v>
      </c>
      <c r="M133" s="221">
        <f>Fat!M7</f>
        <v>128065653.98610687</v>
      </c>
      <c r="N133" s="107">
        <f>Fat!N7</f>
        <v>4.4154678623941667E-3</v>
      </c>
      <c r="O133" s="225">
        <f>Fat!O7</f>
        <v>6928541744.6578054</v>
      </c>
      <c r="P133" s="226">
        <f>Fat!P7</f>
        <v>101415579.25609684</v>
      </c>
      <c r="Q133" s="107">
        <f>Fat!Q7</f>
        <v>1.485479787528279E-2</v>
      </c>
    </row>
    <row r="134" spans="2:17" s="55" customFormat="1">
      <c r="B134" s="494"/>
      <c r="C134" s="220" t="s">
        <v>213</v>
      </c>
      <c r="D134" s="99">
        <f>Fat!D8</f>
        <v>247618168.79645109</v>
      </c>
      <c r="E134" s="98">
        <f>Fat!E8</f>
        <v>-4127164.037512064</v>
      </c>
      <c r="F134" s="96">
        <f>Fat!F8</f>
        <v>-1.6394202788395311E-2</v>
      </c>
      <c r="G134" s="203">
        <f>Fat!G8</f>
        <v>4.5424404689088043</v>
      </c>
      <c r="H134" s="97">
        <f>Fat!H8</f>
        <v>-0.16712615841899847</v>
      </c>
      <c r="I134" s="238">
        <f>Fat!I8</f>
        <v>5.3076704809158546</v>
      </c>
      <c r="J134" s="239">
        <f>Fat!J8</f>
        <v>-8.0833287098950102E-2</v>
      </c>
      <c r="K134" s="96">
        <f>Fat!K8</f>
        <v>-1.5001063482364446E-2</v>
      </c>
      <c r="L134" s="202">
        <f>Fat!L8</f>
        <v>1314275645.0593629</v>
      </c>
      <c r="M134" s="201">
        <f>Fat!M8</f>
        <v>-42255029.496588707</v>
      </c>
      <c r="N134" s="96">
        <f>Fat!N8</f>
        <v>-3.1149335793988233E-2</v>
      </c>
      <c r="O134" s="200">
        <f>Fat!O8</f>
        <v>308840816.84965223</v>
      </c>
      <c r="P134" s="199">
        <f>Fat!P8</f>
        <v>-10962719.431610227</v>
      </c>
      <c r="Q134" s="96">
        <f>Fat!Q8</f>
        <v>-3.427954411976445E-2</v>
      </c>
    </row>
    <row r="135" spans="2:17" s="55" customFormat="1">
      <c r="B135" s="494"/>
      <c r="C135" s="220" t="s">
        <v>65</v>
      </c>
      <c r="D135" s="99">
        <f>Fat!D9</f>
        <v>2862747.7703889506</v>
      </c>
      <c r="E135" s="98">
        <f>Fat!E9</f>
        <v>-809449.31243920093</v>
      </c>
      <c r="F135" s="96">
        <f>Fat!F9</f>
        <v>-0.22042643523255609</v>
      </c>
      <c r="G135" s="203">
        <f>Fat!G9</f>
        <v>5.2515780193749625E-2</v>
      </c>
      <c r="H135" s="97">
        <f>Fat!H9</f>
        <v>-1.6182442075437023E-2</v>
      </c>
      <c r="I135" s="238">
        <f>Fat!I9</f>
        <v>4.7606246868022417</v>
      </c>
      <c r="J135" s="239">
        <f>Fat!J9</f>
        <v>0.18717151273639221</v>
      </c>
      <c r="K135" s="96">
        <f>Fat!K9</f>
        <v>4.0925643187463688E-2</v>
      </c>
      <c r="L135" s="202">
        <f>Fat!L9</f>
        <v>13628467.707801715</v>
      </c>
      <c r="M135" s="201">
        <f>Fat!M9</f>
        <v>-3166153.6964540482</v>
      </c>
      <c r="N135" s="96">
        <f>Fat!N9</f>
        <v>-0.1885218856825045</v>
      </c>
      <c r="O135" s="200">
        <f>Fat!O9</f>
        <v>3904697.6373285297</v>
      </c>
      <c r="P135" s="199">
        <f>Fat!P9</f>
        <v>-1031776.4112049453</v>
      </c>
      <c r="Q135" s="96">
        <f>Fat!Q9</f>
        <v>-0.20901080428275823</v>
      </c>
    </row>
    <row r="136" spans="2:17" s="55" customFormat="1" ht="15" thickBot="1">
      <c r="B136" s="495"/>
      <c r="C136" s="227" t="s">
        <v>13</v>
      </c>
      <c r="D136" s="94">
        <f>Fat!D10</f>
        <v>16518148.120657384</v>
      </c>
      <c r="E136" s="93">
        <f>Fat!E10</f>
        <v>1288399.2947672978</v>
      </c>
      <c r="F136" s="91">
        <f>Fat!F10</f>
        <v>8.4597540609275199E-2</v>
      </c>
      <c r="G136" s="215">
        <f>Fat!G10</f>
        <v>0.30301776666631819</v>
      </c>
      <c r="H136" s="92">
        <f>Fat!H10</f>
        <v>1.8104771435924871E-2</v>
      </c>
      <c r="I136" s="240">
        <f>Fat!I10</f>
        <v>6.0457345280868502</v>
      </c>
      <c r="J136" s="241">
        <f>Fat!J10</f>
        <v>-0.47999879460190353</v>
      </c>
      <c r="K136" s="91">
        <f>Fat!K10</f>
        <v>-7.3554767083882741E-2</v>
      </c>
      <c r="L136" s="214">
        <f>Fat!L10</f>
        <v>99864338.433111265</v>
      </c>
      <c r="M136" s="213">
        <f>Fat!M10</f>
        <v>479059.02382040024</v>
      </c>
      <c r="N136" s="91">
        <f>Fat!N10</f>
        <v>4.8202211300078729E-3</v>
      </c>
      <c r="O136" s="212">
        <f>Fat!O10</f>
        <v>30806900.459501453</v>
      </c>
      <c r="P136" s="211">
        <f>Fat!P10</f>
        <v>1983597.0235830806</v>
      </c>
      <c r="Q136" s="91">
        <f>Fat!Q10</f>
        <v>6.8819211787889883E-2</v>
      </c>
    </row>
    <row r="137" spans="2:17" s="55" customFormat="1">
      <c r="B137" s="493" t="s">
        <v>67</v>
      </c>
      <c r="C137" s="224" t="s">
        <v>148</v>
      </c>
      <c r="D137" s="110">
        <f>'Form Data'!D22</f>
        <v>48831078.714742675</v>
      </c>
      <c r="E137" s="109">
        <f>'Form Data'!E22</f>
        <v>4417972.2265008017</v>
      </c>
      <c r="F137" s="107">
        <f>'Form Data'!F22</f>
        <v>9.9474514976123904E-2</v>
      </c>
      <c r="G137" s="223">
        <f>'Form Data'!G22</f>
        <v>0.89578349267518453</v>
      </c>
      <c r="H137" s="108">
        <f>'Form Data'!H22</f>
        <v>6.4918102725992854E-2</v>
      </c>
      <c r="I137" s="236">
        <f>'Form Data'!I22</f>
        <v>8.4796115012365743</v>
      </c>
      <c r="J137" s="237">
        <f>'Form Data'!J22</f>
        <v>-0.34444315120625646</v>
      </c>
      <c r="K137" s="107">
        <f>'Form Data'!K22</f>
        <v>-3.9034566848574724E-2</v>
      </c>
      <c r="L137" s="222">
        <f>'Form Data'!L22</f>
        <v>414068576.68732047</v>
      </c>
      <c r="M137" s="221">
        <f>'Form Data'!M22</f>
        <v>22164897.750310898</v>
      </c>
      <c r="N137" s="107">
        <f>'Form Data'!N22</f>
        <v>5.6557003522984144E-2</v>
      </c>
      <c r="O137" s="225">
        <f>'Form Data'!O22</f>
        <v>76838363.427415356</v>
      </c>
      <c r="P137" s="226">
        <f>'Form Data'!P22</f>
        <v>5545795.3181171119</v>
      </c>
      <c r="Q137" s="107">
        <f>'Form Data'!Q22</f>
        <v>7.7789248798204091E-2</v>
      </c>
    </row>
    <row r="138" spans="2:17" s="55" customFormat="1">
      <c r="B138" s="494"/>
      <c r="C138" s="220" t="s">
        <v>147</v>
      </c>
      <c r="D138" s="99">
        <f>'Form Data'!D23</f>
        <v>1014445831.148978</v>
      </c>
      <c r="E138" s="98">
        <f>'Form Data'!E23</f>
        <v>37867066.548634768</v>
      </c>
      <c r="F138" s="96">
        <f>'Form Data'!F23</f>
        <v>3.877523034625021E-2</v>
      </c>
      <c r="G138" s="203">
        <f>'Form Data'!G23</f>
        <v>18.609538303770005</v>
      </c>
      <c r="H138" s="97">
        <f>'Form Data'!H23</f>
        <v>0.34003274057371868</v>
      </c>
      <c r="I138" s="238">
        <f>'Form Data'!I23</f>
        <v>5.1451578195270473</v>
      </c>
      <c r="J138" s="239">
        <f>'Form Data'!J23</f>
        <v>-4.4628468878893379E-2</v>
      </c>
      <c r="K138" s="96">
        <f>'Form Data'!K23</f>
        <v>-8.5992883711982597E-3</v>
      </c>
      <c r="L138" s="202">
        <f>'Form Data'!L23</f>
        <v>5219483900.6227789</v>
      </c>
      <c r="M138" s="201">
        <f>'Form Data'!M23</f>
        <v>151248818.55150509</v>
      </c>
      <c r="N138" s="96">
        <f>'Form Data'!N23</f>
        <v>2.9842502587644988E-2</v>
      </c>
      <c r="O138" s="200">
        <f>'Form Data'!O23</f>
        <v>1347318944.2988248</v>
      </c>
      <c r="P138" s="199">
        <f>'Form Data'!P23</f>
        <v>39153155.491961479</v>
      </c>
      <c r="Q138" s="96">
        <f>'Form Data'!Q23</f>
        <v>2.9929811516988099E-2</v>
      </c>
    </row>
    <row r="139" spans="2:17" s="55" customFormat="1">
      <c r="B139" s="494"/>
      <c r="C139" s="220" t="s">
        <v>146</v>
      </c>
      <c r="D139" s="99">
        <f>'Form Data'!D24</f>
        <v>3689856.1434738161</v>
      </c>
      <c r="E139" s="98">
        <f>'Form Data'!E24</f>
        <v>-1416352.182813216</v>
      </c>
      <c r="F139" s="96">
        <f>'Form Data'!F24</f>
        <v>-0.27737845624546098</v>
      </c>
      <c r="G139" s="203">
        <f>'Form Data'!G24</f>
        <v>6.7688699710662936E-2</v>
      </c>
      <c r="H139" s="97">
        <f>'Form Data'!H24</f>
        <v>-2.7836520379615648E-2</v>
      </c>
      <c r="I139" s="238">
        <f>'Form Data'!I24</f>
        <v>7.3357204157511067</v>
      </c>
      <c r="J139" s="239">
        <f>'Form Data'!J24</f>
        <v>0.5628373725261131</v>
      </c>
      <c r="K139" s="96">
        <f>'Form Data'!K24</f>
        <v>8.3101593358994572E-2</v>
      </c>
      <c r="L139" s="202">
        <f>'Form Data'!L24</f>
        <v>27067753.042865518</v>
      </c>
      <c r="M139" s="201">
        <f>'Form Data'!M24</f>
        <v>-7515998.7454181947</v>
      </c>
      <c r="N139" s="96">
        <f>'Form Data'!N24</f>
        <v>-0.21732745456392227</v>
      </c>
      <c r="O139" s="200">
        <f>'Form Data'!O24</f>
        <v>5110057.2566917436</v>
      </c>
      <c r="P139" s="199">
        <f>'Form Data'!P24</f>
        <v>-1115642.0887726406</v>
      </c>
      <c r="Q139" s="96">
        <f>'Form Data'!Q24</f>
        <v>-0.17919948055079477</v>
      </c>
    </row>
    <row r="140" spans="2:17" s="55" customFormat="1">
      <c r="B140" s="494"/>
      <c r="C140" s="220" t="s">
        <v>145</v>
      </c>
      <c r="D140" s="99">
        <f>'Form Data'!D25</f>
        <v>53792170.118434004</v>
      </c>
      <c r="E140" s="98">
        <f>'Form Data'!E25</f>
        <v>1776342.1130682975</v>
      </c>
      <c r="F140" s="96">
        <f>'Form Data'!F25</f>
        <v>3.4150030503889289E-2</v>
      </c>
      <c r="G140" s="203">
        <f>'Form Data'!G25</f>
        <v>0.98679241367487014</v>
      </c>
      <c r="H140" s="97">
        <f>'Form Data'!H25</f>
        <v>1.369787837930303E-2</v>
      </c>
      <c r="I140" s="238">
        <f>'Form Data'!I25</f>
        <v>10.326197225043348</v>
      </c>
      <c r="J140" s="239">
        <f>'Form Data'!J25</f>
        <v>-0.22205918294474181</v>
      </c>
      <c r="K140" s="96">
        <f>'Form Data'!K25</f>
        <v>-2.1051742994849708E-2</v>
      </c>
      <c r="L140" s="202">
        <f>'Form Data'!L25</f>
        <v>555468557.8060329</v>
      </c>
      <c r="M140" s="201">
        <f>'Form Data'!M25</f>
        <v>6792266.7316277027</v>
      </c>
      <c r="N140" s="96">
        <f>'Form Data'!N25</f>
        <v>1.2379369843605314E-2</v>
      </c>
      <c r="O140" s="200">
        <f>'Form Data'!O25</f>
        <v>122541074.72746243</v>
      </c>
      <c r="P140" s="199">
        <f>'Form Data'!P25</f>
        <v>2051686.0646200478</v>
      </c>
      <c r="Q140" s="96">
        <f>'Form Data'!Q25</f>
        <v>1.7027939865817954E-2</v>
      </c>
    </row>
    <row r="141" spans="2:17" s="55" customFormat="1">
      <c r="B141" s="494"/>
      <c r="C141" s="220" t="s">
        <v>144</v>
      </c>
      <c r="D141" s="99">
        <f>'Form Data'!D26</f>
        <v>30121707.914626081</v>
      </c>
      <c r="E141" s="98">
        <f>'Form Data'!E26</f>
        <v>830080.7687240392</v>
      </c>
      <c r="F141" s="96">
        <f>'Form Data'!F26</f>
        <v>2.8338499755899329E-2</v>
      </c>
      <c r="G141" s="203">
        <f>'Form Data'!G26</f>
        <v>0.55256876217561735</v>
      </c>
      <c r="H141" s="97">
        <f>'Form Data'!H26</f>
        <v>4.5908985404892189E-3</v>
      </c>
      <c r="I141" s="238">
        <f>'Form Data'!I26</f>
        <v>6.3579072587194947</v>
      </c>
      <c r="J141" s="239">
        <f>'Form Data'!J26</f>
        <v>6.0276573186285098E-2</v>
      </c>
      <c r="K141" s="96">
        <f>'Form Data'!K26</f>
        <v>9.5713096235940341E-3</v>
      </c>
      <c r="L141" s="202">
        <f>'Form Data'!L26</f>
        <v>191511025.39542961</v>
      </c>
      <c r="M141" s="201">
        <f>'Form Data'!M26</f>
        <v>7043175.4521993697</v>
      </c>
      <c r="N141" s="96">
        <f>'Form Data'!N26</f>
        <v>3.8181045934925238E-2</v>
      </c>
      <c r="O141" s="200">
        <f>'Form Data'!O26</f>
        <v>53883714.217411883</v>
      </c>
      <c r="P141" s="199">
        <f>'Form Data'!P26</f>
        <v>1273311.2130892277</v>
      </c>
      <c r="Q141" s="96">
        <f>'Form Data'!Q26</f>
        <v>2.4202650813843946E-2</v>
      </c>
    </row>
    <row r="142" spans="2:17" s="55" customFormat="1">
      <c r="B142" s="494"/>
      <c r="C142" s="220" t="s">
        <v>143</v>
      </c>
      <c r="D142" s="99">
        <f>'Form Data'!D27</f>
        <v>6957890.6252069268</v>
      </c>
      <c r="E142" s="98">
        <f>'Form Data'!E27</f>
        <v>-127059.56896614935</v>
      </c>
      <c r="F142" s="96">
        <f>'Form Data'!F27</f>
        <v>-1.7933727899830238E-2</v>
      </c>
      <c r="G142" s="203">
        <f>'Form Data'!G27</f>
        <v>0.12763927666455666</v>
      </c>
      <c r="H142" s="97">
        <f>'Form Data'!H27</f>
        <v>-4.9035777158427385E-3</v>
      </c>
      <c r="I142" s="238">
        <f>'Form Data'!I27</f>
        <v>8.4822141384497254</v>
      </c>
      <c r="J142" s="239">
        <f>'Form Data'!J27</f>
        <v>3.4857710273531239E-2</v>
      </c>
      <c r="K142" s="96">
        <f>'Form Data'!K27</f>
        <v>4.1264637724132483E-3</v>
      </c>
      <c r="L142" s="202">
        <f>'Form Data'!L27</f>
        <v>59018318.234917</v>
      </c>
      <c r="M142" s="201">
        <f>'Form Data'!M27</f>
        <v>-830781.33113911003</v>
      </c>
      <c r="N142" s="96">
        <f>'Form Data'!N27</f>
        <v>-1.3881267005899854E-2</v>
      </c>
      <c r="O142" s="200">
        <f>'Form Data'!O27</f>
        <v>10968847.756474128</v>
      </c>
      <c r="P142" s="199">
        <f>'Form Data'!P27</f>
        <v>-251307.04851792753</v>
      </c>
      <c r="Q142" s="96">
        <f>'Form Data'!Q27</f>
        <v>-2.2397823638415072E-2</v>
      </c>
    </row>
    <row r="143" spans="2:17" s="55" customFormat="1">
      <c r="B143" s="494"/>
      <c r="C143" s="220" t="s">
        <v>142</v>
      </c>
      <c r="D143" s="99">
        <f>'Form Data'!D28</f>
        <v>113312730.41419257</v>
      </c>
      <c r="E143" s="98">
        <f>'Form Data'!E28</f>
        <v>-233355.59249839187</v>
      </c>
      <c r="F143" s="96">
        <f>'Form Data'!F28</f>
        <v>-2.0551619232796882E-3</v>
      </c>
      <c r="G143" s="203">
        <f>'Form Data'!G28</f>
        <v>2.0786694885022454</v>
      </c>
      <c r="H143" s="97">
        <f>'Form Data'!H28</f>
        <v>-4.5512323732170845E-2</v>
      </c>
      <c r="I143" s="238">
        <f>'Form Data'!I28</f>
        <v>7.960924238844779</v>
      </c>
      <c r="J143" s="239">
        <f>'Form Data'!J28</f>
        <v>9.7474335196562123E-2</v>
      </c>
      <c r="K143" s="96">
        <f>'Form Data'!K28</f>
        <v>1.2395874125342782E-2</v>
      </c>
      <c r="L143" s="202">
        <f>'Form Data'!L28</f>
        <v>902074062.12402964</v>
      </c>
      <c r="M143" s="201">
        <f>'Form Data'!M28</f>
        <v>9210103.0550833941</v>
      </c>
      <c r="N143" s="96">
        <f>'Form Data'!N28</f>
        <v>1.0315236673554875E-2</v>
      </c>
      <c r="O143" s="200">
        <f>'Form Data'!O28</f>
        <v>196493395.3409586</v>
      </c>
      <c r="P143" s="199">
        <f>'Form Data'!P28</f>
        <v>-572917.15787547827</v>
      </c>
      <c r="Q143" s="96">
        <f>'Form Data'!Q28</f>
        <v>-2.9072303155764784E-3</v>
      </c>
    </row>
    <row r="144" spans="2:17" s="55" customFormat="1">
      <c r="B144" s="494"/>
      <c r="C144" s="220" t="s">
        <v>141</v>
      </c>
      <c r="D144" s="99">
        <f>'Form Data'!D29</f>
        <v>129032129.87395206</v>
      </c>
      <c r="E144" s="98">
        <f>'Form Data'!E29</f>
        <v>-1689751.0547097921</v>
      </c>
      <c r="F144" s="96">
        <f>'Form Data'!F29</f>
        <v>-1.2926306160113553E-2</v>
      </c>
      <c r="G144" s="203">
        <f>'Form Data'!G29</f>
        <v>2.367034581419361</v>
      </c>
      <c r="H144" s="97">
        <f>'Form Data'!H29</f>
        <v>-7.8466198883834881E-2</v>
      </c>
      <c r="I144" s="238">
        <f>'Form Data'!I29</f>
        <v>4.1959308687072365</v>
      </c>
      <c r="J144" s="239">
        <f>'Form Data'!J29</f>
        <v>3.5185684730564937E-2</v>
      </c>
      <c r="K144" s="96">
        <f>'Form Data'!K29</f>
        <v>8.456582456928036E-3</v>
      </c>
      <c r="L144" s="202">
        <f>'Form Data'!L29</f>
        <v>541409896.79315662</v>
      </c>
      <c r="M144" s="201">
        <f>'Form Data'!M29</f>
        <v>-2490539.721145153</v>
      </c>
      <c r="N144" s="96">
        <f>'Form Data'!N29</f>
        <v>-4.5790360770921442E-3</v>
      </c>
      <c r="O144" s="200">
        <f>'Form Data'!O29</f>
        <v>67387460.155808315</v>
      </c>
      <c r="P144" s="199">
        <f>'Form Data'!P29</f>
        <v>500938.02144956589</v>
      </c>
      <c r="Q144" s="96">
        <f>'Form Data'!Q29</f>
        <v>7.4893716321997317E-3</v>
      </c>
    </row>
    <row r="145" spans="2:17" s="55" customFormat="1">
      <c r="B145" s="494"/>
      <c r="C145" s="220" t="s">
        <v>140</v>
      </c>
      <c r="D145" s="99">
        <f>'Form Data'!D30</f>
        <v>23782761.779226955</v>
      </c>
      <c r="E145" s="98">
        <f>'Form Data'!E30</f>
        <v>473082.21894538403</v>
      </c>
      <c r="F145" s="96">
        <f>'Form Data'!F30</f>
        <v>2.0295526488124292E-2</v>
      </c>
      <c r="G145" s="203">
        <f>'Form Data'!G30</f>
        <v>0.4362837351292389</v>
      </c>
      <c r="H145" s="97">
        <f>'Form Data'!H30</f>
        <v>2.141257545509867E-4</v>
      </c>
      <c r="I145" s="238">
        <f>'Form Data'!I30</f>
        <v>10.40955746968919</v>
      </c>
      <c r="J145" s="239">
        <f>'Form Data'!J30</f>
        <v>-2.7711265411483055E-3</v>
      </c>
      <c r="K145" s="96">
        <f>'Form Data'!K30</f>
        <v>-2.6613898279694703E-4</v>
      </c>
      <c r="L145" s="202">
        <f>'Form Data'!L30</f>
        <v>247568025.5287905</v>
      </c>
      <c r="M145" s="201">
        <f>'Form Data'!M30</f>
        <v>4859982.4743048847</v>
      </c>
      <c r="N145" s="96">
        <f>'Form Data'!N30</f>
        <v>2.00239860745524E-2</v>
      </c>
      <c r="O145" s="200">
        <f>'Form Data'!O30</f>
        <v>47718803.717821658</v>
      </c>
      <c r="P145" s="199">
        <f>'Form Data'!P30</f>
        <v>1240309.2819943205</v>
      </c>
      <c r="Q145" s="96">
        <f>'Form Data'!Q30</f>
        <v>2.6685659616337409E-2</v>
      </c>
    </row>
    <row r="146" spans="2:17" s="55" customFormat="1">
      <c r="B146" s="494"/>
      <c r="C146" s="220" t="s">
        <v>139</v>
      </c>
      <c r="D146" s="99">
        <f>'Form Data'!D31</f>
        <v>62081408.953554109</v>
      </c>
      <c r="E146" s="98">
        <f>'Form Data'!E31</f>
        <v>6603908.6947175637</v>
      </c>
      <c r="F146" s="96">
        <f>'Form Data'!F31</f>
        <v>0.11903760378362907</v>
      </c>
      <c r="G146" s="203">
        <f>'Form Data'!G31</f>
        <v>1.1388546558120864</v>
      </c>
      <c r="H146" s="97">
        <f>'Form Data'!H31</f>
        <v>0.10100032562314021</v>
      </c>
      <c r="I146" s="238">
        <f>'Form Data'!I31</f>
        <v>11.676837017217737</v>
      </c>
      <c r="J146" s="239">
        <f>'Form Data'!J31</f>
        <v>-0.22579865067692495</v>
      </c>
      <c r="K146" s="96">
        <f>'Form Data'!K31</f>
        <v>-1.8970474857596325E-2</v>
      </c>
      <c r="L146" s="202">
        <f>'Form Data'!L31</f>
        <v>724914494.14989328</v>
      </c>
      <c r="M146" s="201">
        <f>'Form Data'!M31</f>
        <v>64586020.80343008</v>
      </c>
      <c r="N146" s="96">
        <f>'Form Data'!N31</f>
        <v>9.7808929056346916E-2</v>
      </c>
      <c r="O146" s="200">
        <f>'Form Data'!O31</f>
        <v>126702705.73983592</v>
      </c>
      <c r="P146" s="199">
        <f>'Form Data'!P31</f>
        <v>11741783.652663961</v>
      </c>
      <c r="Q146" s="96">
        <f>'Form Data'!Q31</f>
        <v>0.10213717356720976</v>
      </c>
    </row>
    <row r="147" spans="2:17" s="55" customFormat="1">
      <c r="B147" s="494"/>
      <c r="C147" s="220" t="s">
        <v>138</v>
      </c>
      <c r="D147" s="99">
        <f>'Form Data'!D32</f>
        <v>138771059.76638964</v>
      </c>
      <c r="E147" s="98">
        <f>'Form Data'!E32</f>
        <v>7926649.9298135638</v>
      </c>
      <c r="F147" s="96">
        <f>'Form Data'!F32</f>
        <v>6.0580730500553327E-2</v>
      </c>
      <c r="G147" s="203">
        <f>'Form Data'!G32</f>
        <v>2.5456907336811092</v>
      </c>
      <c r="H147" s="97">
        <f>'Form Data'!H32</f>
        <v>9.7897723968535022E-2</v>
      </c>
      <c r="I147" s="238">
        <f>'Form Data'!I32</f>
        <v>7.3344489316067438</v>
      </c>
      <c r="J147" s="239">
        <f>'Form Data'!J32</f>
        <v>-3.7528458599850545E-2</v>
      </c>
      <c r="K147" s="96">
        <f>'Form Data'!K32</f>
        <v>-5.0906909521596941E-3</v>
      </c>
      <c r="L147" s="202">
        <f>'Form Data'!L32</f>
        <v>1017809251.041532</v>
      </c>
      <c r="M147" s="201">
        <f>'Form Data'!M32</f>
        <v>53227220.09136796</v>
      </c>
      <c r="N147" s="96">
        <f>'Form Data'!N32</f>
        <v>5.5181641771759264E-2</v>
      </c>
      <c r="O147" s="200">
        <f>'Form Data'!O32</f>
        <v>171279211.22185382</v>
      </c>
      <c r="P147" s="199">
        <f>'Form Data'!P32</f>
        <v>8640579.6288847923</v>
      </c>
      <c r="Q147" s="96">
        <f>'Form Data'!Q32</f>
        <v>5.3127473738891998E-2</v>
      </c>
    </row>
    <row r="148" spans="2:17" s="55" customFormat="1">
      <c r="B148" s="494"/>
      <c r="C148" s="220" t="s">
        <v>137</v>
      </c>
      <c r="D148" s="99">
        <f>'Form Data'!D33</f>
        <v>12917631.165609917</v>
      </c>
      <c r="E148" s="98">
        <f>'Form Data'!E33</f>
        <v>1090213.8599193431</v>
      </c>
      <c r="F148" s="96">
        <f>'Form Data'!F33</f>
        <v>9.2176832163925096E-2</v>
      </c>
      <c r="G148" s="203">
        <f>'Form Data'!G33</f>
        <v>0.23696795293457903</v>
      </c>
      <c r="H148" s="97">
        <f>'Form Data'!H33</f>
        <v>1.5704626209481348E-2</v>
      </c>
      <c r="I148" s="238">
        <f>'Form Data'!I33</f>
        <v>10.674111067627955</v>
      </c>
      <c r="J148" s="239">
        <f>'Form Data'!J33</f>
        <v>-6.3919471660774718E-2</v>
      </c>
      <c r="K148" s="96">
        <f>'Form Data'!K33</f>
        <v>-5.9526252441640609E-3</v>
      </c>
      <c r="L148" s="202">
        <f>'Form Data'!L33</f>
        <v>137884229.79237261</v>
      </c>
      <c r="M148" s="201">
        <f>'Form Data'!M33</f>
        <v>10881061.562955216</v>
      </c>
      <c r="N148" s="96">
        <f>'Form Data'!N33</f>
        <v>8.5675512781695037E-2</v>
      </c>
      <c r="O148" s="200">
        <f>'Form Data'!O33</f>
        <v>29471415.03562976</v>
      </c>
      <c r="P148" s="199">
        <f>'Form Data'!P33</f>
        <v>2057066.3117565028</v>
      </c>
      <c r="Q148" s="96">
        <f>'Form Data'!Q33</f>
        <v>7.5036118219549253E-2</v>
      </c>
    </row>
    <row r="149" spans="2:17" s="55" customFormat="1">
      <c r="B149" s="494"/>
      <c r="C149" s="220" t="s">
        <v>136</v>
      </c>
      <c r="D149" s="99">
        <f>'Form Data'!D34</f>
        <v>976142646.56070197</v>
      </c>
      <c r="E149" s="98">
        <f>'Form Data'!E34</f>
        <v>18833860.94373405</v>
      </c>
      <c r="F149" s="96">
        <f>'Form Data'!F34</f>
        <v>1.9673757544798852E-2</v>
      </c>
      <c r="G149" s="203">
        <f>'Form Data'!G34</f>
        <v>17.906884146332576</v>
      </c>
      <c r="H149" s="97">
        <f>'Form Data'!H34</f>
        <v>-2.1251609539021388E-3</v>
      </c>
      <c r="I149" s="238">
        <f>'Form Data'!I34</f>
        <v>4.6487656890494522</v>
      </c>
      <c r="J149" s="239">
        <f>'Form Data'!J34</f>
        <v>-0.11346069289801353</v>
      </c>
      <c r="K149" s="96">
        <f>'Form Data'!K34</f>
        <v>-2.3825136353894813E-2</v>
      </c>
      <c r="L149" s="202">
        <f>'Form Data'!L34</f>
        <v>4537858442.9493179</v>
      </c>
      <c r="M149" s="201">
        <f>'Form Data'!M34</f>
        <v>-21062711.585897446</v>
      </c>
      <c r="N149" s="96">
        <f>'Form Data'!N34</f>
        <v>-4.6201087651942079E-3</v>
      </c>
      <c r="O149" s="200">
        <f>'Form Data'!O34</f>
        <v>1080620938.2572794</v>
      </c>
      <c r="P149" s="199">
        <f>'Form Data'!P34</f>
        <v>13158501.527507663</v>
      </c>
      <c r="Q149" s="96">
        <f>'Form Data'!Q34</f>
        <v>1.2326898890999327E-2</v>
      </c>
    </row>
    <row r="150" spans="2:17" s="55" customFormat="1">
      <c r="B150" s="494"/>
      <c r="C150" s="220" t="s">
        <v>135</v>
      </c>
      <c r="D150" s="99">
        <f>'Form Data'!D35</f>
        <v>672349603.37899458</v>
      </c>
      <c r="E150" s="98">
        <f>'Form Data'!E35</f>
        <v>9264195.8355954885</v>
      </c>
      <c r="F150" s="96">
        <f>'Form Data'!F35</f>
        <v>1.3971346270335689E-2</v>
      </c>
      <c r="G150" s="203">
        <f>'Form Data'!G35</f>
        <v>12.333941658998729</v>
      </c>
      <c r="H150" s="97">
        <f>'Form Data'!H35</f>
        <v>-7.0836103034691789E-2</v>
      </c>
      <c r="I150" s="238">
        <f>'Form Data'!I35</f>
        <v>4.4044615035304195</v>
      </c>
      <c r="J150" s="239">
        <f>'Form Data'!J35</f>
        <v>-0.1259150238586102</v>
      </c>
      <c r="K150" s="96">
        <f>'Form Data'!K35</f>
        <v>-2.7793500848632156E-2</v>
      </c>
      <c r="L150" s="202">
        <f>'Form Data'!L35</f>
        <v>2961337944.9967275</v>
      </c>
      <c r="M150" s="201">
        <f>'Form Data'!M35</f>
        <v>-42688620.992076397</v>
      </c>
      <c r="N150" s="96">
        <f>'Form Data'!N35</f>
        <v>-1.421046720271764E-2</v>
      </c>
      <c r="O150" s="200">
        <f>'Form Data'!O35</f>
        <v>925877337.76080704</v>
      </c>
      <c r="P150" s="199">
        <f>'Form Data'!P35</f>
        <v>7589998.7346946001</v>
      </c>
      <c r="Q150" s="96">
        <f>'Form Data'!Q35</f>
        <v>8.2653853670074072E-3</v>
      </c>
    </row>
    <row r="151" spans="2:17" s="55" customFormat="1">
      <c r="B151" s="494"/>
      <c r="C151" s="220" t="s">
        <v>134</v>
      </c>
      <c r="D151" s="99">
        <f>'Form Data'!D36</f>
        <v>1142541595.0174267</v>
      </c>
      <c r="E151" s="98">
        <f>'Form Data'!E36</f>
        <v>37760478.679851055</v>
      </c>
      <c r="F151" s="96">
        <f>'Form Data'!F36</f>
        <v>3.4179149264453035E-2</v>
      </c>
      <c r="G151" s="203">
        <f>'Form Data'!G36</f>
        <v>20.959395685076053</v>
      </c>
      <c r="H151" s="97">
        <f>'Form Data'!H36</f>
        <v>0.29152384239514006</v>
      </c>
      <c r="I151" s="238">
        <f>'Form Data'!I36</f>
        <v>5.3332876758312162</v>
      </c>
      <c r="J151" s="239">
        <f>'Form Data'!J36</f>
        <v>-8.2315914490614261E-2</v>
      </c>
      <c r="K151" s="96">
        <f>'Form Data'!K36</f>
        <v>-1.5199767323760584E-2</v>
      </c>
      <c r="L151" s="202">
        <f>'Form Data'!L36</f>
        <v>6093503007.8309822</v>
      </c>
      <c r="M151" s="201">
        <f>'Form Data'!M36</f>
        <v>110446427.67344761</v>
      </c>
      <c r="N151" s="96">
        <f>'Form Data'!N36</f>
        <v>1.8459866824548657E-2</v>
      </c>
      <c r="O151" s="200">
        <f>'Form Data'!O36</f>
        <v>1582496359.7867172</v>
      </c>
      <c r="P151" s="199">
        <f>'Form Data'!P36</f>
        <v>70340416.885630846</v>
      </c>
      <c r="Q151" s="96">
        <f>'Form Data'!Q36</f>
        <v>4.6516642159724647E-2</v>
      </c>
    </row>
    <row r="152" spans="2:17" s="55" customFormat="1">
      <c r="B152" s="494"/>
      <c r="C152" s="220" t="s">
        <v>133</v>
      </c>
      <c r="D152" s="99">
        <f>'Form Data'!D37</f>
        <v>306467931.92167419</v>
      </c>
      <c r="E152" s="98">
        <f>'Form Data'!E37</f>
        <v>1012733.2693659067</v>
      </c>
      <c r="F152" s="96">
        <f>'Form Data'!F37</f>
        <v>3.3154887323383706E-3</v>
      </c>
      <c r="G152" s="203">
        <f>'Form Data'!G37</f>
        <v>5.6220120807377221</v>
      </c>
      <c r="H152" s="97">
        <f>'Form Data'!H37</f>
        <v>-9.234056891194875E-2</v>
      </c>
      <c r="I152" s="238">
        <f>'Form Data'!I37</f>
        <v>6.9627711598847704</v>
      </c>
      <c r="J152" s="239">
        <f>'Form Data'!J37</f>
        <v>2.7933919698567067E-2</v>
      </c>
      <c r="K152" s="96">
        <f>'Form Data'!K37</f>
        <v>4.0280570013517761E-3</v>
      </c>
      <c r="L152" s="202">
        <f>'Form Data'!L37</f>
        <v>2133866077.8137622</v>
      </c>
      <c r="M152" s="201">
        <f>'Form Data'!M37</f>
        <v>15583990.991260052</v>
      </c>
      <c r="N152" s="96">
        <f>'Form Data'!N37</f>
        <v>7.3569007112912841E-3</v>
      </c>
      <c r="O152" s="200">
        <f>'Form Data'!O37</f>
        <v>492559360.76647818</v>
      </c>
      <c r="P152" s="199">
        <f>'Form Data'!P37</f>
        <v>-4573347.239146769</v>
      </c>
      <c r="Q152" s="96">
        <f>'Form Data'!Q37</f>
        <v>-9.1994494940675336E-3</v>
      </c>
    </row>
    <row r="153" spans="2:17" s="55" customFormat="1">
      <c r="B153" s="494"/>
      <c r="C153" s="220" t="s">
        <v>132</v>
      </c>
      <c r="D153" s="99">
        <f>'Form Data'!D38</f>
        <v>55226586.486364044</v>
      </c>
      <c r="E153" s="98">
        <f>'Form Data'!E38</f>
        <v>-2537558.2257700115</v>
      </c>
      <c r="F153" s="96">
        <f>'Form Data'!F38</f>
        <v>-4.3929642486976297E-2</v>
      </c>
      <c r="G153" s="203">
        <f>'Form Data'!G38</f>
        <v>1.0131061167065194</v>
      </c>
      <c r="H153" s="97">
        <f>'Form Data'!H38</f>
        <v>-6.7525985306768233E-2</v>
      </c>
      <c r="I153" s="238">
        <f>'Form Data'!I38</f>
        <v>7.8392973863562725</v>
      </c>
      <c r="J153" s="239">
        <f>'Form Data'!J38</f>
        <v>-0.15367515240726703</v>
      </c>
      <c r="K153" s="96">
        <f>'Form Data'!K38</f>
        <v>-1.9226283045761544E-2</v>
      </c>
      <c r="L153" s="202">
        <f>'Form Data'!L38</f>
        <v>432937635.09993231</v>
      </c>
      <c r="M153" s="201">
        <f>'Form Data'!M38</f>
        <v>-28769587.309318304</v>
      </c>
      <c r="N153" s="96">
        <f>'Form Data'!N38</f>
        <v>-6.2311321792184043E-2</v>
      </c>
      <c r="O153" s="200">
        <f>'Form Data'!O38</f>
        <v>120961952.25724983</v>
      </c>
      <c r="P153" s="199">
        <f>'Form Data'!P38</f>
        <v>-6032304.8606301844</v>
      </c>
      <c r="Q153" s="96">
        <f>'Form Data'!Q38</f>
        <v>-4.750061142552936E-2</v>
      </c>
    </row>
    <row r="154" spans="2:17" s="55" customFormat="1">
      <c r="B154" s="496"/>
      <c r="C154" s="216" t="s">
        <v>131</v>
      </c>
      <c r="D154" s="99">
        <f>'Form Data'!D39</f>
        <v>252718089.79971945</v>
      </c>
      <c r="E154" s="98">
        <f>'Form Data'!E39</f>
        <v>15005192.917434275</v>
      </c>
      <c r="F154" s="96">
        <f>'Form Data'!F39</f>
        <v>6.3123175537525875E-2</v>
      </c>
      <c r="G154" s="203">
        <f>'Form Data'!G39</f>
        <v>4.6359961545278461</v>
      </c>
      <c r="H154" s="97">
        <f>'Form Data'!H39</f>
        <v>0.18894359772592839</v>
      </c>
      <c r="I154" s="238">
        <f>'Form Data'!I39</f>
        <v>5.125435898025863</v>
      </c>
      <c r="J154" s="239">
        <f>'Form Data'!J39</f>
        <v>-0.23102782373057895</v>
      </c>
      <c r="K154" s="96">
        <f>'Form Data'!K39</f>
        <v>-4.3130661520623996E-2</v>
      </c>
      <c r="L154" s="202">
        <f>'Form Data'!L39</f>
        <v>1295290369.5400057</v>
      </c>
      <c r="M154" s="201">
        <f>'Form Data'!M39</f>
        <v>21989861.196415186</v>
      </c>
      <c r="N154" s="96">
        <f>'Form Data'!N39</f>
        <v>1.7269969698685921E-2</v>
      </c>
      <c r="O154" s="200">
        <f>'Form Data'!O39</f>
        <v>262283590.66719806</v>
      </c>
      <c r="P154" s="199">
        <f>'Form Data'!P39</f>
        <v>2503923.2895802259</v>
      </c>
      <c r="Q154" s="96">
        <f>'Form Data'!Q39</f>
        <v>9.6386422958210302E-3</v>
      </c>
    </row>
    <row r="155" spans="2:17" s="55" customFormat="1" ht="15" thickBot="1">
      <c r="B155" s="494"/>
      <c r="C155" s="228" t="s">
        <v>130</v>
      </c>
      <c r="D155" s="94">
        <f>'Form Data'!D40</f>
        <v>101951979.83407611</v>
      </c>
      <c r="E155" s="93">
        <f>'Form Data'!E40</f>
        <v>959096.62752376497</v>
      </c>
      <c r="F155" s="91">
        <f>'Form Data'!F40</f>
        <v>9.4966753802067858E-3</v>
      </c>
      <c r="G155" s="215">
        <f>'Form Data'!G40</f>
        <v>1.8702617878753927</v>
      </c>
      <c r="H155" s="92">
        <f>'Form Data'!H40</f>
        <v>-1.9078947831090431E-2</v>
      </c>
      <c r="I155" s="240">
        <f>'Form Data'!I40</f>
        <v>3.1455384341137069</v>
      </c>
      <c r="J155" s="241">
        <f>'Form Data'!J40</f>
        <v>2.6857269028677244E-3</v>
      </c>
      <c r="K155" s="91">
        <f>'Form Data'!K40</f>
        <v>8.5455067515753983E-4</v>
      </c>
      <c r="L155" s="214">
        <f>'Form Data'!L40</f>
        <v>320693871.00207198</v>
      </c>
      <c r="M155" s="213">
        <f>'Form Data'!M40</f>
        <v>3288114.6073308587</v>
      </c>
      <c r="N155" s="91">
        <f>'Form Data'!N40</f>
        <v>1.035934144572224E-2</v>
      </c>
      <c r="O155" s="212">
        <f>'Form Data'!O40</f>
        <v>76762066.144368485</v>
      </c>
      <c r="P155" s="211">
        <f>'Form Data'!P40</f>
        <v>1195168.3835325092</v>
      </c>
      <c r="Q155" s="91">
        <f>'Form Data'!Q40</f>
        <v>1.5816030814380322E-2</v>
      </c>
    </row>
    <row r="156" spans="2:17" s="55" customFormat="1">
      <c r="B156" s="493" t="s">
        <v>68</v>
      </c>
      <c r="C156" s="210" t="s">
        <v>129</v>
      </c>
      <c r="D156" s="104">
        <f>Package!D10</f>
        <v>2151752078.6284599</v>
      </c>
      <c r="E156" s="103">
        <f>Package!E10</f>
        <v>51408321.461741924</v>
      </c>
      <c r="F156" s="101">
        <f>Package!F10</f>
        <v>2.447614648141681E-2</v>
      </c>
      <c r="G156" s="209">
        <f>Package!G10</f>
        <v>39.472893966255022</v>
      </c>
      <c r="H156" s="102">
        <f>Package!H10</f>
        <v>0.18037261813266525</v>
      </c>
      <c r="I156" s="242">
        <f>Package!I10</f>
        <v>4.7439964958824481</v>
      </c>
      <c r="J156" s="243">
        <f>Package!J10</f>
        <v>-0.14699233664400424</v>
      </c>
      <c r="K156" s="101">
        <f>Package!K10</f>
        <v>-3.0053705227553133E-2</v>
      </c>
      <c r="L156" s="208">
        <f>Package!L10</f>
        <v>10207904321.021189</v>
      </c>
      <c r="M156" s="207">
        <f>Package!M10</f>
        <v>-64853539.747879028</v>
      </c>
      <c r="N156" s="101">
        <f>Package!N10</f>
        <v>-6.3131576375950694E-3</v>
      </c>
      <c r="O156" s="206">
        <f>Package!O10</f>
        <v>2833079343.3671918</v>
      </c>
      <c r="P156" s="205">
        <f>Package!P10</f>
        <v>42798951.83914423</v>
      </c>
      <c r="Q156" s="101">
        <f>Package!Q10</f>
        <v>1.5338584598555754E-2</v>
      </c>
    </row>
    <row r="157" spans="2:17" s="55" customFormat="1">
      <c r="B157" s="494"/>
      <c r="C157" s="204" t="s">
        <v>128</v>
      </c>
      <c r="D157" s="99">
        <f>Package!D11</f>
        <v>15564021.009122062</v>
      </c>
      <c r="E157" s="98">
        <f>Package!E11</f>
        <v>154076.93658358231</v>
      </c>
      <c r="F157" s="96">
        <f>Package!F11</f>
        <v>9.9985396350761192E-3</v>
      </c>
      <c r="G157" s="203">
        <f>Package!G11</f>
        <v>0.28551474729990062</v>
      </c>
      <c r="H157" s="97">
        <f>Package!H11</f>
        <v>-2.7692797206951281E-3</v>
      </c>
      <c r="I157" s="238">
        <f>Package!I11</f>
        <v>10.991704898786447</v>
      </c>
      <c r="J157" s="239">
        <f>Package!J11</f>
        <v>0.35106639993224498</v>
      </c>
      <c r="K157" s="96">
        <f>Package!K11</f>
        <v>3.2992982514164756E-2</v>
      </c>
      <c r="L157" s="202">
        <f>Package!L11</f>
        <v>171075125.97078216</v>
      </c>
      <c r="M157" s="201">
        <f>Package!M11</f>
        <v>7103481.807339102</v>
      </c>
      <c r="N157" s="96">
        <f>Package!N11</f>
        <v>4.3321403792588184E-2</v>
      </c>
      <c r="O157" s="200">
        <f>Package!O11</f>
        <v>22057488.67862979</v>
      </c>
      <c r="P157" s="199">
        <f>Package!P11</f>
        <v>13134.489889241755</v>
      </c>
      <c r="Q157" s="96">
        <f>Package!Q11</f>
        <v>5.9582103321268419E-4</v>
      </c>
    </row>
    <row r="158" spans="2:17" s="55" customFormat="1">
      <c r="B158" s="494"/>
      <c r="C158" s="204" t="s">
        <v>127</v>
      </c>
      <c r="D158" s="99">
        <f>Package!D12</f>
        <v>24493774.888489287</v>
      </c>
      <c r="E158" s="98">
        <f>Package!E12</f>
        <v>-681927.04079196602</v>
      </c>
      <c r="F158" s="96">
        <f>Package!F12</f>
        <v>-2.7086714114565882E-2</v>
      </c>
      <c r="G158" s="203">
        <f>Package!G12</f>
        <v>0.44932694087272707</v>
      </c>
      <c r="H158" s="97">
        <f>Package!H12</f>
        <v>-2.1651584492408282E-2</v>
      </c>
      <c r="I158" s="238">
        <f>Package!I12</f>
        <v>6.6717897677762723</v>
      </c>
      <c r="J158" s="239">
        <f>Package!J12</f>
        <v>0.16189924709060488</v>
      </c>
      <c r="K158" s="96">
        <f>Package!K12</f>
        <v>2.4869734226122209E-2</v>
      </c>
      <c r="L158" s="202">
        <f>Package!L12</f>
        <v>163417316.67523822</v>
      </c>
      <c r="M158" s="201">
        <f>Package!M12</f>
        <v>-473746.66579768062</v>
      </c>
      <c r="N158" s="96">
        <f>Package!N12</f>
        <v>-2.8906192695319554E-3</v>
      </c>
      <c r="O158" s="200">
        <f>Package!O12</f>
        <v>48048497.498269476</v>
      </c>
      <c r="P158" s="199">
        <f>Package!P12</f>
        <v>-1099485.6152141094</v>
      </c>
      <c r="Q158" s="96">
        <f>Package!Q12</f>
        <v>-2.2370920342252441E-2</v>
      </c>
    </row>
    <row r="159" spans="2:17" s="55" customFormat="1">
      <c r="B159" s="494"/>
      <c r="C159" s="204" t="s">
        <v>126</v>
      </c>
      <c r="D159" s="99">
        <f>Package!D13</f>
        <v>585317812.52306354</v>
      </c>
      <c r="E159" s="98">
        <f>Package!E13</f>
        <v>8499229.4778469801</v>
      </c>
      <c r="F159" s="96">
        <f>Package!F13</f>
        <v>1.4734666544508205E-2</v>
      </c>
      <c r="G159" s="203">
        <f>Package!G13</f>
        <v>10.737383818404382</v>
      </c>
      <c r="H159" s="97">
        <f>Package!H13</f>
        <v>-5.354333862042715E-2</v>
      </c>
      <c r="I159" s="238">
        <f>Package!I13</f>
        <v>7.1668811186974972</v>
      </c>
      <c r="J159" s="239">
        <f>Package!J13</f>
        <v>-1.4116191885200635E-2</v>
      </c>
      <c r="K159" s="96">
        <f>Package!K13</f>
        <v>-1.9657703901932231E-3</v>
      </c>
      <c r="L159" s="202">
        <f>Package!L13</f>
        <v>4194903179.0088658</v>
      </c>
      <c r="M159" s="201">
        <f>Package!M13</f>
        <v>52770485.4670434</v>
      </c>
      <c r="N159" s="96">
        <f>Package!N13</f>
        <v>1.273993118311254E-2</v>
      </c>
      <c r="O159" s="200">
        <f>Package!O13</f>
        <v>916223154.74903309</v>
      </c>
      <c r="P159" s="199">
        <f>Package!P13</f>
        <v>10733184.31046772</v>
      </c>
      <c r="Q159" s="96">
        <f>Package!Q13</f>
        <v>1.1853454660871843E-2</v>
      </c>
    </row>
    <row r="160" spans="2:17" s="55" customFormat="1">
      <c r="B160" s="494"/>
      <c r="C160" s="204" t="s">
        <v>125</v>
      </c>
      <c r="D160" s="99">
        <f>Package!D14</f>
        <v>801969383.84006047</v>
      </c>
      <c r="E160" s="98">
        <f>Package!E14</f>
        <v>10867921.389971375</v>
      </c>
      <c r="F160" s="96">
        <f>Package!F14</f>
        <v>1.3737708632610495E-2</v>
      </c>
      <c r="G160" s="203">
        <f>Package!G14</f>
        <v>14.711756417904493</v>
      </c>
      <c r="H160" s="97">
        <f>Package!H14</f>
        <v>-8.7902445453449829E-2</v>
      </c>
      <c r="I160" s="238">
        <f>Package!I14</f>
        <v>5.2762490296116926</v>
      </c>
      <c r="J160" s="239">
        <f>Package!J14</f>
        <v>-6.3156533563280881E-2</v>
      </c>
      <c r="K160" s="96">
        <f>Package!K14</f>
        <v>-1.1828382919413613E-2</v>
      </c>
      <c r="L160" s="202">
        <f>Package!L14</f>
        <v>4231390183.2644062</v>
      </c>
      <c r="M160" s="201">
        <f>Package!M14</f>
        <v>7378633.622543335</v>
      </c>
      <c r="N160" s="96">
        <f>Package!N14</f>
        <v>1.7468308350551125E-3</v>
      </c>
      <c r="O160" s="200">
        <f>Package!O14</f>
        <v>885834117.44618285</v>
      </c>
      <c r="P160" s="199">
        <f>Package!P14</f>
        <v>12270016.476035357</v>
      </c>
      <c r="Q160" s="96">
        <f>Package!Q14</f>
        <v>1.4045925722461279E-2</v>
      </c>
    </row>
    <row r="161" spans="2:17" s="55" customFormat="1">
      <c r="B161" s="494"/>
      <c r="C161" s="204" t="s">
        <v>124</v>
      </c>
      <c r="D161" s="99">
        <f>Package!D15</f>
        <v>965268247.57501352</v>
      </c>
      <c r="E161" s="98">
        <f>Package!E15</f>
        <v>35805810.029968143</v>
      </c>
      <c r="F161" s="96">
        <f>Package!F15</f>
        <v>3.8523138304050991E-2</v>
      </c>
      <c r="G161" s="203">
        <f>Package!G15</f>
        <v>17.707398340150654</v>
      </c>
      <c r="H161" s="97">
        <f>Package!H15</f>
        <v>0.31932910391199343</v>
      </c>
      <c r="I161" s="238">
        <f>Package!I15</f>
        <v>5.8639056725452887</v>
      </c>
      <c r="J161" s="239">
        <f>Package!J15</f>
        <v>-8.0322225401801894E-2</v>
      </c>
      <c r="K161" s="96">
        <f>Package!K15</f>
        <v>-1.3512642311298685E-2</v>
      </c>
      <c r="L161" s="202">
        <f>Package!L15</f>
        <v>5660241952.4829721</v>
      </c>
      <c r="M161" s="201">
        <f>Package!M15</f>
        <v>135305401.13380814</v>
      </c>
      <c r="N161" s="96">
        <f>Package!N15</f>
        <v>2.4489946604141034E-2</v>
      </c>
      <c r="O161" s="200">
        <f>Package!O15</f>
        <v>1349265856.5156624</v>
      </c>
      <c r="P161" s="199">
        <f>Package!P15</f>
        <v>43768253.150512934</v>
      </c>
      <c r="Q161" s="96">
        <f>Package!Q15</f>
        <v>3.3526107621869673E-2</v>
      </c>
    </row>
    <row r="162" spans="2:17" s="55" customFormat="1" ht="15" thickBot="1">
      <c r="B162" s="495"/>
      <c r="C162" s="198" t="s">
        <v>123</v>
      </c>
      <c r="D162" s="197">
        <f>Package!D16</f>
        <v>72155718.563858524</v>
      </c>
      <c r="E162" s="139">
        <f>Package!E16</f>
        <v>7601529.7601691186</v>
      </c>
      <c r="F162" s="137">
        <f>Package!F16</f>
        <v>0.11775424493808642</v>
      </c>
      <c r="G162" s="196">
        <f>Package!G16</f>
        <v>1.323663193459343</v>
      </c>
      <c r="H162" s="138">
        <f>Package!H16</f>
        <v>0.11600524079100349</v>
      </c>
      <c r="I162" s="244">
        <f>Package!I16</f>
        <v>7.1134230893041686</v>
      </c>
      <c r="J162" s="245">
        <f>Package!J16</f>
        <v>-0.30786584728195265</v>
      </c>
      <c r="K162" s="137">
        <f>Package!K16</f>
        <v>-4.1484147822921785E-2</v>
      </c>
      <c r="L162" s="195">
        <f>Package!L16</f>
        <v>513274154.45748466</v>
      </c>
      <c r="M162" s="194">
        <f>Package!M16</f>
        <v>34198867.278372824</v>
      </c>
      <c r="N162" s="137">
        <f>Package!N16</f>
        <v>7.1385162611376562E-2</v>
      </c>
      <c r="O162" s="193">
        <f>Package!O16</f>
        <v>90464462.441196024</v>
      </c>
      <c r="P162" s="192">
        <f>Package!P16</f>
        <v>10803892.068901986</v>
      </c>
      <c r="Q162" s="137">
        <f>Package!Q16</f>
        <v>0.13562408627517913</v>
      </c>
    </row>
    <row r="163" spans="2:17" s="55" customFormat="1">
      <c r="B163" s="493" t="s">
        <v>122</v>
      </c>
      <c r="C163" s="219" t="s">
        <v>12</v>
      </c>
      <c r="D163" s="136">
        <f>'NB &amp; PL'!D5</f>
        <v>2315571398.5179281</v>
      </c>
      <c r="E163" s="119">
        <f>'NB &amp; PL'!E5</f>
        <v>38662880.080677509</v>
      </c>
      <c r="F163" s="117">
        <f>'NB &amp; PL'!F5</f>
        <v>1.6980427526009548E-2</v>
      </c>
      <c r="G163" s="181">
        <f>'NB &amp; PL'!G5</f>
        <v>42.47808341528426</v>
      </c>
      <c r="H163" s="118">
        <f>'NB &amp; PL'!H5</f>
        <v>-0.11755182925436714</v>
      </c>
      <c r="I163" s="246">
        <f>'NB &amp; PL'!I5</f>
        <v>6.6481848711139051</v>
      </c>
      <c r="J163" s="247">
        <f>'NB &amp; PL'!J5</f>
        <v>-6.0451163921917406E-2</v>
      </c>
      <c r="K163" s="117">
        <f>'NB &amp; PL'!K5</f>
        <v>-9.0109470250303442E-3</v>
      </c>
      <c r="L163" s="180">
        <f>'NB &amp; PL'!L5</f>
        <v>15394346739.610956</v>
      </c>
      <c r="M163" s="179">
        <f>'NB &amp; PL'!M5</f>
        <v>119396204.3427906</v>
      </c>
      <c r="N163" s="117">
        <f>'NB &amp; PL'!N5</f>
        <v>7.8164707680799372E-3</v>
      </c>
      <c r="O163" s="178">
        <f>'NB &amp; PL'!O5</f>
        <v>3162759854.7449255</v>
      </c>
      <c r="P163" s="177">
        <f>'NB &amp; PL'!P5</f>
        <v>35616782.285483837</v>
      </c>
      <c r="Q163" s="117">
        <f>'NB &amp; PL'!Q5</f>
        <v>1.1389559562899014E-2</v>
      </c>
    </row>
    <row r="164" spans="2:17" s="55" customFormat="1" ht="15" thickBot="1">
      <c r="B164" s="495"/>
      <c r="C164" s="217" t="s">
        <v>11</v>
      </c>
      <c r="D164" s="134">
        <f>'NB &amp; PL'!D6</f>
        <v>2766735733.2728143</v>
      </c>
      <c r="E164" s="113">
        <f>'NB &amp; PL'!E6</f>
        <v>75677729.51401329</v>
      </c>
      <c r="F164" s="111">
        <f>'NB &amp; PL'!F6</f>
        <v>2.812192431687038E-2</v>
      </c>
      <c r="G164" s="171">
        <f>'NB &amp; PL'!G6</f>
        <v>50.754483900272767</v>
      </c>
      <c r="H164" s="112">
        <f>'NB &amp; PL'!H6</f>
        <v>0.41108001653647364</v>
      </c>
      <c r="I164" s="234">
        <f>'NB &amp; PL'!I6</f>
        <v>4.310098310222668</v>
      </c>
      <c r="J164" s="235">
        <f>'NB &amp; PL'!J6</f>
        <v>-8.6765368278984845E-2</v>
      </c>
      <c r="K164" s="111">
        <f>'NB &amp; PL'!K6</f>
        <v>-1.9733467904229505E-2</v>
      </c>
      <c r="L164" s="170">
        <f>'NB &amp; PL'!L6</f>
        <v>11924903008.811831</v>
      </c>
      <c r="M164" s="169">
        <f>'NB &amp; PL'!M6</f>
        <v>92687815.343593597</v>
      </c>
      <c r="N164" s="111">
        <f>'NB &amp; PL'!N6</f>
        <v>7.8335133217286527E-3</v>
      </c>
      <c r="O164" s="168">
        <f>'NB &amp; PL'!O6</f>
        <v>3532251872.3340597</v>
      </c>
      <c r="P164" s="167">
        <f>'NB &amp; PL'!P6</f>
        <v>80423641.675542355</v>
      </c>
      <c r="Q164" s="111">
        <f>'NB &amp; PL'!Q6</f>
        <v>2.3298853912032482E-2</v>
      </c>
    </row>
    <row r="165" spans="2:17" s="55" customFormat="1">
      <c r="B165" s="493" t="s">
        <v>121</v>
      </c>
      <c r="C165" s="120" t="s">
        <v>120</v>
      </c>
      <c r="D165" s="166">
        <f>Sodium!D7</f>
        <v>5436710452.6720238</v>
      </c>
      <c r="E165" s="165">
        <f>Sodium!E7</f>
        <v>106161437.83160019</v>
      </c>
      <c r="F165" s="158">
        <f>Sodium!F7</f>
        <v>1.9915666760786415E-2</v>
      </c>
      <c r="G165" s="164">
        <f>Sodium!G7</f>
        <v>99.733931875805226</v>
      </c>
      <c r="H165" s="163">
        <f>Sodium!H7</f>
        <v>1.1821983960359717E-2</v>
      </c>
      <c r="I165" s="248">
        <f>Sodium!I7</f>
        <v>5.6008361988039432</v>
      </c>
      <c r="J165" s="249">
        <f>Sodium!J7</f>
        <v>-9.5415063543581091E-2</v>
      </c>
      <c r="K165" s="158">
        <f>Sodium!K7</f>
        <v>-1.6750501189138008E-2</v>
      </c>
      <c r="L165" s="162">
        <f>Sodium!L7</f>
        <v>30450124705.741241</v>
      </c>
      <c r="M165" s="161">
        <f>Sodium!M7</f>
        <v>85978150.951126099</v>
      </c>
      <c r="N165" s="158">
        <f>Sodium!N7</f>
        <v>2.8315681718893088E-3</v>
      </c>
      <c r="O165" s="160">
        <f>Sodium!O7</f>
        <v>7242067951.6283484</v>
      </c>
      <c r="P165" s="159">
        <f>Sodium!P7</f>
        <v>92383399.757923126</v>
      </c>
      <c r="Q165" s="158">
        <f>Sodium!Q7</f>
        <v>1.2921325281932159E-2</v>
      </c>
    </row>
    <row r="166" spans="2:17" s="55" customFormat="1">
      <c r="B166" s="494"/>
      <c r="C166" s="100" t="s">
        <v>119</v>
      </c>
      <c r="D166" s="157">
        <f>Sodium!D8</f>
        <v>5165280.540006578</v>
      </c>
      <c r="E166" s="156">
        <f>Sodium!E8</f>
        <v>-72520.916862034239</v>
      </c>
      <c r="F166" s="149">
        <f>Sodium!F8</f>
        <v>-1.3845678851941523E-2</v>
      </c>
      <c r="G166" s="155">
        <f>Sodium!G8</f>
        <v>9.4754676008771396E-2</v>
      </c>
      <c r="H166" s="154">
        <f>Sodium!H8</f>
        <v>-3.2323439059405712E-3</v>
      </c>
      <c r="I166" s="250">
        <f>Sodium!I8</f>
        <v>10.330672254991565</v>
      </c>
      <c r="J166" s="251">
        <f>Sodium!J8</f>
        <v>-0.14728368566118277</v>
      </c>
      <c r="K166" s="149">
        <f>Sodium!K8</f>
        <v>-1.4056528438886277E-2</v>
      </c>
      <c r="L166" s="153">
        <f>Sodium!L8</f>
        <v>53360820.363893807</v>
      </c>
      <c r="M166" s="152">
        <f>Sodium!M8</f>
        <v>-1520632.5270622894</v>
      </c>
      <c r="N166" s="149">
        <f>Sodium!N8</f>
        <v>-2.7707585112289806E-2</v>
      </c>
      <c r="O166" s="151">
        <f>Sodium!O8</f>
        <v>8918844.9590971209</v>
      </c>
      <c r="P166" s="150">
        <f>Sodium!P8</f>
        <v>-201534.86900911108</v>
      </c>
      <c r="Q166" s="149">
        <f>Sodium!Q8</f>
        <v>-2.2097201301643381E-2</v>
      </c>
    </row>
    <row r="167" spans="2:17" s="55" customFormat="1">
      <c r="B167" s="494"/>
      <c r="C167" s="100" t="s">
        <v>118</v>
      </c>
      <c r="D167" s="157">
        <f>Sodium!D9</f>
        <v>8514081.4294474497</v>
      </c>
      <c r="E167" s="156">
        <f>Sodium!E9</f>
        <v>-203242.76571808383</v>
      </c>
      <c r="F167" s="149">
        <f>Sodium!F9</f>
        <v>-2.331481096352921E-2</v>
      </c>
      <c r="G167" s="155">
        <f>Sodium!G9</f>
        <v>0.15618687525509756</v>
      </c>
      <c r="H167" s="154">
        <f>Sodium!H9</f>
        <v>-6.8938803918253133E-3</v>
      </c>
      <c r="I167" s="250">
        <f>Sodium!I9</f>
        <v>6.0736690275372602</v>
      </c>
      <c r="J167" s="251">
        <f>Sodium!J9</f>
        <v>6.0742675505807142E-3</v>
      </c>
      <c r="K167" s="149">
        <f>Sodium!K9</f>
        <v>1.0010997422962454E-3</v>
      </c>
      <c r="L167" s="153">
        <f>Sodium!L9</f>
        <v>51711712.675965138</v>
      </c>
      <c r="M167" s="152">
        <f>Sodium!M9</f>
        <v>-1181477.9317263514</v>
      </c>
      <c r="N167" s="149">
        <f>Sodium!N9</f>
        <v>-2.2337051672480242E-2</v>
      </c>
      <c r="O167" s="151">
        <f>Sodium!O9</f>
        <v>20033403.066783428</v>
      </c>
      <c r="P167" s="150">
        <f>Sodium!P9</f>
        <v>-756067.26933692023</v>
      </c>
      <c r="Q167" s="149">
        <f>Sodium!Q9</f>
        <v>-3.6367798559220753E-2</v>
      </c>
    </row>
    <row r="168" spans="2:17" s="55" customFormat="1" ht="15" thickBot="1">
      <c r="B168" s="495"/>
      <c r="C168" s="297" t="s">
        <v>117</v>
      </c>
      <c r="D168" s="148">
        <f>Sodium!D10</f>
        <v>824581.92131775839</v>
      </c>
      <c r="E168" s="147">
        <f>Sodium!E10</f>
        <v>-74639.610699935118</v>
      </c>
      <c r="F168" s="140">
        <f>Sodium!F10</f>
        <v>-8.3004696887603521E-2</v>
      </c>
      <c r="G168" s="146">
        <f>Sodium!G10</f>
        <v>1.5126572930936085E-2</v>
      </c>
      <c r="H168" s="145">
        <f>Sodium!H10</f>
        <v>-1.6957596624480303E-3</v>
      </c>
      <c r="I168" s="254">
        <f>Sodium!I10</f>
        <v>5.4651207088591311</v>
      </c>
      <c r="J168" s="255">
        <f>Sodium!J10</f>
        <v>0.28402768121018962</v>
      </c>
      <c r="K168" s="140">
        <f>Sodium!K10</f>
        <v>5.4820031158381792E-2</v>
      </c>
      <c r="L168" s="144">
        <f>Sodium!L10</f>
        <v>4506439.7343445318</v>
      </c>
      <c r="M168" s="143">
        <f>Sodium!M10</f>
        <v>-152510.67550413962</v>
      </c>
      <c r="N168" s="140">
        <f>Sodium!N10</f>
        <v>-3.273498579889228E-2</v>
      </c>
      <c r="O168" s="142">
        <f>Sodium!O10</f>
        <v>1073959.9500557149</v>
      </c>
      <c r="P168" s="141">
        <f>Sodium!P10</f>
        <v>-21117.182710469002</v>
      </c>
      <c r="Q168" s="140">
        <f>Sodium!Q10</f>
        <v>-1.9283740002064176E-2</v>
      </c>
    </row>
    <row r="169" spans="2:17" s="55" customFormat="1">
      <c r="B169" s="505"/>
      <c r="C169" s="285" t="s">
        <v>114</v>
      </c>
      <c r="D169" s="286">
        <f>'Flavor Groups'!D15</f>
        <v>28922660.338800892</v>
      </c>
      <c r="E169" s="287">
        <f>'Flavor Groups'!E15</f>
        <v>-606428.14964348078</v>
      </c>
      <c r="F169" s="288">
        <f>'Flavor Groups'!F15</f>
        <v>-2.0536636269040086E-2</v>
      </c>
      <c r="G169" s="289">
        <f>'Flavor Groups'!G15</f>
        <v>0.53057279047835237</v>
      </c>
      <c r="H169" s="290">
        <f>'Flavor Groups'!H15</f>
        <v>-2.1847419719980277E-2</v>
      </c>
      <c r="I169" s="291">
        <f>'Flavor Groups'!I15</f>
        <v>7.5569999490920408</v>
      </c>
      <c r="J169" s="292">
        <f>'Flavor Groups'!J15</f>
        <v>0.13185997128588856</v>
      </c>
      <c r="K169" s="288">
        <f>'Flavor Groups'!K15</f>
        <v>1.7758583902797775E-2</v>
      </c>
      <c r="L169" s="293">
        <f>'Flavor Groups'!L15</f>
        <v>218568542.70792472</v>
      </c>
      <c r="M169" s="294">
        <f>'Flavor Groups'!M15</f>
        <v>-689072.73579904437</v>
      </c>
      <c r="N169" s="288">
        <f>'Flavor Groups'!N15</f>
        <v>-3.1427539445073767E-3</v>
      </c>
      <c r="O169" s="295">
        <f>'Flavor Groups'!O15</f>
        <v>57146207.463760868</v>
      </c>
      <c r="P169" s="296">
        <f>'Flavor Groups'!P15</f>
        <v>-1307972.6037732288</v>
      </c>
      <c r="Q169" s="288">
        <f>'Flavor Groups'!Q15</f>
        <v>-2.2376032000826693E-2</v>
      </c>
    </row>
    <row r="170" spans="2:17" s="55" customFormat="1">
      <c r="B170" s="505"/>
      <c r="C170" s="218" t="s">
        <v>113</v>
      </c>
      <c r="D170" s="135">
        <f>'Flavor Groups'!D16</f>
        <v>8117260.4712124104</v>
      </c>
      <c r="E170" s="116">
        <f>'Flavor Groups'!E16</f>
        <v>-1593.1647141063586</v>
      </c>
      <c r="F170" s="114">
        <f>'Flavor Groups'!F16</f>
        <v>-1.9623025436208002E-4</v>
      </c>
      <c r="G170" s="176">
        <f>'Flavor Groups'!G16</f>
        <v>0.14890737880958535</v>
      </c>
      <c r="H170" s="115">
        <f>'Flavor Groups'!H16</f>
        <v>-2.9773918254157317E-3</v>
      </c>
      <c r="I170" s="232">
        <f>'Flavor Groups'!I16</f>
        <v>11.099605349297885</v>
      </c>
      <c r="J170" s="233">
        <f>'Flavor Groups'!J16</f>
        <v>7.3823323804958818E-2</v>
      </c>
      <c r="K170" s="114">
        <f>'Flavor Groups'!K16</f>
        <v>6.6955181622737024E-3</v>
      </c>
      <c r="L170" s="175">
        <f>'Flavor Groups'!L16</f>
        <v>90098387.747913539</v>
      </c>
      <c r="M170" s="174">
        <f>'Flavor Groups'!M16</f>
        <v>581677.26130706072</v>
      </c>
      <c r="N170" s="114">
        <f>'Flavor Groups'!N16</f>
        <v>6.4979740446795293E-3</v>
      </c>
      <c r="O170" s="173">
        <f>'Flavor Groups'!O16</f>
        <v>16404616.908245657</v>
      </c>
      <c r="P170" s="172">
        <f>'Flavor Groups'!P16</f>
        <v>-174209.79542159662</v>
      </c>
      <c r="Q170" s="114">
        <f>'Flavor Groups'!Q16</f>
        <v>-1.0507968901264963E-2</v>
      </c>
    </row>
    <row r="171" spans="2:17" s="55" customFormat="1">
      <c r="B171" s="505"/>
      <c r="C171" s="218" t="s">
        <v>112</v>
      </c>
      <c r="D171" s="135">
        <f>'Flavor Groups'!D17</f>
        <v>3222690.9707418247</v>
      </c>
      <c r="E171" s="116">
        <f>'Flavor Groups'!E17</f>
        <v>-651000.47844829597</v>
      </c>
      <c r="F171" s="114">
        <f>'Flavor Groups'!F17</f>
        <v>-0.16805687468587663</v>
      </c>
      <c r="G171" s="176">
        <f>'Flavor Groups'!G17</f>
        <v>5.9118771273679101E-2</v>
      </c>
      <c r="H171" s="115">
        <f>'Flavor Groups'!H17</f>
        <v>-1.3348939520797347E-2</v>
      </c>
      <c r="I171" s="232">
        <f>'Flavor Groups'!I17</f>
        <v>11.667972169217007</v>
      </c>
      <c r="J171" s="233">
        <f>'Flavor Groups'!J17</f>
        <v>0.19548358192936632</v>
      </c>
      <c r="K171" s="114">
        <f>'Flavor Groups'!K17</f>
        <v>1.7039335488725302E-2</v>
      </c>
      <c r="L171" s="175">
        <f>'Flavor Groups'!L17</f>
        <v>37602268.556602553</v>
      </c>
      <c r="M171" s="174">
        <f>'Flavor Groups'!M17</f>
        <v>-6838612.3849048316</v>
      </c>
      <c r="N171" s="114">
        <f>'Flavor Groups'!N17</f>
        <v>-0.15388111666611065</v>
      </c>
      <c r="O171" s="173">
        <f>'Flavor Groups'!O17</f>
        <v>9429868.9427644946</v>
      </c>
      <c r="P171" s="172">
        <f>'Flavor Groups'!P17</f>
        <v>-1364637.5358017813</v>
      </c>
      <c r="Q171" s="114">
        <f>'Flavor Groups'!Q17</f>
        <v>-0.12641963192216568</v>
      </c>
    </row>
    <row r="172" spans="2:17" s="55" customFormat="1">
      <c r="B172" s="505"/>
      <c r="C172" s="218" t="s">
        <v>111</v>
      </c>
      <c r="D172" s="135">
        <f>'Flavor Groups'!D18</f>
        <v>2351382.8513705702</v>
      </c>
      <c r="E172" s="116">
        <f>'Flavor Groups'!E18</f>
        <v>25257.302108750213</v>
      </c>
      <c r="F172" s="114">
        <f>'Flavor Groups'!F18</f>
        <v>1.0858099261566275E-2</v>
      </c>
      <c r="G172" s="176">
        <f>'Flavor Groups'!G18</f>
        <v>4.313502790961974E-2</v>
      </c>
      <c r="H172" s="115">
        <f>'Flavor Groups'!H18</f>
        <v>-3.8134291820942495E-4</v>
      </c>
      <c r="I172" s="232">
        <f>'Flavor Groups'!I18</f>
        <v>8.5087639715855197</v>
      </c>
      <c r="J172" s="233">
        <f>'Flavor Groups'!J18</f>
        <v>-0.40364713041445199</v>
      </c>
      <c r="K172" s="114">
        <f>'Flavor Groups'!K18</f>
        <v>-4.5290452358495041E-2</v>
      </c>
      <c r="L172" s="175">
        <f>'Flavor Groups'!L18</f>
        <v>20007361.689145938</v>
      </c>
      <c r="M172" s="174">
        <f>'Flavor Groups'!M18</f>
        <v>-724025.48074088991</v>
      </c>
      <c r="N172" s="114">
        <f>'Flavor Groups'!N18</f>
        <v>-3.4924121324238541E-2</v>
      </c>
      <c r="O172" s="173">
        <f>'Flavor Groups'!O18</f>
        <v>5456032.4626419106</v>
      </c>
      <c r="P172" s="172">
        <f>'Flavor Groups'!P18</f>
        <v>272199.52790155914</v>
      </c>
      <c r="Q172" s="114">
        <f>'Flavor Groups'!Q18</f>
        <v>5.2509317203756123E-2</v>
      </c>
    </row>
    <row r="173" spans="2:17" s="55" customFormat="1">
      <c r="B173" s="505"/>
      <c r="C173" s="218" t="s">
        <v>110</v>
      </c>
      <c r="D173" s="135">
        <f>'Flavor Groups'!D19</f>
        <v>120883412.4876619</v>
      </c>
      <c r="E173" s="116">
        <f>'Flavor Groups'!E19</f>
        <v>-4162088.4539972246</v>
      </c>
      <c r="F173" s="114">
        <f>'Flavor Groups'!F19</f>
        <v>-3.3284591789824382E-2</v>
      </c>
      <c r="G173" s="176">
        <f>'Flavor Groups'!G19</f>
        <v>2.2175501400914199</v>
      </c>
      <c r="H173" s="115">
        <f>'Flavor Groups'!H19</f>
        <v>-0.12175884134156023</v>
      </c>
      <c r="I173" s="232">
        <f>'Flavor Groups'!I19</f>
        <v>5.1749736603426069</v>
      </c>
      <c r="J173" s="233">
        <f>'Flavor Groups'!J19</f>
        <v>-0.1217045079537602</v>
      </c>
      <c r="K173" s="114">
        <f>'Flavor Groups'!K19</f>
        <v>-2.2977516112311851E-2</v>
      </c>
      <c r="L173" s="175">
        <f>'Flavor Groups'!L19</f>
        <v>625568475.59598088</v>
      </c>
      <c r="M173" s="174">
        <f>'Flavor Groups'!M19</f>
        <v>-36757299.285387754</v>
      </c>
      <c r="N173" s="114">
        <f>'Flavor Groups'!N19</f>
        <v>-5.5497310657993758E-2</v>
      </c>
      <c r="O173" s="173">
        <f>'Flavor Groups'!O19</f>
        <v>148383782.37881419</v>
      </c>
      <c r="P173" s="172">
        <f>'Flavor Groups'!P19</f>
        <v>-4295308.0433910489</v>
      </c>
      <c r="Q173" s="114">
        <f>'Flavor Groups'!Q19</f>
        <v>-2.8132916115187642E-2</v>
      </c>
    </row>
    <row r="174" spans="2:17" s="55" customFormat="1">
      <c r="B174" s="505"/>
      <c r="C174" s="218" t="s">
        <v>109</v>
      </c>
      <c r="D174" s="135">
        <f>'Flavor Groups'!D20</f>
        <v>192032911.09703386</v>
      </c>
      <c r="E174" s="116">
        <f>'Flavor Groups'!E20</f>
        <v>6422014.0358757079</v>
      </c>
      <c r="F174" s="114">
        <f>'Flavor Groups'!F20</f>
        <v>3.4599337310242492E-2</v>
      </c>
      <c r="G174" s="176">
        <f>'Flavor Groups'!G20</f>
        <v>3.522754695139457</v>
      </c>
      <c r="H174" s="115">
        <f>'Flavor Groups'!H20</f>
        <v>5.0408746846769326E-2</v>
      </c>
      <c r="I174" s="232">
        <f>'Flavor Groups'!I20</f>
        <v>5.9480556415017887</v>
      </c>
      <c r="J174" s="233">
        <f>'Flavor Groups'!J20</f>
        <v>-0.16298266237695902</v>
      </c>
      <c r="K174" s="114">
        <f>'Flavor Groups'!K20</f>
        <v>-2.6670207953616003E-2</v>
      </c>
      <c r="L174" s="175">
        <f>'Flavor Groups'!L20</f>
        <v>1142222440.2047236</v>
      </c>
      <c r="M174" s="174">
        <f>'Flavor Groups'!M20</f>
        <v>7947138.6466908455</v>
      </c>
      <c r="N174" s="114">
        <f>'Flavor Groups'!N20</f>
        <v>7.0063578355049347E-3</v>
      </c>
      <c r="O174" s="173">
        <f>'Flavor Groups'!O20</f>
        <v>312949920.69308174</v>
      </c>
      <c r="P174" s="172">
        <f>'Flavor Groups'!P20</f>
        <v>9894810.0062209368</v>
      </c>
      <c r="Q174" s="114">
        <f>'Flavor Groups'!Q20</f>
        <v>3.2650200103191772E-2</v>
      </c>
    </row>
    <row r="175" spans="2:17" s="55" customFormat="1">
      <c r="B175" s="505"/>
      <c r="C175" s="218" t="s">
        <v>108</v>
      </c>
      <c r="D175" s="135">
        <f>'Flavor Groups'!D21</f>
        <v>4915904801.7279692</v>
      </c>
      <c r="E175" s="116">
        <f>'Flavor Groups'!E21</f>
        <v>98220915.71909523</v>
      </c>
      <c r="F175" s="114">
        <f>'Flavor Groups'!F21</f>
        <v>2.0387580016268902E-2</v>
      </c>
      <c r="G175" s="176">
        <f>'Flavor Groups'!G21</f>
        <v>90.17999374281888</v>
      </c>
      <c r="H175" s="115">
        <f>'Flavor Groups'!H21</f>
        <v>5.2391395065299662E-2</v>
      </c>
      <c r="I175" s="232">
        <f>'Flavor Groups'!I21</f>
        <v>5.4878306768062064</v>
      </c>
      <c r="J175" s="233">
        <f>'Flavor Groups'!J21</f>
        <v>-9.5254402680780892E-2</v>
      </c>
      <c r="K175" s="114">
        <f>'Flavor Groups'!K21</f>
        <v>-1.7061248633082542E-2</v>
      </c>
      <c r="L175" s="175">
        <f>'Flavor Groups'!L21</f>
        <v>26977653175.181679</v>
      </c>
      <c r="M175" s="174">
        <f>'Flavor Groups'!M21</f>
        <v>80114153.520645142</v>
      </c>
      <c r="N175" s="114">
        <f>'Flavor Groups'!N21</f>
        <v>2.9784938115017842E-3</v>
      </c>
      <c r="O175" s="173">
        <f>'Flavor Groups'!O21</f>
        <v>6377915570.1214046</v>
      </c>
      <c r="P175" s="172">
        <f>'Flavor Groups'!P21</f>
        <v>77844656.827335358</v>
      </c>
      <c r="Q175" s="114">
        <f>'Flavor Groups'!Q21</f>
        <v>1.2356155652640635E-2</v>
      </c>
    </row>
    <row r="176" spans="2:17" s="55" customFormat="1">
      <c r="B176" s="505"/>
      <c r="C176" s="218" t="s">
        <v>107</v>
      </c>
      <c r="D176" s="135">
        <f>'Flavor Groups'!D22</f>
        <v>59382798.851410344</v>
      </c>
      <c r="E176" s="116">
        <f>'Flavor Groups'!E22</f>
        <v>1500242.698368609</v>
      </c>
      <c r="F176" s="114">
        <f>'Flavor Groups'!F22</f>
        <v>2.5918736111134426E-2</v>
      </c>
      <c r="G176" s="176">
        <f>'Flavor Groups'!G22</f>
        <v>1.0893499050203115</v>
      </c>
      <c r="H176" s="115">
        <f>'Flavor Groups'!H22</f>
        <v>6.5026017792009227E-3</v>
      </c>
      <c r="I176" s="232">
        <f>'Flavor Groups'!I22</f>
        <v>7.2938469932190744</v>
      </c>
      <c r="J176" s="233">
        <f>'Flavor Groups'!J22</f>
        <v>-4.9948470445921878E-2</v>
      </c>
      <c r="K176" s="114">
        <f>'Flavor Groups'!K22</f>
        <v>-6.80145174154872E-3</v>
      </c>
      <c r="L176" s="175">
        <f>'Flavor Groups'!L22</f>
        <v>433129048.85129243</v>
      </c>
      <c r="M176" s="174">
        <f>'Flavor Groups'!M22</f>
        <v>8051395.5492501259</v>
      </c>
      <c r="N176" s="114">
        <f>'Flavor Groups'!N22</f>
        <v>1.8940999336723878E-2</v>
      </c>
      <c r="O176" s="173">
        <f>'Flavor Groups'!O22</f>
        <v>109972885.8614952</v>
      </c>
      <c r="P176" s="172">
        <f>'Flavor Groups'!P22</f>
        <v>3242089.3305163085</v>
      </c>
      <c r="Q176" s="114">
        <f>'Flavor Groups'!Q22</f>
        <v>3.0376324696267807E-2</v>
      </c>
    </row>
    <row r="177" spans="2:17" s="55" customFormat="1">
      <c r="B177" s="505"/>
      <c r="C177" s="218" t="s">
        <v>106</v>
      </c>
      <c r="D177" s="135">
        <f>'Flavor Groups'!D23</f>
        <v>32497872.308239073</v>
      </c>
      <c r="E177" s="116">
        <f>'Flavor Groups'!E23</f>
        <v>238618.21727012098</v>
      </c>
      <c r="F177" s="114">
        <f>'Flavor Groups'!F23</f>
        <v>7.3968919615200485E-3</v>
      </c>
      <c r="G177" s="176">
        <f>'Flavor Groups'!G23</f>
        <v>0.59615839598476017</v>
      </c>
      <c r="H177" s="115">
        <f>'Flavor Groups'!H23</f>
        <v>-7.3368298414029365E-3</v>
      </c>
      <c r="I177" s="232">
        <f>'Flavor Groups'!I23</f>
        <v>4.9899932523365074</v>
      </c>
      <c r="J177" s="233">
        <f>'Flavor Groups'!J23</f>
        <v>-0.14742247293329136</v>
      </c>
      <c r="K177" s="114">
        <f>'Flavor Groups'!K23</f>
        <v>-2.8695842582517353E-2</v>
      </c>
      <c r="L177" s="175">
        <f>'Flavor Groups'!L23</f>
        <v>162164163.53340641</v>
      </c>
      <c r="M177" s="174">
        <f>'Flavor Groups'!M23</f>
        <v>-3565035.719011575</v>
      </c>
      <c r="N177" s="114">
        <f>'Flavor Groups'!N23</f>
        <v>-2.1511210668325009E-2</v>
      </c>
      <c r="O177" s="173">
        <f>'Flavor Groups'!O23</f>
        <v>53376587.409577116</v>
      </c>
      <c r="P177" s="172">
        <f>'Flavor Groups'!P23</f>
        <v>-813068.63602102548</v>
      </c>
      <c r="Q177" s="114">
        <f>'Flavor Groups'!Q23</f>
        <v>-1.5004129853433006E-2</v>
      </c>
    </row>
    <row r="178" spans="2:17" s="55" customFormat="1">
      <c r="B178" s="505"/>
      <c r="C178" s="218" t="s">
        <v>105</v>
      </c>
      <c r="D178" s="135">
        <f>'Flavor Groups'!D24</f>
        <v>8310289.2288933238</v>
      </c>
      <c r="E178" s="116">
        <f>'Flavor Groups'!E24</f>
        <v>2277272.361948085</v>
      </c>
      <c r="F178" s="114">
        <f>'Flavor Groups'!F24</f>
        <v>0.37746825712111104</v>
      </c>
      <c r="G178" s="176">
        <f>'Flavor Groups'!G24</f>
        <v>0.15244840184846317</v>
      </c>
      <c r="H178" s="115">
        <f>'Flavor Groups'!H24</f>
        <v>3.9584760728210322E-2</v>
      </c>
      <c r="I178" s="232">
        <f>'Flavor Groups'!I24</f>
        <v>6.3161228841014943</v>
      </c>
      <c r="J178" s="233">
        <f>'Flavor Groups'!J24</f>
        <v>-0.60216946466636312</v>
      </c>
      <c r="K178" s="114">
        <f>'Flavor Groups'!K24</f>
        <v>-8.704018770955943E-2</v>
      </c>
      <c r="L178" s="175">
        <f>'Flavor Groups'!L24</f>
        <v>52488807.972115286</v>
      </c>
      <c r="M178" s="174">
        <f>'Flavor Groups'!M24</f>
        <v>10750633.541540608</v>
      </c>
      <c r="N178" s="114">
        <f>'Flavor Groups'!N24</f>
        <v>0.25757316145732984</v>
      </c>
      <c r="O178" s="173">
        <f>'Flavor Groups'!O24</f>
        <v>10641524.929779723</v>
      </c>
      <c r="P178" s="172">
        <f>'Flavor Groups'!P24</f>
        <v>2185749.8254976328</v>
      </c>
      <c r="Q178" s="114">
        <f>'Flavor Groups'!Q24</f>
        <v>0.25849195355145466</v>
      </c>
    </row>
    <row r="179" spans="2:17" s="55" customFormat="1">
      <c r="B179" s="505"/>
      <c r="C179" s="218" t="s">
        <v>104</v>
      </c>
      <c r="D179" s="135">
        <f>'Flavor Groups'!D25</f>
        <v>19456020.692273591</v>
      </c>
      <c r="E179" s="116">
        <f>'Flavor Groups'!E25</f>
        <v>-1051327.573369652</v>
      </c>
      <c r="F179" s="114">
        <f>'Flavor Groups'!F25</f>
        <v>-5.1265895509805232E-2</v>
      </c>
      <c r="G179" s="176">
        <f>'Flavor Groups'!G25</f>
        <v>0.35691167649801814</v>
      </c>
      <c r="H179" s="115">
        <f>'Flavor Groups'!H25</f>
        <v>-2.6732865864009303E-2</v>
      </c>
      <c r="I179" s="232">
        <f>'Flavor Groups'!I25</f>
        <v>9.1831820407381475</v>
      </c>
      <c r="J179" s="233">
        <f>'Flavor Groups'!J25</f>
        <v>5.669394871081046E-2</v>
      </c>
      <c r="K179" s="114">
        <f>'Flavor Groups'!K25</f>
        <v>6.2120224273712497E-3</v>
      </c>
      <c r="L179" s="175">
        <f>'Flavor Groups'!L25</f>
        <v>178668179.8055166</v>
      </c>
      <c r="M179" s="174">
        <f>'Flavor Groups'!M25</f>
        <v>-8491889.9399339259</v>
      </c>
      <c r="N179" s="114">
        <f>'Flavor Groups'!N25</f>
        <v>-4.5372337975100298E-2</v>
      </c>
      <c r="O179" s="173">
        <f>'Flavor Groups'!O25</f>
        <v>39008570.16750811</v>
      </c>
      <c r="P179" s="172">
        <f>'Flavor Groups'!P25</f>
        <v>-1920719.4908349365</v>
      </c>
      <c r="Q179" s="114">
        <f>'Flavor Groups'!Q25</f>
        <v>-4.692775044150848E-2</v>
      </c>
    </row>
    <row r="180" spans="2:17" s="55" customFormat="1" ht="15" thickBot="1">
      <c r="B180" s="506"/>
      <c r="C180" s="217" t="s">
        <v>103</v>
      </c>
      <c r="D180" s="134">
        <f>'Flavor Groups'!D26</f>
        <v>5856150.4788814038</v>
      </c>
      <c r="E180" s="113">
        <f>'Flavor Groups'!E26</f>
        <v>-329070.36934907082</v>
      </c>
      <c r="F180" s="111">
        <f>'Flavor Groups'!F26</f>
        <v>-5.3202687086462613E-2</v>
      </c>
      <c r="G180" s="171">
        <f>'Flavor Groups'!G26</f>
        <v>0.10742836463328133</v>
      </c>
      <c r="H180" s="112">
        <f>'Flavor Groups'!H26</f>
        <v>-8.2826571424061274E-3</v>
      </c>
      <c r="I180" s="234">
        <f>'Flavor Groups'!I26</f>
        <v>9.978718814077105</v>
      </c>
      <c r="J180" s="235">
        <f>'Flavor Groups'!J26</f>
        <v>-7.3945952663265757E-2</v>
      </c>
      <c r="K180" s="111">
        <f>'Flavor Groups'!K26</f>
        <v>-7.3558558232160289E-3</v>
      </c>
      <c r="L180" s="170">
        <f>'Flavor Groups'!L26</f>
        <v>58436878.961680517</v>
      </c>
      <c r="M180" s="169">
        <f>'Flavor Groups'!M26</f>
        <v>-3741072.7338339686</v>
      </c>
      <c r="N180" s="111">
        <f>'Flavor Groups'!N26</f>
        <v>-6.016719161406292E-2</v>
      </c>
      <c r="O180" s="168">
        <f>'Flavor Groups'!O26</f>
        <v>10629956.54928414</v>
      </c>
      <c r="P180" s="167">
        <f>'Flavor Groups'!P26</f>
        <v>-576297.00983074121</v>
      </c>
      <c r="Q180" s="111">
        <f>'Flavor Groups'!Q26</f>
        <v>-5.1426376066780667E-2</v>
      </c>
    </row>
    <row r="181" spans="2:17" s="55" customFormat="1">
      <c r="B181" s="511" t="s">
        <v>102</v>
      </c>
      <c r="C181" s="120" t="s">
        <v>101</v>
      </c>
      <c r="D181" s="166">
        <f>'Cheddar Sharpness'!D8</f>
        <v>5451214396.5627918</v>
      </c>
      <c r="E181" s="165">
        <f>'Cheddar Sharpness'!E8</f>
        <v>105811034.53831577</v>
      </c>
      <c r="F181" s="158">
        <f>'Cheddar Sharpness'!F8</f>
        <v>1.9794770828714735E-2</v>
      </c>
      <c r="G181" s="164">
        <f>'Cheddar Sharpness'!G8</f>
        <v>99.999999999999957</v>
      </c>
      <c r="H181" s="163">
        <f>'Cheddar Sharpness'!H8</f>
        <v>0</v>
      </c>
      <c r="I181" s="248">
        <f>'Cheddar Sharpness'!I8</f>
        <v>5.6060359133525512</v>
      </c>
      <c r="J181" s="249">
        <f>'Cheddar Sharpness'!J8</f>
        <v>-9.5419727060723325E-2</v>
      </c>
      <c r="K181" s="158">
        <f>'Cheddar Sharpness'!K8</f>
        <v>-1.6736029021144284E-2</v>
      </c>
      <c r="L181" s="162">
        <f>'Cheddar Sharpness'!L8</f>
        <v>30559703678.515469</v>
      </c>
      <c r="M181" s="161">
        <f>'Cheddar Sharpness'!M8</f>
        <v>83123529.816936493</v>
      </c>
      <c r="N181" s="158">
        <f>'Cheddar Sharpness'!N8</f>
        <v>2.7274559485141641E-3</v>
      </c>
      <c r="O181" s="160">
        <f>'Cheddar Sharpness'!O8</f>
        <v>7272094159.6042843</v>
      </c>
      <c r="P181" s="159">
        <f>'Cheddar Sharpness'!P8</f>
        <v>91404680.436861992</v>
      </c>
      <c r="Q181" s="158">
        <f>'Cheddar Sharpness'!Q8</f>
        <v>1.272923452574363E-2</v>
      </c>
    </row>
    <row r="182" spans="2:17" s="55" customFormat="1">
      <c r="B182" s="507"/>
      <c r="C182" s="106" t="s">
        <v>100</v>
      </c>
      <c r="D182" s="157">
        <f>'Cheddar Sharpness'!D9</f>
        <v>155940217.22992301</v>
      </c>
      <c r="E182" s="156">
        <f>'Cheddar Sharpness'!E9</f>
        <v>3845122.9545048177</v>
      </c>
      <c r="F182" s="149">
        <f>'Cheddar Sharpness'!F9</f>
        <v>2.52810452094001E-2</v>
      </c>
      <c r="G182" s="155">
        <f>'Cheddar Sharpness'!G9</f>
        <v>2.8606509648244525</v>
      </c>
      <c r="H182" s="154">
        <f>'Cheddar Sharpness'!H9</f>
        <v>1.5307330778942418E-2</v>
      </c>
      <c r="I182" s="250">
        <f>'Cheddar Sharpness'!I9</f>
        <v>5.9577914723023477</v>
      </c>
      <c r="J182" s="251">
        <f>'Cheddar Sharpness'!J9</f>
        <v>-8.9464470500084659E-2</v>
      </c>
      <c r="K182" s="149">
        <f>'Cheddar Sharpness'!K9</f>
        <v>-1.4794225901182022E-2</v>
      </c>
      <c r="L182" s="153">
        <f>'Cheddar Sharpness'!L9</f>
        <v>929059296.40141094</v>
      </c>
      <c r="M182" s="152">
        <f>'Cheddar Sharpness'!M9</f>
        <v>9301333.6732920408</v>
      </c>
      <c r="N182" s="149">
        <f>'Cheddar Sharpness'!N9</f>
        <v>1.011280581437219E-2</v>
      </c>
      <c r="O182" s="151">
        <f>'Cheddar Sharpness'!O9</f>
        <v>246155312.29660025</v>
      </c>
      <c r="P182" s="150">
        <f>'Cheddar Sharpness'!P9</f>
        <v>4453449.2187462151</v>
      </c>
      <c r="Q182" s="149">
        <f>'Cheddar Sharpness'!Q9</f>
        <v>1.8425382254135644E-2</v>
      </c>
    </row>
    <row r="183" spans="2:17" s="55" customFormat="1">
      <c r="B183" s="507"/>
      <c r="C183" s="106" t="s">
        <v>99</v>
      </c>
      <c r="D183" s="157">
        <f>'Cheddar Sharpness'!D10</f>
        <v>466798617.74606293</v>
      </c>
      <c r="E183" s="156">
        <f>'Cheddar Sharpness'!E10</f>
        <v>7373506.7924081087</v>
      </c>
      <c r="F183" s="149">
        <f>'Cheddar Sharpness'!F10</f>
        <v>1.6049420496634374E-2</v>
      </c>
      <c r="G183" s="155">
        <f>'Cheddar Sharpness'!G10</f>
        <v>8.5632041557638594</v>
      </c>
      <c r="H183" s="154">
        <f>'Cheddar Sharpness'!H10</f>
        <v>-3.1565590099726037E-2</v>
      </c>
      <c r="I183" s="250">
        <f>'Cheddar Sharpness'!I10</f>
        <v>5.2577205874235933</v>
      </c>
      <c r="J183" s="251">
        <f>'Cheddar Sharpness'!J10</f>
        <v>-0.12674717702502303</v>
      </c>
      <c r="K183" s="149">
        <f>'Cheddar Sharpness'!K10</f>
        <v>-2.353940678443309E-2</v>
      </c>
      <c r="L183" s="153">
        <f>'Cheddar Sharpness'!L10</f>
        <v>2454296702.7043514</v>
      </c>
      <c r="M183" s="152">
        <f>'Cheddar Sharpness'!M10</f>
        <v>-19462997.403831959</v>
      </c>
      <c r="N183" s="149">
        <f>'Cheddar Sharpness'!N10</f>
        <v>-7.867780125523428E-3</v>
      </c>
      <c r="O183" s="151">
        <f>'Cheddar Sharpness'!O10</f>
        <v>687390203.04250395</v>
      </c>
      <c r="P183" s="150">
        <f>'Cheddar Sharpness'!P10</f>
        <v>9764758.5518035889</v>
      </c>
      <c r="Q183" s="149">
        <f>'Cheddar Sharpness'!Q10</f>
        <v>1.4410259578051601E-2</v>
      </c>
    </row>
    <row r="184" spans="2:17" s="55" customFormat="1">
      <c r="B184" s="507"/>
      <c r="C184" s="106" t="s">
        <v>98</v>
      </c>
      <c r="D184" s="157">
        <f>'Cheddar Sharpness'!D11</f>
        <v>126588506.81922607</v>
      </c>
      <c r="E184" s="156">
        <f>'Cheddar Sharpness'!E11</f>
        <v>2923371.6085333228</v>
      </c>
      <c r="F184" s="149">
        <f>'Cheddar Sharpness'!F11</f>
        <v>2.3639416263546466E-2</v>
      </c>
      <c r="G184" s="155">
        <f>'Cheddar Sharpness'!G11</f>
        <v>2.3222074497573444</v>
      </c>
      <c r="H184" s="154">
        <f>'Cheddar Sharpness'!H11</f>
        <v>8.7218840234104533E-3</v>
      </c>
      <c r="I184" s="250">
        <f>'Cheddar Sharpness'!I11</f>
        <v>5.2297605042269888</v>
      </c>
      <c r="J184" s="251">
        <f>'Cheddar Sharpness'!J11</f>
        <v>-6.023405738213583E-3</v>
      </c>
      <c r="K184" s="149">
        <f>'Cheddar Sharpness'!K11</f>
        <v>-1.1504305452234784E-3</v>
      </c>
      <c r="L184" s="153">
        <f>'Cheddar Sharpness'!L11</f>
        <v>662027573.25225735</v>
      </c>
      <c r="M184" s="152">
        <f>'Cheddar Sharpness'!M11</f>
        <v>14543648.092441082</v>
      </c>
      <c r="N184" s="149">
        <f>'Cheddar Sharpness'!N11</f>
        <v>2.2461790211782205E-2</v>
      </c>
      <c r="O184" s="151">
        <f>'Cheddar Sharpness'!O11</f>
        <v>151895158.59727094</v>
      </c>
      <c r="P184" s="150">
        <f>'Cheddar Sharpness'!P11</f>
        <v>2517503.9509650171</v>
      </c>
      <c r="Q184" s="149">
        <f>'Cheddar Sharpness'!Q11</f>
        <v>1.685328342398951E-2</v>
      </c>
    </row>
    <row r="185" spans="2:17" s="55" customFormat="1" ht="15" thickBot="1">
      <c r="B185" s="508"/>
      <c r="C185" s="105" t="s">
        <v>97</v>
      </c>
      <c r="D185" s="148">
        <f>'Cheddar Sharpness'!D12</f>
        <v>260354483.60558501</v>
      </c>
      <c r="E185" s="147">
        <f>'Cheddar Sharpness'!E12</f>
        <v>-12308561.475800425</v>
      </c>
      <c r="F185" s="140">
        <f>'Cheddar Sharpness'!F12</f>
        <v>-4.5142023086137406E-2</v>
      </c>
      <c r="G185" s="146">
        <f>'Cheddar Sharpness'!G12</f>
        <v>4.7760822573727575</v>
      </c>
      <c r="H185" s="145">
        <f>'Cheddar Sharpness'!H12</f>
        <v>-0.32480586303503589</v>
      </c>
      <c r="I185" s="254">
        <f>'Cheddar Sharpness'!I12</f>
        <v>5.0258229592759713</v>
      </c>
      <c r="J185" s="255">
        <f>'Cheddar Sharpness'!J12</f>
        <v>-6.5665805864115967E-2</v>
      </c>
      <c r="K185" s="140">
        <f>'Cheddar Sharpness'!K12</f>
        <v>-1.2897171906517844E-2</v>
      </c>
      <c r="L185" s="144">
        <f>'Cheddar Sharpness'!L12</f>
        <v>1308495541.2553885</v>
      </c>
      <c r="M185" s="143">
        <f>'Cheddar Sharpness'!M12</f>
        <v>-79765289.445370674</v>
      </c>
      <c r="N185" s="140">
        <f>'Cheddar Sharpness'!N12</f>
        <v>-5.7456990560705481E-2</v>
      </c>
      <c r="O185" s="142">
        <f>'Cheddar Sharpness'!O12</f>
        <v>360373823.74690849</v>
      </c>
      <c r="P185" s="141">
        <f>'Cheddar Sharpness'!P12</f>
        <v>-12768273.002657592</v>
      </c>
      <c r="Q185" s="140">
        <f>'Cheddar Sharpness'!Q12</f>
        <v>-3.4218259247299578E-2</v>
      </c>
    </row>
    <row r="186" spans="2:17" s="55" customFormat="1">
      <c r="B186" s="502" t="s">
        <v>69</v>
      </c>
      <c r="C186" s="362" t="s">
        <v>294</v>
      </c>
      <c r="D186" s="317">
        <f>Size!D9</f>
        <v>6025543.7330650063</v>
      </c>
      <c r="E186" s="318">
        <f>Size!E9</f>
        <v>-900007.47058556322</v>
      </c>
      <c r="F186" s="321">
        <f>Size!F9</f>
        <v>-0.12995463380750905</v>
      </c>
      <c r="G186" s="333">
        <f>Size!G9</f>
        <v>0.11053580532191781</v>
      </c>
      <c r="H186" s="334">
        <f>Size!H9</f>
        <v>-1.9025066601274843E-2</v>
      </c>
      <c r="I186" s="332">
        <f>Size!I9</f>
        <v>17.796528502224241</v>
      </c>
      <c r="J186" s="319">
        <f>Size!J9</f>
        <v>0.16679186549058755</v>
      </c>
      <c r="K186" s="321">
        <f>Size!K9</f>
        <v>9.4608257019028214E-3</v>
      </c>
      <c r="L186" s="337">
        <f>Size!L9</f>
        <v>107233760.78689004</v>
      </c>
      <c r="M186" s="340">
        <f>Size!M9</f>
        <v>-14861882.997683257</v>
      </c>
      <c r="N186" s="321">
        <f>Size!N9</f>
        <v>-0.12172328624521365</v>
      </c>
      <c r="O186" s="329">
        <f>Size!O9</f>
        <v>44581829.732941501</v>
      </c>
      <c r="P186" s="320">
        <f>Size!P9</f>
        <v>-6571137.4207890481</v>
      </c>
      <c r="Q186" s="321">
        <f>Size!Q9</f>
        <v>-0.12846053291572979</v>
      </c>
    </row>
    <row r="187" spans="2:17" s="55" customFormat="1">
      <c r="B187" s="496"/>
      <c r="C187" s="362" t="s">
        <v>295</v>
      </c>
      <c r="D187" s="157">
        <f>Size!D10</f>
        <v>465002107.96171898</v>
      </c>
      <c r="E187" s="357">
        <f>Size!E10</f>
        <v>8680266.4793388844</v>
      </c>
      <c r="F187" s="325">
        <f>Size!F10</f>
        <v>1.9022246340742063E-2</v>
      </c>
      <c r="G187" s="313">
        <f>Size!G10</f>
        <v>8.530248016935845</v>
      </c>
      <c r="H187" s="335">
        <f>Size!H10</f>
        <v>-6.4668121870976591E-3</v>
      </c>
      <c r="I187" s="315">
        <f>Size!I10</f>
        <v>9.5387124483253185</v>
      </c>
      <c r="J187" s="358">
        <f>Size!J10</f>
        <v>-9.4350276170526826E-2</v>
      </c>
      <c r="K187" s="325">
        <f>Size!K10</f>
        <v>-9.7944214492244712E-3</v>
      </c>
      <c r="L187" s="338">
        <f>Size!L10</f>
        <v>4435521395.7119627</v>
      </c>
      <c r="M187" s="359">
        <f>Size!M10</f>
        <v>39744474.154745102</v>
      </c>
      <c r="N187" s="325">
        <f>Size!N10</f>
        <v>9.0415129939454483E-3</v>
      </c>
      <c r="O187" s="360">
        <f>Size!O10</f>
        <v>1192388000.8466604</v>
      </c>
      <c r="P187" s="361">
        <f>Size!P10</f>
        <v>24516507.933442831</v>
      </c>
      <c r="Q187" s="325">
        <f>Size!Q10</f>
        <v>2.0992470560512781E-2</v>
      </c>
    </row>
    <row r="188" spans="2:17" s="55" customFormat="1">
      <c r="B188" s="496"/>
      <c r="C188" s="100" t="s">
        <v>96</v>
      </c>
      <c r="D188" s="157">
        <f>Size!D11</f>
        <v>1650524003.5994365</v>
      </c>
      <c r="E188" s="322">
        <f>Size!E11</f>
        <v>21801185.314347506</v>
      </c>
      <c r="F188" s="325">
        <f>Size!F11</f>
        <v>1.3385448444384392E-2</v>
      </c>
      <c r="G188" s="313">
        <f>Size!G11</f>
        <v>30.278097383954616</v>
      </c>
      <c r="H188" s="335">
        <f>Size!H11</f>
        <v>-0.19149879013538751</v>
      </c>
      <c r="I188" s="315">
        <f>Size!I11</f>
        <v>5.9435829845717993</v>
      </c>
      <c r="J188" s="323">
        <f>Size!J11</f>
        <v>-7.3297240925815466E-2</v>
      </c>
      <c r="K188" s="325">
        <f>Size!K11</f>
        <v>-1.2181934520684855E-2</v>
      </c>
      <c r="L188" s="338">
        <f>Size!L11</f>
        <v>9810026383.4209347</v>
      </c>
      <c r="M188" s="341">
        <f>Size!M11</f>
        <v>10196265.264636993</v>
      </c>
      <c r="N188" s="325">
        <f>Size!N11</f>
        <v>1.0404532672200321E-3</v>
      </c>
      <c r="O188" s="330">
        <f>Size!O11</f>
        <v>3231042238.8118949</v>
      </c>
      <c r="P188" s="324">
        <f>Size!P11</f>
        <v>42064992.158831596</v>
      </c>
      <c r="Q188" s="325">
        <f>Size!Q11</f>
        <v>1.3190747034329013E-2</v>
      </c>
    </row>
    <row r="189" spans="2:17" s="55" customFormat="1">
      <c r="B189" s="496"/>
      <c r="C189" s="100" t="s">
        <v>95</v>
      </c>
      <c r="D189" s="157">
        <f>Size!D12</f>
        <v>431387775.60339403</v>
      </c>
      <c r="E189" s="322">
        <f>Size!E12</f>
        <v>6846944.6482130885</v>
      </c>
      <c r="F189" s="325">
        <f>Size!F12</f>
        <v>1.6127882523827079E-2</v>
      </c>
      <c r="G189" s="313">
        <f>Size!G12</f>
        <v>7.9136086791119622</v>
      </c>
      <c r="H189" s="335">
        <f>Size!H12</f>
        <v>-2.8557743187616502E-2</v>
      </c>
      <c r="I189" s="315">
        <f>Size!I12</f>
        <v>5.2703713408643313</v>
      </c>
      <c r="J189" s="323">
        <f>Size!J12</f>
        <v>-7.8003894806844443E-2</v>
      </c>
      <c r="K189" s="325">
        <f>Size!K12</f>
        <v>-1.4584596511963996E-2</v>
      </c>
      <c r="L189" s="338">
        <f>Size!L12</f>
        <v>2273573769.3393412</v>
      </c>
      <c r="M189" s="341">
        <f>Size!M12</f>
        <v>2970102.5273885727</v>
      </c>
      <c r="N189" s="325">
        <f>Size!N12</f>
        <v>1.308067352660781E-3</v>
      </c>
      <c r="O189" s="330">
        <f>Size!O12</f>
        <v>555397235.61473632</v>
      </c>
      <c r="P189" s="324">
        <f>Size!P12</f>
        <v>7787084.0097959042</v>
      </c>
      <c r="Q189" s="325">
        <f>Size!Q12</f>
        <v>1.4220123544045803E-2</v>
      </c>
    </row>
    <row r="190" spans="2:17" s="55" customFormat="1">
      <c r="B190" s="496"/>
      <c r="C190" s="100" t="s">
        <v>94</v>
      </c>
      <c r="D190" s="157">
        <f>Size!D13</f>
        <v>1105676975.94858</v>
      </c>
      <c r="E190" s="322">
        <f>Size!E13</f>
        <v>43136932.412621498</v>
      </c>
      <c r="F190" s="325">
        <f>Size!F13</f>
        <v>4.0597935743738073E-2</v>
      </c>
      <c r="G190" s="313">
        <f>Size!G13</f>
        <v>20.283131344930279</v>
      </c>
      <c r="H190" s="335">
        <f>Size!H13</f>
        <v>0.40549121987262637</v>
      </c>
      <c r="I190" s="315">
        <f>Size!I13</f>
        <v>5.1000055102739186</v>
      </c>
      <c r="J190" s="323">
        <f>Size!J13</f>
        <v>-2.4546810517160011E-2</v>
      </c>
      <c r="K190" s="325">
        <f>Size!K13</f>
        <v>-4.7900399840918621E-3</v>
      </c>
      <c r="L190" s="338">
        <f>Size!L13</f>
        <v>5638958669.9207611</v>
      </c>
      <c r="M190" s="341">
        <f>Size!M13</f>
        <v>193916623.88511086</v>
      </c>
      <c r="N190" s="325">
        <f>Size!N13</f>
        <v>3.5613430024162063E-2</v>
      </c>
      <c r="O190" s="330">
        <f>Size!O13</f>
        <v>1027610409.3498392</v>
      </c>
      <c r="P190" s="324">
        <f>Size!P13</f>
        <v>39805382.353325367</v>
      </c>
      <c r="Q190" s="325">
        <f>Size!Q13</f>
        <v>4.0296800750605863E-2</v>
      </c>
    </row>
    <row r="191" spans="2:17" s="55" customFormat="1" ht="15" thickBot="1">
      <c r="B191" s="503"/>
      <c r="C191" s="95" t="s">
        <v>93</v>
      </c>
      <c r="D191" s="148">
        <f>Size!D14</f>
        <v>1413749732.8894122</v>
      </c>
      <c r="E191" s="147">
        <f>Size!E14</f>
        <v>36649785.574774981</v>
      </c>
      <c r="F191" s="328">
        <f>Size!F14</f>
        <v>2.6613744083167339E-2</v>
      </c>
      <c r="G191" s="314">
        <f>Size!G14</f>
        <v>25.934583196376156</v>
      </c>
      <c r="H191" s="336">
        <f>Size!H14</f>
        <v>0.17226267444861421</v>
      </c>
      <c r="I191" s="316">
        <f>Size!I14</f>
        <v>3.5553991366074054</v>
      </c>
      <c r="J191" s="326">
        <f>Size!J14</f>
        <v>-0.11947566641322016</v>
      </c>
      <c r="K191" s="328">
        <f>Size!K14</f>
        <v>-3.2511492994268844E-2</v>
      </c>
      <c r="L191" s="339">
        <f>Size!L14</f>
        <v>5026444579.6939659</v>
      </c>
      <c r="M191" s="342">
        <f>Size!M14</f>
        <v>-34225317.933625221</v>
      </c>
      <c r="N191" s="328">
        <f>Size!N14</f>
        <v>-6.7630014654126774E-3</v>
      </c>
      <c r="O191" s="331">
        <f>Size!O14</f>
        <v>576576829.54963279</v>
      </c>
      <c r="P191" s="327">
        <f>Size!P14</f>
        <v>11736553.142674565</v>
      </c>
      <c r="Q191" s="328">
        <f>Size!Q14</f>
        <v>2.0778534451071209E-2</v>
      </c>
    </row>
    <row r="192" spans="2:17" s="55" customFormat="1">
      <c r="B192" s="493" t="s">
        <v>92</v>
      </c>
      <c r="C192" s="120" t="s">
        <v>189</v>
      </c>
      <c r="D192" s="129">
        <f>Variety!D52</f>
        <v>1014198.2473684247</v>
      </c>
      <c r="E192" s="128">
        <f>Variety!E52</f>
        <v>166354.2298679722</v>
      </c>
      <c r="F192" s="127">
        <f>Variety!F52</f>
        <v>0.19620853179857864</v>
      </c>
      <c r="G192" s="133">
        <f>Variety!G52</f>
        <v>1.8604996494137469E-2</v>
      </c>
      <c r="H192" s="132">
        <f>Variety!H52</f>
        <v>2.7438170829854822E-3</v>
      </c>
      <c r="I192" s="256">
        <f>Variety!I52</f>
        <v>4.0241904834950279</v>
      </c>
      <c r="J192" s="257">
        <f>Variety!J52</f>
        <v>-0.40823901157550058</v>
      </c>
      <c r="K192" s="127">
        <f>Variety!K52</f>
        <v>-9.2102764867330322E-2</v>
      </c>
      <c r="L192" s="131">
        <f>Variety!L52</f>
        <v>4081326.935437351</v>
      </c>
      <c r="M192" s="130">
        <f>Variety!M52</f>
        <v>323318.10504925204</v>
      </c>
      <c r="N192" s="127">
        <f>Variety!N52</f>
        <v>8.6034418662039758E-2</v>
      </c>
      <c r="O192" s="129">
        <f>Variety!O52</f>
        <v>982750.1149832441</v>
      </c>
      <c r="P192" s="128">
        <f>Variety!P52</f>
        <v>83405.976325392607</v>
      </c>
      <c r="Q192" s="127">
        <f>Variety!Q52</f>
        <v>9.2740890544819307E-2</v>
      </c>
    </row>
    <row r="193" spans="2:17" s="55" customFormat="1">
      <c r="B193" s="494"/>
      <c r="C193" s="120" t="s">
        <v>176</v>
      </c>
      <c r="D193" s="124">
        <f>Variety!D53</f>
        <v>4475753.7661357177</v>
      </c>
      <c r="E193" s="88">
        <f>Variety!E53</f>
        <v>132227.49095135927</v>
      </c>
      <c r="F193" s="87">
        <f>Variety!F53</f>
        <v>3.044242916332927E-2</v>
      </c>
      <c r="G193" s="126">
        <f>Variety!G53</f>
        <v>8.2105627123340769E-2</v>
      </c>
      <c r="H193" s="90">
        <f>Variety!H53</f>
        <v>8.4840515124015581E-4</v>
      </c>
      <c r="I193" s="258">
        <f>Variety!I53</f>
        <v>11.148964012098885</v>
      </c>
      <c r="J193" s="259">
        <f>Variety!J53</f>
        <v>-0.15619684150806989</v>
      </c>
      <c r="K193" s="87">
        <f>Variety!K53</f>
        <v>-1.3816419202760366E-2</v>
      </c>
      <c r="L193" s="125">
        <f>Variety!L53</f>
        <v>49900017.665663168</v>
      </c>
      <c r="M193" s="89">
        <f>Variety!M53</f>
        <v>795754.45283573121</v>
      </c>
      <c r="N193" s="87">
        <f>Variety!N53</f>
        <v>1.6205404597698096E-2</v>
      </c>
      <c r="O193" s="124">
        <f>Variety!O53</f>
        <v>9416157.7731952611</v>
      </c>
      <c r="P193" s="88">
        <f>Variety!P53</f>
        <v>257732.46605704725</v>
      </c>
      <c r="Q193" s="87">
        <f>Variety!Q53</f>
        <v>2.8141569911168757E-2</v>
      </c>
    </row>
    <row r="194" spans="2:17" s="55" customFormat="1">
      <c r="B194" s="494"/>
      <c r="C194" s="120" t="s">
        <v>171</v>
      </c>
      <c r="D194" s="124">
        <f>Variety!D54</f>
        <v>29019140.685406286</v>
      </c>
      <c r="E194" s="88">
        <f>Variety!E54</f>
        <v>-1779627.6923284158</v>
      </c>
      <c r="F194" s="87">
        <f>Variety!F54</f>
        <v>-5.7782430469361198E-2</v>
      </c>
      <c r="G194" s="126">
        <f>Variety!G54</f>
        <v>0.5323426776922221</v>
      </c>
      <c r="H194" s="90">
        <f>Variety!H54</f>
        <v>-4.3830274877445397E-2</v>
      </c>
      <c r="I194" s="258">
        <f>Variety!I54</f>
        <v>7.5423283910715</v>
      </c>
      <c r="J194" s="259">
        <f>Variety!J54</f>
        <v>-0.10195406384127015</v>
      </c>
      <c r="K194" s="87">
        <f>Variety!K54</f>
        <v>-1.3337296789150835E-2</v>
      </c>
      <c r="L194" s="125">
        <f>Variety!L54</f>
        <v>218871888.67603791</v>
      </c>
      <c r="M194" s="89">
        <f>Variety!M54</f>
        <v>-16562596.066801727</v>
      </c>
      <c r="N194" s="87">
        <f>Variety!N54</f>
        <v>-7.0349065834143701E-2</v>
      </c>
      <c r="O194" s="124">
        <f>Variety!O54</f>
        <v>51923208.59886571</v>
      </c>
      <c r="P194" s="88">
        <f>Variety!P54</f>
        <v>-3978346.4548226744</v>
      </c>
      <c r="Q194" s="87">
        <f>Variety!Q54</f>
        <v>-7.1167008699522444E-2</v>
      </c>
    </row>
    <row r="195" spans="2:17" s="55" customFormat="1">
      <c r="B195" s="494"/>
      <c r="C195" s="120" t="s">
        <v>173</v>
      </c>
      <c r="D195" s="124">
        <f>Variety!D55</f>
        <v>10067664.628954602</v>
      </c>
      <c r="E195" s="88">
        <f>Variety!E55</f>
        <v>-751620.0742840562</v>
      </c>
      <c r="F195" s="87">
        <f>Variety!F55</f>
        <v>-6.9470403534077005E-2</v>
      </c>
      <c r="G195" s="126">
        <f>Variety!G55</f>
        <v>0.18468663854613135</v>
      </c>
      <c r="H195" s="90">
        <f>Variety!H55</f>
        <v>-1.7716884078605555E-2</v>
      </c>
      <c r="I195" s="258">
        <f>Variety!I55</f>
        <v>13.860208624842446</v>
      </c>
      <c r="J195" s="259">
        <f>Variety!J55</f>
        <v>0.47886866297606367</v>
      </c>
      <c r="K195" s="87">
        <f>Variety!K55</f>
        <v>3.5786301247911254E-2</v>
      </c>
      <c r="L195" s="125">
        <f>Variety!L55</f>
        <v>139539932.1222578</v>
      </c>
      <c r="M195" s="89">
        <f>Variety!M55</f>
        <v>-5236594.6359993219</v>
      </c>
      <c r="N195" s="87">
        <f>Variety!N55</f>
        <v>-3.6170191074850193E-2</v>
      </c>
      <c r="O195" s="124">
        <f>Variety!O55</f>
        <v>30228620.428490978</v>
      </c>
      <c r="P195" s="88">
        <f>Variety!P55</f>
        <v>-1136375.9532463998</v>
      </c>
      <c r="Q195" s="87">
        <f>Variety!Q55</f>
        <v>-3.623070570185264E-2</v>
      </c>
    </row>
    <row r="196" spans="2:17" s="55" customFormat="1">
      <c r="B196" s="494"/>
      <c r="C196" s="120" t="s">
        <v>169</v>
      </c>
      <c r="D196" s="124">
        <f>Variety!D56</f>
        <v>22201857.43547957</v>
      </c>
      <c r="E196" s="88">
        <f>Variety!E56</f>
        <v>1050719.3644468673</v>
      </c>
      <c r="F196" s="87">
        <f>Variety!F56</f>
        <v>4.9676729494091285E-2</v>
      </c>
      <c r="G196" s="126">
        <f>Variety!G56</f>
        <v>0.40728277811782121</v>
      </c>
      <c r="H196" s="90">
        <f>Variety!H56</f>
        <v>1.1594433599287357E-2</v>
      </c>
      <c r="I196" s="258">
        <f>Variety!I56</f>
        <v>11.879427655267824</v>
      </c>
      <c r="J196" s="259">
        <f>Variety!J56</f>
        <v>2.4409461227365981E-2</v>
      </c>
      <c r="K196" s="87">
        <f>Variety!K56</f>
        <v>2.0589982088459946E-3</v>
      </c>
      <c r="L196" s="125">
        <f>Variety!L56</f>
        <v>263745359.21734956</v>
      </c>
      <c r="M196" s="89">
        <f>Variety!M56</f>
        <v>12998232.560595065</v>
      </c>
      <c r="N196" s="87">
        <f>Variety!N56</f>
        <v>5.183801199998686E-2</v>
      </c>
      <c r="O196" s="124">
        <f>Variety!O56</f>
        <v>38329976.235901117</v>
      </c>
      <c r="P196" s="88">
        <f>Variety!P56</f>
        <v>1968329.2298102081</v>
      </c>
      <c r="Q196" s="87">
        <f>Variety!Q56</f>
        <v>5.4132015237937238E-2</v>
      </c>
    </row>
    <row r="197" spans="2:17" s="55" customFormat="1">
      <c r="B197" s="494"/>
      <c r="C197" s="120" t="s">
        <v>233</v>
      </c>
      <c r="D197" s="124">
        <f>Variety!D57</f>
        <v>5859507.0723779704</v>
      </c>
      <c r="E197" s="88">
        <f>Variety!E57</f>
        <v>1753509.5077766348</v>
      </c>
      <c r="F197" s="87">
        <f>Variety!F57</f>
        <v>0.42706053283957285</v>
      </c>
      <c r="G197" s="126">
        <f>Variety!G57</f>
        <v>0.10748993978429139</v>
      </c>
      <c r="H197" s="90">
        <f>Variety!H57</f>
        <v>3.0676324673938674E-2</v>
      </c>
      <c r="I197" s="258">
        <f>Variety!I57</f>
        <v>11.529804887301772</v>
      </c>
      <c r="J197" s="259">
        <f>Variety!J57</f>
        <v>-1.0510921030130476</v>
      </c>
      <c r="K197" s="87">
        <f>Variety!K57</f>
        <v>-8.3546674281031963E-2</v>
      </c>
      <c r="L197" s="125">
        <f>Variety!L57</f>
        <v>67558973.280282825</v>
      </c>
      <c r="M197" s="89">
        <f>Variety!M57</f>
        <v>15901840.877549902</v>
      </c>
      <c r="N197" s="87">
        <f>Variety!N57</f>
        <v>0.3078343713231092</v>
      </c>
      <c r="O197" s="124">
        <f>Variety!O57</f>
        <v>9730442.995957043</v>
      </c>
      <c r="P197" s="88">
        <f>Variety!P57</f>
        <v>2798824.9452614831</v>
      </c>
      <c r="Q197" s="87">
        <f>Variety!Q57</f>
        <v>0.40377656772081266</v>
      </c>
    </row>
    <row r="198" spans="2:17" s="55" customFormat="1">
      <c r="B198" s="494"/>
      <c r="C198" s="120" t="s">
        <v>153</v>
      </c>
      <c r="D198" s="124">
        <f>Variety!D58</f>
        <v>1019199135.8161855</v>
      </c>
      <c r="E198" s="88">
        <f>Variety!E58</f>
        <v>2008350.4370738268</v>
      </c>
      <c r="F198" s="87">
        <f>Variety!F58</f>
        <v>1.9744087991568912E-3</v>
      </c>
      <c r="G198" s="126">
        <f>Variety!G58</f>
        <v>18.696735473453966</v>
      </c>
      <c r="H198" s="90">
        <f>Variety!H58</f>
        <v>-0.3325260525437379</v>
      </c>
      <c r="I198" s="258">
        <f>Variety!I58</f>
        <v>5.4322582453169073</v>
      </c>
      <c r="J198" s="259">
        <f>Variety!J58</f>
        <v>-0.10259255913965148</v>
      </c>
      <c r="K198" s="87">
        <f>Variety!K58</f>
        <v>-1.8535740666585965E-2</v>
      </c>
      <c r="L198" s="125">
        <f>Variety!L58</f>
        <v>5536552909.15734</v>
      </c>
      <c r="M198" s="89">
        <f>Variety!M58</f>
        <v>-93446327.58403492</v>
      </c>
      <c r="N198" s="87">
        <f>Variety!N58</f>
        <v>-1.6597928996900067E-2</v>
      </c>
      <c r="O198" s="124">
        <f>Variety!O58</f>
        <v>1496075181.0163007</v>
      </c>
      <c r="P198" s="88">
        <f>Variety!P58</f>
        <v>4605945.9092743397</v>
      </c>
      <c r="Q198" s="87">
        <f>Variety!Q58</f>
        <v>3.0881937091674716E-3</v>
      </c>
    </row>
    <row r="199" spans="2:17" s="55" customFormat="1">
      <c r="B199" s="494"/>
      <c r="C199" s="120" t="s">
        <v>234</v>
      </c>
      <c r="D199" s="124">
        <f>Variety!D59</f>
        <v>117156810.55450934</v>
      </c>
      <c r="E199" s="88">
        <f>Variety!E59</f>
        <v>-1420517.4830269516</v>
      </c>
      <c r="F199" s="87">
        <f>Variety!F59</f>
        <v>-1.1979671886157521E-2</v>
      </c>
      <c r="G199" s="126">
        <f>Variety!G59</f>
        <v>2.1491873559106636</v>
      </c>
      <c r="H199" s="90">
        <f>Variety!H59</f>
        <v>-6.9117232288406161E-2</v>
      </c>
      <c r="I199" s="258">
        <f>Variety!I59</f>
        <v>3.416579025881008</v>
      </c>
      <c r="J199" s="259">
        <f>Variety!J59</f>
        <v>-0.20592755273507457</v>
      </c>
      <c r="K199" s="87">
        <f>Variety!K59</f>
        <v>-5.6846702211855116E-2</v>
      </c>
      <c r="L199" s="125">
        <f>Variety!L59</f>
        <v>400275501.67965132</v>
      </c>
      <c r="M199" s="89">
        <f>Variety!M59</f>
        <v>-29271649.211041152</v>
      </c>
      <c r="N199" s="87">
        <f>Variety!N59</f>
        <v>-6.8145369257704508E-2</v>
      </c>
      <c r="O199" s="124">
        <f>Variety!O59</f>
        <v>111214723.43862055</v>
      </c>
      <c r="P199" s="88">
        <f>Variety!P59</f>
        <v>-4423269.5922991782</v>
      </c>
      <c r="Q199" s="87">
        <f>Variety!Q59</f>
        <v>-3.8251006233880828E-2</v>
      </c>
    </row>
    <row r="200" spans="2:17" s="55" customFormat="1">
      <c r="B200" s="494"/>
      <c r="C200" s="120" t="s">
        <v>235</v>
      </c>
      <c r="D200" s="124">
        <f>Variety!D60</f>
        <v>323558794.51333684</v>
      </c>
      <c r="E200" s="88">
        <f>Variety!E60</f>
        <v>11003796.587569356</v>
      </c>
      <c r="F200" s="87">
        <f>Variety!F60</f>
        <v>3.5205953066163358E-2</v>
      </c>
      <c r="G200" s="126">
        <f>Variety!G60</f>
        <v>5.9355360287673413</v>
      </c>
      <c r="H200" s="90">
        <f>Variety!H60</f>
        <v>8.836273317917076E-2</v>
      </c>
      <c r="I200" s="258">
        <f>Variety!I60</f>
        <v>4.191806489499724</v>
      </c>
      <c r="J200" s="259">
        <f>Variety!J60</f>
        <v>-0.12758708590405554</v>
      </c>
      <c r="K200" s="87">
        <f>Variety!K60</f>
        <v>-2.9538194118402056E-2</v>
      </c>
      <c r="L200" s="125">
        <f>Variety!L60</f>
        <v>1356295854.5757132</v>
      </c>
      <c r="M200" s="89">
        <f>Variety!M60</f>
        <v>6247804.5748114586</v>
      </c>
      <c r="N200" s="87">
        <f>Variety!N60</f>
        <v>4.6278386719697017E-3</v>
      </c>
      <c r="O200" s="124">
        <f>Variety!O60</f>
        <v>328105564.27760136</v>
      </c>
      <c r="P200" s="88">
        <f>Variety!P60</f>
        <v>8657386.5894917846</v>
      </c>
      <c r="Q200" s="87">
        <f>Variety!Q60</f>
        <v>2.7101067384846213E-2</v>
      </c>
    </row>
    <row r="201" spans="2:17" s="55" customFormat="1">
      <c r="B201" s="494"/>
      <c r="C201" s="120" t="s">
        <v>236</v>
      </c>
      <c r="D201" s="124">
        <f>Variety!D61</f>
        <v>11534520.493992142</v>
      </c>
      <c r="E201" s="88">
        <f>Variety!E61</f>
        <v>-1326496.963057654</v>
      </c>
      <c r="F201" s="87">
        <f>Variety!F61</f>
        <v>-0.10314090370280399</v>
      </c>
      <c r="G201" s="126">
        <f>Variety!G61</f>
        <v>0.21159542910778034</v>
      </c>
      <c r="H201" s="90">
        <f>Variety!H61</f>
        <v>-2.9004140017699354E-2</v>
      </c>
      <c r="I201" s="258">
        <f>Variety!I61</f>
        <v>6.2729151494399096</v>
      </c>
      <c r="J201" s="259">
        <f>Variety!J61</f>
        <v>-0.24572106395438098</v>
      </c>
      <c r="K201" s="87">
        <f>Variety!K61</f>
        <v>-3.7695164434775635E-2</v>
      </c>
      <c r="L201" s="125">
        <f>Variety!L61</f>
        <v>72355068.348288417</v>
      </c>
      <c r="M201" s="89">
        <f>Variety!M61</f>
        <v>-11481225.788332537</v>
      </c>
      <c r="N201" s="87">
        <f>Variety!N61</f>
        <v>-0.1369481548125511</v>
      </c>
      <c r="O201" s="124">
        <f>Variety!O61</f>
        <v>20296499.671297975</v>
      </c>
      <c r="P201" s="88">
        <f>Variety!P61</f>
        <v>-2053882.5826389305</v>
      </c>
      <c r="Q201" s="87">
        <f>Variety!Q61</f>
        <v>-9.1894740738814415E-2</v>
      </c>
    </row>
    <row r="202" spans="2:17" s="55" customFormat="1">
      <c r="B202" s="494"/>
      <c r="C202" s="120" t="s">
        <v>160</v>
      </c>
      <c r="D202" s="124">
        <f>Variety!D62</f>
        <v>62772697.567844763</v>
      </c>
      <c r="E202" s="88">
        <f>Variety!E62</f>
        <v>-2356385.5972668454</v>
      </c>
      <c r="F202" s="87">
        <f>Variety!F62</f>
        <v>-3.6180235967594822E-2</v>
      </c>
      <c r="G202" s="126">
        <f>Variety!G62</f>
        <v>1.1515360248429309</v>
      </c>
      <c r="H202" s="90">
        <f>Variety!H62</f>
        <v>-6.6876857294463354E-2</v>
      </c>
      <c r="I202" s="258">
        <f>Variety!I62</f>
        <v>5.0316350056957999</v>
      </c>
      <c r="J202" s="259">
        <f>Variety!J62</f>
        <v>-8.8550389565966725E-3</v>
      </c>
      <c r="K202" s="87">
        <f>Variety!K62</f>
        <v>-1.7567813601757319E-3</v>
      </c>
      <c r="L202" s="125">
        <f>Variety!L62</f>
        <v>315849302.48432332</v>
      </c>
      <c r="M202" s="89">
        <f>Variety!M62</f>
        <v>-12433192.826759756</v>
      </c>
      <c r="N202" s="87">
        <f>Variety!N62</f>
        <v>-3.7873456563615931E-2</v>
      </c>
      <c r="O202" s="124">
        <f>Variety!O62</f>
        <v>65327602.161175393</v>
      </c>
      <c r="P202" s="88">
        <f>Variety!P62</f>
        <v>-2286361.0765883252</v>
      </c>
      <c r="Q202" s="87">
        <f>Variety!Q62</f>
        <v>-3.3814924715304187E-2</v>
      </c>
    </row>
    <row r="203" spans="2:17" s="55" customFormat="1">
      <c r="B203" s="494"/>
      <c r="C203" s="120" t="s">
        <v>155</v>
      </c>
      <c r="D203" s="124">
        <f>Variety!D63</f>
        <v>480160893.14070743</v>
      </c>
      <c r="E203" s="88">
        <f>Variety!E63</f>
        <v>-8335932.3931903243</v>
      </c>
      <c r="F203" s="87">
        <f>Variety!F63</f>
        <v>-1.7064455606399589E-2</v>
      </c>
      <c r="G203" s="126">
        <f>Variety!G63</f>
        <v>8.8083289008678101</v>
      </c>
      <c r="H203" s="90">
        <f>Variety!H63</f>
        <v>-0.33030465865627967</v>
      </c>
      <c r="I203" s="258">
        <f>Variety!I63</f>
        <v>4.4350640651183575</v>
      </c>
      <c r="J203" s="259">
        <f>Variety!J63</f>
        <v>-9.4203610246826663E-2</v>
      </c>
      <c r="K203" s="87">
        <f>Variety!K63</f>
        <v>-2.0798861316853226E-2</v>
      </c>
      <c r="L203" s="125">
        <f>Variety!L63</f>
        <v>2129544322.643487</v>
      </c>
      <c r="M203" s="89">
        <f>Variety!M63</f>
        <v>-82988558.765702248</v>
      </c>
      <c r="N203" s="87">
        <f>Variety!N63</f>
        <v>-3.7508395677647882E-2</v>
      </c>
      <c r="O203" s="124">
        <f>Variety!O63</f>
        <v>457736798.02842432</v>
      </c>
      <c r="P203" s="88">
        <f>Variety!P63</f>
        <v>-7544873.0809431672</v>
      </c>
      <c r="Q203" s="87">
        <f>Variety!Q63</f>
        <v>-1.6215710932592692E-2</v>
      </c>
    </row>
    <row r="204" spans="2:17" s="55" customFormat="1">
      <c r="B204" s="494"/>
      <c r="C204" s="120" t="s">
        <v>168</v>
      </c>
      <c r="D204" s="124">
        <f>Variety!D64</f>
        <v>14366508.426748563</v>
      </c>
      <c r="E204" s="88">
        <f>Variety!E64</f>
        <v>-850624.94863438606</v>
      </c>
      <c r="F204" s="87">
        <f>Variety!F64</f>
        <v>-5.589915837962349E-2</v>
      </c>
      <c r="G204" s="126">
        <f>Variety!G64</f>
        <v>0.26354693434562421</v>
      </c>
      <c r="H204" s="90">
        <f>Variety!H64</f>
        <v>-2.1130055299170836E-2</v>
      </c>
      <c r="I204" s="258">
        <f>Variety!I64</f>
        <v>5.5673550949798898</v>
      </c>
      <c r="J204" s="259">
        <f>Variety!J64</f>
        <v>-0.19142110462837181</v>
      </c>
      <c r="K204" s="87">
        <f>Variety!K64</f>
        <v>-3.3239892990005959E-2</v>
      </c>
      <c r="L204" s="125">
        <f>Variety!L64</f>
        <v>79983453.886730134</v>
      </c>
      <c r="M204" s="89">
        <f>Variety!M64</f>
        <v>-7648611.6216897219</v>
      </c>
      <c r="N204" s="87">
        <f>Variety!N64</f>
        <v>-8.7280969326859345E-2</v>
      </c>
      <c r="O204" s="124">
        <f>Variety!O64</f>
        <v>23621259.240690779</v>
      </c>
      <c r="P204" s="88">
        <f>Variety!P64</f>
        <v>-1646347.1271789894</v>
      </c>
      <c r="Q204" s="87">
        <f>Variety!Q64</f>
        <v>-6.5156434021090365E-2</v>
      </c>
    </row>
    <row r="205" spans="2:17" s="55" customFormat="1">
      <c r="B205" s="494"/>
      <c r="C205" s="120" t="s">
        <v>157</v>
      </c>
      <c r="D205" s="124">
        <f>Variety!D65</f>
        <v>350123220.07052004</v>
      </c>
      <c r="E205" s="88">
        <f>Variety!E65</f>
        <v>9998002.3505563736</v>
      </c>
      <c r="F205" s="87">
        <f>Variety!F65</f>
        <v>2.9395063434514458E-2</v>
      </c>
      <c r="G205" s="126">
        <f>Variety!G65</f>
        <v>6.4228480958534035</v>
      </c>
      <c r="H205" s="90">
        <f>Variety!H65</f>
        <v>5.9900443739321574E-2</v>
      </c>
      <c r="I205" s="258">
        <f>Variety!I65</f>
        <v>5.046250518983415</v>
      </c>
      <c r="J205" s="259">
        <f>Variety!J65</f>
        <v>-0.17684684790082894</v>
      </c>
      <c r="K205" s="87">
        <f>Variety!K65</f>
        <v>-3.3858615966472806E-2</v>
      </c>
      <c r="L205" s="125">
        <f>Variety!L65</f>
        <v>1766809480.9890063</v>
      </c>
      <c r="M205" s="89">
        <f>Variety!M65</f>
        <v>-9697648.095066309</v>
      </c>
      <c r="N205" s="87">
        <f>Variety!N65</f>
        <v>-5.4588286960977183E-3</v>
      </c>
      <c r="O205" s="124">
        <f>Variety!O65</f>
        <v>509090789.2612167</v>
      </c>
      <c r="P205" s="88">
        <f>Variety!P65</f>
        <v>13382701.245044231</v>
      </c>
      <c r="Q205" s="87">
        <f>Variety!Q65</f>
        <v>2.6997141197759963E-2</v>
      </c>
    </row>
    <row r="206" spans="2:17" s="55" customFormat="1">
      <c r="B206" s="494"/>
      <c r="C206" s="120" t="s">
        <v>178</v>
      </c>
      <c r="D206" s="124">
        <f>Variety!D66</f>
        <v>15300685.141958874</v>
      </c>
      <c r="E206" s="88">
        <f>Variety!E66</f>
        <v>1477357.053058004</v>
      </c>
      <c r="F206" s="87">
        <f>Variety!F66</f>
        <v>0.1068741943732215</v>
      </c>
      <c r="G206" s="126">
        <f>Variety!G66</f>
        <v>0.28068397294383723</v>
      </c>
      <c r="H206" s="90">
        <f>Variety!H66</f>
        <v>2.2081821661739665E-2</v>
      </c>
      <c r="I206" s="258">
        <f>Variety!I66</f>
        <v>5.502152147607438</v>
      </c>
      <c r="J206" s="259">
        <f>Variety!J66</f>
        <v>-0.28797703794408491</v>
      </c>
      <c r="K206" s="87">
        <f>Variety!K66</f>
        <v>-4.9735857131252323E-2</v>
      </c>
      <c r="L206" s="125">
        <f>Variety!L66</f>
        <v>84186697.613694236</v>
      </c>
      <c r="M206" s="89">
        <f>Variety!M66</f>
        <v>4147842.2046951503</v>
      </c>
      <c r="N206" s="87">
        <f>Variety!N66</f>
        <v>5.182285757960492E-2</v>
      </c>
      <c r="O206" s="124">
        <f>Variety!O66</f>
        <v>15179348.193581577</v>
      </c>
      <c r="P206" s="88">
        <f>Variety!P66</f>
        <v>250295.09905701876</v>
      </c>
      <c r="Q206" s="87">
        <f>Variety!Q66</f>
        <v>1.6765637945839847E-2</v>
      </c>
    </row>
    <row r="207" spans="2:17" s="55" customFormat="1">
      <c r="B207" s="494"/>
      <c r="C207" s="120" t="s">
        <v>154</v>
      </c>
      <c r="D207" s="124">
        <f>Variety!D67</f>
        <v>548939439.13718593</v>
      </c>
      <c r="E207" s="88">
        <f>Variety!E67</f>
        <v>3742415.1092334986</v>
      </c>
      <c r="F207" s="87">
        <f>Variety!F67</f>
        <v>6.8643351748039327E-3</v>
      </c>
      <c r="G207" s="126">
        <f>Variety!G67</f>
        <v>10.070039429806942</v>
      </c>
      <c r="H207" s="90">
        <f>Variety!H67</f>
        <v>-0.12932228536713453</v>
      </c>
      <c r="I207" s="258">
        <f>Variety!I67</f>
        <v>5.4173427486321408</v>
      </c>
      <c r="J207" s="259">
        <f>Variety!J67</f>
        <v>5.8644381896156617E-2</v>
      </c>
      <c r="K207" s="87">
        <f>Variety!K67</f>
        <v>1.0943773633573121E-2</v>
      </c>
      <c r="L207" s="125">
        <f>Variety!L67</f>
        <v>2973793090.0480285</v>
      </c>
      <c r="M207" s="89">
        <f>Variety!M67</f>
        <v>52246687.840120792</v>
      </c>
      <c r="N207" s="87">
        <f>Variety!N67</f>
        <v>1.7883230538675091E-2</v>
      </c>
      <c r="O207" s="124">
        <f>Variety!O67</f>
        <v>801884062.39210045</v>
      </c>
      <c r="P207" s="88">
        <f>Variety!P67</f>
        <v>-4670407.5612510443</v>
      </c>
      <c r="Q207" s="87">
        <f>Variety!Q67</f>
        <v>-5.7905668311790098E-3</v>
      </c>
    </row>
    <row r="208" spans="2:17" s="55" customFormat="1">
      <c r="B208" s="494"/>
      <c r="C208" s="120" t="s">
        <v>237</v>
      </c>
      <c r="D208" s="124">
        <f>Variety!D68</f>
        <v>6715154.0554593084</v>
      </c>
      <c r="E208" s="88">
        <f>Variety!E68</f>
        <v>578751.66523108818</v>
      </c>
      <c r="F208" s="87">
        <f>Variety!F68</f>
        <v>9.4314490547867044E-2</v>
      </c>
      <c r="G208" s="126">
        <f>Variety!G68</f>
        <v>0.12318638686626376</v>
      </c>
      <c r="H208" s="90">
        <f>Variety!H68</f>
        <v>8.3886443081761242E-3</v>
      </c>
      <c r="I208" s="258">
        <f>Variety!I68</f>
        <v>8.6355602378680754</v>
      </c>
      <c r="J208" s="259">
        <f>Variety!J68</f>
        <v>0.26430367247513153</v>
      </c>
      <c r="K208" s="87">
        <f>Variety!K68</f>
        <v>3.157275976557352E-2</v>
      </c>
      <c r="L208" s="125">
        <f>Variety!L68</f>
        <v>57989117.35248296</v>
      </c>
      <c r="M208" s="89">
        <f>Variety!M68</f>
        <v>6619718.5553920195</v>
      </c>
      <c r="N208" s="87">
        <f>Variety!N68</f>
        <v>0.12886501906592093</v>
      </c>
      <c r="O208" s="124">
        <f>Variety!O68</f>
        <v>6353672.0381602244</v>
      </c>
      <c r="P208" s="88">
        <f>Variety!P68</f>
        <v>589056.68041822314</v>
      </c>
      <c r="Q208" s="87">
        <f>Variety!Q68</f>
        <v>0.10218490634021357</v>
      </c>
    </row>
    <row r="209" spans="2:17" s="55" customFormat="1">
      <c r="B209" s="494"/>
      <c r="C209" s="120" t="s">
        <v>183</v>
      </c>
      <c r="D209" s="124">
        <f>Variety!D69</f>
        <v>2098947.1235289378</v>
      </c>
      <c r="E209" s="88">
        <f>Variety!E69</f>
        <v>135711.66252112808</v>
      </c>
      <c r="F209" s="87">
        <f>Variety!F69</f>
        <v>6.912653383484714E-2</v>
      </c>
      <c r="G209" s="126">
        <f>Variety!G69</f>
        <v>3.8504211554262237E-2</v>
      </c>
      <c r="H209" s="90">
        <f>Variety!H69</f>
        <v>1.7766658847382655E-3</v>
      </c>
      <c r="I209" s="258">
        <f>Variety!I69</f>
        <v>6.5691066327045879</v>
      </c>
      <c r="J209" s="259">
        <f>Variety!J69</f>
        <v>3.502836466197401E-2</v>
      </c>
      <c r="K209" s="87">
        <f>Variety!K69</f>
        <v>5.3608731369646275E-3</v>
      </c>
      <c r="L209" s="125">
        <f>Variety!L69</f>
        <v>13788207.470870161</v>
      </c>
      <c r="M209" s="89">
        <f>Variety!M69</f>
        <v>960273.31004840881</v>
      </c>
      <c r="N209" s="87">
        <f>Variety!N69</f>
        <v>7.4857985550098427E-2</v>
      </c>
      <c r="O209" s="124">
        <f>Variety!O69</f>
        <v>2804682.3450529948</v>
      </c>
      <c r="P209" s="88">
        <f>Variety!P69</f>
        <v>87712.364576321561</v>
      </c>
      <c r="Q209" s="87">
        <f>Variety!Q69</f>
        <v>3.2283155576467965E-2</v>
      </c>
    </row>
    <row r="210" spans="2:17" s="55" customFormat="1">
      <c r="B210" s="494"/>
      <c r="C210" s="120" t="s">
        <v>167</v>
      </c>
      <c r="D210" s="124">
        <f>Variety!D70</f>
        <v>56938195.001781739</v>
      </c>
      <c r="E210" s="88">
        <f>Variety!E70</f>
        <v>2830632.6832892746</v>
      </c>
      <c r="F210" s="87">
        <f>Variety!F70</f>
        <v>5.2314917952270099E-2</v>
      </c>
      <c r="G210" s="126">
        <f>Variety!G70</f>
        <v>1.0445047811306691</v>
      </c>
      <c r="H210" s="90">
        <f>Variety!H70</f>
        <v>3.2278787057133496E-2</v>
      </c>
      <c r="I210" s="258">
        <f>Variety!I70</f>
        <v>9.3703253620333982</v>
      </c>
      <c r="J210" s="259">
        <f>Variety!J70</f>
        <v>-0.14668013763949972</v>
      </c>
      <c r="K210" s="87">
        <f>Variety!K70</f>
        <v>-1.5412425436188006E-2</v>
      </c>
      <c r="L210" s="125">
        <f>Variety!L70</f>
        <v>533529412.69359869</v>
      </c>
      <c r="M210" s="89">
        <f>Variety!M70</f>
        <v>18587444.534611821</v>
      </c>
      <c r="N210" s="87">
        <f>Variety!N70</f>
        <v>3.6096192743942365E-2</v>
      </c>
      <c r="O210" s="124">
        <f>Variety!O70</f>
        <v>106162322.60992156</v>
      </c>
      <c r="P210" s="88">
        <f>Variety!P70</f>
        <v>4462494.6561184525</v>
      </c>
      <c r="Q210" s="87">
        <f>Variety!Q70</f>
        <v>4.3879077732024575E-2</v>
      </c>
    </row>
    <row r="211" spans="2:17" s="55" customFormat="1">
      <c r="B211" s="494"/>
      <c r="C211" s="120" t="s">
        <v>187</v>
      </c>
      <c r="D211" s="124">
        <f>Variety!D71</f>
        <v>2123035.1919349963</v>
      </c>
      <c r="E211" s="88">
        <f>Variety!E71</f>
        <v>-50034.678937760182</v>
      </c>
      <c r="F211" s="87">
        <f>Variety!F71</f>
        <v>-2.3024882728536044E-2</v>
      </c>
      <c r="G211" s="126">
        <f>Variety!G71</f>
        <v>3.8946095997868913E-2</v>
      </c>
      <c r="H211" s="90">
        <f>Variety!H71</f>
        <v>-1.7069609128773852E-3</v>
      </c>
      <c r="I211" s="258">
        <f>Variety!I71</f>
        <v>13.027620457017761</v>
      </c>
      <c r="J211" s="259">
        <f>Variety!J71</f>
        <v>-0.29751809121483141</v>
      </c>
      <c r="K211" s="87">
        <f>Variety!K71</f>
        <v>-2.2327579569841948E-2</v>
      </c>
      <c r="L211" s="125">
        <f>Variety!L71</f>
        <v>27658096.697420988</v>
      </c>
      <c r="M211" s="89">
        <f>Variety!M71</f>
        <v>-1298360.4069484025</v>
      </c>
      <c r="N211" s="87">
        <f>Variety!N71</f>
        <v>-4.4838372397170305E-2</v>
      </c>
      <c r="O211" s="124">
        <f>Variety!O71</f>
        <v>4472309.8826438515</v>
      </c>
      <c r="P211" s="88">
        <f>Variety!P71</f>
        <v>-37114.675752773881</v>
      </c>
      <c r="Q211" s="87">
        <f>Variety!Q71</f>
        <v>-8.2304682719806736E-3</v>
      </c>
    </row>
    <row r="212" spans="2:17" s="55" customFormat="1">
      <c r="B212" s="494"/>
      <c r="C212" s="120" t="s">
        <v>165</v>
      </c>
      <c r="D212" s="124">
        <f>Variety!D72</f>
        <v>94706740.653406233</v>
      </c>
      <c r="E212" s="88">
        <f>Variety!E72</f>
        <v>5781393.6285581142</v>
      </c>
      <c r="F212" s="87">
        <f>Variety!F72</f>
        <v>6.5014012562049805E-2</v>
      </c>
      <c r="G212" s="126">
        <f>Variety!G72</f>
        <v>1.7373512352242573</v>
      </c>
      <c r="H212" s="90">
        <f>Variety!H72</f>
        <v>7.3765889044334676E-2</v>
      </c>
      <c r="I212" s="258">
        <f>Variety!I72</f>
        <v>6.9962673163699582</v>
      </c>
      <c r="J212" s="259">
        <f>Variety!J72</f>
        <v>-0.28726191391880729</v>
      </c>
      <c r="K212" s="87">
        <f>Variety!K72</f>
        <v>-3.9439934245642946E-2</v>
      </c>
      <c r="L212" s="125">
        <f>Variety!L72</f>
        <v>662593674.27335203</v>
      </c>
      <c r="M212" s="89">
        <f>Variety!M72</f>
        <v>14903309.904298663</v>
      </c>
      <c r="N212" s="87">
        <f>Variety!N72</f>
        <v>2.3009929935914209E-2</v>
      </c>
      <c r="O212" s="124">
        <f>Variety!O72</f>
        <v>114780010.44510981</v>
      </c>
      <c r="P212" s="88">
        <f>Variety!P72</f>
        <v>5943200.1395289749</v>
      </c>
      <c r="Q212" s="87">
        <f>Variety!Q72</f>
        <v>5.4606526255613949E-2</v>
      </c>
    </row>
    <row r="213" spans="2:17" s="55" customFormat="1">
      <c r="B213" s="494"/>
      <c r="C213" s="120" t="s">
        <v>238</v>
      </c>
      <c r="D213" s="124">
        <f>Variety!D73</f>
        <v>22293061.123247132</v>
      </c>
      <c r="E213" s="88">
        <f>Variety!E73</f>
        <v>1086953.0577687547</v>
      </c>
      <c r="F213" s="87">
        <f>Variety!F73</f>
        <v>5.1256602786921367E-2</v>
      </c>
      <c r="G213" s="126">
        <f>Variety!G73</f>
        <v>0.40895586747246243</v>
      </c>
      <c r="H213" s="90">
        <f>Variety!H73</f>
        <v>1.2239162871017006E-2</v>
      </c>
      <c r="I213" s="258">
        <f>Variety!I73</f>
        <v>13.50078211377097</v>
      </c>
      <c r="J213" s="259">
        <f>Variety!J73</f>
        <v>-0.24713930301191134</v>
      </c>
      <c r="K213" s="87">
        <f>Variety!K73</f>
        <v>-1.7976484991412165E-2</v>
      </c>
      <c r="L213" s="125">
        <f>Variety!L73</f>
        <v>300973760.87393785</v>
      </c>
      <c r="M213" s="89">
        <f>Variety!M73</f>
        <v>9433853.6339354515</v>
      </c>
      <c r="N213" s="87">
        <f>Variety!N73</f>
        <v>3.2358704244799273E-2</v>
      </c>
      <c r="O213" s="124">
        <f>Variety!O73</f>
        <v>58547583.709114388</v>
      </c>
      <c r="P213" s="88">
        <f>Variety!P73</f>
        <v>1204611.2630502656</v>
      </c>
      <c r="Q213" s="87">
        <f>Variety!Q73</f>
        <v>2.1007129760901452E-2</v>
      </c>
    </row>
    <row r="214" spans="2:17" s="55" customFormat="1">
      <c r="B214" s="494"/>
      <c r="C214" s="120" t="s">
        <v>184</v>
      </c>
      <c r="D214" s="124">
        <f>Variety!D74</f>
        <v>3346507.9496024381</v>
      </c>
      <c r="E214" s="88">
        <f>Variety!E74</f>
        <v>402786.16895531863</v>
      </c>
      <c r="F214" s="87">
        <f>Variety!F74</f>
        <v>0.13682888498612597</v>
      </c>
      <c r="G214" s="126">
        <f>Variety!G74</f>
        <v>6.1390136328384803E-2</v>
      </c>
      <c r="H214" s="90">
        <f>Variety!H74</f>
        <v>6.3199838762743113E-3</v>
      </c>
      <c r="I214" s="258">
        <f>Variety!I74</f>
        <v>11.517818066281079</v>
      </c>
      <c r="J214" s="259">
        <f>Variety!J74</f>
        <v>-1.0920669442400577</v>
      </c>
      <c r="K214" s="87">
        <f>Variety!K74</f>
        <v>-8.6604036700484166E-2</v>
      </c>
      <c r="L214" s="125">
        <f>Variety!L74</f>
        <v>38544469.720884211</v>
      </c>
      <c r="M214" s="89">
        <f>Variety!M74</f>
        <v>1424476.5639575124</v>
      </c>
      <c r="N214" s="87">
        <f>Variety!N74</f>
        <v>3.8374914508617061E-2</v>
      </c>
      <c r="O214" s="124">
        <f>Variety!O74</f>
        <v>7455999.8898372417</v>
      </c>
      <c r="P214" s="88">
        <f>Variety!P74</f>
        <v>186483.93589854147</v>
      </c>
      <c r="Q214" s="87">
        <f>Variety!Q74</f>
        <v>2.5652868372549965E-2</v>
      </c>
    </row>
    <row r="215" spans="2:17" s="55" customFormat="1">
      <c r="B215" s="494"/>
      <c r="C215" s="120" t="s">
        <v>170</v>
      </c>
      <c r="D215" s="124">
        <f>Variety!D75</f>
        <v>47456920.135053664</v>
      </c>
      <c r="E215" s="88">
        <f>Variety!E75</f>
        <v>4313690.3090225235</v>
      </c>
      <c r="F215" s="87">
        <f>Variety!F75</f>
        <v>9.9985335507259382E-2</v>
      </c>
      <c r="G215" s="126">
        <f>Variety!G75</f>
        <v>0.87057519082311507</v>
      </c>
      <c r="H215" s="90">
        <f>Variety!H75</f>
        <v>6.3466224406567462E-2</v>
      </c>
      <c r="I215" s="258">
        <f>Variety!I75</f>
        <v>8.5718495358235138</v>
      </c>
      <c r="J215" s="259">
        <f>Variety!J75</f>
        <v>-0.39275714529734529</v>
      </c>
      <c r="K215" s="87">
        <f>Variety!K75</f>
        <v>-4.3811977398236307E-2</v>
      </c>
      <c r="L215" s="125">
        <f>Variety!L75</f>
        <v>406793578.83127332</v>
      </c>
      <c r="M215" s="89">
        <f>Variety!M75</f>
        <v>20031492.487701833</v>
      </c>
      <c r="N215" s="87">
        <f>Variety!N75</f>
        <v>5.1792802849623946E-2</v>
      </c>
      <c r="O215" s="124">
        <f>Variety!O75</f>
        <v>87688260.750070527</v>
      </c>
      <c r="P215" s="88">
        <f>Variety!P75</f>
        <v>8274201.4224143624</v>
      </c>
      <c r="Q215" s="87">
        <f>Variety!Q75</f>
        <v>0.10419063692835116</v>
      </c>
    </row>
    <row r="216" spans="2:17" s="55" customFormat="1">
      <c r="B216" s="494"/>
      <c r="C216" s="120" t="s">
        <v>174</v>
      </c>
      <c r="D216" s="124">
        <f>Variety!D76</f>
        <v>11438487.723348208</v>
      </c>
      <c r="E216" s="88">
        <f>Variety!E76</f>
        <v>1737034.9449427184</v>
      </c>
      <c r="F216" s="87">
        <f>Variety!F76</f>
        <v>0.17904895118483624</v>
      </c>
      <c r="G216" s="126">
        <f>Variety!G76</f>
        <v>0.20983375246735161</v>
      </c>
      <c r="H216" s="90">
        <f>Variety!H76</f>
        <v>2.8342251801043883E-2</v>
      </c>
      <c r="I216" s="258">
        <f>Variety!I76</f>
        <v>14.327009402845862</v>
      </c>
      <c r="J216" s="259">
        <f>Variety!J76</f>
        <v>-0.15224623845319663</v>
      </c>
      <c r="K216" s="87">
        <f>Variety!K76</f>
        <v>-1.0514783509930301E-2</v>
      </c>
      <c r="L216" s="125">
        <f>Variety!L76</f>
        <v>163879321.16674674</v>
      </c>
      <c r="M216" s="89">
        <f>Variety!M76</f>
        <v>23409506.296222627</v>
      </c>
      <c r="N216" s="87">
        <f>Variety!N76</f>
        <v>0.16665150671551734</v>
      </c>
      <c r="O216" s="124">
        <f>Variety!O76</f>
        <v>24995650.023617372</v>
      </c>
      <c r="P216" s="88">
        <f>Variety!P76</f>
        <v>3419634.3595030531</v>
      </c>
      <c r="Q216" s="87">
        <f>Variety!Q76</f>
        <v>0.15849239325454609</v>
      </c>
    </row>
    <row r="217" spans="2:17" s="55" customFormat="1">
      <c r="B217" s="494"/>
      <c r="C217" s="120" t="s">
        <v>182</v>
      </c>
      <c r="D217" s="124">
        <f>Variety!D77</f>
        <v>8764267.1575897504</v>
      </c>
      <c r="E217" s="88">
        <f>Variety!E77</f>
        <v>405825.79734795354</v>
      </c>
      <c r="F217" s="87">
        <f>Variety!F77</f>
        <v>4.8552807857015774E-2</v>
      </c>
      <c r="G217" s="126">
        <f>Variety!G77</f>
        <v>0.1607764164094512</v>
      </c>
      <c r="H217" s="90">
        <f>Variety!H77</f>
        <v>4.4095195794955078E-3</v>
      </c>
      <c r="I217" s="258">
        <f>Variety!I77</f>
        <v>16.820866787511346</v>
      </c>
      <c r="J217" s="259">
        <f>Variety!J77</f>
        <v>-2.6154682853803735E-2</v>
      </c>
      <c r="K217" s="87">
        <f>Variety!K77</f>
        <v>-1.5524811255100068E-3</v>
      </c>
      <c r="L217" s="125">
        <f>Variety!L77</f>
        <v>147422570.34797791</v>
      </c>
      <c r="M217" s="89">
        <f>Variety!M77</f>
        <v>6607729.2931962609</v>
      </c>
      <c r="N217" s="87">
        <f>Variety!N77</f>
        <v>4.6924949413717228E-2</v>
      </c>
      <c r="O217" s="124">
        <f>Variety!O77</f>
        <v>17733534.745654482</v>
      </c>
      <c r="P217" s="88">
        <f>Variety!P77</f>
        <v>785072.85898739845</v>
      </c>
      <c r="Q217" s="87">
        <f>Variety!Q77</f>
        <v>4.6321186207758179E-2</v>
      </c>
    </row>
    <row r="218" spans="2:17" s="55" customFormat="1">
      <c r="B218" s="494"/>
      <c r="C218" s="120" t="s">
        <v>172</v>
      </c>
      <c r="D218" s="124">
        <f>Variety!D78</f>
        <v>33315297.174347259</v>
      </c>
      <c r="E218" s="88">
        <f>Variety!E78</f>
        <v>-794272.99601086229</v>
      </c>
      <c r="F218" s="87">
        <f>Variety!F78</f>
        <v>-2.3285928026765372E-2</v>
      </c>
      <c r="G218" s="126">
        <f>Variety!G78</f>
        <v>0.61115367605709781</v>
      </c>
      <c r="H218" s="90">
        <f>Variety!H78</f>
        <v>-2.6956637800297001E-2</v>
      </c>
      <c r="I218" s="258">
        <f>Variety!I78</f>
        <v>7.1176758229306269</v>
      </c>
      <c r="J218" s="259">
        <f>Variety!J78</f>
        <v>-0.19870788191739486</v>
      </c>
      <c r="K218" s="87">
        <f>Variety!K78</f>
        <v>-2.7159303001799369E-2</v>
      </c>
      <c r="L218" s="125">
        <f>Variety!L78</f>
        <v>237127485.23160052</v>
      </c>
      <c r="M218" s="89">
        <f>Variety!M78</f>
        <v>-12431218.14217779</v>
      </c>
      <c r="N218" s="87">
        <f>Variety!N78</f>
        <v>-4.9812801453607676E-2</v>
      </c>
      <c r="O218" s="124">
        <f>Variety!O78</f>
        <v>52891349.785645455</v>
      </c>
      <c r="P218" s="88">
        <f>Variety!P78</f>
        <v>-554381.49331697822</v>
      </c>
      <c r="Q218" s="87">
        <f>Variety!Q78</f>
        <v>-1.0372792738551162E-2</v>
      </c>
    </row>
    <row r="219" spans="2:17" s="55" customFormat="1">
      <c r="B219" s="494"/>
      <c r="C219" s="120" t="s">
        <v>162</v>
      </c>
      <c r="D219" s="124">
        <f>Variety!D79</f>
        <v>65563218.785753183</v>
      </c>
      <c r="E219" s="88">
        <f>Variety!E79</f>
        <v>-247732.61726524681</v>
      </c>
      <c r="F219" s="87">
        <f>Variety!F79</f>
        <v>-3.7643068818160939E-3</v>
      </c>
      <c r="G219" s="126">
        <f>Variety!G79</f>
        <v>1.2027268424278705</v>
      </c>
      <c r="H219" s="90">
        <f>Variety!H79</f>
        <v>-2.8442200315681898E-2</v>
      </c>
      <c r="I219" s="258">
        <f>Variety!I79</f>
        <v>6.0713461866744298</v>
      </c>
      <c r="J219" s="259">
        <f>Variety!J79</f>
        <v>-6.2182622999973347E-2</v>
      </c>
      <c r="K219" s="87">
        <f>Variety!K79</f>
        <v>-1.0138148026938883E-2</v>
      </c>
      <c r="L219" s="125">
        <f>Variety!L79</f>
        <v>398056998.36098391</v>
      </c>
      <c r="M219" s="89">
        <f>Variety!M79</f>
        <v>-5596368.0615116954</v>
      </c>
      <c r="N219" s="87">
        <f>Variety!N79</f>
        <v>-1.3864291808368304E-2</v>
      </c>
      <c r="O219" s="124">
        <f>Variety!O79</f>
        <v>115806431.44054791</v>
      </c>
      <c r="P219" s="88">
        <f>Variety!P79</f>
        <v>-2081725.4726049006</v>
      </c>
      <c r="Q219" s="87">
        <f>Variety!Q79</f>
        <v>-1.7658478401172135E-2</v>
      </c>
    </row>
    <row r="220" spans="2:17" s="55" customFormat="1">
      <c r="B220" s="494"/>
      <c r="C220" s="120" t="s">
        <v>188</v>
      </c>
      <c r="D220" s="124">
        <f>Variety!D80</f>
        <v>9654931.4437306374</v>
      </c>
      <c r="E220" s="88">
        <f>Variety!E80</f>
        <v>-1544981.1759257428</v>
      </c>
      <c r="F220" s="87">
        <f>Variety!F80</f>
        <v>-0.13794582407850461</v>
      </c>
      <c r="G220" s="126">
        <f>Variety!G80</f>
        <v>0.17711523967610693</v>
      </c>
      <c r="H220" s="90">
        <f>Variety!H80</f>
        <v>-3.240894140299147E-2</v>
      </c>
      <c r="I220" s="258">
        <f>Variety!I80</f>
        <v>7.9351514503902036</v>
      </c>
      <c r="J220" s="259">
        <f>Variety!J80</f>
        <v>0.22796690917919094</v>
      </c>
      <c r="K220" s="87">
        <f>Variety!K80</f>
        <v>2.9578493671746312E-2</v>
      </c>
      <c r="L220" s="125">
        <f>Variety!L80</f>
        <v>76613343.249137148</v>
      </c>
      <c r="M220" s="89">
        <f>Variety!M80</f>
        <v>-9706450.155992642</v>
      </c>
      <c r="N220" s="87">
        <f>Variety!N80</f>
        <v>-0.11244756009130821</v>
      </c>
      <c r="O220" s="124">
        <f>Variety!O80</f>
        <v>9206231.562779231</v>
      </c>
      <c r="P220" s="88">
        <f>Variety!P80</f>
        <v>-1155100.4975715689</v>
      </c>
      <c r="Q220" s="87">
        <f>Variety!Q80</f>
        <v>-0.11148185299376083</v>
      </c>
    </row>
    <row r="221" spans="2:17" s="55" customFormat="1">
      <c r="B221" s="494"/>
      <c r="C221" s="120" t="s">
        <v>179</v>
      </c>
      <c r="D221" s="124">
        <f>Variety!D81</f>
        <v>4028648.0693766945</v>
      </c>
      <c r="E221" s="88">
        <f>Variety!E81</f>
        <v>402769.66841507656</v>
      </c>
      <c r="F221" s="87">
        <f>Variety!F81</f>
        <v>0.11108195694269785</v>
      </c>
      <c r="G221" s="126">
        <f>Variety!G81</f>
        <v>7.3903680470115363E-2</v>
      </c>
      <c r="H221" s="90">
        <f>Variety!H81</f>
        <v>6.0719724512020706E-3</v>
      </c>
      <c r="I221" s="258">
        <f>Variety!I81</f>
        <v>9.2506515069726341</v>
      </c>
      <c r="J221" s="259">
        <f>Variety!J81</f>
        <v>-0.16263369060081168</v>
      </c>
      <c r="K221" s="87">
        <f>Variety!K81</f>
        <v>-1.7277038482031264E-2</v>
      </c>
      <c r="L221" s="125">
        <f>Variety!L81</f>
        <v>37267619.334041908</v>
      </c>
      <c r="M221" s="89">
        <f>Variety!M81</f>
        <v>3136191.8540686369</v>
      </c>
      <c r="N221" s="87">
        <f>Variety!N81</f>
        <v>9.188575121590821E-2</v>
      </c>
      <c r="O221" s="124">
        <f>Variety!O81</f>
        <v>7139673.48707953</v>
      </c>
      <c r="P221" s="88">
        <f>Variety!P81</f>
        <v>637967.16406120639</v>
      </c>
      <c r="Q221" s="87">
        <f>Variety!Q81</f>
        <v>9.8123036071712216E-2</v>
      </c>
    </row>
    <row r="222" spans="2:17" s="55" customFormat="1">
      <c r="B222" s="494"/>
      <c r="C222" s="120" t="s">
        <v>158</v>
      </c>
      <c r="D222" s="124">
        <f>Variety!D82</f>
        <v>193267015.35002777</v>
      </c>
      <c r="E222" s="88">
        <f>Variety!E82</f>
        <v>6758281.3666422963</v>
      </c>
      <c r="F222" s="87">
        <f>Variety!F82</f>
        <v>3.6235736645150014E-2</v>
      </c>
      <c r="G222" s="126">
        <f>Variety!G82</f>
        <v>3.5453937653211782</v>
      </c>
      <c r="H222" s="90">
        <f>Variety!H82</f>
        <v>5.6251387247232998E-2</v>
      </c>
      <c r="I222" s="258">
        <f>Variety!I82</f>
        <v>5.2612479055814543</v>
      </c>
      <c r="J222" s="259">
        <f>Variety!J82</f>
        <v>-0.23122711118925121</v>
      </c>
      <c r="K222" s="87">
        <f>Variety!K82</f>
        <v>-4.2098891753394069E-2</v>
      </c>
      <c r="L222" s="125">
        <f>Variety!L82</f>
        <v>1016825679.7283124</v>
      </c>
      <c r="M222" s="89">
        <f>Variety!M82</f>
        <v>-7568882.0849658251</v>
      </c>
      <c r="N222" s="87">
        <f>Variety!N82</f>
        <v>-7.3886394628727495E-3</v>
      </c>
      <c r="O222" s="124">
        <f>Variety!O82</f>
        <v>300625646.28651029</v>
      </c>
      <c r="P222" s="88">
        <f>Variety!P82</f>
        <v>7605931.2820096016</v>
      </c>
      <c r="Q222" s="87">
        <f>Variety!Q82</f>
        <v>2.5957063270956964E-2</v>
      </c>
    </row>
    <row r="223" spans="2:17" s="55" customFormat="1">
      <c r="B223" s="494"/>
      <c r="C223" s="120" t="s">
        <v>156</v>
      </c>
      <c r="D223" s="124">
        <f>Variety!D83</f>
        <v>521226639.54294413</v>
      </c>
      <c r="E223" s="88">
        <f>Variety!E83</f>
        <v>26446081.632818401</v>
      </c>
      <c r="F223" s="87">
        <f>Variety!F83</f>
        <v>5.3450122908067443E-2</v>
      </c>
      <c r="G223" s="126">
        <f>Variety!G83</f>
        <v>9.5616609735914651</v>
      </c>
      <c r="H223" s="90">
        <f>Variety!H83</f>
        <v>0.30547347191083674</v>
      </c>
      <c r="I223" s="258">
        <f>Variety!I83</f>
        <v>4.3088428647308188</v>
      </c>
      <c r="J223" s="259">
        <f>Variety!J83</f>
        <v>-0.13910052049491384</v>
      </c>
      <c r="K223" s="87">
        <f>Variety!K83</f>
        <v>-3.127299707926802E-2</v>
      </c>
      <c r="L223" s="125">
        <f>Variety!L83</f>
        <v>2245883686.7022371</v>
      </c>
      <c r="M223" s="89">
        <f>Variety!M83</f>
        <v>45127777.007596016</v>
      </c>
      <c r="N223" s="87">
        <f>Variety!N83</f>
        <v>2.0505580291208931E-2</v>
      </c>
      <c r="O223" s="124">
        <f>Variety!O83</f>
        <v>542492992.21036565</v>
      </c>
      <c r="P223" s="88">
        <f>Variety!P83</f>
        <v>20865134.173148394</v>
      </c>
      <c r="Q223" s="87">
        <f>Variety!Q83</f>
        <v>4.0000038057130954E-2</v>
      </c>
    </row>
    <row r="224" spans="2:17" s="55" customFormat="1">
      <c r="B224" s="494"/>
      <c r="C224" s="120" t="s">
        <v>166</v>
      </c>
      <c r="D224" s="124">
        <f>Variety!D84</f>
        <v>48636261.957167178</v>
      </c>
      <c r="E224" s="88">
        <f>Variety!E84</f>
        <v>309430.64269658923</v>
      </c>
      <c r="F224" s="87">
        <f>Variety!F84</f>
        <v>6.4028746408609635E-3</v>
      </c>
      <c r="G224" s="126">
        <f>Variety!G84</f>
        <v>0.89220966960745962</v>
      </c>
      <c r="H224" s="90">
        <f>Variety!H84</f>
        <v>-1.1872362027430028E-2</v>
      </c>
      <c r="I224" s="258">
        <f>Variety!I84</f>
        <v>6.199364214527666</v>
      </c>
      <c r="J224" s="259">
        <f>Variety!J84</f>
        <v>-0.29006941141374032</v>
      </c>
      <c r="K224" s="87">
        <f>Variety!K84</f>
        <v>-4.4698725363981305E-2</v>
      </c>
      <c r="L224" s="125">
        <f>Variety!L84</f>
        <v>301513901.9056555</v>
      </c>
      <c r="M224" s="89">
        <f>Variety!M84</f>
        <v>-12099862.261668086</v>
      </c>
      <c r="N224" s="87">
        <f>Variety!N84</f>
        <v>-3.8582051058232252E-2</v>
      </c>
      <c r="O224" s="124">
        <f>Variety!O84</f>
        <v>81062579.639351562</v>
      </c>
      <c r="P224" s="88">
        <f>Variety!P84</f>
        <v>877927.51163206995</v>
      </c>
      <c r="Q224" s="87">
        <f>Variety!Q84</f>
        <v>1.0948822353605675E-2</v>
      </c>
    </row>
    <row r="225" spans="2:17" s="55" customFormat="1">
      <c r="B225" s="494"/>
      <c r="C225" s="120" t="s">
        <v>186</v>
      </c>
      <c r="D225" s="124">
        <f>Variety!D85</f>
        <v>6180177.2569382824</v>
      </c>
      <c r="E225" s="88">
        <f>Variety!E85</f>
        <v>49421.127557415515</v>
      </c>
      <c r="F225" s="87">
        <f>Variety!F85</f>
        <v>8.0611798144393752E-3</v>
      </c>
      <c r="G225" s="126">
        <f>Variety!G85</f>
        <v>0.11337248560311861</v>
      </c>
      <c r="H225" s="90">
        <f>Variety!H85</f>
        <v>-1.3196286147867803E-3</v>
      </c>
      <c r="I225" s="258">
        <f>Variety!I85</f>
        <v>5.3185756834451245</v>
      </c>
      <c r="J225" s="259">
        <f>Variety!J85</f>
        <v>-0.14289057243587244</v>
      </c>
      <c r="K225" s="87">
        <f>Variety!K85</f>
        <v>-2.616340845867271E-2</v>
      </c>
      <c r="L225" s="125">
        <f>Variety!L85</f>
        <v>32869740.478132542</v>
      </c>
      <c r="M225" s="89">
        <f>Variety!M85</f>
        <v>-613177.2455166541</v>
      </c>
      <c r="N225" s="87">
        <f>Variety!N85</f>
        <v>-1.8313136584377266E-2</v>
      </c>
      <c r="O225" s="124">
        <f>Variety!O85</f>
        <v>6373294.4163241452</v>
      </c>
      <c r="P225" s="88">
        <f>Variety!P85</f>
        <v>-260302.12234747875</v>
      </c>
      <c r="Q225" s="87">
        <f>Variety!Q85</f>
        <v>-3.9239968971583578E-2</v>
      </c>
    </row>
    <row r="226" spans="2:17" s="55" customFormat="1">
      <c r="B226" s="494"/>
      <c r="C226" s="120" t="s">
        <v>181</v>
      </c>
      <c r="D226" s="124">
        <f>Variety!D86</f>
        <v>14647886.080329712</v>
      </c>
      <c r="E226" s="88">
        <f>Variety!E86</f>
        <v>1642653.8578674756</v>
      </c>
      <c r="F226" s="87">
        <f>Variety!F86</f>
        <v>0.12630715313413124</v>
      </c>
      <c r="G226" s="126">
        <f>Variety!G86</f>
        <v>0.26870867690630151</v>
      </c>
      <c r="H226" s="90">
        <f>Variety!H86</f>
        <v>2.5411186676551373E-2</v>
      </c>
      <c r="I226" s="258">
        <f>Variety!I86</f>
        <v>4.6019325902879382</v>
      </c>
      <c r="J226" s="259">
        <f>Variety!J86</f>
        <v>-0.31154209704518188</v>
      </c>
      <c r="K226" s="87">
        <f>Variety!K86</f>
        <v>-6.3405658290727279E-2</v>
      </c>
      <c r="L226" s="125">
        <f>Variety!L86</f>
        <v>67408584.331894353</v>
      </c>
      <c r="M226" s="89">
        <f>Variety!M86</f>
        <v>3507705.0039370954</v>
      </c>
      <c r="N226" s="87">
        <f>Variety!N86</f>
        <v>5.4892906652106749E-2</v>
      </c>
      <c r="O226" s="124">
        <f>Variety!O86</f>
        <v>11246288.451258279</v>
      </c>
      <c r="P226" s="88">
        <f>Variety!P86</f>
        <v>-255940.94372805394</v>
      </c>
      <c r="Q226" s="87">
        <f>Variety!Q86</f>
        <v>-2.225142056718284E-2</v>
      </c>
    </row>
    <row r="227" spans="2:17" s="55" customFormat="1">
      <c r="B227" s="494"/>
      <c r="C227" s="120" t="s">
        <v>159</v>
      </c>
      <c r="D227" s="124">
        <f>Variety!D87</f>
        <v>189953637.78497255</v>
      </c>
      <c r="E227" s="88">
        <f>Variety!E87</f>
        <v>5114274.1047312021</v>
      </c>
      <c r="F227" s="87">
        <f>Variety!F87</f>
        <v>2.7668749788484038E-2</v>
      </c>
      <c r="G227" s="126">
        <f>Variety!G87</f>
        <v>3.484611390532462</v>
      </c>
      <c r="H227" s="90">
        <f>Variety!H87</f>
        <v>2.669902804543911E-2</v>
      </c>
      <c r="I227" s="258">
        <f>Variety!I87</f>
        <v>9.2721808453582071</v>
      </c>
      <c r="J227" s="259">
        <f>Variety!J87</f>
        <v>7.3628831533119055E-2</v>
      </c>
      <c r="K227" s="87">
        <f>Variety!K87</f>
        <v>8.0043936722277165E-3</v>
      </c>
      <c r="L227" s="125">
        <f>Variety!L87</f>
        <v>1761284481.7759335</v>
      </c>
      <c r="M227" s="89">
        <f>Variety!M87</f>
        <v>61029980.76090169</v>
      </c>
      <c r="N227" s="87">
        <f>Variety!N87</f>
        <v>3.5894615026437225E-2</v>
      </c>
      <c r="O227" s="124">
        <f>Variety!O87</f>
        <v>386041550.34456539</v>
      </c>
      <c r="P227" s="88">
        <f>Variety!P87</f>
        <v>12560596.786046267</v>
      </c>
      <c r="Q227" s="87">
        <f>Variety!Q87</f>
        <v>3.3631157536600328E-2</v>
      </c>
    </row>
    <row r="228" spans="2:17" s="55" customFormat="1">
      <c r="B228" s="494"/>
      <c r="C228" s="120" t="s">
        <v>161</v>
      </c>
      <c r="D228" s="124">
        <f>Variety!D88</f>
        <v>170009625.05694938</v>
      </c>
      <c r="E228" s="88">
        <f>Variety!E88</f>
        <v>4569900.1267297566</v>
      </c>
      <c r="F228" s="87">
        <f>Variety!F88</f>
        <v>2.7622749787919936E-2</v>
      </c>
      <c r="G228" s="126">
        <f>Variety!G88</f>
        <v>3.1187477264542589</v>
      </c>
      <c r="H228" s="90">
        <f>Variety!H88</f>
        <v>2.3757250982221922E-2</v>
      </c>
      <c r="I228" s="258">
        <f>Variety!I88</f>
        <v>5.6087582234468512</v>
      </c>
      <c r="J228" s="259">
        <f>Variety!J88</f>
        <v>-8.5555563975226789E-2</v>
      </c>
      <c r="K228" s="87">
        <f>Variety!K88</f>
        <v>-1.5024736459765662E-2</v>
      </c>
      <c r="L228" s="125">
        <f>Variety!L88</f>
        <v>953542882.60328066</v>
      </c>
      <c r="M228" s="89">
        <f>Variety!M88</f>
        <v>11477175.945814967</v>
      </c>
      <c r="N228" s="87">
        <f>Variety!N88</f>
        <v>1.2182988792296691E-2</v>
      </c>
      <c r="O228" s="124">
        <f>Variety!O88</f>
        <v>189702031.47955871</v>
      </c>
      <c r="P228" s="88">
        <f>Variety!P88</f>
        <v>5917368.5724229515</v>
      </c>
      <c r="Q228" s="87">
        <f>Variety!Q88</f>
        <v>3.2197292629434091E-2</v>
      </c>
    </row>
    <row r="229" spans="2:17" s="55" customFormat="1">
      <c r="B229" s="494"/>
      <c r="C229" s="120" t="s">
        <v>177</v>
      </c>
      <c r="D229" s="124">
        <f>Variety!D89</f>
        <v>9515152.4784518052</v>
      </c>
      <c r="E229" s="88">
        <f>Variety!E89</f>
        <v>127079.13220531121</v>
      </c>
      <c r="F229" s="87">
        <f>Variety!F89</f>
        <v>1.3536231292453583E-2</v>
      </c>
      <c r="G229" s="126">
        <f>Variety!G89</f>
        <v>0.17455105938323551</v>
      </c>
      <c r="H229" s="90">
        <f>Variety!H89</f>
        <v>-1.0778447504073974E-3</v>
      </c>
      <c r="I229" s="258">
        <f>Variety!I89</f>
        <v>14.578150044287979</v>
      </c>
      <c r="J229" s="259">
        <f>Variety!J89</f>
        <v>0.5157166131493689</v>
      </c>
      <c r="K229" s="87">
        <f>Variety!K89</f>
        <v>3.6673354983314026E-2</v>
      </c>
      <c r="L229" s="125">
        <f>Variety!L89</f>
        <v>138713320.52514905</v>
      </c>
      <c r="M229" s="89">
        <f>Variety!M89</f>
        <v>6694164.046911031</v>
      </c>
      <c r="N229" s="87">
        <f>Variety!N89</f>
        <v>5.0706005291091934E-2</v>
      </c>
      <c r="O229" s="124">
        <f>Variety!O89</f>
        <v>13230471.552033564</v>
      </c>
      <c r="P229" s="88">
        <f>Variety!P89</f>
        <v>31928.435746373609</v>
      </c>
      <c r="Q229" s="87">
        <f>Variety!Q89</f>
        <v>2.4190878845539751E-3</v>
      </c>
    </row>
    <row r="230" spans="2:17" s="55" customFormat="1">
      <c r="B230" s="494"/>
      <c r="C230" s="120" t="s">
        <v>164</v>
      </c>
      <c r="D230" s="124">
        <f>Variety!D90</f>
        <v>96781128.326584935</v>
      </c>
      <c r="E230" s="88">
        <f>Variety!E90</f>
        <v>815442.36521860957</v>
      </c>
      <c r="F230" s="87">
        <f>Variety!F90</f>
        <v>8.4972285359048941E-3</v>
      </c>
      <c r="G230" s="126">
        <f>Variety!G90</f>
        <v>1.775404915051759</v>
      </c>
      <c r="H230" s="90">
        <f>Variety!H90</f>
        <v>-1.9888713173539685E-2</v>
      </c>
      <c r="I230" s="258">
        <f>Variety!I90</f>
        <v>6.4852690785298055</v>
      </c>
      <c r="J230" s="259">
        <f>Variety!J90</f>
        <v>-0.19126252339827499</v>
      </c>
      <c r="K230" s="87">
        <f>Variety!K90</f>
        <v>-2.8646988406831071E-2</v>
      </c>
      <c r="L230" s="125">
        <f>Variety!L90</f>
        <v>627651658.92162633</v>
      </c>
      <c r="M230" s="89">
        <f>Variety!M90</f>
        <v>-13066276.100141883</v>
      </c>
      <c r="N230" s="87">
        <f>Variety!N90</f>
        <v>-2.0393179878284443E-2</v>
      </c>
      <c r="O230" s="124">
        <f>Variety!O90</f>
        <v>169242341.70082495</v>
      </c>
      <c r="P230" s="88">
        <f>Variety!P90</f>
        <v>2114544.9005191624</v>
      </c>
      <c r="Q230" s="87">
        <f>Variety!Q90</f>
        <v>1.265226336374042E-2</v>
      </c>
    </row>
    <row r="231" spans="2:17" s="55" customFormat="1">
      <c r="B231" s="494"/>
      <c r="C231" s="120" t="s">
        <v>190</v>
      </c>
      <c r="D231" s="124">
        <f>Variety!D91</f>
        <v>644.4694945961237</v>
      </c>
      <c r="E231" s="88">
        <f>Variety!E91</f>
        <v>-646.60952312107111</v>
      </c>
      <c r="F231" s="87">
        <f>Variety!F91</f>
        <v>-0.50082877519329971</v>
      </c>
      <c r="G231" s="126">
        <f>Variety!G91</f>
        <v>1.1822493993310687E-5</v>
      </c>
      <c r="H231" s="90">
        <f>Variety!H91</f>
        <v>-1.2330576042328708E-5</v>
      </c>
      <c r="I231" s="258">
        <f>Variety!I91</f>
        <v>7.5060212302027622</v>
      </c>
      <c r="J231" s="259">
        <f>Variety!J91</f>
        <v>-1.7385982978647565</v>
      </c>
      <c r="K231" s="87">
        <f>Variety!K91</f>
        <v>-0.18806596556907632</v>
      </c>
      <c r="L231" s="125">
        <f>Variety!L91</f>
        <v>4837.4017086565491</v>
      </c>
      <c r="M231" s="89">
        <f>Variety!M91</f>
        <v>-7098.1325908100607</v>
      </c>
      <c r="N231" s="87">
        <f>Variety!N91</f>
        <v>-0.59470589357087023</v>
      </c>
      <c r="O231" s="124">
        <f>Variety!O91</f>
        <v>736.80127203464508</v>
      </c>
      <c r="P231" s="88">
        <f>Variety!P91</f>
        <v>-1116.0866780281067</v>
      </c>
      <c r="Q231" s="87">
        <f>Variety!Q91</f>
        <v>-0.60234979562056523</v>
      </c>
    </row>
    <row r="232" spans="2:17" s="55" customFormat="1">
      <c r="B232" s="494"/>
      <c r="C232" s="120" t="s">
        <v>180</v>
      </c>
      <c r="D232" s="124">
        <f>Variety!D92</f>
        <v>10159194.757759226</v>
      </c>
      <c r="E232" s="88">
        <f>Variety!E92</f>
        <v>769817.49826744758</v>
      </c>
      <c r="F232" s="87">
        <f>Variety!F92</f>
        <v>8.1988131586600635E-2</v>
      </c>
      <c r="G232" s="126">
        <f>Variety!G92</f>
        <v>0.18636571631020421</v>
      </c>
      <c r="H232" s="90">
        <f>Variety!H92</f>
        <v>1.0712419008132745E-2</v>
      </c>
      <c r="I232" s="258">
        <f>Variety!I92</f>
        <v>4.7153672238294471</v>
      </c>
      <c r="J232" s="259">
        <f>Variety!J92</f>
        <v>-0.21745249815883749</v>
      </c>
      <c r="K232" s="87">
        <f>Variety!K92</f>
        <v>-4.4082798564385475E-2</v>
      </c>
      <c r="L232" s="125">
        <f>Variety!L92</f>
        <v>47904333.981237791</v>
      </c>
      <c r="M232" s="89">
        <f>Variety!M92</f>
        <v>1588228.6584284306</v>
      </c>
      <c r="N232" s="87">
        <f>Variety!N92</f>
        <v>3.4291066732812556E-2</v>
      </c>
      <c r="O232" s="124">
        <f>Variety!O92</f>
        <v>8087125.6244864585</v>
      </c>
      <c r="P232" s="88">
        <f>Variety!P92</f>
        <v>650637.79892912135</v>
      </c>
      <c r="Q232" s="87">
        <f>Variety!Q92</f>
        <v>8.7492619391245821E-2</v>
      </c>
    </row>
    <row r="233" spans="2:17" s="55" customFormat="1">
      <c r="B233" s="494"/>
      <c r="C233" s="120" t="s">
        <v>185</v>
      </c>
      <c r="D233" s="124">
        <f>Variety!D93</f>
        <v>6471765.1792047787</v>
      </c>
      <c r="E233" s="88">
        <f>Variety!E93</f>
        <v>497721.62462085392</v>
      </c>
      <c r="F233" s="87">
        <f>Variety!F93</f>
        <v>8.3314026768175911E-2</v>
      </c>
      <c r="G233" s="126">
        <f>Variety!G93</f>
        <v>0.11872153080762118</v>
      </c>
      <c r="H233" s="90">
        <f>Variety!H93</f>
        <v>6.9611424892107032E-3</v>
      </c>
      <c r="I233" s="258">
        <f>Variety!I93</f>
        <v>5.8353123819302715</v>
      </c>
      <c r="J233" s="259">
        <f>Variety!J93</f>
        <v>-3.2692955743938157E-2</v>
      </c>
      <c r="K233" s="87">
        <f>Variety!K93</f>
        <v>-5.5713916165072959E-3</v>
      </c>
      <c r="L233" s="125">
        <f>Variety!L93</f>
        <v>37764771.483158827</v>
      </c>
      <c r="M233" s="89">
        <f>Variety!M93</f>
        <v>2709052.0173621476</v>
      </c>
      <c r="N233" s="87">
        <f>Variety!N93</f>
        <v>7.7278460081394926E-2</v>
      </c>
      <c r="O233" s="124">
        <f>Variety!O93</f>
        <v>5435302.1435965626</v>
      </c>
      <c r="P233" s="88">
        <f>Variety!P93</f>
        <v>407761.56090549473</v>
      </c>
      <c r="Q233" s="87">
        <f>Variety!Q93</f>
        <v>8.1105573231839354E-2</v>
      </c>
    </row>
    <row r="234" spans="2:17" s="55" customFormat="1">
      <c r="B234" s="494"/>
      <c r="C234" s="120" t="s">
        <v>163</v>
      </c>
      <c r="D234" s="124">
        <f>Variety!D94</f>
        <v>89942681.744055405</v>
      </c>
      <c r="E234" s="88">
        <f>Variety!E94</f>
        <v>2418652.9822992682</v>
      </c>
      <c r="F234" s="87">
        <f>Variety!F94</f>
        <v>2.7634159630413463E-2</v>
      </c>
      <c r="G234" s="126">
        <f>Variety!G94</f>
        <v>1.6499567839556599</v>
      </c>
      <c r="H234" s="90">
        <f>Variety!H94</f>
        <v>1.2586826366379755E-2</v>
      </c>
      <c r="I234" s="258">
        <f>Variety!I94</f>
        <v>5.05598833612087</v>
      </c>
      <c r="J234" s="259">
        <f>Variety!J94</f>
        <v>5.5098271238121832E-2</v>
      </c>
      <c r="K234" s="87">
        <f>Variety!K94</f>
        <v>1.1017692955306682E-2</v>
      </c>
      <c r="L234" s="125">
        <f>Variety!L94</f>
        <v>454749149.81737566</v>
      </c>
      <c r="M234" s="89">
        <f>Variety!M94</f>
        <v>17051103.944197536</v>
      </c>
      <c r="N234" s="87">
        <f>Variety!N94</f>
        <v>3.8956317271606117E-2</v>
      </c>
      <c r="O234" s="124">
        <f>Variety!O94</f>
        <v>96945317.473634198</v>
      </c>
      <c r="P234" s="88">
        <f>Variety!P94</f>
        <v>2802833.7206691951</v>
      </c>
      <c r="Q234" s="87">
        <f>Variety!Q94</f>
        <v>2.9772251686326686E-2</v>
      </c>
    </row>
    <row r="235" spans="2:17" s="55" customFormat="1">
      <c r="B235" s="494"/>
      <c r="C235" s="120" t="s">
        <v>175</v>
      </c>
      <c r="D235" s="124">
        <f>Variety!D95</f>
        <v>30647371.486111701</v>
      </c>
      <c r="E235" s="88">
        <f>Variety!E95</f>
        <v>4834037.0472483858</v>
      </c>
      <c r="F235" s="87">
        <f>Variety!F95</f>
        <v>0.18726898916129534</v>
      </c>
      <c r="G235" s="126">
        <f>Variety!G95</f>
        <v>0.56221181660798514</v>
      </c>
      <c r="H235" s="90">
        <f>Variety!H95</f>
        <v>7.9304677695890557E-2</v>
      </c>
      <c r="I235" s="258">
        <f>Variety!I95</f>
        <v>5.3756348370335107</v>
      </c>
      <c r="J235" s="259">
        <f>Variety!J95</f>
        <v>-0.15143453765947879</v>
      </c>
      <c r="K235" s="87">
        <f>Variety!K95</f>
        <v>-2.7398703977347935E-2</v>
      </c>
      <c r="L235" s="125">
        <f>Variety!L95</f>
        <v>164749077.82424954</v>
      </c>
      <c r="M235" s="89">
        <f>Variety!M95</f>
        <v>22076987.588500261</v>
      </c>
      <c r="N235" s="87">
        <f>Variety!N95</f>
        <v>0.15473935758577989</v>
      </c>
      <c r="O235" s="124">
        <f>Variety!O95</f>
        <v>27445672.463018566</v>
      </c>
      <c r="P235" s="88">
        <f>Variety!P95</f>
        <v>3384324.0782134645</v>
      </c>
      <c r="Q235" s="87">
        <f>Variety!Q95</f>
        <v>0.14065396602422695</v>
      </c>
    </row>
    <row r="236" spans="2:17" s="55" customFormat="1">
      <c r="B236" s="494"/>
      <c r="C236" s="120" t="s">
        <v>207</v>
      </c>
      <c r="D236" s="124">
        <f>Variety!D96</f>
        <v>102022352.01503085</v>
      </c>
      <c r="E236" s="88">
        <f>Variety!E96</f>
        <v>932371.89216467738</v>
      </c>
      <c r="F236" s="87">
        <f>Variety!F96</f>
        <v>9.2231880056901742E-3</v>
      </c>
      <c r="G236" s="126">
        <f>Variety!G96</f>
        <v>1.8715527328985624</v>
      </c>
      <c r="H236" s="90">
        <f>Variety!H96</f>
        <v>-1.960445911136155E-2</v>
      </c>
      <c r="I236" s="258">
        <f>Variety!I96</f>
        <v>3.1515174666515069</v>
      </c>
      <c r="J236" s="259">
        <f>Variety!J96</f>
        <v>2.7530988753037278E-3</v>
      </c>
      <c r="K236" s="87">
        <f>Variety!K96</f>
        <v>8.7434261625873519E-4</v>
      </c>
      <c r="L236" s="125">
        <f>Variety!L96</f>
        <v>321525224.36423826</v>
      </c>
      <c r="M236" s="89">
        <f>Variety!M96</f>
        <v>3216697.0141526461</v>
      </c>
      <c r="N236" s="87">
        <f>Variety!N96</f>
        <v>1.0105594848280086E-2</v>
      </c>
      <c r="O236" s="124">
        <f>Variety!O96</f>
        <v>76927539.953292757</v>
      </c>
      <c r="P236" s="88">
        <f>Variety!P96</f>
        <v>1128376.115541026</v>
      </c>
      <c r="Q236" s="87">
        <f>Variety!Q96</f>
        <v>1.488639265145876E-2</v>
      </c>
    </row>
    <row r="237" spans="2:17" s="55" customFormat="1">
      <c r="B237" s="494"/>
      <c r="C237" s="120" t="s">
        <v>208</v>
      </c>
      <c r="D237" s="124">
        <f>Variety!D97</f>
        <v>2213471.8417113302</v>
      </c>
      <c r="E237" s="88">
        <f>Variety!E97</f>
        <v>16164.752751455642</v>
      </c>
      <c r="F237" s="87">
        <f>Variety!F97</f>
        <v>7.3566197609217423E-3</v>
      </c>
      <c r="G237" s="126">
        <f>Variety!G97</f>
        <v>4.0605114396289596E-2</v>
      </c>
      <c r="H237" s="90">
        <f>Variety!H97</f>
        <v>-5.0136420119614028E-4</v>
      </c>
      <c r="I237" s="258">
        <f>Variety!I97</f>
        <v>12.33492316936025</v>
      </c>
      <c r="J237" s="259">
        <f>Variety!J97</f>
        <v>0.2820101938721411</v>
      </c>
      <c r="K237" s="87">
        <f>Variety!K97</f>
        <v>2.3397679419544674E-2</v>
      </c>
      <c r="L237" s="125">
        <f>Variety!L97</f>
        <v>27303005.105051592</v>
      </c>
      <c r="M237" s="89">
        <f>Variety!M97</f>
        <v>819053.98139511421</v>
      </c>
      <c r="N237" s="87">
        <f>Variety!N97</f>
        <v>3.092642701124395E-2</v>
      </c>
      <c r="O237" s="124">
        <f>Variety!O97</f>
        <v>5189448.8299842542</v>
      </c>
      <c r="P237" s="88">
        <f>Variety!P97</f>
        <v>15845.430118857883</v>
      </c>
      <c r="Q237" s="87">
        <f>Variety!Q97</f>
        <v>3.0627454201978721E-3</v>
      </c>
    </row>
    <row r="238" spans="2:17" s="55" customFormat="1">
      <c r="B238" s="494"/>
      <c r="C238" s="120" t="s">
        <v>239</v>
      </c>
      <c r="D238" s="124">
        <f>Variety!D98</f>
        <v>4886846.0011033341</v>
      </c>
      <c r="E238" s="88">
        <f>Variety!E98</f>
        <v>646090.2183877714</v>
      </c>
      <c r="F238" s="87">
        <f>Variety!F98</f>
        <v>0.15235261153709925</v>
      </c>
      <c r="G238" s="126">
        <f>Variety!G98</f>
        <v>8.9646923521934568E-2</v>
      </c>
      <c r="H238" s="90">
        <f>Variety!H98</f>
        <v>1.0312297199002576E-2</v>
      </c>
      <c r="I238" s="258">
        <f>Variety!I98</f>
        <v>14.584693078320605</v>
      </c>
      <c r="J238" s="259">
        <f>Variety!J98</f>
        <v>0.21764930403299232</v>
      </c>
      <c r="K238" s="87">
        <f>Variety!K98</f>
        <v>1.5149205880649892E-2</v>
      </c>
      <c r="L238" s="125">
        <f>Variety!L98</f>
        <v>71273149.047110528</v>
      </c>
      <c r="M238" s="89">
        <f>Variety!M98</f>
        <v>10346025.080772713</v>
      </c>
      <c r="N238" s="87">
        <f>Variety!N98</f>
        <v>0.16980983849637943</v>
      </c>
      <c r="O238" s="124">
        <f>Variety!O98</f>
        <v>7400769.0688485615</v>
      </c>
      <c r="P238" s="88">
        <f>Variety!P98</f>
        <v>604056.66667206306</v>
      </c>
      <c r="Q238" s="87">
        <f>Variety!Q98</f>
        <v>8.8874831084308811E-2</v>
      </c>
    </row>
    <row r="239" spans="2:17" s="55" customFormat="1">
      <c r="B239" s="494"/>
      <c r="C239" s="120" t="s">
        <v>209</v>
      </c>
      <c r="D239" s="124">
        <f>Variety!D99</f>
        <v>246432132.35861322</v>
      </c>
      <c r="E239" s="88">
        <f>Variety!E99</f>
        <v>16011594.964720547</v>
      </c>
      <c r="F239" s="87">
        <f>Variety!F99</f>
        <v>6.9488575739885136E-2</v>
      </c>
      <c r="G239" s="126">
        <f>Variety!G99</f>
        <v>4.5206831805037497</v>
      </c>
      <c r="H239" s="90">
        <f>Variety!H99</f>
        <v>0.21005362107935177</v>
      </c>
      <c r="I239" s="258">
        <f>Variety!I99</f>
        <v>5.0725794913280673</v>
      </c>
      <c r="J239" s="259">
        <f>Variety!J99</f>
        <v>-0.21831367727129791</v>
      </c>
      <c r="K239" s="87">
        <f>Variety!K99</f>
        <v>-4.1262159396253911E-2</v>
      </c>
      <c r="L239" s="125">
        <f>Variety!L99</f>
        <v>1250046580.6065452</v>
      </c>
      <c r="M239" s="89">
        <f>Variety!M99</f>
        <v>30916133.404203892</v>
      </c>
      <c r="N239" s="87">
        <f>Variety!N99</f>
        <v>2.5359167655233439E-2</v>
      </c>
      <c r="O239" s="124">
        <f>Variety!O99</f>
        <v>253163742.60904649</v>
      </c>
      <c r="P239" s="88">
        <f>Variety!P99</f>
        <v>4868587.8789313734</v>
      </c>
      <c r="Q239" s="87">
        <f>Variety!Q99</f>
        <v>1.9608066392690159E-2</v>
      </c>
    </row>
    <row r="240" spans="2:17" s="55" customFormat="1" ht="15" thickBot="1">
      <c r="B240" s="495"/>
      <c r="C240" s="95" t="s">
        <v>210</v>
      </c>
      <c r="D240" s="121">
        <f>Variety!D100</f>
        <v>102400868.58053821</v>
      </c>
      <c r="E240" s="84">
        <f>Variety!E100</f>
        <v>-8011265.0967085809</v>
      </c>
      <c r="F240" s="83">
        <f>Variety!F100</f>
        <v>-7.2557832458222879E-2</v>
      </c>
      <c r="G240" s="123">
        <f>Variety!G100</f>
        <v>1.8784964437484979</v>
      </c>
      <c r="H240" s="86">
        <f>Variety!H100</f>
        <v>-0.18705644720172132</v>
      </c>
      <c r="I240" s="260">
        <f>Variety!I100</f>
        <v>6.7701298219108432</v>
      </c>
      <c r="J240" s="261">
        <f>Variety!J100</f>
        <v>-0.26110396326776897</v>
      </c>
      <c r="K240" s="83">
        <f>Variety!K100</f>
        <v>-3.7134871523993314E-2</v>
      </c>
      <c r="L240" s="122">
        <f>Variety!L100</f>
        <v>693267174.16667485</v>
      </c>
      <c r="M240" s="85">
        <f>Variety!M100</f>
        <v>-83066350.438440084</v>
      </c>
      <c r="N240" s="83">
        <f>Variety!N100</f>
        <v>-0.10699827819582068</v>
      </c>
      <c r="O240" s="121">
        <f>Variety!O100</f>
        <v>192717108.26146576</v>
      </c>
      <c r="P240" s="84">
        <f>Variety!P100</f>
        <v>-13547481.309592694</v>
      </c>
      <c r="Q240" s="83">
        <f>Variety!Q100</f>
        <v>-6.5680111829983137E-2</v>
      </c>
    </row>
    <row r="242" spans="2:17" ht="23.5">
      <c r="B242" s="509" t="s">
        <v>212</v>
      </c>
      <c r="C242" s="509"/>
      <c r="D242" s="509"/>
      <c r="E242" s="509"/>
      <c r="F242" s="509"/>
      <c r="G242" s="509"/>
      <c r="H242" s="509"/>
      <c r="I242" s="509"/>
      <c r="J242" s="509"/>
      <c r="K242" s="509"/>
      <c r="L242" s="509"/>
      <c r="M242" s="509"/>
      <c r="N242" s="509"/>
      <c r="O242" s="509"/>
      <c r="P242" s="509"/>
      <c r="Q242" s="509"/>
    </row>
    <row r="243" spans="2:17">
      <c r="B243" s="510" t="s">
        <v>525</v>
      </c>
      <c r="C243" s="510"/>
      <c r="D243" s="510"/>
      <c r="E243" s="510"/>
      <c r="F243" s="510"/>
      <c r="G243" s="510"/>
      <c r="H243" s="510"/>
      <c r="I243" s="510"/>
      <c r="J243" s="510"/>
      <c r="K243" s="510"/>
      <c r="L243" s="510"/>
      <c r="M243" s="510"/>
      <c r="N243" s="510"/>
      <c r="O243" s="510"/>
      <c r="P243" s="510"/>
      <c r="Q243" s="510"/>
    </row>
    <row r="244" spans="2:17" ht="15" thickBot="1">
      <c r="B244" s="510" t="str">
        <f>'HOME PAGE'!H7</f>
        <v>YTD ENDING 09-08-2024</v>
      </c>
      <c r="C244" s="510"/>
      <c r="D244" s="510"/>
      <c r="E244" s="510"/>
      <c r="F244" s="510"/>
      <c r="G244" s="510"/>
      <c r="H244" s="510"/>
      <c r="I244" s="510"/>
      <c r="J244" s="510"/>
      <c r="K244" s="510"/>
      <c r="L244" s="510"/>
      <c r="M244" s="510"/>
      <c r="N244" s="510"/>
      <c r="O244" s="510"/>
      <c r="P244" s="510"/>
      <c r="Q244" s="510"/>
    </row>
    <row r="245" spans="2:17">
      <c r="D245" s="500" t="s">
        <v>70</v>
      </c>
      <c r="E245" s="498"/>
      <c r="F245" s="501"/>
      <c r="G245" s="497" t="s">
        <v>19</v>
      </c>
      <c r="H245" s="499"/>
      <c r="I245" s="500" t="s">
        <v>20</v>
      </c>
      <c r="J245" s="498"/>
      <c r="K245" s="501"/>
      <c r="L245" s="497" t="s">
        <v>21</v>
      </c>
      <c r="M245" s="498"/>
      <c r="N245" s="499"/>
      <c r="O245" s="500" t="s">
        <v>22</v>
      </c>
      <c r="P245" s="498"/>
      <c r="Q245" s="501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Data'!D15</f>
        <v>3695798134.8461542</v>
      </c>
      <c r="E247" s="425">
        <f>'Segment Data'!E15</f>
        <v>90271690.471531391</v>
      </c>
      <c r="F247" s="426">
        <f>'Segment Data'!F15</f>
        <v>2.5037034636751634E-2</v>
      </c>
      <c r="G247" s="427">
        <f>'Segment Data'!G15</f>
        <v>99.999999999999972</v>
      </c>
      <c r="H247" s="428">
        <f>'Segment Data'!H15</f>
        <v>1.4210854715202004E-14</v>
      </c>
      <c r="I247" s="429">
        <f>'Segment Data'!I15</f>
        <v>5.6011565138018149</v>
      </c>
      <c r="J247" s="430">
        <f>'Segment Data'!J15</f>
        <v>-9.7495194625748738E-2</v>
      </c>
      <c r="K247" s="426">
        <f>'Segment Data'!K15</f>
        <v>-1.7108466987299127E-2</v>
      </c>
      <c r="L247" s="431">
        <f>'Segment Data'!L15</f>
        <v>20700743796.690136</v>
      </c>
      <c r="M247" s="432">
        <f>'Segment Data'!M15</f>
        <v>154104364.67393112</v>
      </c>
      <c r="N247" s="426">
        <f>'Segment Data'!N15</f>
        <v>7.5002223689097534E-3</v>
      </c>
      <c r="O247" s="424">
        <f>'Segment Data'!O15</f>
        <v>4927510968.4996033</v>
      </c>
      <c r="P247" s="425">
        <f>'Segment Data'!P15</f>
        <v>79816836.234190941</v>
      </c>
      <c r="Q247" s="426">
        <f>'Segment Data'!Q15</f>
        <v>1.6464907656393565E-2</v>
      </c>
    </row>
    <row r="248" spans="2:17">
      <c r="B248" s="493" t="s">
        <v>66</v>
      </c>
      <c r="C248" s="421" t="s">
        <v>194</v>
      </c>
      <c r="D248" s="355">
        <f>'Segment Data'!D16</f>
        <v>3135991555.2715621</v>
      </c>
      <c r="E248" s="347">
        <f>'Segment Data'!E16</f>
        <v>86913806.144766808</v>
      </c>
      <c r="F248" s="114">
        <f>'Segment Data'!F16</f>
        <v>2.8504949134097176E-2</v>
      </c>
      <c r="G248" s="348">
        <f>'Segment Data'!G16</f>
        <v>84.852890792481119</v>
      </c>
      <c r="H248" s="115">
        <f>'Segment Data'!H16</f>
        <v>0.28610710173896337</v>
      </c>
      <c r="I248" s="349">
        <f>'Segment Data'!I16</f>
        <v>5.6758753371605017</v>
      </c>
      <c r="J248" s="350">
        <f>'Segment Data'!J16</f>
        <v>-9.8449234734273361E-2</v>
      </c>
      <c r="K248" s="114">
        <f>'Segment Data'!K16</f>
        <v>-1.7049480594397627E-2</v>
      </c>
      <c r="L248" s="351">
        <f>'Segment Data'!L16</f>
        <v>17799497126.109463</v>
      </c>
      <c r="M248" s="352">
        <f>'Segment Data'!M16</f>
        <v>193132557.70899582</v>
      </c>
      <c r="N248" s="114">
        <f>'Segment Data'!N16</f>
        <v>1.0969473962593394E-2</v>
      </c>
      <c r="O248" s="353">
        <f>'Segment Data'!O16</f>
        <v>4311675231.4119787</v>
      </c>
      <c r="P248" s="354">
        <f>'Segment Data'!P16</f>
        <v>77130681.297483444</v>
      </c>
      <c r="Q248" s="114">
        <f>'Segment Data'!Q16</f>
        <v>1.8214634510197315E-2</v>
      </c>
    </row>
    <row r="249" spans="2:17">
      <c r="B249" s="494"/>
      <c r="C249" s="421" t="s">
        <v>195</v>
      </c>
      <c r="D249" s="355">
        <f>'Segment Data'!D17</f>
        <v>519342768.32951474</v>
      </c>
      <c r="E249" s="347">
        <f>'Segment Data'!E17</f>
        <v>7266692.3244402409</v>
      </c>
      <c r="F249" s="114">
        <f>'Segment Data'!F17</f>
        <v>1.4190649915010343E-2</v>
      </c>
      <c r="G249" s="348">
        <f>'Segment Data'!G17</f>
        <v>14.052249321542922</v>
      </c>
      <c r="H249" s="115">
        <f>'Segment Data'!H17</f>
        <v>-0.15028348206528008</v>
      </c>
      <c r="I249" s="349">
        <f>'Segment Data'!I17</f>
        <v>4.9535281849117121</v>
      </c>
      <c r="J249" s="350">
        <f>'Segment Data'!J17</f>
        <v>-4.63678117803763E-2</v>
      </c>
      <c r="K249" s="114">
        <f>'Segment Data'!K17</f>
        <v>-9.2737552563199443E-3</v>
      </c>
      <c r="L249" s="351">
        <f>'Segment Data'!L17</f>
        <v>2572579040.5503249</v>
      </c>
      <c r="M249" s="352">
        <f>'Segment Data'!M17</f>
        <v>12251918.130759239</v>
      </c>
      <c r="N249" s="114">
        <f>'Segment Data'!N17</f>
        <v>4.7852940444504241E-3</v>
      </c>
      <c r="O249" s="353">
        <f>'Segment Data'!O17</f>
        <v>542836096.12878168</v>
      </c>
      <c r="P249" s="354">
        <f>'Segment Data'!P17</f>
        <v>15091147.291519165</v>
      </c>
      <c r="Q249" s="114">
        <f>'Segment Data'!Q17</f>
        <v>2.8595531467934011E-2</v>
      </c>
    </row>
    <row r="250" spans="2:17">
      <c r="B250" s="494"/>
      <c r="C250" s="421" t="s">
        <v>293</v>
      </c>
      <c r="D250" s="355">
        <f>'Segment Data'!D18</f>
        <v>14067947.868077924</v>
      </c>
      <c r="E250" s="347">
        <f>'Segment Data'!E18</f>
        <v>-381783.87567027844</v>
      </c>
      <c r="F250" s="114">
        <f>'Segment Data'!F18</f>
        <v>-2.6421519959044251E-2</v>
      </c>
      <c r="G250" s="348">
        <f>'Segment Data'!G18</f>
        <v>0.38064708500816241</v>
      </c>
      <c r="H250" s="115">
        <f>'Segment Data'!H18</f>
        <v>-2.0119126713646129E-2</v>
      </c>
      <c r="I250" s="349">
        <f>'Segment Data'!I18</f>
        <v>10.847945105978704</v>
      </c>
      <c r="J250" s="350">
        <f>'Segment Data'!J18</f>
        <v>-2.4083361090330158E-2</v>
      </c>
      <c r="K250" s="114">
        <f>'Segment Data'!K18</f>
        <v>-2.2151672213955062E-3</v>
      </c>
      <c r="L250" s="351">
        <f>'Segment Data'!L18</f>
        <v>152608326.22667947</v>
      </c>
      <c r="M250" s="352">
        <f>'Segment Data'!M18</f>
        <v>-4489568.6328620613</v>
      </c>
      <c r="N250" s="114">
        <f>'Segment Data'!N18</f>
        <v>-2.8578159095486961E-2</v>
      </c>
      <c r="O250" s="353">
        <f>'Segment Data'!O18</f>
        <v>30372723.083644968</v>
      </c>
      <c r="P250" s="354">
        <f>'Segment Data'!P18</f>
        <v>-435198.52980477735</v>
      </c>
      <c r="Q250" s="114">
        <f>'Segment Data'!Q18</f>
        <v>-1.4126189207608985E-2</v>
      </c>
    </row>
    <row r="251" spans="2:17">
      <c r="B251" s="494"/>
      <c r="C251" s="421" t="s">
        <v>193</v>
      </c>
      <c r="D251" s="355">
        <f>'Segment Data'!D19</f>
        <v>7425840.5290405769</v>
      </c>
      <c r="E251" s="347">
        <f>'Segment Data'!E19</f>
        <v>-543172.09808056895</v>
      </c>
      <c r="F251" s="114">
        <f>'Segment Data'!F19</f>
        <v>-6.8160526717196732E-2</v>
      </c>
      <c r="G251" s="348">
        <f>'Segment Data'!G19</f>
        <v>0.20092657277531994</v>
      </c>
      <c r="H251" s="115">
        <f>'Segment Data'!H19</f>
        <v>-2.0095592782624377E-2</v>
      </c>
      <c r="I251" s="349">
        <f>'Segment Data'!I19</f>
        <v>2.7021400197438696</v>
      </c>
      <c r="J251" s="350">
        <f>'Segment Data'!J19</f>
        <v>-7.8806179261785569E-2</v>
      </c>
      <c r="K251" s="114">
        <f>'Segment Data'!K19</f>
        <v>-2.833790142720604E-2</v>
      </c>
      <c r="L251" s="351">
        <f>'Segment Data'!L19</f>
        <v>20065660.873756532</v>
      </c>
      <c r="M251" s="352">
        <f>'Segment Data'!M19</f>
        <v>-2095734.5014640912</v>
      </c>
      <c r="N251" s="114">
        <f>'Segment Data'!N19</f>
        <v>-9.4566901857064484E-2</v>
      </c>
      <c r="O251" s="353">
        <f>'Segment Data'!O19</f>
        <v>11684532.245710956</v>
      </c>
      <c r="P251" s="354">
        <f>'Segment Data'!P19</f>
        <v>-1008701.881244218</v>
      </c>
      <c r="Q251" s="114">
        <f>'Segment Data'!Q19</f>
        <v>-7.9467681061846387E-2</v>
      </c>
    </row>
    <row r="252" spans="2:17" ht="15" thickBot="1">
      <c r="B252" s="495"/>
      <c r="C252" s="422" t="s">
        <v>292</v>
      </c>
      <c r="D252" s="356">
        <f>'Segment Data'!D20</f>
        <v>1187749.7628534862</v>
      </c>
      <c r="E252" s="113">
        <f>'Segment Data'!E20</f>
        <v>-647913.38493299461</v>
      </c>
      <c r="F252" s="111">
        <f>'Segment Data'!F20</f>
        <v>-0.35295875810018607</v>
      </c>
      <c r="G252" s="171">
        <f>'Segment Data'!G20</f>
        <v>3.2137841936080977E-2</v>
      </c>
      <c r="H252" s="112">
        <f>'Segment Data'!H20</f>
        <v>-1.87746441074065E-2</v>
      </c>
      <c r="I252" s="234">
        <f>'Segment Data'!I20</f>
        <v>26.599094214177111</v>
      </c>
      <c r="J252" s="235">
        <f>'Segment Data'!J20</f>
        <v>1.459249852593171</v>
      </c>
      <c r="K252" s="111">
        <f>'Segment Data'!K20</f>
        <v>5.8045301776929167E-2</v>
      </c>
      <c r="L252" s="170">
        <f>'Segment Data'!L20</f>
        <v>31593067.845006403</v>
      </c>
      <c r="M252" s="169">
        <f>'Segment Data'!M20</f>
        <v>-14555217.990640987</v>
      </c>
      <c r="N252" s="111">
        <f>'Segment Data'!N20</f>
        <v>-0.31540105395199236</v>
      </c>
      <c r="O252" s="168">
        <f>'Segment Data'!O20</f>
        <v>7321784.8424114874</v>
      </c>
      <c r="P252" s="167">
        <f>'Segment Data'!P20</f>
        <v>-3303270.5947509678</v>
      </c>
      <c r="Q252" s="111">
        <f>'Segment Data'!Q20</f>
        <v>-0.31089443384901005</v>
      </c>
    </row>
    <row r="253" spans="2:17">
      <c r="B253" s="493" t="s">
        <v>151</v>
      </c>
      <c r="C253" s="224" t="s">
        <v>150</v>
      </c>
      <c r="D253" s="110">
        <f>Fat!D11</f>
        <v>3522103665.6398759</v>
      </c>
      <c r="E253" s="109">
        <f>Fat!E11</f>
        <v>94095078.8641572</v>
      </c>
      <c r="F253" s="107">
        <f>Fat!F11</f>
        <v>2.7448904074263182E-2</v>
      </c>
      <c r="G253" s="223">
        <f>Fat!G11</f>
        <v>95.300217629080308</v>
      </c>
      <c r="H253" s="108">
        <f>Fat!H11</f>
        <v>0.2237110588918938</v>
      </c>
      <c r="I253" s="236">
        <f>Fat!I11</f>
        <v>5.609175220642685</v>
      </c>
      <c r="J253" s="237">
        <f>Fat!J11</f>
        <v>-9.9394770009047839E-2</v>
      </c>
      <c r="K253" s="107">
        <f>Fat!K11</f>
        <v>-1.7411500633576396E-2</v>
      </c>
      <c r="L253" s="222">
        <f>Fat!L11</f>
        <v>19756096605.841961</v>
      </c>
      <c r="M253" s="221">
        <f>Fat!M11</f>
        <v>187069659.67763519</v>
      </c>
      <c r="N253" s="107">
        <f>Fat!N11</f>
        <v>9.5594768300067273E-3</v>
      </c>
      <c r="O253" s="225">
        <f>Fat!O11</f>
        <v>4700191273.8350563</v>
      </c>
      <c r="P253" s="226">
        <f>Fat!P11</f>
        <v>88214003.103675842</v>
      </c>
      <c r="Q253" s="107">
        <f>Fat!Q11</f>
        <v>1.9127154780987594E-2</v>
      </c>
    </row>
    <row r="254" spans="2:17">
      <c r="B254" s="494"/>
      <c r="C254" s="220" t="s">
        <v>213</v>
      </c>
      <c r="D254" s="99">
        <f>Fat!D12</f>
        <v>160220015.1916053</v>
      </c>
      <c r="E254" s="98">
        <f>Fat!E12</f>
        <v>-4169862.9961264431</v>
      </c>
      <c r="F254" s="96">
        <f>Fat!F12</f>
        <v>-2.5365691866773558E-2</v>
      </c>
      <c r="G254" s="203">
        <f>Fat!G12</f>
        <v>4.3351938971167536</v>
      </c>
      <c r="H254" s="97">
        <f>Fat!H12</f>
        <v>-0.22419238735258951</v>
      </c>
      <c r="I254" s="238">
        <f>Fat!I12</f>
        <v>5.3954624248553777</v>
      </c>
      <c r="J254" s="239">
        <f>Fat!J12</f>
        <v>-5.1962551104358212E-2</v>
      </c>
      <c r="K254" s="96">
        <f>Fat!K12</f>
        <v>-9.5389200096699569E-3</v>
      </c>
      <c r="L254" s="202">
        <f>Fat!L12</f>
        <v>864461071.67606425</v>
      </c>
      <c r="M254" s="201">
        <f>Fat!M12</f>
        <v>-31040456.558764219</v>
      </c>
      <c r="N254" s="96">
        <f>Fat!N12</f>
        <v>-3.4662650570736316E-2</v>
      </c>
      <c r="O254" s="200">
        <f>Fat!O12</f>
        <v>202991153.67513496</v>
      </c>
      <c r="P254" s="199">
        <f>Fat!P12</f>
        <v>-8817623.6165375412</v>
      </c>
      <c r="Q254" s="96">
        <f>Fat!Q12</f>
        <v>-4.1630114338440195E-2</v>
      </c>
    </row>
    <row r="255" spans="2:17">
      <c r="B255" s="494"/>
      <c r="C255" s="220" t="s">
        <v>65</v>
      </c>
      <c r="D255" s="99">
        <f>Fat!D13</f>
        <v>1767203.6898668529</v>
      </c>
      <c r="E255" s="98">
        <f>Fat!E13</f>
        <v>-561038.17007858166</v>
      </c>
      <c r="F255" s="96">
        <f>Fat!F13</f>
        <v>-0.24097074265803739</v>
      </c>
      <c r="G255" s="203">
        <f>Fat!G13</f>
        <v>4.7816564254541373E-2</v>
      </c>
      <c r="H255" s="97">
        <f>Fat!H13</f>
        <v>-1.6757691290802922E-2</v>
      </c>
      <c r="I255" s="238">
        <f>Fat!I13</f>
        <v>4.848350208843903</v>
      </c>
      <c r="J255" s="239">
        <f>Fat!J13</f>
        <v>0.14113442880654237</v>
      </c>
      <c r="K255" s="96">
        <f>Fat!K13</f>
        <v>2.9982570462368352E-2</v>
      </c>
      <c r="L255" s="202">
        <f>Fat!L13</f>
        <v>8568022.3788356725</v>
      </c>
      <c r="M255" s="201">
        <f>Fat!M13</f>
        <v>-2391514.4440430123</v>
      </c>
      <c r="N255" s="96">
        <f>Fat!N13</f>
        <v>-0.21821309446678291</v>
      </c>
      <c r="O255" s="200">
        <f>Fat!O13</f>
        <v>2440676.5461863009</v>
      </c>
      <c r="P255" s="199">
        <f>Fat!P13</f>
        <v>-780544.73340223962</v>
      </c>
      <c r="Q255" s="96">
        <f>Fat!Q13</f>
        <v>-0.24231329227464365</v>
      </c>
    </row>
    <row r="256" spans="2:17" ht="15" thickBot="1">
      <c r="B256" s="495"/>
      <c r="C256" s="227" t="s">
        <v>13</v>
      </c>
      <c r="D256" s="94">
        <f>Fat!D14</f>
        <v>11707250.324673183</v>
      </c>
      <c r="E256" s="93">
        <f>Fat!E14</f>
        <v>907512.77360359207</v>
      </c>
      <c r="F256" s="91">
        <f>Fat!F14</f>
        <v>8.403100254169725E-2</v>
      </c>
      <c r="G256" s="215">
        <f>Fat!G14</f>
        <v>0.31677190954479778</v>
      </c>
      <c r="H256" s="92">
        <f>Fat!H14</f>
        <v>1.7239019752255946E-2</v>
      </c>
      <c r="I256" s="240">
        <f>Fat!I14</f>
        <v>6.1174139791270949</v>
      </c>
      <c r="J256" s="241">
        <f>Fat!J14</f>
        <v>-0.47084063888276262</v>
      </c>
      <c r="K256" s="91">
        <f>Fat!K14</f>
        <v>-7.1466673069322181E-2</v>
      </c>
      <c r="L256" s="214">
        <f>Fat!L14</f>
        <v>71618096.79329595</v>
      </c>
      <c r="M256" s="213">
        <f>Fat!M14</f>
        <v>466675.99916724861</v>
      </c>
      <c r="N256" s="91">
        <f>Fat!N14</f>
        <v>6.5589132860402128E-3</v>
      </c>
      <c r="O256" s="212">
        <f>Fat!O14</f>
        <v>21887864.44322576</v>
      </c>
      <c r="P256" s="211">
        <f>Fat!P14</f>
        <v>1201001.4804566838</v>
      </c>
      <c r="Q256" s="91">
        <f>Fat!Q14</f>
        <v>5.8056239973077177E-2</v>
      </c>
    </row>
    <row r="257" spans="2:17">
      <c r="B257" s="493" t="s">
        <v>67</v>
      </c>
      <c r="C257" s="224" t="s">
        <v>148</v>
      </c>
      <c r="D257" s="110">
        <f>'Form Data'!D41</f>
        <v>34122434.04516194</v>
      </c>
      <c r="E257" s="109">
        <f>'Form Data'!E41</f>
        <v>2796936.2024407275</v>
      </c>
      <c r="F257" s="107">
        <f>'Form Data'!F41</f>
        <v>8.928624906405512E-2</v>
      </c>
      <c r="G257" s="223">
        <f>'Form Data'!G41</f>
        <v>0.92327645613096643</v>
      </c>
      <c r="H257" s="108">
        <f>'Form Data'!H41</f>
        <v>5.4457482646649069E-2</v>
      </c>
      <c r="I257" s="236">
        <f>'Form Data'!I41</f>
        <v>8.6634854564074146</v>
      </c>
      <c r="J257" s="237">
        <f>'Form Data'!J41</f>
        <v>-0.24701412281779334</v>
      </c>
      <c r="K257" s="107">
        <f>'Form Data'!K41</f>
        <v>-2.7721691766161544E-2</v>
      </c>
      <c r="L257" s="222">
        <f>'Form Data'!L41</f>
        <v>295619211.08748168</v>
      </c>
      <c r="M257" s="221">
        <f>'Form Data'!M41</f>
        <v>16493375.740894139</v>
      </c>
      <c r="N257" s="107">
        <f>'Form Data'!N41</f>
        <v>5.9089391422383002E-2</v>
      </c>
      <c r="O257" s="225">
        <f>'Form Data'!O41</f>
        <v>54098311.22999765</v>
      </c>
      <c r="P257" s="226">
        <f>'Form Data'!P41</f>
        <v>3432356.8395818174</v>
      </c>
      <c r="Q257" s="107">
        <f>'Form Data'!Q41</f>
        <v>6.7744837354353576E-2</v>
      </c>
    </row>
    <row r="258" spans="2:17">
      <c r="B258" s="494"/>
      <c r="C258" s="220" t="s">
        <v>147</v>
      </c>
      <c r="D258" s="99">
        <f>'Form Data'!D42</f>
        <v>657372262.68832719</v>
      </c>
      <c r="E258" s="98">
        <f>'Form Data'!E42</f>
        <v>32324645.021677613</v>
      </c>
      <c r="F258" s="96">
        <f>'Form Data'!F42</f>
        <v>5.1715491920996323E-2</v>
      </c>
      <c r="G258" s="203">
        <f>'Form Data'!G42</f>
        <v>17.78701754541828</v>
      </c>
      <c r="H258" s="97">
        <f>'Form Data'!H42</f>
        <v>0.4511963467732194</v>
      </c>
      <c r="I258" s="238">
        <f>'Form Data'!I42</f>
        <v>5.1760875057707594</v>
      </c>
      <c r="J258" s="239">
        <f>'Form Data'!J42</f>
        <v>-4.3555389323760352E-2</v>
      </c>
      <c r="K258" s="96">
        <f>'Form Data'!K42</f>
        <v>-8.3445151707014689E-3</v>
      </c>
      <c r="L258" s="202">
        <f>'Form Data'!L42</f>
        <v>3402616355.5413041</v>
      </c>
      <c r="M258" s="201">
        <f>'Form Data'!M42</f>
        <v>140090998.89182091</v>
      </c>
      <c r="N258" s="96">
        <f>'Form Data'!N42</f>
        <v>4.2939436043399892E-2</v>
      </c>
      <c r="O258" s="200">
        <f>'Form Data'!O42</f>
        <v>868336700.19865596</v>
      </c>
      <c r="P258" s="199">
        <f>'Form Data'!P42</f>
        <v>33641293.698718786</v>
      </c>
      <c r="Q258" s="96">
        <f>'Form Data'!Q42</f>
        <v>4.030367657081544E-2</v>
      </c>
    </row>
    <row r="259" spans="2:17">
      <c r="B259" s="494"/>
      <c r="C259" s="220" t="s">
        <v>146</v>
      </c>
      <c r="D259" s="99">
        <f>'Form Data'!D43</f>
        <v>2238521.9656665036</v>
      </c>
      <c r="E259" s="98">
        <f>'Form Data'!E43</f>
        <v>-916643.90021399362</v>
      </c>
      <c r="F259" s="96">
        <f>'Form Data'!F43</f>
        <v>-0.29052162047214281</v>
      </c>
      <c r="G259" s="203">
        <f>'Form Data'!G43</f>
        <v>6.0569378629216894E-2</v>
      </c>
      <c r="H259" s="97">
        <f>'Form Data'!H43</f>
        <v>-2.6939780284406287E-2</v>
      </c>
      <c r="I259" s="238">
        <f>'Form Data'!I43</f>
        <v>7.4385435817324161</v>
      </c>
      <c r="J259" s="239">
        <f>'Form Data'!J43</f>
        <v>0.68272071139623769</v>
      </c>
      <c r="K259" s="96">
        <f>'Form Data'!K43</f>
        <v>0.10105663284837789</v>
      </c>
      <c r="L259" s="202">
        <f>'Form Data'!L43</f>
        <v>16651343.200275602</v>
      </c>
      <c r="M259" s="201">
        <f>'Form Data'!M43</f>
        <v>-4664398.5161439124</v>
      </c>
      <c r="N259" s="96">
        <f>'Form Data'!N43</f>
        <v>-0.21882412435833404</v>
      </c>
      <c r="O259" s="200">
        <f>'Form Data'!O43</f>
        <v>3122358.1377616753</v>
      </c>
      <c r="P259" s="199">
        <f>'Form Data'!P43</f>
        <v>-721738.32231953181</v>
      </c>
      <c r="Q259" s="96">
        <f>'Form Data'!Q43</f>
        <v>-0.1877523963860899</v>
      </c>
    </row>
    <row r="260" spans="2:17">
      <c r="B260" s="494"/>
      <c r="C260" s="220" t="s">
        <v>145</v>
      </c>
      <c r="D260" s="99">
        <f>'Form Data'!D44</f>
        <v>39068502.159860216</v>
      </c>
      <c r="E260" s="98">
        <f>'Form Data'!E44</f>
        <v>993316.18979749829</v>
      </c>
      <c r="F260" s="96">
        <f>'Form Data'!F44</f>
        <v>2.6088282026475472E-2</v>
      </c>
      <c r="G260" s="203">
        <f>'Form Data'!G44</f>
        <v>1.0571059547733257</v>
      </c>
      <c r="H260" s="97">
        <f>'Form Data'!H44</f>
        <v>1.0830255983649284E-3</v>
      </c>
      <c r="I260" s="238">
        <f>'Form Data'!I44</f>
        <v>10.287121960758851</v>
      </c>
      <c r="J260" s="239">
        <f>'Form Data'!J44</f>
        <v>-0.1978052108932129</v>
      </c>
      <c r="K260" s="96">
        <f>'Form Data'!K44</f>
        <v>-1.8865673328472495E-2</v>
      </c>
      <c r="L260" s="202">
        <f>'Form Data'!L44</f>
        <v>401902446.54265267</v>
      </c>
      <c r="M260" s="201">
        <f>'Form Data'!M44</f>
        <v>2686894.5994366407</v>
      </c>
      <c r="N260" s="96">
        <f>'Form Data'!N44</f>
        <v>6.730435691590546E-3</v>
      </c>
      <c r="O260" s="200">
        <f>'Form Data'!O44</f>
        <v>88563440.426193461</v>
      </c>
      <c r="P260" s="199">
        <f>'Form Data'!P44</f>
        <v>1107334.7098988295</v>
      </c>
      <c r="Q260" s="96">
        <f>'Form Data'!Q44</f>
        <v>1.2661605508607883E-2</v>
      </c>
    </row>
    <row r="261" spans="2:17">
      <c r="B261" s="494"/>
      <c r="C261" s="220" t="s">
        <v>144</v>
      </c>
      <c r="D261" s="99">
        <f>'Form Data'!D45</f>
        <v>20225709.234333124</v>
      </c>
      <c r="E261" s="98">
        <f>'Form Data'!E45</f>
        <v>697642.17189678922</v>
      </c>
      <c r="F261" s="96">
        <f>'Form Data'!F45</f>
        <v>3.5725101192363017E-2</v>
      </c>
      <c r="G261" s="203">
        <f>'Form Data'!G45</f>
        <v>0.54726228263479171</v>
      </c>
      <c r="H261" s="97">
        <f>'Form Data'!H45</f>
        <v>5.647421013010856E-3</v>
      </c>
      <c r="I261" s="238">
        <f>'Form Data'!I45</f>
        <v>6.3525454305363249</v>
      </c>
      <c r="J261" s="239">
        <f>'Form Data'!J45</f>
        <v>4.191226727526054E-2</v>
      </c>
      <c r="K261" s="96">
        <f>'Form Data'!K45</f>
        <v>6.6415312364000697E-3</v>
      </c>
      <c r="L261" s="202">
        <f>'Form Data'!L45</f>
        <v>128484736.77591924</v>
      </c>
      <c r="M261" s="201">
        <f>'Form Data'!M45</f>
        <v>5250269.1573224366</v>
      </c>
      <c r="N261" s="96">
        <f>'Form Data'!N45</f>
        <v>4.260390180425578E-2</v>
      </c>
      <c r="O261" s="200">
        <f>'Form Data'!O45</f>
        <v>36146858.668412901</v>
      </c>
      <c r="P261" s="199">
        <f>'Form Data'!P45</f>
        <v>599327.77544381469</v>
      </c>
      <c r="Q261" s="96">
        <f>'Form Data'!Q45</f>
        <v>1.6859898856220003E-2</v>
      </c>
    </row>
    <row r="262" spans="2:17">
      <c r="B262" s="494"/>
      <c r="C262" s="220" t="s">
        <v>143</v>
      </c>
      <c r="D262" s="99">
        <f>'Form Data'!D46</f>
        <v>4751254.4412678657</v>
      </c>
      <c r="E262" s="98">
        <f>'Form Data'!E46</f>
        <v>-84345.174884645268</v>
      </c>
      <c r="F262" s="96">
        <f>'Form Data'!F46</f>
        <v>-1.7442547270229803E-2</v>
      </c>
      <c r="G262" s="203">
        <f>'Form Data'!G46</f>
        <v>0.12855827802038886</v>
      </c>
      <c r="H262" s="97">
        <f>'Form Data'!H46</f>
        <v>-5.5580484233419547E-3</v>
      </c>
      <c r="I262" s="238">
        <f>'Form Data'!I46</f>
        <v>8.5182237107206813</v>
      </c>
      <c r="J262" s="239">
        <f>'Form Data'!J46</f>
        <v>5.298838159752961E-4</v>
      </c>
      <c r="K262" s="96">
        <f>'Form Data'!K46</f>
        <v>6.2209774939498341E-5</v>
      </c>
      <c r="L262" s="202">
        <f>'Form Data'!L46</f>
        <v>40472248.237274878</v>
      </c>
      <c r="M262" s="201">
        <f>'Form Data'!M46</f>
        <v>-715908.76261013001</v>
      </c>
      <c r="N262" s="96">
        <f>'Form Data'!N46</f>
        <v>-1.7381422592230304E-2</v>
      </c>
      <c r="O262" s="200">
        <f>'Form Data'!O46</f>
        <v>7492259.0897576688</v>
      </c>
      <c r="P262" s="199">
        <f>'Form Data'!P46</f>
        <v>-190639.84885842633</v>
      </c>
      <c r="Q262" s="96">
        <f>'Form Data'!Q46</f>
        <v>-2.4813530723438865E-2</v>
      </c>
    </row>
    <row r="263" spans="2:17">
      <c r="B263" s="494"/>
      <c r="C263" s="220" t="s">
        <v>142</v>
      </c>
      <c r="D263" s="99">
        <f>'Form Data'!D47</f>
        <v>77520091.273100942</v>
      </c>
      <c r="E263" s="98">
        <f>'Form Data'!E47</f>
        <v>470825.69705659151</v>
      </c>
      <c r="F263" s="96">
        <f>'Form Data'!F47</f>
        <v>6.1107097327476349E-3</v>
      </c>
      <c r="G263" s="203">
        <f>'Form Data'!G47</f>
        <v>2.0975196275520567</v>
      </c>
      <c r="H263" s="97">
        <f>'Form Data'!H47</f>
        <v>-3.9457226306756077E-2</v>
      </c>
      <c r="I263" s="238">
        <f>'Form Data'!I47</f>
        <v>7.9394766310448333</v>
      </c>
      <c r="J263" s="239">
        <f>'Form Data'!J47</f>
        <v>4.6191026592412143E-2</v>
      </c>
      <c r="K263" s="96">
        <f>'Form Data'!K47</f>
        <v>5.8519390919235005E-3</v>
      </c>
      <c r="L263" s="202">
        <f>'Form Data'!L47</f>
        <v>615468953.09924746</v>
      </c>
      <c r="M263" s="201">
        <f>'Form Data'!M47</f>
        <v>7297094.2942250967</v>
      </c>
      <c r="N263" s="96">
        <f>'Form Data'!N47</f>
        <v>1.1998408325835605E-2</v>
      </c>
      <c r="O263" s="200">
        <f>'Form Data'!O47</f>
        <v>134356554.89358601</v>
      </c>
      <c r="P263" s="199">
        <f>'Form Data'!P47</f>
        <v>747327.2512203306</v>
      </c>
      <c r="Q263" s="96">
        <f>'Form Data'!Q47</f>
        <v>5.5933805202490611E-3</v>
      </c>
    </row>
    <row r="264" spans="2:17" ht="15" customHeight="1">
      <c r="B264" s="494"/>
      <c r="C264" s="220" t="s">
        <v>141</v>
      </c>
      <c r="D264" s="99">
        <f>'Form Data'!D48</f>
        <v>80440377.439704537</v>
      </c>
      <c r="E264" s="98">
        <f>'Form Data'!E48</f>
        <v>-1490514.18619138</v>
      </c>
      <c r="F264" s="96">
        <f>'Form Data'!F48</f>
        <v>-1.8192334498167147E-2</v>
      </c>
      <c r="G264" s="203">
        <f>'Form Data'!G48</f>
        <v>2.1765360148127524</v>
      </c>
      <c r="H264" s="97">
        <f>'Form Data'!H48</f>
        <v>-9.5833717871506963E-2</v>
      </c>
      <c r="I264" s="238">
        <f>'Form Data'!I48</f>
        <v>4.2079657176619696</v>
      </c>
      <c r="J264" s="239">
        <f>'Form Data'!J48</f>
        <v>7.5456547632501092E-2</v>
      </c>
      <c r="K264" s="96">
        <f>'Form Data'!K48</f>
        <v>1.8259257155372029E-2</v>
      </c>
      <c r="L264" s="202">
        <f>'Form Data'!L48</f>
        <v>338490350.582066</v>
      </c>
      <c r="M264" s="201">
        <f>'Form Data'!M48</f>
        <v>-89810.370639503002</v>
      </c>
      <c r="N264" s="96">
        <f>'Form Data'!N48</f>
        <v>-2.6525585665383434E-4</v>
      </c>
      <c r="O264" s="200">
        <f>'Form Data'!O48</f>
        <v>41766661.72743386</v>
      </c>
      <c r="P264" s="199">
        <f>'Form Data'!P48</f>
        <v>279161.91039263457</v>
      </c>
      <c r="Q264" s="96">
        <f>'Form Data'!Q48</f>
        <v>6.7288198041272965E-3</v>
      </c>
    </row>
    <row r="265" spans="2:17">
      <c r="B265" s="494"/>
      <c r="C265" s="220" t="s">
        <v>140</v>
      </c>
      <c r="D265" s="99">
        <f>'Form Data'!D49</f>
        <v>14811309.413378786</v>
      </c>
      <c r="E265" s="98">
        <f>'Form Data'!E49</f>
        <v>-160288.88522038795</v>
      </c>
      <c r="F265" s="96">
        <f>'Form Data'!F49</f>
        <v>-1.0706197295941708E-2</v>
      </c>
      <c r="G265" s="203">
        <f>'Form Data'!G49</f>
        <v>0.40076077948438427</v>
      </c>
      <c r="H265" s="97">
        <f>'Form Data'!H49</f>
        <v>-1.4479505937956827E-2</v>
      </c>
      <c r="I265" s="238">
        <f>'Form Data'!I49</f>
        <v>10.407315629935443</v>
      </c>
      <c r="J265" s="239">
        <f>'Form Data'!J49</f>
        <v>-5.6756700131073146E-2</v>
      </c>
      <c r="K265" s="96">
        <f>'Form Data'!K49</f>
        <v>-5.423959080251538E-3</v>
      </c>
      <c r="L265" s="202">
        <f>'Form Data'!L49</f>
        <v>154145971.95766699</v>
      </c>
      <c r="M265" s="201">
        <f>'Form Data'!M49</f>
        <v>-2517915.5355755687</v>
      </c>
      <c r="N265" s="96">
        <f>'Form Data'!N49</f>
        <v>-1.6072086400155075E-2</v>
      </c>
      <c r="O265" s="200">
        <f>'Form Data'!O49</f>
        <v>29620223.980454993</v>
      </c>
      <c r="P265" s="199">
        <f>'Form Data'!P49</f>
        <v>-97993.307445205748</v>
      </c>
      <c r="Q265" s="96">
        <f>'Form Data'!Q49</f>
        <v>-3.2974154033493732E-3</v>
      </c>
    </row>
    <row r="266" spans="2:17">
      <c r="B266" s="494"/>
      <c r="C266" s="220" t="s">
        <v>139</v>
      </c>
      <c r="D266" s="99">
        <f>'Form Data'!D50</f>
        <v>41450332.722525232</v>
      </c>
      <c r="E266" s="98">
        <f>'Form Data'!E50</f>
        <v>4329487.0557261258</v>
      </c>
      <c r="F266" s="96">
        <f>'Form Data'!F50</f>
        <v>0.11663223124246924</v>
      </c>
      <c r="G266" s="203">
        <f>'Form Data'!G50</f>
        <v>1.1215529422916029</v>
      </c>
      <c r="H266" s="97">
        <f>'Form Data'!H50</f>
        <v>9.1998833079190989E-2</v>
      </c>
      <c r="I266" s="238">
        <f>'Form Data'!I50</f>
        <v>11.537114948171144</v>
      </c>
      <c r="J266" s="239">
        <f>'Form Data'!J50</f>
        <v>-0.25188209180908316</v>
      </c>
      <c r="K266" s="96">
        <f>'Form Data'!K50</f>
        <v>-2.13658626730392E-2</v>
      </c>
      <c r="L266" s="202">
        <f>'Form Data'!L50</f>
        <v>478217253.25971335</v>
      </c>
      <c r="M266" s="201">
        <f>'Form Data'!M50</f>
        <v>40599713.57225585</v>
      </c>
      <c r="N266" s="96">
        <f>'Form Data'!N50</f>
        <v>9.2774420333453261E-2</v>
      </c>
      <c r="O266" s="200">
        <f>'Form Data'!O50</f>
        <v>84220906.631261036</v>
      </c>
      <c r="P266" s="199">
        <f>'Form Data'!P50</f>
        <v>8010575.0293979496</v>
      </c>
      <c r="Q266" s="96">
        <f>'Form Data'!Q50</f>
        <v>0.10511140498963684</v>
      </c>
    </row>
    <row r="267" spans="2:17">
      <c r="B267" s="494"/>
      <c r="C267" s="220" t="s">
        <v>138</v>
      </c>
      <c r="D267" s="99">
        <f>'Form Data'!D51</f>
        <v>95453986.008264095</v>
      </c>
      <c r="E267" s="98">
        <f>'Form Data'!E51</f>
        <v>5783779.2781397849</v>
      </c>
      <c r="F267" s="96">
        <f>'Form Data'!F51</f>
        <v>6.4500568126790656E-2</v>
      </c>
      <c r="G267" s="203">
        <f>'Form Data'!G51</f>
        <v>2.5827705552494296</v>
      </c>
      <c r="H267" s="97">
        <f>'Form Data'!H51</f>
        <v>9.5749363932732923E-2</v>
      </c>
      <c r="I267" s="238">
        <f>'Form Data'!I51</f>
        <v>7.2450631287377485</v>
      </c>
      <c r="J267" s="239">
        <f>'Form Data'!J51</f>
        <v>-2.3068489710259321E-2</v>
      </c>
      <c r="K267" s="96">
        <f>'Form Data'!K51</f>
        <v>-3.1739229448881699E-3</v>
      </c>
      <c r="L267" s="202">
        <f>'Form Data'!L51</f>
        <v>691570154.51952314</v>
      </c>
      <c r="M267" s="201">
        <f>'Form Data'!M51</f>
        <v>39835289.751537323</v>
      </c>
      <c r="N267" s="96">
        <f>'Form Data'!N51</f>
        <v>6.1121925348766599E-2</v>
      </c>
      <c r="O267" s="200">
        <f>'Form Data'!O51</f>
        <v>116304962.53206713</v>
      </c>
      <c r="P267" s="199">
        <f>'Form Data'!P51</f>
        <v>6508211.259319663</v>
      </c>
      <c r="Q267" s="96">
        <f>'Form Data'!Q51</f>
        <v>5.9275080399715421E-2</v>
      </c>
    </row>
    <row r="268" spans="2:17">
      <c r="B268" s="494"/>
      <c r="C268" s="220" t="s">
        <v>137</v>
      </c>
      <c r="D268" s="99">
        <f>'Form Data'!D52</f>
        <v>8942800.1639660951</v>
      </c>
      <c r="E268" s="98">
        <f>'Form Data'!E52</f>
        <v>786768.52270285599</v>
      </c>
      <c r="F268" s="96">
        <f>'Form Data'!F52</f>
        <v>9.6464623643980632E-2</v>
      </c>
      <c r="G268" s="203">
        <f>'Form Data'!G52</f>
        <v>0.24197209473234277</v>
      </c>
      <c r="H268" s="97">
        <f>'Form Data'!H52</f>
        <v>1.5762919259830116E-2</v>
      </c>
      <c r="I268" s="238">
        <f>'Form Data'!I52</f>
        <v>10.68671560534891</v>
      </c>
      <c r="J268" s="239">
        <f>'Form Data'!J52</f>
        <v>-6.8347392421410191E-2</v>
      </c>
      <c r="K268" s="96">
        <f>'Form Data'!K52</f>
        <v>-6.3549039587754708E-3</v>
      </c>
      <c r="L268" s="202">
        <f>'Form Data'!L52</f>
        <v>95569162.067773268</v>
      </c>
      <c r="M268" s="201">
        <f>'Form Data'!M52</f>
        <v>7850527.9541790634</v>
      </c>
      <c r="N268" s="96">
        <f>'Form Data'!N52</f>
        <v>8.9496696266528245E-2</v>
      </c>
      <c r="O268" s="200">
        <f>'Form Data'!O52</f>
        <v>20330046.658925381</v>
      </c>
      <c r="P268" s="199">
        <f>'Form Data'!P52</f>
        <v>1536665.104846511</v>
      </c>
      <c r="Q268" s="96">
        <f>'Form Data'!Q52</f>
        <v>8.1766290990510804E-2</v>
      </c>
    </row>
    <row r="269" spans="2:17">
      <c r="B269" s="494"/>
      <c r="C269" s="220" t="s">
        <v>136</v>
      </c>
      <c r="D269" s="99">
        <f>'Form Data'!D53</f>
        <v>658263827.45691752</v>
      </c>
      <c r="E269" s="98">
        <f>'Form Data'!E53</f>
        <v>16232562.050731182</v>
      </c>
      <c r="F269" s="96">
        <f>'Form Data'!F53</f>
        <v>2.5283133276167661E-2</v>
      </c>
      <c r="G269" s="203">
        <f>'Form Data'!G53</f>
        <v>17.811141286381947</v>
      </c>
      <c r="H269" s="97">
        <f>'Form Data'!H53</f>
        <v>4.2752070084439708E-3</v>
      </c>
      <c r="I269" s="238">
        <f>'Form Data'!I53</f>
        <v>4.641212915603222</v>
      </c>
      <c r="J269" s="239">
        <f>'Form Data'!J53</f>
        <v>-0.11475989794702102</v>
      </c>
      <c r="K269" s="96">
        <f>'Form Data'!K53</f>
        <v>-2.4129637078676852E-2</v>
      </c>
      <c r="L269" s="202">
        <f>'Form Data'!L53</f>
        <v>3055142577.8674564</v>
      </c>
      <c r="M269" s="201">
        <f>'Form Data'!M53</f>
        <v>1659334.1463732719</v>
      </c>
      <c r="N269" s="96">
        <f>'Form Data'!N53</f>
        <v>5.4342336732496636E-4</v>
      </c>
      <c r="O269" s="200">
        <f>'Form Data'!O53</f>
        <v>724902853.03661513</v>
      </c>
      <c r="P269" s="199">
        <f>'Form Data'!P53</f>
        <v>10346113.632887721</v>
      </c>
      <c r="Q269" s="96">
        <f>'Form Data'!Q53</f>
        <v>1.4479065219539027E-2</v>
      </c>
    </row>
    <row r="270" spans="2:17">
      <c r="B270" s="494"/>
      <c r="C270" s="220" t="s">
        <v>135</v>
      </c>
      <c r="D270" s="99">
        <f>'Form Data'!D54</f>
        <v>458269554.21936661</v>
      </c>
      <c r="E270" s="98">
        <f>'Form Data'!E54</f>
        <v>6072097.1204025745</v>
      </c>
      <c r="F270" s="96">
        <f>'Form Data'!F54</f>
        <v>1.3427977148207818E-2</v>
      </c>
      <c r="G270" s="203">
        <f>'Form Data'!G54</f>
        <v>12.399745264724611</v>
      </c>
      <c r="H270" s="97">
        <f>'Form Data'!H54</f>
        <v>-0.1420420186410869</v>
      </c>
      <c r="I270" s="238">
        <f>'Form Data'!I54</f>
        <v>4.3816674809066374</v>
      </c>
      <c r="J270" s="239">
        <f>'Form Data'!J54</f>
        <v>-0.12729521106157193</v>
      </c>
      <c r="K270" s="96">
        <f>'Form Data'!K54</f>
        <v>-2.8231595548200521E-2</v>
      </c>
      <c r="L270" s="202">
        <f>'Form Data'!L54</f>
        <v>2007984803.2125797</v>
      </c>
      <c r="M270" s="201">
        <f>'Form Data'!M54</f>
        <v>-30956660.249543905</v>
      </c>
      <c r="N270" s="96">
        <f>'Form Data'!N54</f>
        <v>-1.5182711619871362E-2</v>
      </c>
      <c r="O270" s="200">
        <f>'Form Data'!O54</f>
        <v>630166301.30126321</v>
      </c>
      <c r="P270" s="199">
        <f>'Form Data'!P54</f>
        <v>4977034.8445495367</v>
      </c>
      <c r="Q270" s="96">
        <f>'Form Data'!Q54</f>
        <v>7.9608449977989701E-3</v>
      </c>
    </row>
    <row r="271" spans="2:17">
      <c r="B271" s="494"/>
      <c r="C271" s="220" t="s">
        <v>134</v>
      </c>
      <c r="D271" s="99">
        <f>'Form Data'!D55</f>
        <v>808823404.62839484</v>
      </c>
      <c r="E271" s="98">
        <f>'Form Data'!E55</f>
        <v>30239577.964090943</v>
      </c>
      <c r="F271" s="96">
        <f>'Form Data'!F55</f>
        <v>3.8839206426425181E-2</v>
      </c>
      <c r="G271" s="203">
        <f>'Form Data'!G55</f>
        <v>21.884945419565337</v>
      </c>
      <c r="H271" s="97">
        <f>'Form Data'!H55</f>
        <v>0.29076663108196144</v>
      </c>
      <c r="I271" s="238">
        <f>'Form Data'!I55</f>
        <v>5.2871005109241658</v>
      </c>
      <c r="J271" s="239">
        <f>'Form Data'!J55</f>
        <v>-9.5356860663295961E-2</v>
      </c>
      <c r="K271" s="96">
        <f>'Form Data'!K55</f>
        <v>-1.7716231468299048E-2</v>
      </c>
      <c r="L271" s="202">
        <f>'Form Data'!L55</f>
        <v>4276330635.8582096</v>
      </c>
      <c r="M271" s="201">
        <f>'Form Data'!M55</f>
        <v>85636378.630152225</v>
      </c>
      <c r="N271" s="96">
        <f>'Form Data'!N55</f>
        <v>2.0434890587030456E-2</v>
      </c>
      <c r="O271" s="200">
        <f>'Form Data'!O55</f>
        <v>1122057707.7299237</v>
      </c>
      <c r="P271" s="199">
        <f>'Form Data'!P55</f>
        <v>54106826.292002559</v>
      </c>
      <c r="Q271" s="96">
        <f>'Form Data'!Q55</f>
        <v>5.066415247408336E-2</v>
      </c>
    </row>
    <row r="272" spans="2:17">
      <c r="B272" s="494"/>
      <c r="C272" s="220" t="s">
        <v>133</v>
      </c>
      <c r="D272" s="99">
        <f>'Form Data'!D56</f>
        <v>203928664.18260607</v>
      </c>
      <c r="E272" s="98">
        <f>'Form Data'!E56</f>
        <v>-572353.78280562162</v>
      </c>
      <c r="F272" s="96">
        <f>'Form Data'!F56</f>
        <v>-2.7987820720893758E-3</v>
      </c>
      <c r="G272" s="203">
        <f>'Form Data'!G56</f>
        <v>5.5178518074309002</v>
      </c>
      <c r="H272" s="97">
        <f>'Form Data'!H56</f>
        <v>-0.15402499392985813</v>
      </c>
      <c r="I272" s="238">
        <f>'Form Data'!I56</f>
        <v>7.0166471178108818</v>
      </c>
      <c r="J272" s="239">
        <f>'Form Data'!J56</f>
        <v>6.3412851867679976E-2</v>
      </c>
      <c r="K272" s="96">
        <f>'Form Data'!K56</f>
        <v>9.1199072895148687E-3</v>
      </c>
      <c r="L272" s="202">
        <f>'Form Data'!L56</f>
        <v>1430895473.7759061</v>
      </c>
      <c r="M272" s="201">
        <f>'Form Data'!M56</f>
        <v>8951988.2385392189</v>
      </c>
      <c r="N272" s="96">
        <f>'Form Data'!N56</f>
        <v>6.2956005844045006E-3</v>
      </c>
      <c r="O272" s="200">
        <f>'Form Data'!O56</f>
        <v>325977390.97040361</v>
      </c>
      <c r="P272" s="199">
        <f>'Form Data'!P56</f>
        <v>-6368619.9255517721</v>
      </c>
      <c r="Q272" s="96">
        <f>'Form Data'!Q56</f>
        <v>-1.9162618827236473E-2</v>
      </c>
    </row>
    <row r="273" spans="2:17">
      <c r="B273" s="494"/>
      <c r="C273" s="220" t="s">
        <v>132</v>
      </c>
      <c r="D273" s="99">
        <f>'Form Data'!D57</f>
        <v>38988647.397276074</v>
      </c>
      <c r="E273" s="98">
        <f>'Form Data'!E57</f>
        <v>-1304558.355689019</v>
      </c>
      <c r="F273" s="96">
        <f>'Form Data'!F57</f>
        <v>-3.2376633512041154E-2</v>
      </c>
      <c r="G273" s="203">
        <f>'Form Data'!G57</f>
        <v>1.0549452641817261</v>
      </c>
      <c r="H273" s="97">
        <f>'Form Data'!H57</f>
        <v>-6.2594889096886819E-2</v>
      </c>
      <c r="I273" s="238">
        <f>'Form Data'!I57</f>
        <v>7.806587244506237</v>
      </c>
      <c r="J273" s="239">
        <f>'Form Data'!J57</f>
        <v>-0.14555475669539053</v>
      </c>
      <c r="K273" s="96">
        <f>'Form Data'!K57</f>
        <v>-1.8303842747450453E-2</v>
      </c>
      <c r="L273" s="202">
        <f>'Form Data'!L57</f>
        <v>304368277.45212668</v>
      </c>
      <c r="M273" s="201">
        <f>'Form Data'!M57</f>
        <v>-16049016.379086077</v>
      </c>
      <c r="N273" s="96">
        <f>'Form Data'!N57</f>
        <v>-5.0087859450995392E-2</v>
      </c>
      <c r="O273" s="200">
        <f>'Form Data'!O57</f>
        <v>85156896.5542496</v>
      </c>
      <c r="P273" s="199">
        <f>'Form Data'!P57</f>
        <v>-2780681.9111504704</v>
      </c>
      <c r="Q273" s="96">
        <f>'Form Data'!Q57</f>
        <v>-3.1621088045363427E-2</v>
      </c>
    </row>
    <row r="274" spans="2:17">
      <c r="B274" s="496"/>
      <c r="C274" s="216" t="s">
        <v>131</v>
      </c>
      <c r="D274" s="99">
        <f>'Form Data'!D58</f>
        <v>179462950.48798212</v>
      </c>
      <c r="E274" s="98">
        <f>'Form Data'!E58</f>
        <v>11166636.783022135</v>
      </c>
      <c r="F274" s="96">
        <f>'Form Data'!F58</f>
        <v>6.6351047965306886E-2</v>
      </c>
      <c r="G274" s="203">
        <f>'Form Data'!G58</f>
        <v>4.8558645234408244</v>
      </c>
      <c r="H274" s="97">
        <f>'Form Data'!H58</f>
        <v>0.18813246540703954</v>
      </c>
      <c r="I274" s="238">
        <f>'Form Data'!I58</f>
        <v>5.0899559985978531</v>
      </c>
      <c r="J274" s="239">
        <f>'Form Data'!J58</f>
        <v>-0.24196697882750762</v>
      </c>
      <c r="K274" s="96">
        <f>'Form Data'!K58</f>
        <v>-4.5380809109952076E-2</v>
      </c>
      <c r="L274" s="202">
        <f>'Form Data'!L58</f>
        <v>913458521.36237407</v>
      </c>
      <c r="M274" s="201">
        <f>'Form Data'!M58</f>
        <v>16115539.302911282</v>
      </c>
      <c r="N274" s="96">
        <f>'Form Data'!N58</f>
        <v>1.7959174613395905E-2</v>
      </c>
      <c r="O274" s="200">
        <f>'Form Data'!O58</f>
        <v>183994334.89107931</v>
      </c>
      <c r="P274" s="199">
        <f>'Form Data'!P58</f>
        <v>296694.88639354706</v>
      </c>
      <c r="Q274" s="96">
        <f>'Form Data'!Q58</f>
        <v>1.6151262824387889E-3</v>
      </c>
    </row>
    <row r="275" spans="2:17" ht="15" thickBot="1">
      <c r="B275" s="494"/>
      <c r="C275" s="228" t="s">
        <v>130</v>
      </c>
      <c r="D275" s="94">
        <f>'Form Data'!D59</f>
        <v>63394127.410734065</v>
      </c>
      <c r="E275" s="93">
        <f>'Form Data'!E59</f>
        <v>189987.26433977485</v>
      </c>
      <c r="F275" s="91">
        <f>'Form Data'!F59</f>
        <v>3.0059306858652574E-3</v>
      </c>
      <c r="G275" s="215">
        <f>'Form Data'!G59</f>
        <v>1.7153027599915969</v>
      </c>
      <c r="H275" s="92">
        <f>'Form Data'!H59</f>
        <v>-3.7676759684537542E-2</v>
      </c>
      <c r="I275" s="240">
        <f>'Form Data'!I59</f>
        <v>3.1828218148182779</v>
      </c>
      <c r="J275" s="241">
        <f>'Form Data'!J59</f>
        <v>-7.8033808560724616E-3</v>
      </c>
      <c r="K275" s="91">
        <f>'Form Data'!K59</f>
        <v>-2.4457215678769777E-3</v>
      </c>
      <c r="L275" s="214">
        <f>'Form Data'!L59</f>
        <v>201772211.65425372</v>
      </c>
      <c r="M275" s="213">
        <f>'Form Data'!M59</f>
        <v>111489.63223537803</v>
      </c>
      <c r="N275" s="91">
        <f>'Form Data'!N59</f>
        <v>5.5285744847826648E-4</v>
      </c>
      <c r="O275" s="212">
        <f>'Form Data'!O59</f>
        <v>48553629.851300962</v>
      </c>
      <c r="P275" s="211">
        <f>'Form Data'!P59</f>
        <v>426999.72279227525</v>
      </c>
      <c r="Q275" s="91">
        <f>'Form Data'!Q59</f>
        <v>8.8724209788238247E-3</v>
      </c>
    </row>
    <row r="276" spans="2:17">
      <c r="B276" s="493" t="s">
        <v>68</v>
      </c>
      <c r="C276" s="210" t="s">
        <v>129</v>
      </c>
      <c r="D276" s="104">
        <f>Package!D17</f>
        <v>1471794214.4387</v>
      </c>
      <c r="E276" s="103">
        <f>Package!E17</f>
        <v>40737849.533367395</v>
      </c>
      <c r="F276" s="101">
        <f>Package!F17</f>
        <v>2.8466977634429021E-2</v>
      </c>
      <c r="G276" s="209">
        <f>Package!G17</f>
        <v>39.823447080666007</v>
      </c>
      <c r="H276" s="102">
        <f>Package!H17</f>
        <v>0.13281141390837803</v>
      </c>
      <c r="I276" s="242">
        <f>Package!I17</f>
        <v>4.7293391873969952</v>
      </c>
      <c r="J276" s="243">
        <f>Package!J17</f>
        <v>-0.14897203060789721</v>
      </c>
      <c r="K276" s="101">
        <f>Package!K17</f>
        <v>-3.0537623359918199E-2</v>
      </c>
      <c r="L276" s="208">
        <f>Package!L17</f>
        <v>6960614054.1291199</v>
      </c>
      <c r="M276" s="207">
        <f>Package!M17</f>
        <v>-20524264.385867119</v>
      </c>
      <c r="N276" s="101">
        <f>Package!N17</f>
        <v>-2.9399595666846773E-3</v>
      </c>
      <c r="O276" s="206">
        <f>Package!O17</f>
        <v>1940112712.5838826</v>
      </c>
      <c r="P276" s="205">
        <f>Package!P17</f>
        <v>33600518.015141249</v>
      </c>
      <c r="Q276" s="101">
        <f>Package!Q17</f>
        <v>1.7624077155583989E-2</v>
      </c>
    </row>
    <row r="277" spans="2:17">
      <c r="B277" s="494"/>
      <c r="C277" s="204" t="s">
        <v>128</v>
      </c>
      <c r="D277" s="99">
        <f>Package!D18</f>
        <v>10425313.330671316</v>
      </c>
      <c r="E277" s="98">
        <f>Package!E18</f>
        <v>-24056.129741676152</v>
      </c>
      <c r="F277" s="96">
        <f>Package!F18</f>
        <v>-2.302160894282838E-3</v>
      </c>
      <c r="G277" s="203">
        <f>Package!G18</f>
        <v>0.28208557259595268</v>
      </c>
      <c r="H277" s="97">
        <f>Package!H18</f>
        <v>-7.729787840973168E-3</v>
      </c>
      <c r="I277" s="238">
        <f>Package!I18</f>
        <v>11.03730875987892</v>
      </c>
      <c r="J277" s="239">
        <f>Package!J18</f>
        <v>0.34731084468834794</v>
      </c>
      <c r="K277" s="96">
        <f>Package!K18</f>
        <v>3.248932763539799E-2</v>
      </c>
      <c r="L277" s="202">
        <f>Package!L18</f>
        <v>115067402.14910099</v>
      </c>
      <c r="M277" s="201">
        <f>Package!M18</f>
        <v>3363664.402230069</v>
      </c>
      <c r="N277" s="96">
        <f>Package!N18</f>
        <v>3.0112371081551324E-2</v>
      </c>
      <c r="O277" s="200">
        <f>Package!O18</f>
        <v>14387254.707102157</v>
      </c>
      <c r="P277" s="199">
        <f>Package!P18</f>
        <v>-274909.77772360854</v>
      </c>
      <c r="Q277" s="96">
        <f>Package!Q18</f>
        <v>-1.8749603989787415E-2</v>
      </c>
    </row>
    <row r="278" spans="2:17">
      <c r="B278" s="494"/>
      <c r="C278" s="204" t="s">
        <v>127</v>
      </c>
      <c r="D278" s="99">
        <f>Package!D19</f>
        <v>16818928.414134499</v>
      </c>
      <c r="E278" s="98">
        <f>Package!E19</f>
        <v>-300485.54854955524</v>
      </c>
      <c r="F278" s="96">
        <f>Package!F19</f>
        <v>-1.7552326803039923E-2</v>
      </c>
      <c r="G278" s="203">
        <f>Package!G19</f>
        <v>0.45508244228914352</v>
      </c>
      <c r="H278" s="97">
        <f>Package!H19</f>
        <v>-1.97279419029881E-2</v>
      </c>
      <c r="I278" s="238">
        <f>Package!I19</f>
        <v>6.7073444425656561</v>
      </c>
      <c r="J278" s="239">
        <f>Package!J19</f>
        <v>0.11831423301111776</v>
      </c>
      <c r="K278" s="96">
        <f>Package!K19</f>
        <v>1.7956243824706425E-2</v>
      </c>
      <c r="L278" s="202">
        <f>Package!L19</f>
        <v>112810346.02845463</v>
      </c>
      <c r="M278" s="201">
        <f>Package!M19</f>
        <v>10010.258459627628</v>
      </c>
      <c r="N278" s="96">
        <f>Package!N19</f>
        <v>8.8743161900147166E-5</v>
      </c>
      <c r="O278" s="200">
        <f>Package!O19</f>
        <v>33052816.57092211</v>
      </c>
      <c r="P278" s="199">
        <f>Package!P19</f>
        <v>-475875.30502354726</v>
      </c>
      <c r="Q278" s="96">
        <f>Package!Q19</f>
        <v>-1.4193076985653365E-2</v>
      </c>
    </row>
    <row r="279" spans="2:17">
      <c r="B279" s="494"/>
      <c r="C279" s="204" t="s">
        <v>126</v>
      </c>
      <c r="D279" s="99">
        <f>Package!D20</f>
        <v>395091543.31347513</v>
      </c>
      <c r="E279" s="98">
        <f>Package!E20</f>
        <v>6555819.8273380399</v>
      </c>
      <c r="F279" s="96">
        <f>Package!F20</f>
        <v>1.687314558495662E-2</v>
      </c>
      <c r="G279" s="203">
        <f>Package!G20</f>
        <v>10.690290132145478</v>
      </c>
      <c r="H279" s="97">
        <f>Package!H20</f>
        <v>-8.5826184858220245E-2</v>
      </c>
      <c r="I279" s="238">
        <f>Package!I20</f>
        <v>7.2506447605386271</v>
      </c>
      <c r="J279" s="239">
        <f>Package!J20</f>
        <v>-2.0502216279833618E-2</v>
      </c>
      <c r="K279" s="96">
        <f>Package!K20</f>
        <v>-2.8196674259505206E-3</v>
      </c>
      <c r="L279" s="202">
        <f>Package!L20</f>
        <v>2864668428.4589686</v>
      </c>
      <c r="M279" s="201">
        <f>Package!M20</f>
        <v>39568077.246769428</v>
      </c>
      <c r="N279" s="96">
        <f>Package!N20</f>
        <v>1.4005901500026887E-2</v>
      </c>
      <c r="O279" s="200">
        <f>Package!O20</f>
        <v>626047465.20814037</v>
      </c>
      <c r="P279" s="199">
        <f>Package!P20</f>
        <v>8853334.4314695597</v>
      </c>
      <c r="Q279" s="96">
        <f>Package!Q20</f>
        <v>1.4344489018922804E-2</v>
      </c>
    </row>
    <row r="280" spans="2:17">
      <c r="B280" s="494"/>
      <c r="C280" s="204" t="s">
        <v>125</v>
      </c>
      <c r="D280" s="99">
        <f>Package!D21</f>
        <v>567544765.39858341</v>
      </c>
      <c r="E280" s="98">
        <f>Package!E21</f>
        <v>10840620.937411785</v>
      </c>
      <c r="F280" s="96">
        <f>Package!F21</f>
        <v>1.9472858331069754E-2</v>
      </c>
      <c r="G280" s="203">
        <f>Package!G21</f>
        <v>15.356487142721299</v>
      </c>
      <c r="H280" s="97">
        <f>Package!H21</f>
        <v>-8.3814101768162175E-2</v>
      </c>
      <c r="I280" s="238">
        <f>Package!I21</f>
        <v>5.2569342995767334</v>
      </c>
      <c r="J280" s="239">
        <f>Package!J21</f>
        <v>-7.9143263668625785E-2</v>
      </c>
      <c r="K280" s="96">
        <f>Package!K21</f>
        <v>-1.4831730373216594E-2</v>
      </c>
      <c r="L280" s="202">
        <f>Package!L21</f>
        <v>2983545543.7690434</v>
      </c>
      <c r="M280" s="201">
        <f>Package!M21</f>
        <v>12929049.144082546</v>
      </c>
      <c r="N280" s="96">
        <f>Package!N21</f>
        <v>4.3523117734909208E-3</v>
      </c>
      <c r="O280" s="200">
        <f>Package!O21</f>
        <v>626299834.52021468</v>
      </c>
      <c r="P280" s="199">
        <f>Package!P21</f>
        <v>9374223.0131629705</v>
      </c>
      <c r="Q280" s="96">
        <f>Package!Q21</f>
        <v>1.5195062157110362E-2</v>
      </c>
    </row>
    <row r="281" spans="2:17">
      <c r="B281" s="494"/>
      <c r="C281" s="204" t="s">
        <v>124</v>
      </c>
      <c r="D281" s="99">
        <f>Package!D22</f>
        <v>656394626.53884292</v>
      </c>
      <c r="E281" s="98">
        <f>Package!E22</f>
        <v>28545272.418882847</v>
      </c>
      <c r="F281" s="96">
        <f>Package!F22</f>
        <v>4.5465161716848473E-2</v>
      </c>
      <c r="G281" s="203">
        <f>Package!G22</f>
        <v>17.760564906128636</v>
      </c>
      <c r="H281" s="97">
        <f>Package!H22</f>
        <v>0.3470369843036103</v>
      </c>
      <c r="I281" s="238">
        <f>Package!I22</f>
        <v>5.8191467732248112</v>
      </c>
      <c r="J281" s="239">
        <f>Package!J22</f>
        <v>-9.1530088947975763E-2</v>
      </c>
      <c r="K281" s="96">
        <f>Package!K22</f>
        <v>-1.5485551161450055E-2</v>
      </c>
      <c r="L281" s="202">
        <f>Package!L22</f>
        <v>3819656672.9856129</v>
      </c>
      <c r="M281" s="201">
        <f>Package!M22</f>
        <v>108642022.65863657</v>
      </c>
      <c r="N281" s="96">
        <f>Package!N22</f>
        <v>2.9275557467568648E-2</v>
      </c>
      <c r="O281" s="200">
        <f>Package!O22</f>
        <v>910497723.27548921</v>
      </c>
      <c r="P281" s="199">
        <f>Package!P22</f>
        <v>32434257.923389435</v>
      </c>
      <c r="Q281" s="96">
        <f>Package!Q22</f>
        <v>3.6938398194694771E-2</v>
      </c>
    </row>
    <row r="282" spans="2:17" ht="15" thickBot="1">
      <c r="B282" s="495"/>
      <c r="C282" s="198" t="s">
        <v>123</v>
      </c>
      <c r="D282" s="197">
        <f>Package!D23</f>
        <v>48020486.023488358</v>
      </c>
      <c r="E282" s="139">
        <f>Package!E23</f>
        <v>5760948.848943755</v>
      </c>
      <c r="F282" s="137">
        <f>Package!F23</f>
        <v>0.13632304644391402</v>
      </c>
      <c r="G282" s="196">
        <f>Package!G23</f>
        <v>1.2993265397999696</v>
      </c>
      <c r="H282" s="138">
        <f>Package!H23</f>
        <v>0.12724978966329181</v>
      </c>
      <c r="I282" s="244">
        <f>Package!I23</f>
        <v>7.0355739795920123</v>
      </c>
      <c r="J282" s="245">
        <f>Package!J23</f>
        <v>-0.3307394810429285</v>
      </c>
      <c r="K282" s="137">
        <f>Package!K23</f>
        <v>-4.489891487925092E-2</v>
      </c>
      <c r="L282" s="195">
        <f>Package!L23</f>
        <v>337851681.9542166</v>
      </c>
      <c r="M282" s="194">
        <f>Package!M23</f>
        <v>26554684.425166011</v>
      </c>
      <c r="N282" s="137">
        <f>Package!N23</f>
        <v>8.5303374706297633E-2</v>
      </c>
      <c r="O282" s="193">
        <f>Package!O23</f>
        <v>61645842.024438061</v>
      </c>
      <c r="P282" s="192">
        <f>Package!P23</f>
        <v>8261656.302521117</v>
      </c>
      <c r="Q282" s="137">
        <f>Package!Q23</f>
        <v>0.15475849618755697</v>
      </c>
    </row>
    <row r="283" spans="2:17">
      <c r="B283" s="493" t="s">
        <v>122</v>
      </c>
      <c r="C283" s="219" t="s">
        <v>12</v>
      </c>
      <c r="D283" s="136">
        <f>'NB &amp; PL'!D7</f>
        <v>1560541242.9788041</v>
      </c>
      <c r="E283" s="119">
        <f>'NB &amp; PL'!E7</f>
        <v>30876324.065195322</v>
      </c>
      <c r="F283" s="117">
        <f>'NB &amp; PL'!F7</f>
        <v>2.0185024630834939E-2</v>
      </c>
      <c r="G283" s="181">
        <f>'NB &amp; PL'!G7</f>
        <v>42.224742424785184</v>
      </c>
      <c r="H283" s="118">
        <f>'NB &amp; PL'!H7</f>
        <v>-0.20082129005613325</v>
      </c>
      <c r="I283" s="246">
        <f>'NB &amp; PL'!I7</f>
        <v>6.6712144245747442</v>
      </c>
      <c r="J283" s="247">
        <f>'NB &amp; PL'!J7</f>
        <v>-6.3012908925237809E-2</v>
      </c>
      <c r="K283" s="117">
        <f>'NB &amp; PL'!K7</f>
        <v>-9.3571104455851643E-3</v>
      </c>
      <c r="L283" s="180">
        <f>'NB &amp; PL'!L7</f>
        <v>10410705250.303999</v>
      </c>
      <c r="M283" s="179">
        <f>'NB &amp; PL'!M7</f>
        <v>109593942.2599411</v>
      </c>
      <c r="N283" s="117">
        <f>'NB &amp; PL'!N7</f>
        <v>1.0639040680432222E-2</v>
      </c>
      <c r="O283" s="178">
        <f>'NB &amp; PL'!O7</f>
        <v>2127825485.0373826</v>
      </c>
      <c r="P283" s="177">
        <f>'NB &amp; PL'!P7</f>
        <v>23698790.90862155</v>
      </c>
      <c r="Q283" s="117">
        <f>'NB &amp; PL'!Q7</f>
        <v>1.1263005680574914E-2</v>
      </c>
    </row>
    <row r="284" spans="2:17" ht="15" thickBot="1">
      <c r="B284" s="495"/>
      <c r="C284" s="217" t="s">
        <v>11</v>
      </c>
      <c r="D284" s="134">
        <f>'NB &amp; PL'!D8</f>
        <v>1882777420.2474535</v>
      </c>
      <c r="E284" s="113">
        <f>'NB &amp; PL'!E8</f>
        <v>60699989.538953066</v>
      </c>
      <c r="F284" s="111">
        <f>'NB &amp; PL'!F8</f>
        <v>3.3313616927547564E-2</v>
      </c>
      <c r="G284" s="171">
        <f>'NB &amp; PL'!G8</f>
        <v>50.943729921164312</v>
      </c>
      <c r="H284" s="112">
        <f>'NB &amp; PL'!H8</f>
        <v>0.40804646913131393</v>
      </c>
      <c r="I284" s="234">
        <f>'NB &amp; PL'!I8</f>
        <v>4.2984672212895214</v>
      </c>
      <c r="J284" s="235">
        <f>'NB &amp; PL'!J8</f>
        <v>-8.9576133094579014E-2</v>
      </c>
      <c r="K284" s="111">
        <f>'NB &amp; PL'!K8</f>
        <v>-2.0413684610723678E-2</v>
      </c>
      <c r="L284" s="170">
        <f>'NB &amp; PL'!L8</f>
        <v>8093057025.9177256</v>
      </c>
      <c r="M284" s="169">
        <f>'NB &amp; PL'!M8</f>
        <v>97702264.924034119</v>
      </c>
      <c r="N284" s="111">
        <f>'NB &amp; PL'!N8</f>
        <v>1.2219878647622551E-2</v>
      </c>
      <c r="O284" s="168">
        <f>'NB &amp; PL'!O8</f>
        <v>2405272860.2478442</v>
      </c>
      <c r="P284" s="167">
        <f>'NB &amp; PL'!P8</f>
        <v>66242625.316222191</v>
      </c>
      <c r="Q284" s="111">
        <f>'NB &amp; PL'!Q8</f>
        <v>2.8320551110002513E-2</v>
      </c>
    </row>
    <row r="285" spans="2:17">
      <c r="B285" s="493" t="s">
        <v>121</v>
      </c>
      <c r="C285" s="120" t="s">
        <v>120</v>
      </c>
      <c r="D285" s="166">
        <f>Sodium!D11</f>
        <v>3685610075.3181853</v>
      </c>
      <c r="E285" s="165">
        <f>Sodium!E11</f>
        <v>90355731.435290337</v>
      </c>
      <c r="F285" s="158">
        <f>Sodium!F11</f>
        <v>2.5131944166627621E-2</v>
      </c>
      <c r="G285" s="164">
        <f>Sodium!G11</f>
        <v>99.724333982640701</v>
      </c>
      <c r="H285" s="163">
        <f>Sodium!H11</f>
        <v>9.2327526318172204E-3</v>
      </c>
      <c r="I285" s="248">
        <f>Sodium!I11</f>
        <v>5.5959259664659902</v>
      </c>
      <c r="J285" s="249">
        <f>Sodium!J11</f>
        <v>-9.7412050117855031E-2</v>
      </c>
      <c r="K285" s="158">
        <f>Sodium!K11</f>
        <v>-1.710983079418581E-2</v>
      </c>
      <c r="L285" s="162">
        <f>Sodium!L11</f>
        <v>20624401122.741707</v>
      </c>
      <c r="M285" s="161">
        <f>Sodium!M11</f>
        <v>155402887.42501068</v>
      </c>
      <c r="N285" s="158">
        <f>Sodium!N11</f>
        <v>7.5921100602218258E-3</v>
      </c>
      <c r="O285" s="160">
        <f>Sodium!O11</f>
        <v>4906364477.8075705</v>
      </c>
      <c r="P285" s="159">
        <f>Sodium!P11</f>
        <v>80145886.362298012</v>
      </c>
      <c r="Q285" s="158">
        <f>Sodium!Q11</f>
        <v>1.6606352332312679E-2</v>
      </c>
    </row>
    <row r="286" spans="2:17">
      <c r="B286" s="494"/>
      <c r="C286" s="100" t="s">
        <v>119</v>
      </c>
      <c r="D286" s="157">
        <f>Sodium!D12</f>
        <v>3565558.2012957782</v>
      </c>
      <c r="E286" s="156">
        <f>Sodium!E12</f>
        <v>-47478.275925642811</v>
      </c>
      <c r="F286" s="149">
        <f>Sodium!F12</f>
        <v>-1.3140823854110554E-2</v>
      </c>
      <c r="G286" s="155">
        <f>Sodium!G12</f>
        <v>9.6475999803062873E-2</v>
      </c>
      <c r="H286" s="154">
        <f>Sodium!H12</f>
        <v>-3.7322924661150614E-3</v>
      </c>
      <c r="I286" s="250">
        <f>Sodium!I12</f>
        <v>10.272484244813272</v>
      </c>
      <c r="J286" s="251">
        <f>Sodium!J12</f>
        <v>-0.2359676203236809</v>
      </c>
      <c r="K286" s="149">
        <f>Sodium!K12</f>
        <v>-2.2455031754632832E-2</v>
      </c>
      <c r="L286" s="153">
        <f>Sodium!L12</f>
        <v>36627140.44677563</v>
      </c>
      <c r="M286" s="152">
        <f>Sodium!M12</f>
        <v>-1340279.4610896558</v>
      </c>
      <c r="N286" s="149">
        <f>Sodium!N12</f>
        <v>-3.5300777991817273E-2</v>
      </c>
      <c r="O286" s="151">
        <f>Sodium!O12</f>
        <v>6142612.3868572246</v>
      </c>
      <c r="P286" s="150">
        <f>Sodium!P12</f>
        <v>-143247.84997292981</v>
      </c>
      <c r="Q286" s="149">
        <f>Sodium!Q12</f>
        <v>-2.2788901530710313E-2</v>
      </c>
    </row>
    <row r="287" spans="2:17">
      <c r="B287" s="494"/>
      <c r="C287" s="100" t="s">
        <v>118</v>
      </c>
      <c r="D287" s="157">
        <f>Sodium!D13</f>
        <v>6066365.2064518919</v>
      </c>
      <c r="E287" s="156">
        <f>Sodium!E13</f>
        <v>12353.379351628013</v>
      </c>
      <c r="F287" s="149">
        <f>Sodium!F13</f>
        <v>2.0405277862737517E-3</v>
      </c>
      <c r="G287" s="155">
        <f>Sodium!G13</f>
        <v>0.16414222273815873</v>
      </c>
      <c r="H287" s="154">
        <f>Sodium!H13</f>
        <v>-3.7670110589138328E-3</v>
      </c>
      <c r="I287" s="250">
        <f>Sodium!I13</f>
        <v>6.0405702941488375</v>
      </c>
      <c r="J287" s="251">
        <f>Sodium!J13</f>
        <v>1.4517674957254201E-2</v>
      </c>
      <c r="K287" s="149">
        <f>Sodium!K13</f>
        <v>2.4091517075404828E-3</v>
      </c>
      <c r="L287" s="153">
        <f>Sodium!L13</f>
        <v>36644305.459551379</v>
      </c>
      <c r="M287" s="152">
        <f>Sodium!M13</f>
        <v>162511.6322370097</v>
      </c>
      <c r="N287" s="149">
        <f>Sodium!N13</f>
        <v>4.4545954348148096E-3</v>
      </c>
      <c r="O287" s="151">
        <f>Sodium!O13</f>
        <v>14277081.4733511</v>
      </c>
      <c r="P287" s="150">
        <f>Sodium!P13</f>
        <v>-167938.39163883589</v>
      </c>
      <c r="Q287" s="149">
        <f>Sodium!Q13</f>
        <v>-1.1626040892187647E-2</v>
      </c>
    </row>
    <row r="288" spans="2:17" ht="15" thickBot="1">
      <c r="B288" s="495"/>
      <c r="C288" s="297" t="s">
        <v>117</v>
      </c>
      <c r="D288" s="148">
        <f>Sodium!D14</f>
        <v>556136.12021772459</v>
      </c>
      <c r="E288" s="147">
        <f>Sodium!E14</f>
        <v>-48916.067185355467</v>
      </c>
      <c r="F288" s="140">
        <f>Sodium!F14</f>
        <v>-8.0846029819850965E-2</v>
      </c>
      <c r="G288" s="146">
        <f>Sodium!G14</f>
        <v>1.5047794817962232E-2</v>
      </c>
      <c r="H288" s="145">
        <f>Sodium!H14</f>
        <v>-1.7334491068212964E-3</v>
      </c>
      <c r="I288" s="254">
        <f>Sodium!I14</f>
        <v>5.5224394360422728</v>
      </c>
      <c r="J288" s="255">
        <f>Sodium!J14</f>
        <v>0.24688960610624733</v>
      </c>
      <c r="K288" s="140">
        <f>Sodium!K14</f>
        <v>4.6798838806388687E-2</v>
      </c>
      <c r="L288" s="144">
        <f>Sodium!L14</f>
        <v>3071228.0420979084</v>
      </c>
      <c r="M288" s="143">
        <f>Sodium!M14</f>
        <v>-120754.92225883063</v>
      </c>
      <c r="N288" s="140">
        <f>Sodium!N14</f>
        <v>-3.7830691331137992E-2</v>
      </c>
      <c r="O288" s="142">
        <f>Sodium!O14</f>
        <v>726796.83182388032</v>
      </c>
      <c r="P288" s="141">
        <f>Sodium!P14</f>
        <v>-17863.886494117905</v>
      </c>
      <c r="Q288" s="140">
        <f>Sodium!Q14</f>
        <v>-2.3989296138069355E-2</v>
      </c>
    </row>
    <row r="289" spans="2:17">
      <c r="B289" s="505"/>
      <c r="C289" s="285" t="s">
        <v>114</v>
      </c>
      <c r="D289" s="286">
        <f>'Flavor Groups'!D27</f>
        <v>19735511.02099983</v>
      </c>
      <c r="E289" s="287">
        <f>'Flavor Groups'!E27</f>
        <v>-613768.48272187263</v>
      </c>
      <c r="F289" s="288">
        <f>'Flavor Groups'!F27</f>
        <v>-3.0161681282603634E-2</v>
      </c>
      <c r="G289" s="289">
        <f>'Flavor Groups'!G27</f>
        <v>0.53399861953827621</v>
      </c>
      <c r="H289" s="290">
        <f>'Flavor Groups'!H27</f>
        <v>-3.0392734059222604E-2</v>
      </c>
      <c r="I289" s="291">
        <f>'Flavor Groups'!I27</f>
        <v>7.4306905605801159</v>
      </c>
      <c r="J289" s="292">
        <f>'Flavor Groups'!J27</f>
        <v>0.14419156626654583</v>
      </c>
      <c r="K289" s="288">
        <f>'Flavor Groups'!K27</f>
        <v>1.9788867929450598E-2</v>
      </c>
      <c r="L289" s="293">
        <f>'Flavor Groups'!L27</f>
        <v>146648475.45196828</v>
      </c>
      <c r="M289" s="294">
        <f>'Flavor Groups'!M27</f>
        <v>-1626529.1869056523</v>
      </c>
      <c r="N289" s="288">
        <f>'Flavor Groups'!N27</f>
        <v>-1.096967888058469E-2</v>
      </c>
      <c r="O289" s="295">
        <f>'Flavor Groups'!O27</f>
        <v>38883835.458015487</v>
      </c>
      <c r="P289" s="296">
        <f>'Flavor Groups'!P27</f>
        <v>-1185054.4601550624</v>
      </c>
      <c r="Q289" s="288">
        <f>'Flavor Groups'!Q27</f>
        <v>-2.9575425288177516E-2</v>
      </c>
    </row>
    <row r="290" spans="2:17">
      <c r="B290" s="505"/>
      <c r="C290" s="218" t="s">
        <v>113</v>
      </c>
      <c r="D290" s="135">
        <f>'Flavor Groups'!D28</f>
        <v>5500328.665268898</v>
      </c>
      <c r="E290" s="116">
        <f>'Flavor Groups'!E28</f>
        <v>-41806.702635926194</v>
      </c>
      <c r="F290" s="114">
        <f>'Flavor Groups'!F28</f>
        <v>-7.5434286354739482E-3</v>
      </c>
      <c r="G290" s="176">
        <f>'Flavor Groups'!G28</f>
        <v>0.14882654475655932</v>
      </c>
      <c r="H290" s="115">
        <f>'Flavor Groups'!H28</f>
        <v>-4.8856926492075181E-3</v>
      </c>
      <c r="I290" s="232">
        <f>'Flavor Groups'!I28</f>
        <v>11.100092739433931</v>
      </c>
      <c r="J290" s="233">
        <f>'Flavor Groups'!J28</f>
        <v>9.5809655781115666E-2</v>
      </c>
      <c r="K290" s="114">
        <f>'Flavor Groups'!K28</f>
        <v>8.7065786160521186E-3</v>
      </c>
      <c r="L290" s="175">
        <f>'Flavor Groups'!L28</f>
        <v>61054158.281851619</v>
      </c>
      <c r="M290" s="174">
        <f>'Flavor Groups'!M28</f>
        <v>66931.805502593517</v>
      </c>
      <c r="N290" s="114">
        <f>'Flavor Groups'!N28</f>
        <v>1.0974725261288904E-3</v>
      </c>
      <c r="O290" s="173">
        <f>'Flavor Groups'!O28</f>
        <v>11087384.941457955</v>
      </c>
      <c r="P290" s="172">
        <f>'Flavor Groups'!P28</f>
        <v>-168531.46539263427</v>
      </c>
      <c r="Q290" s="114">
        <f>'Flavor Groups'!Q28</f>
        <v>-1.4972700515975976E-2</v>
      </c>
    </row>
    <row r="291" spans="2:17">
      <c r="B291" s="505"/>
      <c r="C291" s="218" t="s">
        <v>112</v>
      </c>
      <c r="D291" s="135">
        <f>'Flavor Groups'!D29</f>
        <v>2236098.6830054293</v>
      </c>
      <c r="E291" s="116">
        <f>'Flavor Groups'!E29</f>
        <v>-379159.0742504322</v>
      </c>
      <c r="F291" s="114">
        <f>'Flavor Groups'!F29</f>
        <v>-0.14497961938875056</v>
      </c>
      <c r="G291" s="176">
        <f>'Flavor Groups'!G29</f>
        <v>6.05038100409808E-2</v>
      </c>
      <c r="H291" s="115">
        <f>'Flavor Groups'!H29</f>
        <v>-1.2030889055075246E-2</v>
      </c>
      <c r="I291" s="232">
        <f>'Flavor Groups'!I29</f>
        <v>11.623405267552306</v>
      </c>
      <c r="J291" s="233">
        <f>'Flavor Groups'!J29</f>
        <v>5.0158400882859056E-2</v>
      </c>
      <c r="K291" s="114">
        <f>'Flavor Groups'!K29</f>
        <v>4.3339955900632797E-3</v>
      </c>
      <c r="L291" s="175">
        <f>'Flavor Groups'!L29</f>
        <v>25991081.210812081</v>
      </c>
      <c r="M291" s="174">
        <f>'Flavor Groups'!M29</f>
        <v>-4275942.4338822812</v>
      </c>
      <c r="N291" s="114">
        <f>'Flavor Groups'!N29</f>
        <v>-0.14127396482976712</v>
      </c>
      <c r="O291" s="173">
        <f>'Flavor Groups'!O29</f>
        <v>6670785.7620332586</v>
      </c>
      <c r="P291" s="172">
        <f>'Flavor Groups'!P29</f>
        <v>-649762.60327516403</v>
      </c>
      <c r="Q291" s="114">
        <f>'Flavor Groups'!Q29</f>
        <v>-8.8758733752015692E-2</v>
      </c>
    </row>
    <row r="292" spans="2:17">
      <c r="B292" s="505"/>
      <c r="C292" s="218" t="s">
        <v>111</v>
      </c>
      <c r="D292" s="135">
        <f>'Flavor Groups'!D30</f>
        <v>1157470.9942954092</v>
      </c>
      <c r="E292" s="116">
        <f>'Flavor Groups'!E30</f>
        <v>67009.571243097773</v>
      </c>
      <c r="F292" s="114">
        <f>'Flavor Groups'!F30</f>
        <v>6.1450657333233516E-2</v>
      </c>
      <c r="G292" s="176">
        <f>'Flavor Groups'!G30</f>
        <v>3.1318566438520892E-2</v>
      </c>
      <c r="H292" s="115">
        <f>'Flavor Groups'!H30</f>
        <v>1.0743998826588524E-3</v>
      </c>
      <c r="I292" s="232">
        <f>'Flavor Groups'!I30</f>
        <v>8.9655854702753555</v>
      </c>
      <c r="J292" s="233">
        <f>'Flavor Groups'!J30</f>
        <v>-0.26663639700849195</v>
      </c>
      <c r="K292" s="114">
        <f>'Flavor Groups'!K30</f>
        <v>-2.8881064692928282E-2</v>
      </c>
      <c r="L292" s="175">
        <f>'Flavor Groups'!L30</f>
        <v>10377405.12872009</v>
      </c>
      <c r="M292" s="174">
        <f>'Flavor Groups'!M30</f>
        <v>310023.33338707872</v>
      </c>
      <c r="N292" s="114">
        <f>'Flavor Groups'!N30</f>
        <v>3.0794832230441271E-2</v>
      </c>
      <c r="O292" s="173">
        <f>'Flavor Groups'!O30</f>
        <v>2651477.376658068</v>
      </c>
      <c r="P292" s="172">
        <f>'Flavor Groups'!P30</f>
        <v>247760.7353279558</v>
      </c>
      <c r="Q292" s="114">
        <f>'Flavor Groups'!Q30</f>
        <v>0.10307401923666668</v>
      </c>
    </row>
    <row r="293" spans="2:17">
      <c r="B293" s="505"/>
      <c r="C293" s="218" t="s">
        <v>110</v>
      </c>
      <c r="D293" s="135">
        <f>'Flavor Groups'!D31</f>
        <v>81629515.202495486</v>
      </c>
      <c r="E293" s="116">
        <f>'Flavor Groups'!E31</f>
        <v>-1692723.68678689</v>
      </c>
      <c r="F293" s="114">
        <f>'Flavor Groups'!F31</f>
        <v>-2.0315388896788546E-2</v>
      </c>
      <c r="G293" s="176">
        <f>'Flavor Groups'!G31</f>
        <v>2.2087114129109078</v>
      </c>
      <c r="H293" s="115">
        <f>'Flavor Groups'!H31</f>
        <v>-0.10224761553506401</v>
      </c>
      <c r="I293" s="232">
        <f>'Flavor Groups'!I31</f>
        <v>5.1408158936988917</v>
      </c>
      <c r="J293" s="233">
        <f>'Flavor Groups'!J31</f>
        <v>-0.11203250156269728</v>
      </c>
      <c r="K293" s="114">
        <f>'Flavor Groups'!K31</f>
        <v>-2.1327952594968835E-2</v>
      </c>
      <c r="L293" s="175">
        <f>'Flavor Groups'!L31</f>
        <v>419642309.14792407</v>
      </c>
      <c r="M293" s="174">
        <f>'Flavor Groups'!M31</f>
        <v>-18036779.691245615</v>
      </c>
      <c r="N293" s="114">
        <f>'Flavor Groups'!N31</f>
        <v>-4.1210055840418369E-2</v>
      </c>
      <c r="O293" s="173">
        <f>'Flavor Groups'!O31</f>
        <v>100918475.46220899</v>
      </c>
      <c r="P293" s="172">
        <f>'Flavor Groups'!P31</f>
        <v>-1744478.8731352538</v>
      </c>
      <c r="Q293" s="114">
        <f>'Flavor Groups'!Q31</f>
        <v>-1.6992291761222716E-2</v>
      </c>
    </row>
    <row r="294" spans="2:17">
      <c r="B294" s="505"/>
      <c r="C294" s="218" t="s">
        <v>109</v>
      </c>
      <c r="D294" s="135">
        <f>'Flavor Groups'!D32</f>
        <v>133726736.58075336</v>
      </c>
      <c r="E294" s="116">
        <f>'Flavor Groups'!E32</f>
        <v>5333465.7292115092</v>
      </c>
      <c r="F294" s="114">
        <f>'Flavor Groups'!F32</f>
        <v>4.1540072106882237E-2</v>
      </c>
      <c r="G294" s="176">
        <f>'Flavor Groups'!G32</f>
        <v>3.618345258630312</v>
      </c>
      <c r="H294" s="115">
        <f>'Flavor Groups'!H32</f>
        <v>5.733210750331752E-2</v>
      </c>
      <c r="I294" s="232">
        <f>'Flavor Groups'!I32</f>
        <v>5.9154221675641008</v>
      </c>
      <c r="J294" s="233">
        <f>'Flavor Groups'!J32</f>
        <v>-0.16683623122514391</v>
      </c>
      <c r="K294" s="114">
        <f>'Flavor Groups'!K32</f>
        <v>-2.7429980820669327E-2</v>
      </c>
      <c r="L294" s="175">
        <f>'Flavor Groups'!L32</f>
        <v>791050101.96579349</v>
      </c>
      <c r="M294" s="174">
        <f>'Flavor Groups'!M32</f>
        <v>10129051.980980754</v>
      </c>
      <c r="N294" s="114">
        <f>'Flavor Groups'!N32</f>
        <v>1.2970647905031812E-2</v>
      </c>
      <c r="O294" s="173">
        <f>'Flavor Groups'!O32</f>
        <v>218569376.76751077</v>
      </c>
      <c r="P294" s="172">
        <f>'Flavor Groups'!P32</f>
        <v>8242003.0221454799</v>
      </c>
      <c r="Q294" s="114">
        <f>'Flavor Groups'!Q32</f>
        <v>3.9186544648837453E-2</v>
      </c>
    </row>
    <row r="295" spans="2:17">
      <c r="B295" s="505"/>
      <c r="C295" s="218" t="s">
        <v>108</v>
      </c>
      <c r="D295" s="135">
        <f>'Flavor Groups'!D33</f>
        <v>3332356482.932744</v>
      </c>
      <c r="E295" s="116">
        <f>'Flavor Groups'!E33</f>
        <v>83585087.123344421</v>
      </c>
      <c r="F295" s="114">
        <f>'Flavor Groups'!F33</f>
        <v>2.5728214435512788E-2</v>
      </c>
      <c r="G295" s="176">
        <f>'Flavor Groups'!G33</f>
        <v>90.166084871176551</v>
      </c>
      <c r="H295" s="115">
        <f>'Flavor Groups'!H33</f>
        <v>6.0757787023163701E-2</v>
      </c>
      <c r="I295" s="232">
        <f>'Flavor Groups'!I33</f>
        <v>5.4910934580938351</v>
      </c>
      <c r="J295" s="233">
        <f>'Flavor Groups'!J33</f>
        <v>-9.7041407583839501E-2</v>
      </c>
      <c r="K295" s="114">
        <f>'Flavor Groups'!K33</f>
        <v>-1.736561659953267E-2</v>
      </c>
      <c r="L295" s="175">
        <f>'Flavor Groups'!L33</f>
        <v>18298280883.468571</v>
      </c>
      <c r="M295" s="174">
        <f>'Flavor Groups'!M33</f>
        <v>143708175.92974091</v>
      </c>
      <c r="N295" s="114">
        <f>'Flavor Groups'!N33</f>
        <v>7.9158115283024504E-3</v>
      </c>
      <c r="O295" s="173">
        <f>'Flavor Groups'!O33</f>
        <v>4319214357.4753733</v>
      </c>
      <c r="P295" s="172">
        <f>'Flavor Groups'!P33</f>
        <v>67829048.176952362</v>
      </c>
      <c r="Q295" s="114">
        <f>'Flavor Groups'!Q33</f>
        <v>1.5954575565898486E-2</v>
      </c>
    </row>
    <row r="296" spans="2:17">
      <c r="B296" s="505"/>
      <c r="C296" s="218" t="s">
        <v>107</v>
      </c>
      <c r="D296" s="135">
        <f>'Flavor Groups'!D34</f>
        <v>40343009.172875546</v>
      </c>
      <c r="E296" s="116">
        <f>'Flavor Groups'!E34</f>
        <v>927099.27470376343</v>
      </c>
      <c r="F296" s="114">
        <f>'Flavor Groups'!F34</f>
        <v>2.3520940582086241E-2</v>
      </c>
      <c r="G296" s="176">
        <f>'Flavor Groups'!G34</f>
        <v>1.0915912531179115</v>
      </c>
      <c r="H296" s="115">
        <f>'Flavor Groups'!H34</f>
        <v>-1.6169234486165251E-3</v>
      </c>
      <c r="I296" s="232">
        <f>'Flavor Groups'!I34</f>
        <v>7.1811814054818237</v>
      </c>
      <c r="J296" s="233">
        <f>'Flavor Groups'!J34</f>
        <v>-2.6281031876595584E-2</v>
      </c>
      <c r="K296" s="114">
        <f>'Flavor Groups'!K34</f>
        <v>-3.6463640435187268E-3</v>
      </c>
      <c r="L296" s="175">
        <f>'Flavor Groups'!L34</f>
        <v>289710467.31343651</v>
      </c>
      <c r="M296" s="174">
        <f>'Flavor Groups'!M34</f>
        <v>5621777.288059473</v>
      </c>
      <c r="N296" s="114">
        <f>'Flavor Groups'!N34</f>
        <v>1.9788810626559232E-2</v>
      </c>
      <c r="O296" s="173">
        <f>'Flavor Groups'!O34</f>
        <v>74927333.32320188</v>
      </c>
      <c r="P296" s="172">
        <f>'Flavor Groups'!P34</f>
        <v>2304531.3788010627</v>
      </c>
      <c r="Q296" s="114">
        <f>'Flavor Groups'!Q34</f>
        <v>3.1732889906470219E-2</v>
      </c>
    </row>
    <row r="297" spans="2:17">
      <c r="B297" s="505"/>
      <c r="C297" s="218" t="s">
        <v>106</v>
      </c>
      <c r="D297" s="135">
        <f>'Flavor Groups'!D35</f>
        <v>22283366.833178144</v>
      </c>
      <c r="E297" s="116">
        <f>'Flavor Groups'!E35</f>
        <v>147542.30112568289</v>
      </c>
      <c r="F297" s="114">
        <f>'Flavor Groups'!F35</f>
        <v>6.6653176127251575E-3</v>
      </c>
      <c r="G297" s="176">
        <f>'Flavor Groups'!G35</f>
        <v>0.60293787756093808</v>
      </c>
      <c r="H297" s="115">
        <f>'Flavor Groups'!H35</f>
        <v>-1.1003661172996004E-2</v>
      </c>
      <c r="I297" s="232">
        <f>'Flavor Groups'!I35</f>
        <v>4.8959109618056305</v>
      </c>
      <c r="J297" s="233">
        <f>'Flavor Groups'!J35</f>
        <v>-0.12587066735360963</v>
      </c>
      <c r="K297" s="114">
        <f>'Flavor Groups'!K35</f>
        <v>-2.506494241460739E-2</v>
      </c>
      <c r="L297" s="175">
        <f>'Flavor Groups'!L35</f>
        <v>109097379.94449289</v>
      </c>
      <c r="M297" s="174">
        <f>'Flavor Groups'!M35</f>
        <v>-2063897.0368605852</v>
      </c>
      <c r="N297" s="114">
        <f>'Flavor Groups'!N35</f>
        <v>-1.8566690604020223E-2</v>
      </c>
      <c r="O297" s="173">
        <f>'Flavor Groups'!O35</f>
        <v>36583955.982020646</v>
      </c>
      <c r="P297" s="172">
        <f>'Flavor Groups'!P35</f>
        <v>-152593.70255518705</v>
      </c>
      <c r="Q297" s="114">
        <f>'Flavor Groups'!Q35</f>
        <v>-4.1537298375969927E-3</v>
      </c>
    </row>
    <row r="298" spans="2:17">
      <c r="B298" s="505"/>
      <c r="C298" s="218" t="s">
        <v>105</v>
      </c>
      <c r="D298" s="135">
        <f>'Flavor Groups'!D36</f>
        <v>5689720.0263632117</v>
      </c>
      <c r="E298" s="116">
        <f>'Flavor Groups'!E36</f>
        <v>1636526.3595093554</v>
      </c>
      <c r="F298" s="114">
        <f>'Flavor Groups'!F36</f>
        <v>0.40376219199504704</v>
      </c>
      <c r="G298" s="176">
        <f>'Flavor Groups'!G36</f>
        <v>0.15395104978048424</v>
      </c>
      <c r="H298" s="115">
        <f>'Flavor Groups'!H36</f>
        <v>4.1534909464062811E-2</v>
      </c>
      <c r="I298" s="232">
        <f>'Flavor Groups'!I36</f>
        <v>6.2520168704052521</v>
      </c>
      <c r="J298" s="233">
        <f>'Flavor Groups'!J36</f>
        <v>-0.51440047120253851</v>
      </c>
      <c r="K298" s="114">
        <f>'Flavor Groups'!K36</f>
        <v>-7.6022575202301976E-2</v>
      </c>
      <c r="L298" s="175">
        <f>'Flavor Groups'!L36</f>
        <v>35572225.592705414</v>
      </c>
      <c r="M298" s="174">
        <f>'Flavor Groups'!M36</f>
        <v>8146625.6764106117</v>
      </c>
      <c r="N298" s="114">
        <f>'Flavor Groups'!N36</f>
        <v>0.2970445751879553</v>
      </c>
      <c r="O298" s="173">
        <f>'Flavor Groups'!O36</f>
        <v>7087603.7688536188</v>
      </c>
      <c r="P298" s="172">
        <f>'Flavor Groups'!P36</f>
        <v>1604921.6218767939</v>
      </c>
      <c r="Q298" s="114">
        <f>'Flavor Groups'!Q36</f>
        <v>0.29272563662326384</v>
      </c>
    </row>
    <row r="299" spans="2:17">
      <c r="B299" s="505"/>
      <c r="C299" s="218" t="s">
        <v>104</v>
      </c>
      <c r="D299" s="135">
        <f>'Flavor Groups'!D37</f>
        <v>12975786.219229661</v>
      </c>
      <c r="E299" s="116">
        <f>'Flavor Groups'!E37</f>
        <v>-575714.99128516205</v>
      </c>
      <c r="F299" s="114">
        <f>'Flavor Groups'!F37</f>
        <v>-4.2483484474654047E-2</v>
      </c>
      <c r="G299" s="176">
        <f>'Flavor Groups'!G37</f>
        <v>0.35109564282979439</v>
      </c>
      <c r="H299" s="115">
        <f>'Flavor Groups'!H37</f>
        <v>-2.4757964669271548E-2</v>
      </c>
      <c r="I299" s="232">
        <f>'Flavor Groups'!I37</f>
        <v>9.0618910763782239</v>
      </c>
      <c r="J299" s="233">
        <f>'Flavor Groups'!J37</f>
        <v>3.907853446784415E-2</v>
      </c>
      <c r="K299" s="114">
        <f>'Flavor Groups'!K37</f>
        <v>4.3310812771878938E-3</v>
      </c>
      <c r="L299" s="175">
        <f>'Flavor Groups'!L37</f>
        <v>117585161.3490288</v>
      </c>
      <c r="M299" s="174">
        <f>'Flavor Groups'!M37</f>
        <v>-4687493.734918043</v>
      </c>
      <c r="N299" s="114">
        <f>'Flavor Groups'!N37</f>
        <v>-3.8336402621664045E-2</v>
      </c>
      <c r="O299" s="173">
        <f>'Flavor Groups'!O37</f>
        <v>26008992.940846447</v>
      </c>
      <c r="P299" s="172">
        <f>'Flavor Groups'!P37</f>
        <v>-1017047.4187483639</v>
      </c>
      <c r="Q299" s="114">
        <f>'Flavor Groups'!Q37</f>
        <v>-3.7632128318319878E-2</v>
      </c>
    </row>
    <row r="300" spans="2:17" ht="15" thickBot="1">
      <c r="B300" s="506"/>
      <c r="C300" s="217" t="s">
        <v>103</v>
      </c>
      <c r="D300" s="134">
        <f>'Flavor Groups'!D38</f>
        <v>3584403.3311084909</v>
      </c>
      <c r="E300" s="113">
        <f>'Flavor Groups'!E38</f>
        <v>-186218.97107939608</v>
      </c>
      <c r="F300" s="111">
        <f>'Flavor Groups'!F38</f>
        <v>-4.9386800415237388E-2</v>
      </c>
      <c r="G300" s="171">
        <f>'Flavor Groups'!G38</f>
        <v>9.6985906706122046E-2</v>
      </c>
      <c r="H300" s="112">
        <f>'Flavor Groups'!H38</f>
        <v>-7.5930600650369329E-3</v>
      </c>
      <c r="I300" s="234">
        <f>'Flavor Groups'!I38</f>
        <v>10.137606433065727</v>
      </c>
      <c r="J300" s="235">
        <f>'Flavor Groups'!J38</f>
        <v>-3.210046191431104E-2</v>
      </c>
      <c r="K300" s="111">
        <f>'Flavor Groups'!K38</f>
        <v>-3.1564785736505779E-3</v>
      </c>
      <c r="L300" s="170">
        <f>'Flavor Groups'!L38</f>
        <v>36337270.268147662</v>
      </c>
      <c r="M300" s="169">
        <f>'Flavor Groups'!M38</f>
        <v>-2008853.3567779958</v>
      </c>
      <c r="N300" s="111">
        <f>'Flavor Groups'!N38</f>
        <v>-5.2387390611555992E-2</v>
      </c>
      <c r="O300" s="168">
        <f>'Flavor Groups'!O38</f>
        <v>6540254.2799763391</v>
      </c>
      <c r="P300" s="167">
        <f>'Flavor Groups'!P38</f>
        <v>-341167.19279793836</v>
      </c>
      <c r="Q300" s="111">
        <f>'Flavor Groups'!Q38</f>
        <v>-4.9578011483199444E-2</v>
      </c>
    </row>
    <row r="301" spans="2:17">
      <c r="B301" s="504" t="s">
        <v>102</v>
      </c>
      <c r="C301" s="120" t="s">
        <v>101</v>
      </c>
      <c r="D301" s="166">
        <f>'Cheddar Sharpness'!D13</f>
        <v>3695798134.8461547</v>
      </c>
      <c r="E301" s="165">
        <f>'Cheddar Sharpness'!E13</f>
        <v>90271690.471531868</v>
      </c>
      <c r="F301" s="158">
        <f>'Cheddar Sharpness'!F13</f>
        <v>2.5037034636751766E-2</v>
      </c>
      <c r="G301" s="164">
        <f>'Cheddar Sharpness'!G13</f>
        <v>99.999999999999986</v>
      </c>
      <c r="H301" s="163">
        <f>'Cheddar Sharpness'!H13</f>
        <v>-4.2632564145606011E-14</v>
      </c>
      <c r="I301" s="248">
        <f>'Cheddar Sharpness'!I13</f>
        <v>5.6011565138018158</v>
      </c>
      <c r="J301" s="249">
        <f>'Cheddar Sharpness'!J13</f>
        <v>-9.7495194625744297E-2</v>
      </c>
      <c r="K301" s="158">
        <f>'Cheddar Sharpness'!K13</f>
        <v>-1.7108466987298357E-2</v>
      </c>
      <c r="L301" s="162">
        <f>'Cheddar Sharpness'!L13</f>
        <v>20700743796.69014</v>
      </c>
      <c r="M301" s="161">
        <f>'Cheddar Sharpness'!M13</f>
        <v>154104364.6739502</v>
      </c>
      <c r="N301" s="158">
        <f>'Cheddar Sharpness'!N13</f>
        <v>7.5002223689106867E-3</v>
      </c>
      <c r="O301" s="160">
        <f>'Cheddar Sharpness'!O13</f>
        <v>4927510968.4996023</v>
      </c>
      <c r="P301" s="159">
        <f>'Cheddar Sharpness'!P13</f>
        <v>79816836.234189987</v>
      </c>
      <c r="Q301" s="158">
        <f>'Cheddar Sharpness'!Q13</f>
        <v>1.6464907656393368E-2</v>
      </c>
    </row>
    <row r="302" spans="2:17">
      <c r="B302" s="505"/>
      <c r="C302" s="106" t="s">
        <v>100</v>
      </c>
      <c r="D302" s="157">
        <f>'Cheddar Sharpness'!D14</f>
        <v>103804775.02211358</v>
      </c>
      <c r="E302" s="156">
        <f>'Cheddar Sharpness'!E14</f>
        <v>2815143.9538028091</v>
      </c>
      <c r="F302" s="149">
        <f>'Cheddar Sharpness'!F14</f>
        <v>2.7875574195321173E-2</v>
      </c>
      <c r="G302" s="155">
        <f>'Cheddar Sharpness'!G14</f>
        <v>2.8087241573986739</v>
      </c>
      <c r="H302" s="154">
        <f>'Cheddar Sharpness'!H14</f>
        <v>7.7564588847494065E-3</v>
      </c>
      <c r="I302" s="250">
        <f>'Cheddar Sharpness'!I14</f>
        <v>5.9450828267621434</v>
      </c>
      <c r="J302" s="251">
        <f>'Cheddar Sharpness'!J14</f>
        <v>-9.1981769859499352E-2</v>
      </c>
      <c r="K302" s="149">
        <f>'Cheddar Sharpness'!K14</f>
        <v>-1.5236174532731121E-2</v>
      </c>
      <c r="L302" s="153">
        <f>'Cheddar Sharpness'!L14</f>
        <v>617127985.31987536</v>
      </c>
      <c r="M302" s="152">
        <f>'Cheddar Sharpness'!M14</f>
        <v>7447058.9714952707</v>
      </c>
      <c r="N302" s="149">
        <f>'Cheddar Sharpness'!N14</f>
        <v>1.2214682548950069E-2</v>
      </c>
      <c r="O302" s="151">
        <f>'Cheddar Sharpness'!O14</f>
        <v>164017019.44913197</v>
      </c>
      <c r="P302" s="150">
        <f>'Cheddar Sharpness'!P14</f>
        <v>3249036.9889832735</v>
      </c>
      <c r="Q302" s="149">
        <f>'Cheddar Sharpness'!Q14</f>
        <v>2.0209477902657935E-2</v>
      </c>
    </row>
    <row r="303" spans="2:17">
      <c r="B303" s="505"/>
      <c r="C303" s="106" t="s">
        <v>99</v>
      </c>
      <c r="D303" s="157">
        <f>'Cheddar Sharpness'!D15</f>
        <v>309751657.61157089</v>
      </c>
      <c r="E303" s="156">
        <f>'Cheddar Sharpness'!E15</f>
        <v>5667554.0880401134</v>
      </c>
      <c r="F303" s="149">
        <f>'Cheddar Sharpness'!F15</f>
        <v>1.8638113674368854E-2</v>
      </c>
      <c r="G303" s="155">
        <f>'Cheddar Sharpness'!G15</f>
        <v>8.3811844237662871</v>
      </c>
      <c r="H303" s="154">
        <f>'Cheddar Sharpness'!H15</f>
        <v>-5.264925391941766E-2</v>
      </c>
      <c r="I303" s="250">
        <f>'Cheddar Sharpness'!I15</f>
        <v>5.2737456883479839</v>
      </c>
      <c r="J303" s="251">
        <f>'Cheddar Sharpness'!J15</f>
        <v>-0.11251535877154861</v>
      </c>
      <c r="K303" s="149">
        <f>'Cheddar Sharpness'!K15</f>
        <v>-2.0889325227138711E-2</v>
      </c>
      <c r="L303" s="153">
        <f>'Cheddar Sharpness'!L15</f>
        <v>1633551468.787663</v>
      </c>
      <c r="M303" s="152">
        <f>'Cheddar Sharpness'!M15</f>
        <v>-4324893.0693941116</v>
      </c>
      <c r="N303" s="149">
        <f>'Cheddar Sharpness'!N15</f>
        <v>-2.6405491709340385E-3</v>
      </c>
      <c r="O303" s="151">
        <f>'Cheddar Sharpness'!O15</f>
        <v>457171902.97794038</v>
      </c>
      <c r="P303" s="150">
        <f>'Cheddar Sharpness'!P15</f>
        <v>6107381.5130083561</v>
      </c>
      <c r="Q303" s="149">
        <f>'Cheddar Sharpness'!Q15</f>
        <v>1.3539928818106289E-2</v>
      </c>
    </row>
    <row r="304" spans="2:17">
      <c r="B304" s="505"/>
      <c r="C304" s="106" t="s">
        <v>98</v>
      </c>
      <c r="D304" s="157">
        <f>'Cheddar Sharpness'!D16</f>
        <v>85980375.635465086</v>
      </c>
      <c r="E304" s="156">
        <f>'Cheddar Sharpness'!E16</f>
        <v>1431998.4728688449</v>
      </c>
      <c r="F304" s="149">
        <f>'Cheddar Sharpness'!F16</f>
        <v>1.6937030856487609E-2</v>
      </c>
      <c r="G304" s="155">
        <f>'Cheddar Sharpness'!G16</f>
        <v>2.3264359280013593</v>
      </c>
      <c r="H304" s="154">
        <f>'Cheddar Sharpness'!H16</f>
        <v>-1.8530291689234257E-2</v>
      </c>
      <c r="I304" s="250">
        <f>'Cheddar Sharpness'!I16</f>
        <v>5.2216215077624115</v>
      </c>
      <c r="J304" s="251">
        <f>'Cheddar Sharpness'!J16</f>
        <v>1.1770297668237895E-2</v>
      </c>
      <c r="K304" s="149">
        <f>'Cheddar Sharpness'!K16</f>
        <v>2.2592387370742465E-3</v>
      </c>
      <c r="L304" s="153">
        <f>'Cheddar Sharpness'!L16</f>
        <v>448956978.66363573</v>
      </c>
      <c r="M304" s="152">
        <f>'Cheddar Sharpness'!M16</f>
        <v>8472513.5915850997</v>
      </c>
      <c r="N304" s="149">
        <f>'Cheddar Sharpness'!N16</f>
        <v>1.9234534389763868E-2</v>
      </c>
      <c r="O304" s="151">
        <f>'Cheddar Sharpness'!O16</f>
        <v>103325305.20636928</v>
      </c>
      <c r="P304" s="150">
        <f>'Cheddar Sharpness'!P16</f>
        <v>1044277.8022913039</v>
      </c>
      <c r="Q304" s="149">
        <f>'Cheddar Sharpness'!Q16</f>
        <v>1.0209887686850399E-2</v>
      </c>
    </row>
    <row r="305" spans="2:17" ht="15" thickBot="1">
      <c r="B305" s="506"/>
      <c r="C305" s="105" t="s">
        <v>97</v>
      </c>
      <c r="D305" s="148">
        <f>'Cheddar Sharpness'!D17</f>
        <v>171177362.08217913</v>
      </c>
      <c r="E305" s="147">
        <f>'Cheddar Sharpness'!E17</f>
        <v>-7163872.5550338924</v>
      </c>
      <c r="F305" s="140">
        <f>'Cheddar Sharpness'!F17</f>
        <v>-4.0169468208554528E-2</v>
      </c>
      <c r="G305" s="146">
        <f>'Cheddar Sharpness'!G17</f>
        <v>4.6316751033617996</v>
      </c>
      <c r="H305" s="145">
        <f>'Cheddar Sharpness'!H17</f>
        <v>-0.31465485395865755</v>
      </c>
      <c r="I305" s="254">
        <f>'Cheddar Sharpness'!I17</f>
        <v>5.0404922621201322</v>
      </c>
      <c r="J305" s="255">
        <f>'Cheddar Sharpness'!J17</f>
        <v>-7.2920634067358492E-2</v>
      </c>
      <c r="K305" s="140">
        <f>'Cheddar Sharpness'!K17</f>
        <v>-1.4260658301567508E-2</v>
      </c>
      <c r="L305" s="144">
        <f>'Cheddar Sharpness'!L17</f>
        <v>862818169.02535999</v>
      </c>
      <c r="M305" s="143">
        <f>'Cheddar Sharpness'!M17</f>
        <v>-49114200.090564251</v>
      </c>
      <c r="N305" s="140">
        <f>'Cheddar Sharpness'!N17</f>
        <v>-5.3857283449844168E-2</v>
      </c>
      <c r="O305" s="142">
        <f>'Cheddar Sharpness'!O17</f>
        <v>239753262.98612139</v>
      </c>
      <c r="P305" s="141">
        <f>'Cheddar Sharpness'!P17</f>
        <v>-7379513.0508349836</v>
      </c>
      <c r="Q305" s="140">
        <f>'Cheddar Sharpness'!Q17</f>
        <v>-2.9860519390319345E-2</v>
      </c>
    </row>
    <row r="306" spans="2:17">
      <c r="B306" s="493" t="s">
        <v>69</v>
      </c>
      <c r="C306" s="362" t="s">
        <v>294</v>
      </c>
      <c r="D306" s="317">
        <f>Size!D15</f>
        <v>4122120.505496616</v>
      </c>
      <c r="E306" s="318">
        <f>Size!E15</f>
        <v>-672417.34991175635</v>
      </c>
      <c r="F306" s="321">
        <f>Size!F15</f>
        <v>-0.14024654099941058</v>
      </c>
      <c r="G306" s="333">
        <f>Size!G15</f>
        <v>0.11153532620277182</v>
      </c>
      <c r="H306" s="334">
        <f>Size!H15</f>
        <v>-2.1442144060658253E-2</v>
      </c>
      <c r="I306" s="332">
        <f>Size!I15</f>
        <v>17.881770325905308</v>
      </c>
      <c r="J306" s="319">
        <f>Size!J15</f>
        <v>0.19145749196979622</v>
      </c>
      <c r="K306" s="321">
        <f>Size!K15</f>
        <v>1.0822730709573508E-2</v>
      </c>
      <c r="L306" s="337">
        <f>Size!L15</f>
        <v>73710812.134995177</v>
      </c>
      <c r="M306" s="340">
        <f>Size!M15</f>
        <v>-11106062.421325192</v>
      </c>
      <c r="N306" s="321">
        <f>Size!N15</f>
        <v>-0.13094166083602277</v>
      </c>
      <c r="O306" s="329">
        <f>Size!O15</f>
        <v>30598171.108932983</v>
      </c>
      <c r="P306" s="320">
        <f>Size!P15</f>
        <v>-4848737.9987166487</v>
      </c>
      <c r="Q306" s="321">
        <f>Size!Q15</f>
        <v>-0.13678873901223351</v>
      </c>
    </row>
    <row r="307" spans="2:17">
      <c r="B307" s="494"/>
      <c r="C307" s="362" t="s">
        <v>295</v>
      </c>
      <c r="D307" s="157">
        <f>Size!D16</f>
        <v>320190705.81656533</v>
      </c>
      <c r="E307" s="357">
        <f>Size!E16</f>
        <v>6307879.0841652751</v>
      </c>
      <c r="F307" s="325">
        <f>Size!F16</f>
        <v>2.0096286088130078E-2</v>
      </c>
      <c r="G307" s="313">
        <f>Size!G16</f>
        <v>8.6636416312249125</v>
      </c>
      <c r="H307" s="335">
        <f>Size!H16</f>
        <v>-4.1961602447747381E-2</v>
      </c>
      <c r="I307" s="315">
        <f>Size!I16</f>
        <v>9.4475062773629883</v>
      </c>
      <c r="J307" s="358">
        <f>Size!J16</f>
        <v>-9.3536600601392905E-2</v>
      </c>
      <c r="K307" s="325">
        <f>Size!K16</f>
        <v>-9.8036034213221466E-3</v>
      </c>
      <c r="L307" s="338">
        <f>Size!L16</f>
        <v>3025003703.1552868</v>
      </c>
      <c r="M307" s="359">
        <f>Size!M16</f>
        <v>30234194.64479351</v>
      </c>
      <c r="N307" s="325">
        <f>Size!N16</f>
        <v>1.0095666647758503E-2</v>
      </c>
      <c r="O307" s="360">
        <f>Size!O16</f>
        <v>819827383.70224035</v>
      </c>
      <c r="P307" s="361">
        <f>Size!P16</f>
        <v>17709147.083195329</v>
      </c>
      <c r="Q307" s="325">
        <f>Size!Q16</f>
        <v>2.2077975882757599E-2</v>
      </c>
    </row>
    <row r="308" spans="2:17">
      <c r="B308" s="494"/>
      <c r="C308" s="100" t="s">
        <v>96</v>
      </c>
      <c r="D308" s="157">
        <f>Size!D17</f>
        <v>1109646169.1585991</v>
      </c>
      <c r="E308" s="322">
        <f>Size!E17</f>
        <v>18015060.650825739</v>
      </c>
      <c r="F308" s="325">
        <f>Size!F17</f>
        <v>1.6502883172184218E-2</v>
      </c>
      <c r="G308" s="313">
        <f>Size!G17</f>
        <v>30.024534043031284</v>
      </c>
      <c r="H308" s="335">
        <f>Size!H17</f>
        <v>-0.25207397383534413</v>
      </c>
      <c r="I308" s="315">
        <f>Size!I17</f>
        <v>5.9636018347177098</v>
      </c>
      <c r="J308" s="323">
        <f>Size!J17</f>
        <v>-6.055016376427691E-2</v>
      </c>
      <c r="K308" s="325">
        <f>Size!K17</f>
        <v>-1.005123439440685E-2</v>
      </c>
      <c r="L308" s="338">
        <f>Size!L17</f>
        <v>6617487930.2817001</v>
      </c>
      <c r="M308" s="341">
        <f>Size!M17</f>
        <v>41336206.359490395</v>
      </c>
      <c r="N308" s="325">
        <f>Size!N17</f>
        <v>6.2857744308302344E-3</v>
      </c>
      <c r="O308" s="330">
        <f>Size!O17</f>
        <v>2170201460.3632116</v>
      </c>
      <c r="P308" s="324">
        <f>Size!P17</f>
        <v>34122258.04284215</v>
      </c>
      <c r="Q308" s="325">
        <f>Size!Q17</f>
        <v>1.5974247586782359E-2</v>
      </c>
    </row>
    <row r="309" spans="2:17">
      <c r="B309" s="494"/>
      <c r="C309" s="100" t="s">
        <v>95</v>
      </c>
      <c r="D309" s="157">
        <f>Size!D18</f>
        <v>296409668.79987103</v>
      </c>
      <c r="E309" s="322">
        <f>Size!E18</f>
        <v>2663346.9344704151</v>
      </c>
      <c r="F309" s="325">
        <f>Size!F18</f>
        <v>9.0668264969486299E-3</v>
      </c>
      <c r="G309" s="313">
        <f>Size!G18</f>
        <v>8.0201801609548582</v>
      </c>
      <c r="H309" s="335">
        <f>Size!H18</f>
        <v>-0.12693306639940083</v>
      </c>
      <c r="I309" s="315">
        <f>Size!I18</f>
        <v>5.2504115088531762</v>
      </c>
      <c r="J309" s="323">
        <f>Size!J18</f>
        <v>-7.6978096642830174E-2</v>
      </c>
      <c r="K309" s="325">
        <f>Size!K18</f>
        <v>-1.4449496346844174E-2</v>
      </c>
      <c r="L309" s="338">
        <f>Size!L18</f>
        <v>1556272736.4022009</v>
      </c>
      <c r="M309" s="341">
        <f>Size!M18</f>
        <v>-8628365.3562185764</v>
      </c>
      <c r="N309" s="325">
        <f>Size!N18</f>
        <v>-5.5136809262407776E-3</v>
      </c>
      <c r="O309" s="330">
        <f>Size!O18</f>
        <v>382235043.59023213</v>
      </c>
      <c r="P309" s="324">
        <f>Size!P18</f>
        <v>2791432.6544402838</v>
      </c>
      <c r="Q309" s="325">
        <f>Size!Q18</f>
        <v>7.3566468745013087E-3</v>
      </c>
    </row>
    <row r="310" spans="2:17">
      <c r="B310" s="494"/>
      <c r="C310" s="100" t="s">
        <v>94</v>
      </c>
      <c r="D310" s="157">
        <f>Size!D19</f>
        <v>750011086.15831447</v>
      </c>
      <c r="E310" s="322">
        <f>Size!E19</f>
        <v>33850254.582932234</v>
      </c>
      <c r="F310" s="325">
        <f>Size!F19</f>
        <v>4.726627468367655E-2</v>
      </c>
      <c r="G310" s="313">
        <f>Size!G19</f>
        <v>20.293616122773848</v>
      </c>
      <c r="H310" s="335">
        <f>Size!H19</f>
        <v>0.43075163892730117</v>
      </c>
      <c r="I310" s="315">
        <f>Size!I19</f>
        <v>5.1085335280000104</v>
      </c>
      <c r="J310" s="323">
        <f>Size!J19</f>
        <v>-3.3197112669225426E-2</v>
      </c>
      <c r="K310" s="325">
        <f>Size!K19</f>
        <v>-6.4564083553207228E-3</v>
      </c>
      <c r="L310" s="338">
        <f>Size!L19</f>
        <v>3831456780.0114536</v>
      </c>
      <c r="M310" s="341">
        <f>Size!M19</f>
        <v>149150688.65315104</v>
      </c>
      <c r="N310" s="325">
        <f>Size!N19</f>
        <v>4.0504695957563217E-2</v>
      </c>
      <c r="O310" s="330">
        <f>Size!O19</f>
        <v>695784110.59185743</v>
      </c>
      <c r="P310" s="324">
        <f>Size!P19</f>
        <v>31431049.078765154</v>
      </c>
      <c r="Q310" s="325">
        <f>Size!Q19</f>
        <v>4.7310761249718045E-2</v>
      </c>
    </row>
    <row r="311" spans="2:17" ht="15" thickBot="1">
      <c r="B311" s="495"/>
      <c r="C311" s="95" t="s">
        <v>93</v>
      </c>
      <c r="D311" s="148">
        <f>Size!D20</f>
        <v>956359047.68292999</v>
      </c>
      <c r="E311" s="147">
        <f>Size!E20</f>
        <v>32994130.76989603</v>
      </c>
      <c r="F311" s="328">
        <f>Size!F20</f>
        <v>3.5732493368061918E-2</v>
      </c>
      <c r="G311" s="314">
        <f>Size!G20</f>
        <v>25.87692868465448</v>
      </c>
      <c r="H311" s="336">
        <f>Size!H20</f>
        <v>0.26721728304552528</v>
      </c>
      <c r="I311" s="316">
        <f>Size!I20</f>
        <v>3.5345850120079678</v>
      </c>
      <c r="J311" s="326">
        <f>Size!J20</f>
        <v>-0.12478915870789686</v>
      </c>
      <c r="K311" s="328">
        <f>Size!K20</f>
        <v>-3.4101229578139859E-2</v>
      </c>
      <c r="L311" s="339">
        <f>Size!L20</f>
        <v>3380332356.0382977</v>
      </c>
      <c r="M311" s="342">
        <f>Size!M20</f>
        <v>1394628.9415407181</v>
      </c>
      <c r="N311" s="328">
        <f>Size!N20</f>
        <v>4.1274183017838805E-4</v>
      </c>
      <c r="O311" s="331">
        <f>Size!O20</f>
        <v>387546655.65106642</v>
      </c>
      <c r="P311" s="327">
        <f>Size!P20</f>
        <v>10802310.661948442</v>
      </c>
      <c r="Q311" s="328">
        <f>Size!Q20</f>
        <v>2.8672787808561428E-2</v>
      </c>
    </row>
    <row r="312" spans="2:17">
      <c r="B312" s="493" t="s">
        <v>92</v>
      </c>
      <c r="C312" s="120" t="s">
        <v>189</v>
      </c>
      <c r="D312" s="129">
        <f>Variety!D101</f>
        <v>687744.02827384404</v>
      </c>
      <c r="E312" s="128">
        <f>Variety!E101</f>
        <v>106760.54638264165</v>
      </c>
      <c r="F312" s="127">
        <f>Variety!F101</f>
        <v>0.18375831621773048</v>
      </c>
      <c r="G312" s="133">
        <f>Variety!G101</f>
        <v>1.8608809333750927E-2</v>
      </c>
      <c r="H312" s="132">
        <f>Variety!H101</f>
        <v>2.4951157898397934E-3</v>
      </c>
      <c r="I312" s="256">
        <f>Variety!I101</f>
        <v>4.0330465534413502</v>
      </c>
      <c r="J312" s="257">
        <f>Variety!J101</f>
        <v>-0.32829791357325622</v>
      </c>
      <c r="K312" s="127">
        <f>Variety!K101</f>
        <v>-7.5274474661704519E-2</v>
      </c>
      <c r="L312" s="131">
        <f>Variety!L101</f>
        <v>2773703.6828796971</v>
      </c>
      <c r="M312" s="130">
        <f>Variety!M101</f>
        <v>239834.58870662097</v>
      </c>
      <c r="N312" s="127">
        <f>Variety!N101</f>
        <v>9.4651530838016945E-2</v>
      </c>
      <c r="O312" s="129">
        <f>Variety!O101</f>
        <v>658532.97886931</v>
      </c>
      <c r="P312" s="128">
        <f>Variety!P101</f>
        <v>60991.505937016918</v>
      </c>
      <c r="Q312" s="127">
        <f>Variety!Q101</f>
        <v>0.10207074939537764</v>
      </c>
    </row>
    <row r="313" spans="2:17">
      <c r="B313" s="494"/>
      <c r="C313" s="120" t="s">
        <v>176</v>
      </c>
      <c r="D313" s="124">
        <f>Variety!D102</f>
        <v>2913400.1595007642</v>
      </c>
      <c r="E313" s="88">
        <f>Variety!E102</f>
        <v>49799.844390341546</v>
      </c>
      <c r="F313" s="87">
        <f>Variety!F102</f>
        <v>1.7390640770487981E-2</v>
      </c>
      <c r="G313" s="126">
        <f>Variety!G102</f>
        <v>7.8830067368439755E-2</v>
      </c>
      <c r="H313" s="90">
        <f>Variety!H102</f>
        <v>-5.924624421025787E-4</v>
      </c>
      <c r="I313" s="258">
        <f>Variety!I102</f>
        <v>11.17769475660125</v>
      </c>
      <c r="J313" s="259">
        <f>Variety!J102</f>
        <v>-0.13857200614980059</v>
      </c>
      <c r="K313" s="87">
        <f>Variety!K102</f>
        <v>-1.2245381719519744E-2</v>
      </c>
      <c r="L313" s="125">
        <f>Variety!L102</f>
        <v>32565097.686732937</v>
      </c>
      <c r="M313" s="89">
        <f>Variety!M102</f>
        <v>159832.61904542521</v>
      </c>
      <c r="N313" s="87">
        <f>Variety!N102</f>
        <v>4.9323040163865295E-3</v>
      </c>
      <c r="O313" s="124">
        <f>Variety!O102</f>
        <v>6138434.157631008</v>
      </c>
      <c r="P313" s="88">
        <f>Variety!P102</f>
        <v>92461.839842746034</v>
      </c>
      <c r="Q313" s="87">
        <f>Variety!Q102</f>
        <v>1.5293129869402121E-2</v>
      </c>
    </row>
    <row r="314" spans="2:17">
      <c r="B314" s="494"/>
      <c r="C314" s="120" t="s">
        <v>171</v>
      </c>
      <c r="D314" s="124">
        <f>Variety!D103</f>
        <v>19564472.727895875</v>
      </c>
      <c r="E314" s="88">
        <f>Variety!E103</f>
        <v>-1665810.2220103219</v>
      </c>
      <c r="F314" s="87">
        <f>Variety!F103</f>
        <v>-7.8463872852795963E-2</v>
      </c>
      <c r="G314" s="126">
        <f>Variety!G103</f>
        <v>0.52937070732923797</v>
      </c>
      <c r="H314" s="90">
        <f>Variety!H103</f>
        <v>-5.9455453772142453E-2</v>
      </c>
      <c r="I314" s="258">
        <f>Variety!I103</f>
        <v>7.5570844049815964</v>
      </c>
      <c r="J314" s="259">
        <f>Variety!J103</f>
        <v>-2.558782230594403E-2</v>
      </c>
      <c r="K314" s="87">
        <f>Variety!K103</f>
        <v>-3.3745125120748175E-3</v>
      </c>
      <c r="L314" s="125">
        <f>Variety!L103</f>
        <v>147850371.74366966</v>
      </c>
      <c r="M314" s="89">
        <f>Variety!M103</f>
        <v>-13131905.158040255</v>
      </c>
      <c r="N314" s="87">
        <f>Variety!N103</f>
        <v>-8.1573608044183232E-2</v>
      </c>
      <c r="O314" s="124">
        <f>Variety!O103</f>
        <v>35057508.659546629</v>
      </c>
      <c r="P314" s="88">
        <f>Variety!P103</f>
        <v>-3545061.2696265429</v>
      </c>
      <c r="Q314" s="87">
        <f>Variety!Q103</f>
        <v>-9.1834851309923513E-2</v>
      </c>
    </row>
    <row r="315" spans="2:17">
      <c r="B315" s="494"/>
      <c r="C315" s="120" t="s">
        <v>173</v>
      </c>
      <c r="D315" s="124">
        <f>Variety!D104</f>
        <v>6885780.9743428417</v>
      </c>
      <c r="E315" s="88">
        <f>Variety!E104</f>
        <v>-529469.62691961695</v>
      </c>
      <c r="F315" s="87">
        <f>Variety!F104</f>
        <v>-7.1402796127952015E-2</v>
      </c>
      <c r="G315" s="126">
        <f>Variety!G104</f>
        <v>0.18631377372642882</v>
      </c>
      <c r="H315" s="90">
        <f>Variety!H104</f>
        <v>-1.9349690837305061E-2</v>
      </c>
      <c r="I315" s="258">
        <f>Variety!I104</f>
        <v>13.785530467758017</v>
      </c>
      <c r="J315" s="259">
        <f>Variety!J104</f>
        <v>0.44248800850357028</v>
      </c>
      <c r="K315" s="87">
        <f>Variety!K104</f>
        <v>3.316245225590736E-2</v>
      </c>
      <c r="L315" s="125">
        <f>Variety!L104</f>
        <v>94924143.416111723</v>
      </c>
      <c r="M315" s="89">
        <f>Variety!M104</f>
        <v>-4017860.2025453299</v>
      </c>
      <c r="N315" s="87">
        <f>Variety!N104</f>
        <v>-4.0608235689576229E-2</v>
      </c>
      <c r="O315" s="124">
        <f>Variety!O104</f>
        <v>20800171.625089917</v>
      </c>
      <c r="P315" s="88">
        <f>Variety!P104</f>
        <v>-563310.17754560709</v>
      </c>
      <c r="Q315" s="87">
        <f>Variety!Q104</f>
        <v>-2.6367901204012254E-2</v>
      </c>
    </row>
    <row r="316" spans="2:17">
      <c r="B316" s="494"/>
      <c r="C316" s="120" t="s">
        <v>169</v>
      </c>
      <c r="D316" s="124">
        <f>Variety!D105</f>
        <v>12293462.278330872</v>
      </c>
      <c r="E316" s="88">
        <f>Variety!E105</f>
        <v>47149.39919795841</v>
      </c>
      <c r="F316" s="87">
        <f>Variety!F105</f>
        <v>3.8500893830908534E-3</v>
      </c>
      <c r="G316" s="126">
        <f>Variety!G105</f>
        <v>0.33263348889163857</v>
      </c>
      <c r="H316" s="90">
        <f>Variety!H105</f>
        <v>-7.0204581273807243E-3</v>
      </c>
      <c r="I316" s="258">
        <f>Variety!I105</f>
        <v>12.062797953146111</v>
      </c>
      <c r="J316" s="259">
        <f>Variety!J105</f>
        <v>2.6715022523227105E-4</v>
      </c>
      <c r="K316" s="87">
        <f>Variety!K105</f>
        <v>2.2147112376084631E-5</v>
      </c>
      <c r="L316" s="125">
        <f>Variety!L105</f>
        <v>148293551.60812858</v>
      </c>
      <c r="M316" s="89">
        <f>Variety!M105</f>
        <v>572025.28138113022</v>
      </c>
      <c r="N316" s="87">
        <f>Variety!N105</f>
        <v>3.8723217638291858E-3</v>
      </c>
      <c r="O316" s="124">
        <f>Variety!O105</f>
        <v>21587767.557508476</v>
      </c>
      <c r="P316" s="88">
        <f>Variety!P105</f>
        <v>283927.2659278959</v>
      </c>
      <c r="Q316" s="87">
        <f>Variety!Q105</f>
        <v>1.3327515698665178E-2</v>
      </c>
    </row>
    <row r="317" spans="2:17">
      <c r="B317" s="494"/>
      <c r="C317" s="120" t="s">
        <v>233</v>
      </c>
      <c r="D317" s="124">
        <f>Variety!D106</f>
        <v>4195531.2671325766</v>
      </c>
      <c r="E317" s="88">
        <f>Variety!E106</f>
        <v>1182436.585132096</v>
      </c>
      <c r="F317" s="87">
        <f>Variety!F106</f>
        <v>0.39243260166887362</v>
      </c>
      <c r="G317" s="126">
        <f>Variety!G106</f>
        <v>0.11352165659630173</v>
      </c>
      <c r="H317" s="90">
        <f>Variety!H106</f>
        <v>2.9952870498461862E-2</v>
      </c>
      <c r="I317" s="258">
        <f>Variety!I106</f>
        <v>11.658738232581122</v>
      </c>
      <c r="J317" s="259">
        <f>Variety!J106</f>
        <v>-0.94202024879440138</v>
      </c>
      <c r="K317" s="87">
        <f>Variety!K106</f>
        <v>-7.475901154575329E-2</v>
      </c>
      <c r="L317" s="125">
        <f>Variety!L106</f>
        <v>48914600.790108092</v>
      </c>
      <c r="M317" s="89">
        <f>Variety!M106</f>
        <v>10947322.420703053</v>
      </c>
      <c r="N317" s="87">
        <f>Variety!N106</f>
        <v>0.28833571672402714</v>
      </c>
      <c r="O317" s="124">
        <f>Variety!O106</f>
        <v>7067259.683229181</v>
      </c>
      <c r="P317" s="88">
        <f>Variety!P106</f>
        <v>1986689.7852432597</v>
      </c>
      <c r="Q317" s="87">
        <f>Variety!Q106</f>
        <v>0.39103679806291786</v>
      </c>
    </row>
    <row r="318" spans="2:17">
      <c r="B318" s="494"/>
      <c r="C318" s="120" t="s">
        <v>153</v>
      </c>
      <c r="D318" s="124">
        <f>Variety!D107</f>
        <v>676449772.54844296</v>
      </c>
      <c r="E318" s="88">
        <f>Variety!E107</f>
        <v>2971142.2088345289</v>
      </c>
      <c r="F318" s="87">
        <f>Variety!F107</f>
        <v>4.4116354624886911E-3</v>
      </c>
      <c r="G318" s="126">
        <f>Variety!G107</f>
        <v>18.303212130837917</v>
      </c>
      <c r="H318" s="90">
        <f>Variety!H107</f>
        <v>-0.37585293025395572</v>
      </c>
      <c r="I318" s="258">
        <f>Variety!I107</f>
        <v>5.4391477375464943</v>
      </c>
      <c r="J318" s="259">
        <f>Variety!J107</f>
        <v>-9.4899299217437338E-2</v>
      </c>
      <c r="K318" s="87">
        <f>Variety!K107</f>
        <v>-1.7148263935416474E-2</v>
      </c>
      <c r="L318" s="125">
        <f>Variety!L107</f>
        <v>3679310249.9207039</v>
      </c>
      <c r="M318" s="89">
        <f>Variety!M107</f>
        <v>-47752168.634037495</v>
      </c>
      <c r="N318" s="87">
        <f>Variety!N107</f>
        <v>-1.2812280362225474E-2</v>
      </c>
      <c r="O318" s="124">
        <f>Variety!O107</f>
        <v>995839123.86717665</v>
      </c>
      <c r="P318" s="88">
        <f>Variety!P107</f>
        <v>4315592.3319746256</v>
      </c>
      <c r="Q318" s="87">
        <f>Variety!Q107</f>
        <v>4.3524860426586952E-3</v>
      </c>
    </row>
    <row r="319" spans="2:17">
      <c r="B319" s="494"/>
      <c r="C319" s="120" t="s">
        <v>234</v>
      </c>
      <c r="D319" s="124">
        <f>Variety!D108</f>
        <v>79957180.733804896</v>
      </c>
      <c r="E319" s="88">
        <f>Variety!E108</f>
        <v>-677540.83695140481</v>
      </c>
      <c r="F319" s="87">
        <f>Variety!F108</f>
        <v>-8.4025941152021996E-3</v>
      </c>
      <c r="G319" s="126">
        <f>Variety!G108</f>
        <v>2.1634617967881318</v>
      </c>
      <c r="H319" s="90">
        <f>Variety!H108</f>
        <v>-7.2958399118719708E-2</v>
      </c>
      <c r="I319" s="258">
        <f>Variety!I108</f>
        <v>3.3763284839063696</v>
      </c>
      <c r="J319" s="259">
        <f>Variety!J108</f>
        <v>-0.21538145127963704</v>
      </c>
      <c r="K319" s="87">
        <f>Variety!K108</f>
        <v>-5.9966270986881044E-2</v>
      </c>
      <c r="L319" s="125">
        <f>Variety!L108</f>
        <v>269961706.80439508</v>
      </c>
      <c r="M319" s="89">
        <f>Variety!M108</f>
        <v>-19654823.782247722</v>
      </c>
      <c r="N319" s="87">
        <f>Variety!N108</f>
        <v>-6.7864992866378218E-2</v>
      </c>
      <c r="O319" s="124">
        <f>Variety!O108</f>
        <v>75563573.62823844</v>
      </c>
      <c r="P319" s="88">
        <f>Variety!P108</f>
        <v>-2937161.7064159662</v>
      </c>
      <c r="Q319" s="87">
        <f>Variety!Q108</f>
        <v>-3.7415722208137665E-2</v>
      </c>
    </row>
    <row r="320" spans="2:17">
      <c r="B320" s="494"/>
      <c r="C320" s="120" t="s">
        <v>235</v>
      </c>
      <c r="D320" s="124">
        <f>Variety!D109</f>
        <v>224726337.59141704</v>
      </c>
      <c r="E320" s="88">
        <f>Variety!E109</f>
        <v>7883164.3342268467</v>
      </c>
      <c r="F320" s="87">
        <f>Variety!F109</f>
        <v>3.6354219576361292E-2</v>
      </c>
      <c r="G320" s="126">
        <f>Variety!G109</f>
        <v>6.0805901564959726</v>
      </c>
      <c r="H320" s="90">
        <f>Variety!H109</f>
        <v>6.6401199554304569E-2</v>
      </c>
      <c r="I320" s="258">
        <f>Variety!I109</f>
        <v>4.1805605300214772</v>
      </c>
      <c r="J320" s="259">
        <f>Variety!J109</f>
        <v>-0.12696191469995988</v>
      </c>
      <c r="K320" s="87">
        <f>Variety!K109</f>
        <v>-2.947446387784762E-2</v>
      </c>
      <c r="L320" s="125">
        <f>Variety!L109</f>
        <v>939482056.99095988</v>
      </c>
      <c r="M320" s="89">
        <f>Variety!M109</f>
        <v>5425221.2009937763</v>
      </c>
      <c r="N320" s="87">
        <f>Variety!N109</f>
        <v>5.8082345668028518E-3</v>
      </c>
      <c r="O320" s="124">
        <f>Variety!O109</f>
        <v>228323574.79691264</v>
      </c>
      <c r="P320" s="88">
        <f>Variety!P109</f>
        <v>6458064.9892020226</v>
      </c>
      <c r="Q320" s="87">
        <f>Variety!Q109</f>
        <v>2.9108016810720987E-2</v>
      </c>
    </row>
    <row r="321" spans="2:17">
      <c r="B321" s="494"/>
      <c r="C321" s="120" t="s">
        <v>236</v>
      </c>
      <c r="D321" s="124">
        <f>Variety!D110</f>
        <v>7825373.2325807475</v>
      </c>
      <c r="E321" s="88">
        <f>Variety!E110</f>
        <v>-857653.34737180918</v>
      </c>
      <c r="F321" s="87">
        <f>Variety!F110</f>
        <v>-9.8773548540317307E-2</v>
      </c>
      <c r="G321" s="126">
        <f>Variety!G110</f>
        <v>0.21173703073223976</v>
      </c>
      <c r="H321" s="90">
        <f>Variety!H110</f>
        <v>-2.908845519644887E-2</v>
      </c>
      <c r="I321" s="258">
        <f>Variety!I110</f>
        <v>6.2160965783322073</v>
      </c>
      <c r="J321" s="259">
        <f>Variety!J110</f>
        <v>-0.311884027869481</v>
      </c>
      <c r="K321" s="87">
        <f>Variety!K110</f>
        <v>-4.7776494245890692E-2</v>
      </c>
      <c r="L321" s="125">
        <f>Variety!L110</f>
        <v>48643275.77521763</v>
      </c>
      <c r="M321" s="89">
        <f>Variety!M110</f>
        <v>-8039353.3418464363</v>
      </c>
      <c r="N321" s="87">
        <f>Variety!N110</f>
        <v>-0.14183098891272533</v>
      </c>
      <c r="O321" s="124">
        <f>Variety!O110</f>
        <v>13755716.506131778</v>
      </c>
      <c r="P321" s="88">
        <f>Variety!P110</f>
        <v>-1440145.6220236067</v>
      </c>
      <c r="Q321" s="87">
        <f>Variety!Q110</f>
        <v>-9.4772222192991501E-2</v>
      </c>
    </row>
    <row r="322" spans="2:17">
      <c r="B322" s="494"/>
      <c r="C322" s="120" t="s">
        <v>160</v>
      </c>
      <c r="D322" s="124">
        <f>Variety!D111</f>
        <v>43771910.037440725</v>
      </c>
      <c r="E322" s="88">
        <f>Variety!E111</f>
        <v>-1552724.4791414514</v>
      </c>
      <c r="F322" s="87">
        <f>Variety!F111</f>
        <v>-3.4257848865243065E-2</v>
      </c>
      <c r="G322" s="126">
        <f>Variety!G111</f>
        <v>1.1843696122018532</v>
      </c>
      <c r="H322" s="90">
        <f>Variety!H111</f>
        <v>-7.2718228252017125E-2</v>
      </c>
      <c r="I322" s="258">
        <f>Variety!I111</f>
        <v>5.0360711144817616</v>
      </c>
      <c r="J322" s="259">
        <f>Variety!J111</f>
        <v>8.737890151362393E-3</v>
      </c>
      <c r="K322" s="87">
        <f>Variety!K111</f>
        <v>1.7380765828440207E-3</v>
      </c>
      <c r="L322" s="125">
        <f>Variety!L111</f>
        <v>220438451.76524952</v>
      </c>
      <c r="M322" s="89">
        <f>Variety!M111</f>
        <v>-7423589.2205964625</v>
      </c>
      <c r="N322" s="87">
        <f>Variety!N111</f>
        <v>-3.257931504729035E-2</v>
      </c>
      <c r="O322" s="124">
        <f>Variety!O111</f>
        <v>45552287.760277875</v>
      </c>
      <c r="P322" s="88">
        <f>Variety!P111</f>
        <v>-1489905.8339335471</v>
      </c>
      <c r="Q322" s="87">
        <f>Variety!Q111</f>
        <v>-3.1671691307288044E-2</v>
      </c>
    </row>
    <row r="323" spans="2:17">
      <c r="B323" s="494"/>
      <c r="C323" s="120" t="s">
        <v>155</v>
      </c>
      <c r="D323" s="124">
        <f>Variety!D112</f>
        <v>328824397.84380651</v>
      </c>
      <c r="E323" s="88">
        <f>Variety!E112</f>
        <v>-1043084.122141242</v>
      </c>
      <c r="F323" s="87">
        <f>Variety!F112</f>
        <v>-3.162130792415967E-3</v>
      </c>
      <c r="G323" s="126">
        <f>Variety!G112</f>
        <v>8.8972499537638967</v>
      </c>
      <c r="H323" s="90">
        <f>Variety!H112</f>
        <v>-0.25169090286496321</v>
      </c>
      <c r="I323" s="258">
        <f>Variety!I112</f>
        <v>4.4199988295622044</v>
      </c>
      <c r="J323" s="259">
        <f>Variety!J112</f>
        <v>-9.9806305348610458E-2</v>
      </c>
      <c r="K323" s="87">
        <f>Variety!K112</f>
        <v>-2.208199299958976E-2</v>
      </c>
      <c r="L323" s="125">
        <f>Variety!L112</f>
        <v>1453403453.6011214</v>
      </c>
      <c r="M323" s="89">
        <f>Variety!M112</f>
        <v>-37533285.228669882</v>
      </c>
      <c r="N323" s="87">
        <f>Variety!N112</f>
        <v>-2.5174297641983832E-2</v>
      </c>
      <c r="O323" s="124">
        <f>Variety!O112</f>
        <v>317956140.61952484</v>
      </c>
      <c r="P323" s="88">
        <f>Variety!P112</f>
        <v>930110.6283159256</v>
      </c>
      <c r="Q323" s="87">
        <f>Variety!Q112</f>
        <v>2.93386201865417E-3</v>
      </c>
    </row>
    <row r="324" spans="2:17">
      <c r="B324" s="494"/>
      <c r="C324" s="120" t="s">
        <v>168</v>
      </c>
      <c r="D324" s="124">
        <f>Variety!D113</f>
        <v>9508730.9756629281</v>
      </c>
      <c r="E324" s="88">
        <f>Variety!E113</f>
        <v>-391165.39737210982</v>
      </c>
      <c r="F324" s="87">
        <f>Variety!F113</f>
        <v>-3.9512069887675923E-2</v>
      </c>
      <c r="G324" s="126">
        <f>Variety!G113</f>
        <v>0.25728491191142255</v>
      </c>
      <c r="H324" s="90">
        <f>Variety!H113</f>
        <v>-1.729070210136463E-2</v>
      </c>
      <c r="I324" s="258">
        <f>Variety!I113</f>
        <v>5.6142585156177294</v>
      </c>
      <c r="J324" s="259">
        <f>Variety!J113</f>
        <v>-0.14147759083292755</v>
      </c>
      <c r="K324" s="87">
        <f>Variety!K113</f>
        <v>-2.4580277520779421E-2</v>
      </c>
      <c r="L324" s="125">
        <f>Variety!L113</f>
        <v>53384473.852833673</v>
      </c>
      <c r="M324" s="89">
        <f>Variety!M113</f>
        <v>-3596717.1515639946</v>
      </c>
      <c r="N324" s="87">
        <f>Variety!N113</f>
        <v>-6.3121129765195835E-2</v>
      </c>
      <c r="O324" s="124">
        <f>Variety!O113</f>
        <v>15694560.309223309</v>
      </c>
      <c r="P324" s="88">
        <f>Variety!P113</f>
        <v>-791138.88672774285</v>
      </c>
      <c r="Q324" s="87">
        <f>Variety!Q113</f>
        <v>-4.7989404472577629E-2</v>
      </c>
    </row>
    <row r="325" spans="2:17">
      <c r="B325" s="494"/>
      <c r="C325" s="120" t="s">
        <v>157</v>
      </c>
      <c r="D325" s="124">
        <f>Variety!D114</f>
        <v>242065080.89221862</v>
      </c>
      <c r="E325" s="88">
        <f>Variety!E114</f>
        <v>8822438.0184957683</v>
      </c>
      <c r="F325" s="87">
        <f>Variety!F114</f>
        <v>3.7825150280397998E-2</v>
      </c>
      <c r="G325" s="126">
        <f>Variety!G114</f>
        <v>6.5497376225689088</v>
      </c>
      <c r="H325" s="90">
        <f>Variety!H114</f>
        <v>8.070608245553057E-2</v>
      </c>
      <c r="I325" s="258">
        <f>Variety!I114</f>
        <v>5.029402707644361</v>
      </c>
      <c r="J325" s="259">
        <f>Variety!J114</f>
        <v>-0.1837453560420057</v>
      </c>
      <c r="K325" s="87">
        <f>Variety!K114</f>
        <v>-3.5246525476982919E-2</v>
      </c>
      <c r="L325" s="125">
        <f>Variety!L114</f>
        <v>1217442773.2654755</v>
      </c>
      <c r="M325" s="89">
        <f>Variety!M114</f>
        <v>1514341.199236393</v>
      </c>
      <c r="N325" s="87">
        <f>Variety!N114</f>
        <v>1.2454196803861706E-3</v>
      </c>
      <c r="O325" s="124">
        <f>Variety!O114</f>
        <v>352936077.65127456</v>
      </c>
      <c r="P325" s="88">
        <f>Variety!P114</f>
        <v>11446003.041057229</v>
      </c>
      <c r="Q325" s="87">
        <f>Variety!Q114</f>
        <v>3.3517820551949844E-2</v>
      </c>
    </row>
    <row r="326" spans="2:17" ht="15" customHeight="1">
      <c r="B326" s="494"/>
      <c r="C326" s="120" t="s">
        <v>178</v>
      </c>
      <c r="D326" s="124">
        <f>Variety!D115</f>
        <v>10867669.565067137</v>
      </c>
      <c r="E326" s="88">
        <f>Variety!E115</f>
        <v>718561.35648017749</v>
      </c>
      <c r="F326" s="87">
        <f>Variety!F115</f>
        <v>7.0800442926819612E-2</v>
      </c>
      <c r="G326" s="126">
        <f>Variety!G115</f>
        <v>0.29405473915364494</v>
      </c>
      <c r="H326" s="90">
        <f>Variety!H115</f>
        <v>1.2567184834865963E-2</v>
      </c>
      <c r="I326" s="258">
        <f>Variety!I115</f>
        <v>5.4870268721667754</v>
      </c>
      <c r="J326" s="259">
        <f>Variety!J115</f>
        <v>-0.36170984336916856</v>
      </c>
      <c r="K326" s="87">
        <f>Variety!K115</f>
        <v>-6.1844097445583786E-2</v>
      </c>
      <c r="L326" s="125">
        <f>Variety!L115</f>
        <v>59631194.94135239</v>
      </c>
      <c r="M326" s="89">
        <f>Variety!M115</f>
        <v>271733.13184261322</v>
      </c>
      <c r="N326" s="87">
        <f>Variety!N115</f>
        <v>4.5777559896791348E-3</v>
      </c>
      <c r="O326" s="124">
        <f>Variety!O115</f>
        <v>10626973.641375437</v>
      </c>
      <c r="P326" s="88">
        <f>Variety!P115</f>
        <v>-414585.68394369446</v>
      </c>
      <c r="Q326" s="87">
        <f>Variety!Q115</f>
        <v>-3.7547747716485849E-2</v>
      </c>
    </row>
    <row r="327" spans="2:17">
      <c r="B327" s="494"/>
      <c r="C327" s="120" t="s">
        <v>154</v>
      </c>
      <c r="D327" s="124">
        <f>Variety!D116</f>
        <v>345275825.16727507</v>
      </c>
      <c r="E327" s="88">
        <f>Variety!E116</f>
        <v>2838956.075443089</v>
      </c>
      <c r="F327" s="87">
        <f>Variety!F116</f>
        <v>8.2904509755979596E-3</v>
      </c>
      <c r="G327" s="126">
        <f>Variety!G116</f>
        <v>9.3423886416255222</v>
      </c>
      <c r="H327" s="90">
        <f>Variety!H116</f>
        <v>-0.15516669113608295</v>
      </c>
      <c r="I327" s="258">
        <f>Variety!I116</f>
        <v>5.5608492926863642</v>
      </c>
      <c r="J327" s="259">
        <f>Variety!J116</f>
        <v>9.2260224210997777E-2</v>
      </c>
      <c r="K327" s="87">
        <f>Variety!K116</f>
        <v>1.6870937467736952E-2</v>
      </c>
      <c r="L327" s="125">
        <f>Variety!L116</f>
        <v>1920026828.1631424</v>
      </c>
      <c r="M327" s="89">
        <f>Variety!M116</f>
        <v>47380309.204620123</v>
      </c>
      <c r="N327" s="87">
        <f>Variety!N116</f>
        <v>2.53012561233237E-2</v>
      </c>
      <c r="O327" s="124">
        <f>Variety!O116</f>
        <v>502038631.32129312</v>
      </c>
      <c r="P327" s="88">
        <f>Variety!P116</f>
        <v>-3870280.2478642464</v>
      </c>
      <c r="Q327" s="87">
        <f>Variety!Q116</f>
        <v>-7.6501523482951769E-3</v>
      </c>
    </row>
    <row r="328" spans="2:17">
      <c r="B328" s="494"/>
      <c r="C328" s="120" t="s">
        <v>237</v>
      </c>
      <c r="D328" s="124">
        <f>Variety!D117</f>
        <v>4829928.153940348</v>
      </c>
      <c r="E328" s="88">
        <f>Variety!E117</f>
        <v>1116287.1867379276</v>
      </c>
      <c r="F328" s="87">
        <f>Variety!F117</f>
        <v>0.30059103628934142</v>
      </c>
      <c r="G328" s="126">
        <f>Variety!G117</f>
        <v>0.13068701205298389</v>
      </c>
      <c r="H328" s="90">
        <f>Variety!H117</f>
        <v>2.7688434050693045E-2</v>
      </c>
      <c r="I328" s="258">
        <f>Variety!I117</f>
        <v>8.5070567861138606</v>
      </c>
      <c r="J328" s="259">
        <f>Variety!J117</f>
        <v>-0.57897293349269674</v>
      </c>
      <c r="K328" s="87">
        <f>Variety!K117</f>
        <v>-6.3721223830397883E-2</v>
      </c>
      <c r="L328" s="125">
        <f>Variety!L117</f>
        <v>41088473.078420624</v>
      </c>
      <c r="M328" s="89">
        <f>Variety!M117</f>
        <v>7346220.8824709952</v>
      </c>
      <c r="N328" s="87">
        <f>Variety!N117</f>
        <v>0.21771578375413911</v>
      </c>
      <c r="O328" s="124">
        <f>Variety!O117</f>
        <v>4489051.1404234227</v>
      </c>
      <c r="P328" s="88">
        <f>Variety!P117</f>
        <v>818785.44908294734</v>
      </c>
      <c r="Q328" s="87">
        <f>Variety!Q117</f>
        <v>0.22308615177772209</v>
      </c>
    </row>
    <row r="329" spans="2:17">
      <c r="B329" s="494"/>
      <c r="C329" s="120" t="s">
        <v>183</v>
      </c>
      <c r="D329" s="124">
        <f>Variety!D118</f>
        <v>1443073.1162457319</v>
      </c>
      <c r="E329" s="88">
        <f>Variety!E118</f>
        <v>129273.5392345686</v>
      </c>
      <c r="F329" s="87">
        <f>Variety!F118</f>
        <v>9.8396697256259019E-2</v>
      </c>
      <c r="G329" s="126">
        <f>Variety!G118</f>
        <v>3.9046318646021039E-2</v>
      </c>
      <c r="H329" s="90">
        <f>Variety!H118</f>
        <v>2.6078235391285148E-3</v>
      </c>
      <c r="I329" s="258">
        <f>Variety!I118</f>
        <v>6.5710828444538301</v>
      </c>
      <c r="J329" s="259">
        <f>Variety!J118</f>
        <v>1.2168096009952833E-2</v>
      </c>
      <c r="K329" s="87">
        <f>Variety!K118</f>
        <v>1.8551995988116405E-3</v>
      </c>
      <c r="L329" s="125">
        <f>Variety!L118</f>
        <v>9482552.9974548575</v>
      </c>
      <c r="M329" s="89">
        <f>Variety!M118</f>
        <v>865453.57529701106</v>
      </c>
      <c r="N329" s="87">
        <f>Variety!N118</f>
        <v>0.10043444236834498</v>
      </c>
      <c r="O329" s="124">
        <f>Variety!O118</f>
        <v>1922190.3014172951</v>
      </c>
      <c r="P329" s="88">
        <f>Variety!P118</f>
        <v>100659.73940889002</v>
      </c>
      <c r="Q329" s="87">
        <f>Variety!Q118</f>
        <v>5.5261076321389518E-2</v>
      </c>
    </row>
    <row r="330" spans="2:17">
      <c r="B330" s="494"/>
      <c r="C330" s="120" t="s">
        <v>167</v>
      </c>
      <c r="D330" s="124">
        <f>Variety!D119</f>
        <v>41800609.974605188</v>
      </c>
      <c r="E330" s="88">
        <f>Variety!E119</f>
        <v>1836458.2097619846</v>
      </c>
      <c r="F330" s="87">
        <f>Variety!F119</f>
        <v>4.5952638268617833E-2</v>
      </c>
      <c r="G330" s="126">
        <f>Variety!G119</f>
        <v>1.1310306583166567</v>
      </c>
      <c r="H330" s="90">
        <f>Variety!H119</f>
        <v>2.261688347954105E-2</v>
      </c>
      <c r="I330" s="258">
        <f>Variety!I119</f>
        <v>9.3848477377586068</v>
      </c>
      <c r="J330" s="259">
        <f>Variety!J119</f>
        <v>-0.11401542050717062</v>
      </c>
      <c r="K330" s="87">
        <f>Variety!K119</f>
        <v>-1.2003059588026173E-2</v>
      </c>
      <c r="L330" s="125">
        <f>Variety!L119</f>
        <v>392292359.95710337</v>
      </c>
      <c r="M330" s="89">
        <f>Variety!M119</f>
        <v>12678351.106692016</v>
      </c>
      <c r="N330" s="87">
        <f>Variety!N119</f>
        <v>3.3398006425226466E-2</v>
      </c>
      <c r="O330" s="124">
        <f>Variety!O119</f>
        <v>78050454.715895534</v>
      </c>
      <c r="P330" s="88">
        <f>Variety!P119</f>
        <v>2913105.1861712486</v>
      </c>
      <c r="Q330" s="87">
        <f>Variety!Q119</f>
        <v>3.877040119732765E-2</v>
      </c>
    </row>
    <row r="331" spans="2:17">
      <c r="B331" s="494"/>
      <c r="C331" s="120" t="s">
        <v>187</v>
      </c>
      <c r="D331" s="124">
        <f>Variety!D120</f>
        <v>1310228.1037680488</v>
      </c>
      <c r="E331" s="88">
        <f>Variety!E120</f>
        <v>-58609.541343135061</v>
      </c>
      <c r="F331" s="87">
        <f>Variety!F120</f>
        <v>-4.2817014532336668E-2</v>
      </c>
      <c r="G331" s="126">
        <f>Variety!G120</f>
        <v>3.5451830862038944E-2</v>
      </c>
      <c r="H331" s="90">
        <f>Variety!H120</f>
        <v>-2.513156116405138E-3</v>
      </c>
      <c r="I331" s="258">
        <f>Variety!I120</f>
        <v>13.037591933445317</v>
      </c>
      <c r="J331" s="259">
        <f>Variety!J120</f>
        <v>-0.22773535393461586</v>
      </c>
      <c r="K331" s="87">
        <f>Variety!K120</f>
        <v>-1.7167714674576749E-2</v>
      </c>
      <c r="L331" s="125">
        <f>Variety!L120</f>
        <v>17082219.356659666</v>
      </c>
      <c r="M331" s="89">
        <f>Variety!M120</f>
        <v>-1075860.0090266094</v>
      </c>
      <c r="N331" s="87">
        <f>Variety!N120</f>
        <v>-5.9249658918205078E-2</v>
      </c>
      <c r="O331" s="124">
        <f>Variety!O120</f>
        <v>2754379.6382497051</v>
      </c>
      <c r="P331" s="88">
        <f>Variety!P120</f>
        <v>-69766.383920721244</v>
      </c>
      <c r="Q331" s="87">
        <f>Variety!Q120</f>
        <v>-2.470353281063847E-2</v>
      </c>
    </row>
    <row r="332" spans="2:17">
      <c r="B332" s="494"/>
      <c r="C332" s="120" t="s">
        <v>165</v>
      </c>
      <c r="D332" s="124">
        <f>Variety!D121</f>
        <v>68013278.581504956</v>
      </c>
      <c r="E332" s="88">
        <f>Variety!E121</f>
        <v>3361296.2355740517</v>
      </c>
      <c r="F332" s="87">
        <f>Variety!F121</f>
        <v>5.1990613645671244E-2</v>
      </c>
      <c r="G332" s="126">
        <f>Variety!G121</f>
        <v>1.8402866201006982</v>
      </c>
      <c r="H332" s="90">
        <f>Variety!H121</f>
        <v>4.7150906263360159E-2</v>
      </c>
      <c r="I332" s="258">
        <f>Variety!I121</f>
        <v>7.0231737160962737</v>
      </c>
      <c r="J332" s="259">
        <f>Variety!J121</f>
        <v>-0.23022420663282972</v>
      </c>
      <c r="K332" s="87">
        <f>Variety!K121</f>
        <v>-3.1740187024815465E-2</v>
      </c>
      <c r="L332" s="125">
        <f>Variety!L121</f>
        <v>477669070.47915924</v>
      </c>
      <c r="M332" s="89">
        <f>Variety!M121</f>
        <v>8722516.0308653712</v>
      </c>
      <c r="N332" s="87">
        <f>Variety!N121</f>
        <v>1.8600234820207253E-2</v>
      </c>
      <c r="O332" s="124">
        <f>Variety!O121</f>
        <v>83277160.009538591</v>
      </c>
      <c r="P332" s="88">
        <f>Variety!P121</f>
        <v>3336930.3663905114</v>
      </c>
      <c r="Q332" s="87">
        <f>Variety!Q121</f>
        <v>4.1742816868134053E-2</v>
      </c>
    </row>
    <row r="333" spans="2:17">
      <c r="B333" s="494"/>
      <c r="C333" s="120" t="s">
        <v>238</v>
      </c>
      <c r="D333" s="124">
        <f>Variety!D122</f>
        <v>13605476.532709602</v>
      </c>
      <c r="E333" s="88">
        <f>Variety!E122</f>
        <v>435665.53463687561</v>
      </c>
      <c r="F333" s="87">
        <f>Variety!F122</f>
        <v>3.3080621635392569E-2</v>
      </c>
      <c r="G333" s="126">
        <f>Variety!G122</f>
        <v>0.36813364897907114</v>
      </c>
      <c r="H333" s="90">
        <f>Variety!H122</f>
        <v>2.8662961734804426E-3</v>
      </c>
      <c r="I333" s="258">
        <f>Variety!I122</f>
        <v>13.852740720193813</v>
      </c>
      <c r="J333" s="259">
        <f>Variety!J122</f>
        <v>-0.19046580205123753</v>
      </c>
      <c r="K333" s="87">
        <f>Variety!K122</f>
        <v>-1.3562842770241355E-2</v>
      </c>
      <c r="L333" s="125">
        <f>Variety!L122</f>
        <v>188473138.78230762</v>
      </c>
      <c r="M333" s="89">
        <f>Variety!M122</f>
        <v>3526763.0774381161</v>
      </c>
      <c r="N333" s="87">
        <f>Variety!N122</f>
        <v>1.9069111595168494E-2</v>
      </c>
      <c r="O333" s="124">
        <f>Variety!O122</f>
        <v>36759646.146582119</v>
      </c>
      <c r="P333" s="88">
        <f>Variety!P122</f>
        <v>258764.39049764723</v>
      </c>
      <c r="Q333" s="87">
        <f>Variety!Q122</f>
        <v>7.0892640957779824E-3</v>
      </c>
    </row>
    <row r="334" spans="2:17">
      <c r="B334" s="494"/>
      <c r="C334" s="120" t="s">
        <v>184</v>
      </c>
      <c r="D334" s="124">
        <f>Variety!D123</f>
        <v>2257591.6705454658</v>
      </c>
      <c r="E334" s="88">
        <f>Variety!E123</f>
        <v>269139.02236182755</v>
      </c>
      <c r="F334" s="87">
        <f>Variety!F123</f>
        <v>0.13535098389578143</v>
      </c>
      <c r="G334" s="126">
        <f>Variety!G123</f>
        <v>6.1085362029369671E-2</v>
      </c>
      <c r="H334" s="90">
        <f>Variety!H123</f>
        <v>5.9352285090333926E-3</v>
      </c>
      <c r="I334" s="258">
        <f>Variety!I123</f>
        <v>11.528676148014428</v>
      </c>
      <c r="J334" s="259">
        <f>Variety!J123</f>
        <v>-1.0504598916200365</v>
      </c>
      <c r="K334" s="87">
        <f>Variety!K123</f>
        <v>-8.3508111233572574E-2</v>
      </c>
      <c r="L334" s="125">
        <f>Variety!L123</f>
        <v>26027043.24417356</v>
      </c>
      <c r="M334" s="89">
        <f>Variety!M123</f>
        <v>1014026.874300167</v>
      </c>
      <c r="N334" s="87">
        <f>Variety!N123</f>
        <v>4.0539967643466568E-2</v>
      </c>
      <c r="O334" s="124">
        <f>Variety!O123</f>
        <v>5054332.4615570037</v>
      </c>
      <c r="P334" s="88">
        <f>Variety!P123</f>
        <v>157259.31432636175</v>
      </c>
      <c r="Q334" s="87">
        <f>Variety!Q123</f>
        <v>3.2112919206708994E-2</v>
      </c>
    </row>
    <row r="335" spans="2:17">
      <c r="B335" s="494"/>
      <c r="C335" s="120" t="s">
        <v>170</v>
      </c>
      <c r="D335" s="124">
        <f>Variety!D124</f>
        <v>32069885.528757714</v>
      </c>
      <c r="E335" s="88">
        <f>Variety!E124</f>
        <v>3667368.4189931564</v>
      </c>
      <c r="F335" s="87">
        <f>Variety!F124</f>
        <v>0.12912124671275507</v>
      </c>
      <c r="G335" s="126">
        <f>Variety!G124</f>
        <v>0.86773910150513911</v>
      </c>
      <c r="H335" s="90">
        <f>Variety!H124</f>
        <v>7.9989585645161676E-2</v>
      </c>
      <c r="I335" s="258">
        <f>Variety!I124</f>
        <v>8.4109223649226816</v>
      </c>
      <c r="J335" s="259">
        <f>Variety!J124</f>
        <v>-0.45190734495090901</v>
      </c>
      <c r="K335" s="87">
        <f>Variety!K124</f>
        <v>-5.0989058770638897E-2</v>
      </c>
      <c r="L335" s="125">
        <f>Variety!L124</f>
        <v>269737317.43433851</v>
      </c>
      <c r="M335" s="89">
        <f>Variety!M124</f>
        <v>18010644.958724201</v>
      </c>
      <c r="N335" s="87">
        <f>Variety!N124</f>
        <v>7.1548417104941309E-2</v>
      </c>
      <c r="O335" s="124">
        <f>Variety!O124</f>
        <v>59525816.173000112</v>
      </c>
      <c r="P335" s="88">
        <f>Variety!P124</f>
        <v>7289038.4453621432</v>
      </c>
      <c r="Q335" s="87">
        <f>Variety!Q124</f>
        <v>0.13953843943757627</v>
      </c>
    </row>
    <row r="336" spans="2:17">
      <c r="B336" s="494"/>
      <c r="C336" s="120" t="s">
        <v>174</v>
      </c>
      <c r="D336" s="124">
        <f>Variety!D125</f>
        <v>7083414.966648302</v>
      </c>
      <c r="E336" s="88">
        <f>Variety!E125</f>
        <v>823288.72342931759</v>
      </c>
      <c r="F336" s="87">
        <f>Variety!F125</f>
        <v>0.13151311833704793</v>
      </c>
      <c r="G336" s="126">
        <f>Variety!G125</f>
        <v>0.19166130584518959</v>
      </c>
      <c r="H336" s="90">
        <f>Variety!H125</f>
        <v>1.8035447324970089E-2</v>
      </c>
      <c r="I336" s="258">
        <f>Variety!I125</f>
        <v>14.645674374093634</v>
      </c>
      <c r="J336" s="259">
        <f>Variety!J125</f>
        <v>6.5663061004975987E-2</v>
      </c>
      <c r="K336" s="87">
        <f>Variety!K125</f>
        <v>4.5036358062376424E-3</v>
      </c>
      <c r="L336" s="125">
        <f>Variety!L125</f>
        <v>103741389.05811235</v>
      </c>
      <c r="M336" s="89">
        <f>Variety!M125</f>
        <v>12468677.610616356</v>
      </c>
      <c r="N336" s="87">
        <f>Variety!N125</f>
        <v>0.13660904133201826</v>
      </c>
      <c r="O336" s="124">
        <f>Variety!O125</f>
        <v>15607999.155962503</v>
      </c>
      <c r="P336" s="88">
        <f>Variety!P125</f>
        <v>1711473.1641418617</v>
      </c>
      <c r="Q336" s="87">
        <f>Variety!Q125</f>
        <v>0.12315834656440164</v>
      </c>
    </row>
    <row r="337" spans="2:17">
      <c r="B337" s="494"/>
      <c r="C337" s="120" t="s">
        <v>182</v>
      </c>
      <c r="D337" s="124">
        <f>Variety!D126</f>
        <v>5014973.3942749994</v>
      </c>
      <c r="E337" s="88">
        <f>Variety!E126</f>
        <v>161830.09597029816</v>
      </c>
      <c r="F337" s="87">
        <f>Variety!F126</f>
        <v>3.3345418839544387E-2</v>
      </c>
      <c r="G337" s="126">
        <f>Variety!G126</f>
        <v>0.13569392080673684</v>
      </c>
      <c r="H337" s="90">
        <f>Variety!H126</f>
        <v>1.0910168153759892E-3</v>
      </c>
      <c r="I337" s="258">
        <f>Variety!I126</f>
        <v>16.84062025717521</v>
      </c>
      <c r="J337" s="259">
        <f>Variety!J126</f>
        <v>0.2249677787476756</v>
      </c>
      <c r="K337" s="87">
        <f>Variety!K126</f>
        <v>1.3539509148963978E-2</v>
      </c>
      <c r="L337" s="125">
        <f>Variety!L126</f>
        <v>84455262.532822281</v>
      </c>
      <c r="M337" s="89">
        <f>Variety!M126</f>
        <v>3817120.0601817966</v>
      </c>
      <c r="N337" s="87">
        <f>Variety!N126</f>
        <v>4.7336408591962517E-2</v>
      </c>
      <c r="O337" s="124">
        <f>Variety!O126</f>
        <v>10076467.478922013</v>
      </c>
      <c r="P337" s="88">
        <f>Variety!P126</f>
        <v>397433.71601133049</v>
      </c>
      <c r="Q337" s="87">
        <f>Variety!Q126</f>
        <v>4.1061300719320362E-2</v>
      </c>
    </row>
    <row r="338" spans="2:17">
      <c r="B338" s="494"/>
      <c r="C338" s="120" t="s">
        <v>172</v>
      </c>
      <c r="D338" s="124">
        <f>Variety!D127</f>
        <v>22730336.222621217</v>
      </c>
      <c r="E338" s="88">
        <f>Variety!E127</f>
        <v>-768044.58477192</v>
      </c>
      <c r="F338" s="87">
        <f>Variety!F127</f>
        <v>-3.2685000343950305E-2</v>
      </c>
      <c r="G338" s="126">
        <f>Variety!G127</f>
        <v>0.61503186573709911</v>
      </c>
      <c r="H338" s="90">
        <f>Variety!H127</f>
        <v>-3.6700444923263187E-2</v>
      </c>
      <c r="I338" s="258">
        <f>Variety!I127</f>
        <v>6.9962896363093972</v>
      </c>
      <c r="J338" s="259">
        <f>Variety!J127</f>
        <v>-0.14426926948842489</v>
      </c>
      <c r="K338" s="87">
        <f>Variety!K127</f>
        <v>-2.0204198493661965E-2</v>
      </c>
      <c r="L338" s="125">
        <f>Variety!L127</f>
        <v>159028015.7441529</v>
      </c>
      <c r="M338" s="89">
        <f>Variety!M127</f>
        <v>-8763556.6019067764</v>
      </c>
      <c r="N338" s="87">
        <f>Variety!N127</f>
        <v>-5.2228824602897732E-2</v>
      </c>
      <c r="O338" s="124">
        <f>Variety!O127</f>
        <v>35685347.815999687</v>
      </c>
      <c r="P338" s="88">
        <f>Variety!P127</f>
        <v>-722572.63405868411</v>
      </c>
      <c r="Q338" s="87">
        <f>Variety!Q127</f>
        <v>-1.984657802825774E-2</v>
      </c>
    </row>
    <row r="339" spans="2:17">
      <c r="B339" s="494"/>
      <c r="C339" s="120" t="s">
        <v>162</v>
      </c>
      <c r="D339" s="124">
        <f>Variety!D128</f>
        <v>44380929.948257498</v>
      </c>
      <c r="E339" s="88">
        <f>Variety!E128</f>
        <v>-552377.10291205347</v>
      </c>
      <c r="F339" s="87">
        <f>Variety!F128</f>
        <v>-1.2293266157396617E-2</v>
      </c>
      <c r="G339" s="126">
        <f>Variety!G128</f>
        <v>1.200848323662703</v>
      </c>
      <c r="H339" s="90">
        <f>Variety!H128</f>
        <v>-4.5385970951192123E-2</v>
      </c>
      <c r="I339" s="258">
        <f>Variety!I128</f>
        <v>6.072495223471293</v>
      </c>
      <c r="J339" s="259">
        <f>Variety!J128</f>
        <v>-5.1589577970184486E-2</v>
      </c>
      <c r="K339" s="87">
        <f>Variety!K128</f>
        <v>-8.4240469625831132E-3</v>
      </c>
      <c r="L339" s="125">
        <f>Variety!L128</f>
        <v>269502985.1240077</v>
      </c>
      <c r="M339" s="89">
        <f>Variety!M128</f>
        <v>-5672397.6665629148</v>
      </c>
      <c r="N339" s="87">
        <f>Variety!N128</f>
        <v>-2.0613754068546316E-2</v>
      </c>
      <c r="O339" s="124">
        <f>Variety!O128</f>
        <v>78375024.657485917</v>
      </c>
      <c r="P339" s="88">
        <f>Variety!P128</f>
        <v>-1891545.56199193</v>
      </c>
      <c r="Q339" s="87">
        <f>Variety!Q128</f>
        <v>-2.3565795284634188E-2</v>
      </c>
    </row>
    <row r="340" spans="2:17">
      <c r="B340" s="494"/>
      <c r="C340" s="120" t="s">
        <v>188</v>
      </c>
      <c r="D340" s="124">
        <f>Variety!D129</f>
        <v>6125891.2400287064</v>
      </c>
      <c r="E340" s="88">
        <f>Variety!E129</f>
        <v>-1080847.2418591119</v>
      </c>
      <c r="F340" s="87">
        <f>Variety!F129</f>
        <v>-0.14997730867791695</v>
      </c>
      <c r="G340" s="126">
        <f>Variety!G129</f>
        <v>0.1657528635633588</v>
      </c>
      <c r="H340" s="90">
        <f>Variety!H129</f>
        <v>-3.412747549591616E-2</v>
      </c>
      <c r="I340" s="258">
        <f>Variety!I129</f>
        <v>8.0223672487845654</v>
      </c>
      <c r="J340" s="259">
        <f>Variety!J129</f>
        <v>0.26009567095835884</v>
      </c>
      <c r="K340" s="87">
        <f>Variety!K129</f>
        <v>3.3507674699420606E-2</v>
      </c>
      <c r="L340" s="125">
        <f>Variety!L129</f>
        <v>49144149.253622562</v>
      </c>
      <c r="M340" s="89">
        <f>Variety!M129</f>
        <v>-6796512.0331616327</v>
      </c>
      <c r="N340" s="87">
        <f>Variety!N129</f>
        <v>-0.12149502484997057</v>
      </c>
      <c r="O340" s="124">
        <f>Variety!O129</f>
        <v>5746038.4167166902</v>
      </c>
      <c r="P340" s="88">
        <f>Variety!P129</f>
        <v>-804420.10207636096</v>
      </c>
      <c r="Q340" s="87">
        <f>Variety!Q129</f>
        <v>-0.12280363271800074</v>
      </c>
    </row>
    <row r="341" spans="2:17">
      <c r="B341" s="494"/>
      <c r="C341" s="120" t="s">
        <v>179</v>
      </c>
      <c r="D341" s="124">
        <f>Variety!D130</f>
        <v>2507899.0718123349</v>
      </c>
      <c r="E341" s="88">
        <f>Variety!E130</f>
        <v>222428.84149582684</v>
      </c>
      <c r="F341" s="87">
        <f>Variety!F130</f>
        <v>9.7323009744486294E-2</v>
      </c>
      <c r="G341" s="126">
        <f>Variety!G130</f>
        <v>6.7858118336236756E-2</v>
      </c>
      <c r="H341" s="90">
        <f>Variety!H130</f>
        <v>4.4701425280903456E-3</v>
      </c>
      <c r="I341" s="258">
        <f>Variety!I130</f>
        <v>9.3813264964234122</v>
      </c>
      <c r="J341" s="259">
        <f>Variety!J130</f>
        <v>-5.6011853265580669E-2</v>
      </c>
      <c r="K341" s="87">
        <f>Variety!K130</f>
        <v>-5.9351324695724765E-3</v>
      </c>
      <c r="L341" s="125">
        <f>Variety!L130</f>
        <v>23527420.012748741</v>
      </c>
      <c r="M341" s="89">
        <f>Variety!M130</f>
        <v>1958664.1611102223</v>
      </c>
      <c r="N341" s="87">
        <f>Variety!N130</f>
        <v>9.0810252319742782E-2</v>
      </c>
      <c r="O341" s="124">
        <f>Variety!O130</f>
        <v>4429223.1702501457</v>
      </c>
      <c r="P341" s="88">
        <f>Variety!P130</f>
        <v>320213.41353574395</v>
      </c>
      <c r="Q341" s="87">
        <f>Variety!Q130</f>
        <v>7.7929582185219545E-2</v>
      </c>
    </row>
    <row r="342" spans="2:17">
      <c r="B342" s="494"/>
      <c r="C342" s="120" t="s">
        <v>158</v>
      </c>
      <c r="D342" s="124">
        <f>Variety!D131</f>
        <v>133876612.6304511</v>
      </c>
      <c r="E342" s="88">
        <f>Variety!E131</f>
        <v>5766408.4155493975</v>
      </c>
      <c r="F342" s="87">
        <f>Variety!F131</f>
        <v>4.5011312337590141E-2</v>
      </c>
      <c r="G342" s="126">
        <f>Variety!G131</f>
        <v>3.6224005680446609</v>
      </c>
      <c r="H342" s="90">
        <f>Variety!H131</f>
        <v>6.9238326930594507E-2</v>
      </c>
      <c r="I342" s="258">
        <f>Variety!I131</f>
        <v>5.2313877058568377</v>
      </c>
      <c r="J342" s="259">
        <f>Variety!J131</f>
        <v>-0.22991918283148571</v>
      </c>
      <c r="K342" s="87">
        <f>Variety!K131</f>
        <v>-4.2099663600246216E-2</v>
      </c>
      <c r="L342" s="125">
        <f>Variety!L131</f>
        <v>700360465.41670012</v>
      </c>
      <c r="M342" s="89">
        <f>Variety!M131</f>
        <v>711324.62658953667</v>
      </c>
      <c r="N342" s="87">
        <f>Variety!N131</f>
        <v>1.0166876297257237E-3</v>
      </c>
      <c r="O342" s="124">
        <f>Variety!O131</f>
        <v>208833941.3875027</v>
      </c>
      <c r="P342" s="88">
        <f>Variety!P131</f>
        <v>7348758.5105603933</v>
      </c>
      <c r="Q342" s="87">
        <f>Variety!Q131</f>
        <v>3.6472947566812741E-2</v>
      </c>
    </row>
    <row r="343" spans="2:17">
      <c r="B343" s="494"/>
      <c r="C343" s="120" t="s">
        <v>156</v>
      </c>
      <c r="D343" s="124">
        <f>Variety!D132</f>
        <v>358067256.26644766</v>
      </c>
      <c r="E343" s="88">
        <f>Variety!E132</f>
        <v>20355643.669169724</v>
      </c>
      <c r="F343" s="87">
        <f>Variety!F132</f>
        <v>6.0275225695137366E-2</v>
      </c>
      <c r="G343" s="126">
        <f>Variety!G132</f>
        <v>9.6884960488068685</v>
      </c>
      <c r="H343" s="90">
        <f>Variety!H132</f>
        <v>0.32199665385224918</v>
      </c>
      <c r="I343" s="258">
        <f>Variety!I132</f>
        <v>4.2941304989371103</v>
      </c>
      <c r="J343" s="259">
        <f>Variety!J132</f>
        <v>-0.14715106833494218</v>
      </c>
      <c r="K343" s="87">
        <f>Variety!K132</f>
        <v>-3.3132569080803878E-2</v>
      </c>
      <c r="L343" s="125">
        <f>Variety!L132</f>
        <v>1537587525.8044829</v>
      </c>
      <c r="M343" s="89">
        <f>Variety!M132</f>
        <v>37715165.722472191</v>
      </c>
      <c r="N343" s="87">
        <f>Variety!N132</f>
        <v>2.5145583535128271E-2</v>
      </c>
      <c r="O343" s="124">
        <f>Variety!O132</f>
        <v>372494220.72827798</v>
      </c>
      <c r="P343" s="88">
        <f>Variety!P132</f>
        <v>15917860.267008305</v>
      </c>
      <c r="Q343" s="87">
        <f>Variety!Q132</f>
        <v>4.4640817597714127E-2</v>
      </c>
    </row>
    <row r="344" spans="2:17">
      <c r="B344" s="494"/>
      <c r="C344" s="120" t="s">
        <v>166</v>
      </c>
      <c r="D344" s="124">
        <f>Variety!D133</f>
        <v>34021480.164953537</v>
      </c>
      <c r="E344" s="88">
        <f>Variety!E133</f>
        <v>656682.87784060091</v>
      </c>
      <c r="F344" s="87">
        <f>Variety!F133</f>
        <v>1.9681908215706225E-2</v>
      </c>
      <c r="G344" s="126">
        <f>Variety!G133</f>
        <v>0.92054487078661151</v>
      </c>
      <c r="H344" s="90">
        <f>Variety!H133</f>
        <v>-4.8344823219755861E-3</v>
      </c>
      <c r="I344" s="258">
        <f>Variety!I133</f>
        <v>6.1368599528883623</v>
      </c>
      <c r="J344" s="259">
        <f>Variety!J133</f>
        <v>-0.3047663972288337</v>
      </c>
      <c r="K344" s="87">
        <f>Variety!K133</f>
        <v>-4.7312026600749499E-2</v>
      </c>
      <c r="L344" s="125">
        <f>Variety!L133</f>
        <v>208785059.16228911</v>
      </c>
      <c r="M344" s="89">
        <f>Variety!M133</f>
        <v>-6138498.2086963058</v>
      </c>
      <c r="N344" s="87">
        <f>Variety!N133</f>
        <v>-2.8561309350098259E-2</v>
      </c>
      <c r="O344" s="124">
        <f>Variety!O133</f>
        <v>56859741.177940704</v>
      </c>
      <c r="P344" s="88">
        <f>Variety!P133</f>
        <v>1339245.4925633892</v>
      </c>
      <c r="Q344" s="87">
        <f>Variety!Q133</f>
        <v>2.4121641495288601E-2</v>
      </c>
    </row>
    <row r="345" spans="2:17">
      <c r="B345" s="494"/>
      <c r="C345" s="120" t="s">
        <v>186</v>
      </c>
      <c r="D345" s="124">
        <f>Variety!D134</f>
        <v>4239561.201918087</v>
      </c>
      <c r="E345" s="88">
        <f>Variety!E134</f>
        <v>-42960.836400168948</v>
      </c>
      <c r="F345" s="87">
        <f>Variety!F134</f>
        <v>-1.0031667324948465E-2</v>
      </c>
      <c r="G345" s="126">
        <f>Variety!G134</f>
        <v>0.11471300777888853</v>
      </c>
      <c r="H345" s="90">
        <f>Variety!H134</f>
        <v>-4.0636009740409457E-3</v>
      </c>
      <c r="I345" s="258">
        <f>Variety!I134</f>
        <v>5.2833779420180491</v>
      </c>
      <c r="J345" s="259">
        <f>Variety!J134</f>
        <v>-0.23163586001180381</v>
      </c>
      <c r="K345" s="87">
        <f>Variety!K134</f>
        <v>-4.2000957445754356E-2</v>
      </c>
      <c r="L345" s="125">
        <f>Variety!L134</f>
        <v>22399204.13804955</v>
      </c>
      <c r="M345" s="89">
        <f>Variety!M134</f>
        <v>-1218964.0107726492</v>
      </c>
      <c r="N345" s="87">
        <f>Variety!N134</f>
        <v>-5.1611285138277625E-2</v>
      </c>
      <c r="O345" s="124">
        <f>Variety!O134</f>
        <v>4302632.2485495238</v>
      </c>
      <c r="P345" s="88">
        <f>Variety!P134</f>
        <v>-351607.15426383726</v>
      </c>
      <c r="Q345" s="87">
        <f>Variety!Q134</f>
        <v>-7.5545566919333867E-2</v>
      </c>
    </row>
    <row r="346" spans="2:17">
      <c r="B346" s="494"/>
      <c r="C346" s="120" t="s">
        <v>181</v>
      </c>
      <c r="D346" s="124">
        <f>Variety!D135</f>
        <v>10584236.446741294</v>
      </c>
      <c r="E346" s="88">
        <f>Variety!E135</f>
        <v>1458860.1054773126</v>
      </c>
      <c r="F346" s="87">
        <f>Variety!F135</f>
        <v>0.1598684866157796</v>
      </c>
      <c r="G346" s="126">
        <f>Variety!G135</f>
        <v>0.2863856753145389</v>
      </c>
      <c r="H346" s="90">
        <f>Variety!H135</f>
        <v>3.3291529922775676E-2</v>
      </c>
      <c r="I346" s="258">
        <f>Variety!I135</f>
        <v>4.4984444405351889</v>
      </c>
      <c r="J346" s="259">
        <f>Variety!J135</f>
        <v>-0.46173819494279211</v>
      </c>
      <c r="K346" s="87">
        <f>Variety!K135</f>
        <v>-9.3088950322148242E-2</v>
      </c>
      <c r="L346" s="125">
        <f>Variety!L135</f>
        <v>47612599.601153299</v>
      </c>
      <c r="M346" s="89">
        <f>Variety!M135</f>
        <v>2349066.3310141116</v>
      </c>
      <c r="N346" s="87">
        <f>Variety!N135</f>
        <v>5.1897546684978181E-2</v>
      </c>
      <c r="O346" s="124">
        <f>Variety!O135</f>
        <v>7859873.1597748017</v>
      </c>
      <c r="P346" s="88">
        <f>Variety!P135</f>
        <v>-240948.32237632852</v>
      </c>
      <c r="Q346" s="87">
        <f>Variety!Q135</f>
        <v>-2.9743689934066536E-2</v>
      </c>
    </row>
    <row r="347" spans="2:17">
      <c r="B347" s="494"/>
      <c r="C347" s="120" t="s">
        <v>159</v>
      </c>
      <c r="D347" s="124">
        <f>Variety!D136</f>
        <v>130102062.45354734</v>
      </c>
      <c r="E347" s="88">
        <f>Variety!E136</f>
        <v>4289320.1256131232</v>
      </c>
      <c r="F347" s="87">
        <f>Variety!F136</f>
        <v>3.4092891119350197E-2</v>
      </c>
      <c r="G347" s="126">
        <f>Variety!G136</f>
        <v>3.5202697145947637</v>
      </c>
      <c r="H347" s="90">
        <f>Variety!H136</f>
        <v>3.0828040294233805E-2</v>
      </c>
      <c r="I347" s="258">
        <f>Variety!I136</f>
        <v>9.2618491086729566</v>
      </c>
      <c r="J347" s="259">
        <f>Variety!J136</f>
        <v>5.5125316997296281E-2</v>
      </c>
      <c r="K347" s="87">
        <f>Variety!K136</f>
        <v>5.987506331746187E-3</v>
      </c>
      <c r="L347" s="125">
        <f>Variety!L136</f>
        <v>1204985671.1719007</v>
      </c>
      <c r="M347" s="89">
        <f>Variety!M136</f>
        <v>46662503.085349321</v>
      </c>
      <c r="N347" s="87">
        <f>Variety!N136</f>
        <v>4.0284528852540948E-2</v>
      </c>
      <c r="O347" s="124">
        <f>Variety!O136</f>
        <v>264795094.8661361</v>
      </c>
      <c r="P347" s="88">
        <f>Variety!P136</f>
        <v>10294857.893418282</v>
      </c>
      <c r="Q347" s="87">
        <f>Variety!Q136</f>
        <v>4.0451270363735969E-2</v>
      </c>
    </row>
    <row r="348" spans="2:17">
      <c r="B348" s="494"/>
      <c r="C348" s="120" t="s">
        <v>161</v>
      </c>
      <c r="D348" s="124">
        <f>Variety!D137</f>
        <v>118761172.34575872</v>
      </c>
      <c r="E348" s="88">
        <f>Variety!E137</f>
        <v>3096447.0703788549</v>
      </c>
      <c r="F348" s="87">
        <f>Variety!F137</f>
        <v>2.6770885099209739E-2</v>
      </c>
      <c r="G348" s="126">
        <f>Variety!G137</f>
        <v>3.2134106899943653</v>
      </c>
      <c r="H348" s="90">
        <f>Variety!H137</f>
        <v>5.4263065809232458E-3</v>
      </c>
      <c r="I348" s="258">
        <f>Variety!I137</f>
        <v>5.6013839101546692</v>
      </c>
      <c r="J348" s="259">
        <f>Variety!J137</f>
        <v>-8.3158112622665037E-2</v>
      </c>
      <c r="K348" s="87">
        <f>Variety!K137</f>
        <v>-1.4628814826147758E-2</v>
      </c>
      <c r="L348" s="125">
        <f>Variety!L137</f>
        <v>665226919.92863858</v>
      </c>
      <c r="M348" s="89">
        <f>Variety!M137</f>
        <v>7725928.5477460623</v>
      </c>
      <c r="N348" s="87">
        <f>Variety!N137</f>
        <v>1.1750443952213611E-2</v>
      </c>
      <c r="O348" s="124">
        <f>Variety!O137</f>
        <v>132629314.50633122</v>
      </c>
      <c r="P348" s="88">
        <f>Variety!P137</f>
        <v>3825935.6354784071</v>
      </c>
      <c r="Q348" s="87">
        <f>Variety!Q137</f>
        <v>2.9703689988711826E-2</v>
      </c>
    </row>
    <row r="349" spans="2:17">
      <c r="B349" s="494"/>
      <c r="C349" s="120" t="s">
        <v>177</v>
      </c>
      <c r="D349" s="124">
        <f>Variety!D138</f>
        <v>6296649.4103948148</v>
      </c>
      <c r="E349" s="88">
        <f>Variety!E138</f>
        <v>266367.98246238101</v>
      </c>
      <c r="F349" s="87">
        <f>Variety!F138</f>
        <v>4.4171733217716343E-2</v>
      </c>
      <c r="G349" s="126">
        <f>Variety!G138</f>
        <v>0.17037319628002154</v>
      </c>
      <c r="H349" s="90">
        <f>Variety!H138</f>
        <v>3.1221298694302235E-3</v>
      </c>
      <c r="I349" s="258">
        <f>Variety!I138</f>
        <v>14.60930499511181</v>
      </c>
      <c r="J349" s="259">
        <f>Variety!J138</f>
        <v>0.30664471023332851</v>
      </c>
      <c r="K349" s="87">
        <f>Variety!K138</f>
        <v>2.1439697519595659E-2</v>
      </c>
      <c r="L349" s="125">
        <f>Variety!L138</f>
        <v>91989671.683748797</v>
      </c>
      <c r="M349" s="89">
        <f>Variety!M138</f>
        <v>5740604.9978192747</v>
      </c>
      <c r="N349" s="87">
        <f>Variety!N138</f>
        <v>6.6558459336416034E-2</v>
      </c>
      <c r="O349" s="124">
        <f>Variety!O138</f>
        <v>8730268.8619745094</v>
      </c>
      <c r="P349" s="88">
        <f>Variety!P138</f>
        <v>274167.27398080938</v>
      </c>
      <c r="Q349" s="87">
        <f>Variety!Q138</f>
        <v>3.2422419613558413E-2</v>
      </c>
    </row>
    <row r="350" spans="2:17">
      <c r="B350" s="494"/>
      <c r="C350" s="120" t="s">
        <v>164</v>
      </c>
      <c r="D350" s="124">
        <f>Variety!D139</f>
        <v>67693270.277127266</v>
      </c>
      <c r="E350" s="88">
        <f>Variety!E139</f>
        <v>473859.77939663827</v>
      </c>
      <c r="F350" s="87">
        <f>Variety!F139</f>
        <v>7.0494486025377461E-3</v>
      </c>
      <c r="G350" s="126">
        <f>Variety!G139</f>
        <v>1.8316279138428952</v>
      </c>
      <c r="H350" s="90">
        <f>Variety!H139</f>
        <v>-3.2715935377985783E-2</v>
      </c>
      <c r="I350" s="258">
        <f>Variety!I139</f>
        <v>6.4268039517015572</v>
      </c>
      <c r="J350" s="259">
        <f>Variety!J139</f>
        <v>-0.18529995446599834</v>
      </c>
      <c r="K350" s="87">
        <f>Variety!K139</f>
        <v>-2.8024356104440006E-2</v>
      </c>
      <c r="L350" s="125">
        <f>Variety!L139</f>
        <v>435051376.92064309</v>
      </c>
      <c r="M350" s="89">
        <f>Variety!M139</f>
        <v>-9410349.8016819954</v>
      </c>
      <c r="N350" s="87">
        <f>Variety!N139</f>
        <v>-2.1172463759879728E-2</v>
      </c>
      <c r="O350" s="124">
        <f>Variety!O139</f>
        <v>118662889.81941876</v>
      </c>
      <c r="P350" s="88">
        <f>Variety!P139</f>
        <v>1380238.2815371156</v>
      </c>
      <c r="Q350" s="87">
        <f>Variety!Q139</f>
        <v>1.1768477805017106E-2</v>
      </c>
    </row>
    <row r="351" spans="2:17">
      <c r="B351" s="494"/>
      <c r="C351" s="120" t="s">
        <v>190</v>
      </c>
      <c r="D351" s="124">
        <f>Variety!D140</f>
        <v>356.59023894369602</v>
      </c>
      <c r="E351" s="88">
        <f>Variety!E140</f>
        <v>-361.71267195146083</v>
      </c>
      <c r="F351" s="87">
        <f>Variety!F140</f>
        <v>-0.50356564962362549</v>
      </c>
      <c r="G351" s="126">
        <f>Variety!G140</f>
        <v>9.6485312761417844E-6</v>
      </c>
      <c r="H351" s="90">
        <f>Variety!H140</f>
        <v>-1.0273744207813125E-5</v>
      </c>
      <c r="I351" s="258">
        <f>Variety!I140</f>
        <v>6.3465818133201068</v>
      </c>
      <c r="J351" s="259">
        <f>Variety!J140</f>
        <v>-3.5476023927098446</v>
      </c>
      <c r="K351" s="87">
        <f>Variety!K140</f>
        <v>-0.35855431017221001</v>
      </c>
      <c r="L351" s="125">
        <f>Variety!L140</f>
        <v>2263.1291252875326</v>
      </c>
      <c r="M351" s="89">
        <f>Variety!M140</f>
        <v>-4843.8921908366683</v>
      </c>
      <c r="N351" s="87">
        <f>Variety!N140</f>
        <v>-0.68156432566861569</v>
      </c>
      <c r="O351" s="124">
        <f>Variety!O140</f>
        <v>373.89348840713501</v>
      </c>
      <c r="P351" s="88">
        <f>Variety!P140</f>
        <v>-664.23474860191345</v>
      </c>
      <c r="Q351" s="87">
        <f>Variety!Q140</f>
        <v>-0.63983882233628508</v>
      </c>
    </row>
    <row r="352" spans="2:17">
      <c r="B352" s="494"/>
      <c r="C352" s="120" t="s">
        <v>180</v>
      </c>
      <c r="D352" s="124">
        <f>Variety!D141</f>
        <v>6888247.6259353049</v>
      </c>
      <c r="E352" s="88">
        <f>Variety!E141</f>
        <v>185810.58110839594</v>
      </c>
      <c r="F352" s="87">
        <f>Variety!F141</f>
        <v>2.7722838702649018E-2</v>
      </c>
      <c r="G352" s="126">
        <f>Variety!G141</f>
        <v>0.18638051578057963</v>
      </c>
      <c r="H352" s="90">
        <f>Variety!H141</f>
        <v>4.870783524860145E-4</v>
      </c>
      <c r="I352" s="258">
        <f>Variety!I141</f>
        <v>4.7957661766047783</v>
      </c>
      <c r="J352" s="259">
        <f>Variety!J141</f>
        <v>5.3775140333732097E-2</v>
      </c>
      <c r="K352" s="87">
        <f>Variety!K141</f>
        <v>1.1340202864664035E-2</v>
      </c>
      <c r="L352" s="125">
        <f>Variety!L141</f>
        <v>33034424.980538696</v>
      </c>
      <c r="M352" s="89">
        <f>Variety!M141</f>
        <v>1251528.5927984938</v>
      </c>
      <c r="N352" s="87">
        <f>Variety!N141</f>
        <v>3.9377424182185393E-2</v>
      </c>
      <c r="O352" s="124">
        <f>Variety!O141</f>
        <v>5482998.9383902857</v>
      </c>
      <c r="P352" s="88">
        <f>Variety!P141</f>
        <v>90642.814660195261</v>
      </c>
      <c r="Q352" s="87">
        <f>Variety!Q141</f>
        <v>1.6809500815664655E-2</v>
      </c>
    </row>
    <row r="353" spans="2:17">
      <c r="B353" s="494"/>
      <c r="C353" s="120" t="s">
        <v>185</v>
      </c>
      <c r="D353" s="124">
        <f>Variety!D142</f>
        <v>4551885.551482697</v>
      </c>
      <c r="E353" s="88">
        <f>Variety!E142</f>
        <v>391065.25705500925</v>
      </c>
      <c r="F353" s="87">
        <f>Variety!F142</f>
        <v>9.39875383656288E-2</v>
      </c>
      <c r="G353" s="126">
        <f>Variety!G142</f>
        <v>0.12316380347088893</v>
      </c>
      <c r="H353" s="90">
        <f>Variety!H142</f>
        <v>7.7626170250250093E-3</v>
      </c>
      <c r="I353" s="258">
        <f>Variety!I142</f>
        <v>5.8092746658378669</v>
      </c>
      <c r="J353" s="259">
        <f>Variety!J142</f>
        <v>-6.8838808957119468E-2</v>
      </c>
      <c r="K353" s="87">
        <f>Variety!K142</f>
        <v>-1.1711037776370996E-2</v>
      </c>
      <c r="L353" s="125">
        <f>Variety!L142</f>
        <v>26443153.416021861</v>
      </c>
      <c r="M353" s="89">
        <f>Variety!M142</f>
        <v>1985379.5771460272</v>
      </c>
      <c r="N353" s="87">
        <f>Variety!N142</f>
        <v>8.1175808976949898E-2</v>
      </c>
      <c r="O353" s="124">
        <f>Variety!O142</f>
        <v>3818658.3069950361</v>
      </c>
      <c r="P353" s="88">
        <f>Variety!P142</f>
        <v>313079.13368230453</v>
      </c>
      <c r="Q353" s="87">
        <f>Variety!Q142</f>
        <v>8.9308818373212889E-2</v>
      </c>
    </row>
    <row r="354" spans="2:17">
      <c r="B354" s="494"/>
      <c r="C354" s="120" t="s">
        <v>163</v>
      </c>
      <c r="D354" s="124">
        <f>Variety!D143</f>
        <v>64180385.136484303</v>
      </c>
      <c r="E354" s="88">
        <f>Variety!E143</f>
        <v>2561854.0536660403</v>
      </c>
      <c r="F354" s="87">
        <f>Variety!F143</f>
        <v>4.1576032544865207E-2</v>
      </c>
      <c r="G354" s="126">
        <f>Variety!G143</f>
        <v>1.7365771288034901</v>
      </c>
      <c r="H354" s="90">
        <f>Variety!H143</f>
        <v>2.7574794929165813E-2</v>
      </c>
      <c r="I354" s="258">
        <f>Variety!I143</f>
        <v>5.0931306968908814</v>
      </c>
      <c r="J354" s="259">
        <f>Variety!J143</f>
        <v>5.2956051925955094E-2</v>
      </c>
      <c r="K354" s="87">
        <f>Variety!K143</f>
        <v>1.0506789080981063E-2</v>
      </c>
      <c r="L354" s="125">
        <f>Variety!L143</f>
        <v>326879089.67690748</v>
      </c>
      <c r="M354" s="89">
        <f>Variety!M143</f>
        <v>16310931.653303683</v>
      </c>
      <c r="N354" s="87">
        <f>Variety!N143</f>
        <v>5.2519652230619274E-2</v>
      </c>
      <c r="O354" s="124">
        <f>Variety!O143</f>
        <v>69312363.705234692</v>
      </c>
      <c r="P354" s="88">
        <f>Variety!P143</f>
        <v>2925006.7382514551</v>
      </c>
      <c r="Q354" s="87">
        <f>Variety!Q143</f>
        <v>4.4059695578876013E-2</v>
      </c>
    </row>
    <row r="355" spans="2:17">
      <c r="B355" s="494"/>
      <c r="C355" s="120" t="s">
        <v>175</v>
      </c>
      <c r="D355" s="124">
        <f>Variety!D144</f>
        <v>22140530.657230955</v>
      </c>
      <c r="E355" s="88">
        <f>Variety!E144</f>
        <v>4065963.2415142767</v>
      </c>
      <c r="F355" s="87">
        <f>Variety!F144</f>
        <v>0.22495494071845573</v>
      </c>
      <c r="G355" s="126">
        <f>Variety!G144</f>
        <v>0.59907305132488242</v>
      </c>
      <c r="H355" s="90">
        <f>Variety!H144</f>
        <v>9.7771294298060862E-2</v>
      </c>
      <c r="I355" s="258">
        <f>Variety!I144</f>
        <v>5.3687613487457879</v>
      </c>
      <c r="J355" s="259">
        <f>Variety!J144</f>
        <v>-0.15699404384840232</v>
      </c>
      <c r="K355" s="87">
        <f>Variety!K144</f>
        <v>-2.8411327084584888E-2</v>
      </c>
      <c r="L355" s="125">
        <f>Variety!L144</f>
        <v>118867225.23326272</v>
      </c>
      <c r="M355" s="89">
        <f>Variety!M144</f>
        <v>18991586.867059052</v>
      </c>
      <c r="N355" s="87">
        <f>Variety!N144</f>
        <v>0.19015234523382535</v>
      </c>
      <c r="O355" s="124">
        <f>Variety!O144</f>
        <v>19636668.018904708</v>
      </c>
      <c r="P355" s="88">
        <f>Variety!P144</f>
        <v>2681296.6039927304</v>
      </c>
      <c r="Q355" s="87">
        <f>Variety!Q144</f>
        <v>0.1581384764968683</v>
      </c>
    </row>
    <row r="356" spans="2:17">
      <c r="B356" s="494"/>
      <c r="C356" s="120" t="s">
        <v>207</v>
      </c>
      <c r="D356" s="124">
        <f>Variety!D145</f>
        <v>63443969.935905859</v>
      </c>
      <c r="E356" s="88">
        <f>Variety!E145</f>
        <v>180532.40965948999</v>
      </c>
      <c r="F356" s="87">
        <f>Variety!F145</f>
        <v>2.8536610832219124E-3</v>
      </c>
      <c r="G356" s="126">
        <f>Variety!G145</f>
        <v>1.7166513868200444</v>
      </c>
      <c r="H356" s="90">
        <f>Variety!H145</f>
        <v>-3.7972757594443962E-2</v>
      </c>
      <c r="I356" s="258">
        <f>Variety!I145</f>
        <v>3.1901909532209012</v>
      </c>
      <c r="J356" s="259">
        <f>Variety!J145</f>
        <v>-6.5185854356228923E-3</v>
      </c>
      <c r="K356" s="87">
        <f>Variety!K145</f>
        <v>-2.0391547485926567E-3</v>
      </c>
      <c r="L356" s="125">
        <f>Variety!L145</f>
        <v>202398378.9259457</v>
      </c>
      <c r="M356" s="89">
        <f>Variety!M145</f>
        <v>163544.73759284616</v>
      </c>
      <c r="N356" s="87">
        <f>Variety!N145</f>
        <v>8.0868727808052886E-4</v>
      </c>
      <c r="O356" s="124">
        <f>Variety!O145</f>
        <v>48668044.72978992</v>
      </c>
      <c r="P356" s="88">
        <f>Variety!P145</f>
        <v>400934.46791948378</v>
      </c>
      <c r="Q356" s="87">
        <f>Variety!Q145</f>
        <v>8.3065769992078844E-3</v>
      </c>
    </row>
    <row r="357" spans="2:17">
      <c r="B357" s="494"/>
      <c r="C357" s="120" t="s">
        <v>208</v>
      </c>
      <c r="D357" s="124">
        <f>Variety!D146</f>
        <v>1465596.9097281753</v>
      </c>
      <c r="E357" s="88">
        <f>Variety!E146</f>
        <v>932.46416930737905</v>
      </c>
      <c r="F357" s="87">
        <f>Variety!F146</f>
        <v>6.3664013428794692E-4</v>
      </c>
      <c r="G357" s="126">
        <f>Variety!G146</f>
        <v>3.96557619289232E-2</v>
      </c>
      <c r="H357" s="90">
        <f>Variety!H146</f>
        <v>-9.6700060396713583E-4</v>
      </c>
      <c r="I357" s="258">
        <f>Variety!I146</f>
        <v>12.424599350420159</v>
      </c>
      <c r="J357" s="259">
        <f>Variety!J146</f>
        <v>0.39563210436796226</v>
      </c>
      <c r="K357" s="87">
        <f>Variety!K146</f>
        <v>3.2889947763205134E-2</v>
      </c>
      <c r="L357" s="125">
        <f>Variety!L146</f>
        <v>18209454.41258648</v>
      </c>
      <c r="M357" s="89">
        <f>Variety!M146</f>
        <v>591053.77050165832</v>
      </c>
      <c r="N357" s="87">
        <f>Variety!N146</f>
        <v>3.3547526958253894E-2</v>
      </c>
      <c r="O357" s="124">
        <f>Variety!O146</f>
        <v>3442665.6969991438</v>
      </c>
      <c r="P357" s="88">
        <f>Variety!P146</f>
        <v>4933.5363707174547</v>
      </c>
      <c r="Q357" s="87">
        <f>Variety!Q146</f>
        <v>1.4351136563866545E-3</v>
      </c>
    </row>
    <row r="358" spans="2:17">
      <c r="B358" s="494"/>
      <c r="C358" s="120" t="s">
        <v>239</v>
      </c>
      <c r="D358" s="124">
        <f>Variety!D147</f>
        <v>3475197.7861430831</v>
      </c>
      <c r="E358" s="88">
        <f>Variety!E147</f>
        <v>362731.23269101931</v>
      </c>
      <c r="F358" s="87">
        <f>Variety!F147</f>
        <v>0.11654140742129773</v>
      </c>
      <c r="G358" s="126">
        <f>Variety!G147</f>
        <v>9.4031049839461672E-2</v>
      </c>
      <c r="H358" s="90">
        <f>Variety!H147</f>
        <v>7.7061649309578539E-3</v>
      </c>
      <c r="I358" s="258">
        <f>Variety!I147</f>
        <v>14.586000243360067</v>
      </c>
      <c r="J358" s="259">
        <f>Variety!J147</f>
        <v>0.49183340903487327</v>
      </c>
      <c r="K358" s="87">
        <f>Variety!K147</f>
        <v>3.4896238622424504E-2</v>
      </c>
      <c r="L358" s="125">
        <f>Variety!L147</f>
        <v>50689235.754407376</v>
      </c>
      <c r="M358" s="89">
        <f>Variety!M147</f>
        <v>6821612.8837968558</v>
      </c>
      <c r="N358" s="87">
        <f>Variety!N147</f>
        <v>0.15550450280648903</v>
      </c>
      <c r="O358" s="124">
        <f>Variety!O147</f>
        <v>5241969.8139690571</v>
      </c>
      <c r="P358" s="88">
        <f>Variety!P147</f>
        <v>287388.09660495538</v>
      </c>
      <c r="Q358" s="87">
        <f>Variety!Q147</f>
        <v>5.8004512388555252E-2</v>
      </c>
    </row>
    <row r="359" spans="2:17">
      <c r="B359" s="494"/>
      <c r="C359" s="120" t="s">
        <v>209</v>
      </c>
      <c r="D359" s="124">
        <f>Variety!D148</f>
        <v>175318640.77048221</v>
      </c>
      <c r="E359" s="88">
        <f>Variety!E148</f>
        <v>12198523.424794376</v>
      </c>
      <c r="F359" s="87">
        <f>Variety!F148</f>
        <v>7.4782458615714392E-2</v>
      </c>
      <c r="G359" s="126">
        <f>Variety!G148</f>
        <v>4.7437288069787993</v>
      </c>
      <c r="H359" s="90">
        <f>Variety!H148</f>
        <v>0.21955959445813189</v>
      </c>
      <c r="I359" s="258">
        <f>Variety!I148</f>
        <v>5.039793274147943</v>
      </c>
      <c r="J359" s="259">
        <f>Variety!J148</f>
        <v>-0.22793138792199663</v>
      </c>
      <c r="K359" s="87">
        <f>Variety!K148</f>
        <v>-4.3269419444643402E-2</v>
      </c>
      <c r="L359" s="125">
        <f>Variety!L148</f>
        <v>883569706.58783567</v>
      </c>
      <c r="M359" s="89">
        <f>Variety!M148</f>
        <v>24297841.566213369</v>
      </c>
      <c r="N359" s="87">
        <f>Variety!N148</f>
        <v>2.8277245602126109E-2</v>
      </c>
      <c r="O359" s="124">
        <f>Variety!O148</f>
        <v>178195830.14661542</v>
      </c>
      <c r="P359" s="88">
        <f>Variety!P148</f>
        <v>2629224.2419772744</v>
      </c>
      <c r="Q359" s="87">
        <f>Variety!Q148</f>
        <v>1.4975651140658151E-2</v>
      </c>
    </row>
    <row r="360" spans="2:17" ht="15" thickBot="1">
      <c r="B360" s="495"/>
      <c r="C360" s="95" t="s">
        <v>210</v>
      </c>
      <c r="D360" s="121">
        <f>Variety!D149</f>
        <v>71018687.488599002</v>
      </c>
      <c r="E360" s="84">
        <f>Variety!E149</f>
        <v>-3564321.7652327716</v>
      </c>
      <c r="F360" s="83">
        <f>Variety!F149</f>
        <v>-4.7789996688148532E-2</v>
      </c>
      <c r="G360" s="123">
        <f>Variety!G149</f>
        <v>1.9216062376078691</v>
      </c>
      <c r="H360" s="86">
        <f>Variety!H149</f>
        <v>-0.14696850187842392</v>
      </c>
      <c r="I360" s="260">
        <f>Variety!I149</f>
        <v>6.7286551509522603</v>
      </c>
      <c r="J360" s="261">
        <f>Variety!J149</f>
        <v>-0.24330259210530603</v>
      </c>
      <c r="K360" s="83">
        <f>Variety!K149</f>
        <v>-3.4897313075022335E-2</v>
      </c>
      <c r="L360" s="122">
        <f>Variety!L149</f>
        <v>477860257.38403052</v>
      </c>
      <c r="M360" s="85">
        <f>Variety!M149</f>
        <v>-42129331.483756065</v>
      </c>
      <c r="N360" s="83">
        <f>Variety!N149</f>
        <v>-8.1019567286890318E-2</v>
      </c>
      <c r="O360" s="121">
        <f>Variety!O149</f>
        <v>134134538.34780671</v>
      </c>
      <c r="P360" s="84">
        <f>Variety!P149</f>
        <v>-5239084.1671231836</v>
      </c>
      <c r="Q360" s="83">
        <f>Variety!Q149</f>
        <v>-3.7590213073223133E-2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312:B360"/>
    <mergeCell ref="B306:B311"/>
    <mergeCell ref="B289:B300"/>
    <mergeCell ref="B253:B256"/>
    <mergeCell ref="B283:B284"/>
    <mergeCell ref="B285:B288"/>
    <mergeCell ref="B301:B305"/>
    <mergeCell ref="B257:B275"/>
    <mergeCell ref="B276:B282"/>
    <mergeCell ref="B2:Q2"/>
    <mergeCell ref="B3:Q3"/>
    <mergeCell ref="B4:Q4"/>
    <mergeCell ref="B243:Q243"/>
    <mergeCell ref="B242:Q242"/>
    <mergeCell ref="B13:B16"/>
    <mergeCell ref="B163:B164"/>
    <mergeCell ref="B165:B168"/>
    <mergeCell ref="B169:B180"/>
    <mergeCell ref="B181:B185"/>
    <mergeCell ref="B186:B191"/>
    <mergeCell ref="B192:B240"/>
    <mergeCell ref="D5:F5"/>
    <mergeCell ref="G5:H5"/>
    <mergeCell ref="I5:K5"/>
    <mergeCell ref="B123:Q123"/>
    <mergeCell ref="B124:Q124"/>
    <mergeCell ref="D125:F125"/>
    <mergeCell ref="G125:H125"/>
    <mergeCell ref="L245:N245"/>
    <mergeCell ref="I125:K125"/>
    <mergeCell ref="L125:N125"/>
    <mergeCell ref="O125:Q125"/>
    <mergeCell ref="O245:Q245"/>
    <mergeCell ref="B244:Q244"/>
    <mergeCell ref="D245:F245"/>
    <mergeCell ref="G245:H245"/>
    <mergeCell ref="I245:K245"/>
    <mergeCell ref="B156:B162"/>
    <mergeCell ref="B248:B252"/>
    <mergeCell ref="B133:B136"/>
    <mergeCell ref="B137:B155"/>
    <mergeCell ref="L5:N5"/>
    <mergeCell ref="O5:Q5"/>
    <mergeCell ref="B36:B42"/>
    <mergeCell ref="B17:B35"/>
    <mergeCell ref="B43:B44"/>
    <mergeCell ref="B72:B120"/>
    <mergeCell ref="B61:B65"/>
    <mergeCell ref="B66:B71"/>
    <mergeCell ref="B45:B48"/>
    <mergeCell ref="B49:B60"/>
    <mergeCell ref="B8:B12"/>
    <mergeCell ref="B128:B132"/>
    <mergeCell ref="B122:Q122"/>
  </mergeCells>
  <conditionalFormatting sqref="C8:C12">
    <cfRule type="cellIs" dxfId="115" priority="6" operator="lessThan">
      <formula>0</formula>
    </cfRule>
  </conditionalFormatting>
  <conditionalFormatting sqref="C128:C132">
    <cfRule type="cellIs" dxfId="114" priority="5" operator="lessThan">
      <formula>0</formula>
    </cfRule>
  </conditionalFormatting>
  <conditionalFormatting sqref="C248:C252">
    <cfRule type="cellIs" dxfId="113" priority="4" operator="lessThan">
      <formula>0</formula>
    </cfRule>
  </conditionalFormatting>
  <conditionalFormatting sqref="D72:D119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0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121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192:D239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0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12:D359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0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D7:Q121">
    <cfRule type="cellIs" dxfId="112" priority="3" operator="lessThan">
      <formula>0</formula>
    </cfRule>
  </conditionalFormatting>
  <conditionalFormatting sqref="D127:Q240">
    <cfRule type="cellIs" dxfId="111" priority="2" operator="lessThan">
      <formula>0</formula>
    </cfRule>
  </conditionalFormatting>
  <conditionalFormatting sqref="D247:Q360">
    <cfRule type="cellIs" dxfId="11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7"/>
  <sheetViews>
    <sheetView showGridLines="0" topLeftCell="A231" zoomScale="80" zoomScaleNormal="80" workbookViewId="0">
      <selection activeCell="B244" sqref="B244:Q244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9.1796875" style="1"/>
  </cols>
  <sheetData>
    <row r="2" spans="2:17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</row>
    <row r="3" spans="2:17">
      <c r="B3" s="510" t="s">
        <v>524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</row>
    <row r="4" spans="2:17" ht="15" thickBot="1">
      <c r="B4" s="510" t="str">
        <f>'HOME PAGE'!H5</f>
        <v>4 WEEKS ENDING 09-08-2024</v>
      </c>
      <c r="C4" s="510"/>
      <c r="D4" s="510"/>
      <c r="E4" s="510"/>
      <c r="F4" s="510"/>
      <c r="G4" s="510"/>
      <c r="H4" s="510"/>
      <c r="I4" s="510"/>
      <c r="J4" s="510"/>
      <c r="K4" s="510"/>
      <c r="L4" s="510"/>
      <c r="M4" s="510"/>
      <c r="N4" s="510"/>
      <c r="O4" s="510"/>
      <c r="P4" s="510"/>
      <c r="Q4" s="510"/>
    </row>
    <row r="5" spans="2:17">
      <c r="D5" s="500" t="s">
        <v>70</v>
      </c>
      <c r="E5" s="498"/>
      <c r="F5" s="501"/>
      <c r="G5" s="497" t="s">
        <v>19</v>
      </c>
      <c r="H5" s="499"/>
      <c r="I5" s="500" t="s">
        <v>20</v>
      </c>
      <c r="J5" s="498"/>
      <c r="K5" s="501"/>
      <c r="L5" s="497" t="s">
        <v>21</v>
      </c>
      <c r="M5" s="498"/>
      <c r="N5" s="499"/>
      <c r="O5" s="500" t="s">
        <v>22</v>
      </c>
      <c r="P5" s="498"/>
      <c r="Q5" s="501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Data'!D21</f>
        <v>416247083.89602476</v>
      </c>
      <c r="E7" s="425">
        <f>'Segment Data'!E21</f>
        <v>8061235.9574275613</v>
      </c>
      <c r="F7" s="426">
        <f>'Segment Data'!F21</f>
        <v>1.9748935437468182E-2</v>
      </c>
      <c r="G7" s="427">
        <f>'Segment Data'!G21</f>
        <v>100.00000000000001</v>
      </c>
      <c r="H7" s="428">
        <f>'Segment Data'!H21</f>
        <v>2.8421709430404007E-14</v>
      </c>
      <c r="I7" s="429">
        <f>'Segment Data'!I21</f>
        <v>5.6084509799260474</v>
      </c>
      <c r="J7" s="430">
        <f>'Segment Data'!J21</f>
        <v>-6.8377297498081191E-3</v>
      </c>
      <c r="K7" s="426">
        <f>'Segment Data'!K21</f>
        <v>-1.2176986978471548E-3</v>
      </c>
      <c r="L7" s="431">
        <f>'Segment Data'!L21</f>
        <v>2334501365.5680199</v>
      </c>
      <c r="M7" s="432">
        <f>'Segment Data'!M21</f>
        <v>42419982.188949585</v>
      </c>
      <c r="N7" s="426">
        <f>'Segment Data'!N21</f>
        <v>1.8507188486655082E-2</v>
      </c>
      <c r="O7" s="424">
        <f>'Segment Data'!O21</f>
        <v>549268246.58822036</v>
      </c>
      <c r="P7" s="425">
        <f>'Segment Data'!P21</f>
        <v>4168500.2225164175</v>
      </c>
      <c r="Q7" s="426">
        <f>'Segment Data'!Q21</f>
        <v>7.6472246599061837E-3</v>
      </c>
    </row>
    <row r="8" spans="2:17">
      <c r="B8" s="493" t="s">
        <v>66</v>
      </c>
      <c r="C8" s="421" t="s">
        <v>194</v>
      </c>
      <c r="D8" s="355">
        <f>'Segment Data'!D22</f>
        <v>354051752.42717886</v>
      </c>
      <c r="E8" s="347">
        <f>'Segment Data'!E22</f>
        <v>8931248.5442733169</v>
      </c>
      <c r="F8" s="114">
        <f>'Segment Data'!F22</f>
        <v>2.5878637878042628E-2</v>
      </c>
      <c r="G8" s="348">
        <f>'Segment Data'!G22</f>
        <v>85.058073948121219</v>
      </c>
      <c r="H8" s="115">
        <f>'Segment Data'!H22</f>
        <v>0.50822842412316049</v>
      </c>
      <c r="I8" s="349">
        <f>'Segment Data'!I22</f>
        <v>5.686953270938834</v>
      </c>
      <c r="J8" s="350">
        <f>'Segment Data'!J22</f>
        <v>1.1281938791096735E-4</v>
      </c>
      <c r="K8" s="114">
        <f>'Segment Data'!K22</f>
        <v>1.9838676479871894E-5</v>
      </c>
      <c r="L8" s="351">
        <f>'Segment Data'!L22</f>
        <v>2013475771.5473711</v>
      </c>
      <c r="M8" s="352">
        <f>'Segment Data'!M22</f>
        <v>50830529.40642643</v>
      </c>
      <c r="N8" s="114">
        <f>'Segment Data'!N22</f>
        <v>2.5898989952447098E-2</v>
      </c>
      <c r="O8" s="353">
        <f>'Segment Data'!O22</f>
        <v>480614721.7522639</v>
      </c>
      <c r="P8" s="354">
        <f>'Segment Data'!P22</f>
        <v>5227939.2045356631</v>
      </c>
      <c r="Q8" s="114">
        <f>'Segment Data'!Q22</f>
        <v>1.0997232982620387E-2</v>
      </c>
    </row>
    <row r="9" spans="2:17">
      <c r="B9" s="494"/>
      <c r="C9" s="421" t="s">
        <v>195</v>
      </c>
      <c r="D9" s="355">
        <f>'Segment Data'!D23</f>
        <v>57682856.159543984</v>
      </c>
      <c r="E9" s="347">
        <f>'Segment Data'!E23</f>
        <v>-720165.91178608686</v>
      </c>
      <c r="F9" s="114">
        <f>'Segment Data'!F23</f>
        <v>-1.2330969978000759E-2</v>
      </c>
      <c r="G9" s="348">
        <f>'Segment Data'!G23</f>
        <v>13.857840304763002</v>
      </c>
      <c r="H9" s="115">
        <f>'Segment Data'!H23</f>
        <v>-0.45010848039810014</v>
      </c>
      <c r="I9" s="349">
        <f>'Segment Data'!I23</f>
        <v>4.9542517144028713</v>
      </c>
      <c r="J9" s="350">
        <f>'Segment Data'!J23</f>
        <v>-2.9655869980747873E-2</v>
      </c>
      <c r="K9" s="114">
        <f>'Segment Data'!K23</f>
        <v>-5.9503250167941349E-3</v>
      </c>
      <c r="L9" s="351">
        <f>'Segment Data'!L23</f>
        <v>285775389.02007502</v>
      </c>
      <c r="M9" s="352">
        <f>'Segment Data'!M23</f>
        <v>-5299875.6321508288</v>
      </c>
      <c r="N9" s="114">
        <f>'Segment Data'!N23</f>
        <v>-1.8207921715653417E-2</v>
      </c>
      <c r="O9" s="353">
        <f>'Segment Data'!O23</f>
        <v>60663097.79988236</v>
      </c>
      <c r="P9" s="354">
        <f>'Segment Data'!P23</f>
        <v>-396375.11286938936</v>
      </c>
      <c r="Q9" s="114">
        <f>'Segment Data'!Q23</f>
        <v>-6.4916235591449042E-3</v>
      </c>
    </row>
    <row r="10" spans="2:17">
      <c r="B10" s="494"/>
      <c r="C10" s="421" t="s">
        <v>293</v>
      </c>
      <c r="D10" s="355">
        <f>'Segment Data'!D24</f>
        <v>1561544.542209893</v>
      </c>
      <c r="E10" s="347">
        <f>'Segment Data'!E24</f>
        <v>-43722.566576252691</v>
      </c>
      <c r="F10" s="114">
        <f>'Segment Data'!F24</f>
        <v>-2.7236941650984409E-2</v>
      </c>
      <c r="G10" s="348">
        <f>'Segment Data'!G24</f>
        <v>0.3751484641271276</v>
      </c>
      <c r="H10" s="115">
        <f>'Segment Data'!H24</f>
        <v>-1.812021897224908E-2</v>
      </c>
      <c r="I10" s="349">
        <f>'Segment Data'!I24</f>
        <v>10.275249800406288</v>
      </c>
      <c r="J10" s="350">
        <f>'Segment Data'!J24</f>
        <v>-0.41914064654624994</v>
      </c>
      <c r="K10" s="114">
        <f>'Segment Data'!K24</f>
        <v>-3.9192570032421797E-2</v>
      </c>
      <c r="L10" s="351">
        <f>'Segment Data'!L24</f>
        <v>16045260.24566773</v>
      </c>
      <c r="M10" s="352">
        <f>'Segment Data'!M24</f>
        <v>-1122092.9873419479</v>
      </c>
      <c r="N10" s="114">
        <f>'Segment Data'!N24</f>
        <v>-6.5362025940281135E-2</v>
      </c>
      <c r="O10" s="353">
        <f>'Segment Data'!O24</f>
        <v>3390142.5056387186</v>
      </c>
      <c r="P10" s="354">
        <f>'Segment Data'!P24</f>
        <v>-36635.230394045822</v>
      </c>
      <c r="Q10" s="114">
        <f>'Segment Data'!Q24</f>
        <v>-1.0690868569859164E-2</v>
      </c>
    </row>
    <row r="11" spans="2:17">
      <c r="B11" s="494"/>
      <c r="C11" s="421" t="s">
        <v>193</v>
      </c>
      <c r="D11" s="355">
        <f>'Segment Data'!D25</f>
        <v>817121.35789198882</v>
      </c>
      <c r="E11" s="347">
        <f>'Segment Data'!E25</f>
        <v>-72613.989528272068</v>
      </c>
      <c r="F11" s="114">
        <f>'Segment Data'!F25</f>
        <v>-8.1613020926742288E-2</v>
      </c>
      <c r="G11" s="348">
        <f>'Segment Data'!G25</f>
        <v>0.19630680658320224</v>
      </c>
      <c r="H11" s="115">
        <f>'Segment Data'!H25</f>
        <v>-2.166629363905298E-2</v>
      </c>
      <c r="I11" s="349">
        <f>'Segment Data'!I25</f>
        <v>2.6984689592977467</v>
      </c>
      <c r="J11" s="350">
        <f>'Segment Data'!J25</f>
        <v>-2.4232849569789217E-2</v>
      </c>
      <c r="K11" s="114">
        <f>'Segment Data'!K25</f>
        <v>-8.9002951005745581E-3</v>
      </c>
      <c r="L11" s="351">
        <f>'Segment Data'!L25</f>
        <v>2204976.6202507569</v>
      </c>
      <c r="M11" s="352">
        <f>'Segment Data'!M25</f>
        <v>-217507.41958377277</v>
      </c>
      <c r="N11" s="114">
        <f>'Segment Data'!N25</f>
        <v>-8.9786936057019331E-2</v>
      </c>
      <c r="O11" s="353">
        <f>'Segment Data'!O25</f>
        <v>1278090.3135493994</v>
      </c>
      <c r="P11" s="354">
        <f>'Segment Data'!P25</f>
        <v>-126682.82213202678</v>
      </c>
      <c r="Q11" s="114">
        <f>'Segment Data'!Q25</f>
        <v>-9.0180271044673396E-2</v>
      </c>
    </row>
    <row r="12" spans="2:17" ht="15" thickBot="1">
      <c r="B12" s="495"/>
      <c r="C12" s="422" t="s">
        <v>292</v>
      </c>
      <c r="D12" s="355">
        <f>'Segment Data'!D26</f>
        <v>92422.171174579707</v>
      </c>
      <c r="E12" s="347">
        <f>'Segment Data'!E26</f>
        <v>-75081.599923451897</v>
      </c>
      <c r="F12" s="114">
        <f>'Segment Data'!F26</f>
        <v>-0.44823826610751577</v>
      </c>
      <c r="G12" s="348">
        <f>'Segment Data'!G26</f>
        <v>2.2203680157832903E-2</v>
      </c>
      <c r="H12" s="115">
        <f>'Segment Data'!H26</f>
        <v>-1.8832473335472166E-2</v>
      </c>
      <c r="I12" s="349">
        <f>'Segment Data'!I26</f>
        <v>29.885932656473535</v>
      </c>
      <c r="J12" s="350">
        <f>'Segment Data'!J26</f>
        <v>5.0451107464343323</v>
      </c>
      <c r="K12" s="114">
        <f>'Segment Data'!K26</f>
        <v>0.2030975772341653</v>
      </c>
      <c r="L12" s="351">
        <f>'Segment Data'!L26</f>
        <v>2762122.7836885587</v>
      </c>
      <c r="M12" s="352">
        <f>'Segment Data'!M26</f>
        <v>-1398808.5634176163</v>
      </c>
      <c r="N12" s="114">
        <f>'Segment Data'!N26</f>
        <v>-0.33617679474342999</v>
      </c>
      <c r="O12" s="353">
        <f>'Segment Data'!O26</f>
        <v>623824.22587019205</v>
      </c>
      <c r="P12" s="354">
        <f>'Segment Data'!P26</f>
        <v>-389017.87612350134</v>
      </c>
      <c r="Q12" s="114">
        <f>'Segment Data'!Q26</f>
        <v>-0.38408541208718794</v>
      </c>
    </row>
    <row r="13" spans="2:17">
      <c r="B13" s="493" t="s">
        <v>151</v>
      </c>
      <c r="C13" s="224" t="s">
        <v>150</v>
      </c>
      <c r="D13" s="110">
        <f>Fat!D15</f>
        <v>396820175.05366915</v>
      </c>
      <c r="E13" s="109">
        <f>Fat!E15</f>
        <v>9128310.5930763483</v>
      </c>
      <c r="F13" s="107">
        <f>Fat!F15</f>
        <v>2.3545272495663117E-2</v>
      </c>
      <c r="G13" s="223">
        <f>Fat!G15</f>
        <v>95.332842056087898</v>
      </c>
      <c r="H13" s="108">
        <f>Fat!H15</f>
        <v>0.35359022300799836</v>
      </c>
      <c r="I13" s="236">
        <f>Fat!I15</f>
        <v>5.6186289428962013</v>
      </c>
      <c r="J13" s="237">
        <f>Fat!J15</f>
        <v>-6.4040794163719994E-3</v>
      </c>
      <c r="K13" s="107">
        <f>Fat!K15</f>
        <v>-1.1384963236605397E-3</v>
      </c>
      <c r="L13" s="222">
        <f>Fat!L15</f>
        <v>2229585320.6816826</v>
      </c>
      <c r="M13" s="221">
        <f>Fat!M15</f>
        <v>48805780.608917713</v>
      </c>
      <c r="N13" s="107">
        <f>Fat!N15</f>
        <v>2.237996996582664E-2</v>
      </c>
      <c r="O13" s="225">
        <f>Fat!O15</f>
        <v>524095443.59008241</v>
      </c>
      <c r="P13" s="226">
        <f>Fat!P15</f>
        <v>6047193.7024901509</v>
      </c>
      <c r="Q13" s="107">
        <f>Fat!Q15</f>
        <v>1.1673031814705078E-2</v>
      </c>
    </row>
    <row r="14" spans="2:17">
      <c r="B14" s="494"/>
      <c r="C14" s="220" t="s">
        <v>213</v>
      </c>
      <c r="D14" s="99">
        <f>Fat!D16</f>
        <v>17952887.774584018</v>
      </c>
      <c r="E14" s="98">
        <f>Fat!E16</f>
        <v>-1079404.0447913446</v>
      </c>
      <c r="F14" s="96">
        <f>Fat!F16</f>
        <v>-5.6714349224746725E-2</v>
      </c>
      <c r="G14" s="203">
        <f>Fat!G16</f>
        <v>4.3130362876172121</v>
      </c>
      <c r="H14" s="97">
        <f>Fat!H16</f>
        <v>-0.34961723540212652</v>
      </c>
      <c r="I14" s="238">
        <f>Fat!I16</f>
        <v>5.3616330313926586</v>
      </c>
      <c r="J14" s="239">
        <f>Fat!J16</f>
        <v>-1.909696920197046E-2</v>
      </c>
      <c r="K14" s="96">
        <f>Fat!K16</f>
        <v>-3.5491409529673553E-3</v>
      </c>
      <c r="L14" s="202">
        <f>Fat!L16</f>
        <v>96256796.10109511</v>
      </c>
      <c r="M14" s="201">
        <f>Fat!M16</f>
        <v>-6150827.4714896381</v>
      </c>
      <c r="N14" s="96">
        <f>Fat!N16</f>
        <v>-6.0062202958259626E-2</v>
      </c>
      <c r="O14" s="200">
        <f>Fat!O16</f>
        <v>22583768.603328746</v>
      </c>
      <c r="P14" s="199">
        <f>Fat!P16</f>
        <v>-1852522.3278116919</v>
      </c>
      <c r="Q14" s="96">
        <f>Fat!Q16</f>
        <v>-7.581029105570708E-2</v>
      </c>
    </row>
    <row r="15" spans="2:17">
      <c r="B15" s="494"/>
      <c r="C15" s="220" t="s">
        <v>65</v>
      </c>
      <c r="D15" s="99">
        <f>Fat!D17</f>
        <v>175042.97049816969</v>
      </c>
      <c r="E15" s="98">
        <f>Fat!E17</f>
        <v>-84859.74599203351</v>
      </c>
      <c r="F15" s="96">
        <f>Fat!F17</f>
        <v>-0.32650580624166819</v>
      </c>
      <c r="G15" s="203">
        <f>Fat!G17</f>
        <v>4.2052659891280819E-2</v>
      </c>
      <c r="H15" s="97">
        <f>Fat!H17</f>
        <v>-2.1619982803891685E-2</v>
      </c>
      <c r="I15" s="238">
        <f>Fat!I17</f>
        <v>4.7378373208840641</v>
      </c>
      <c r="J15" s="239">
        <f>Fat!J17</f>
        <v>0.10794531626986448</v>
      </c>
      <c r="K15" s="96">
        <f>Fat!K17</f>
        <v>2.3314866990911457E-2</v>
      </c>
      <c r="L15" s="202">
        <f>Fat!L17</f>
        <v>829325.11838463659</v>
      </c>
      <c r="M15" s="201">
        <f>Fat!M17</f>
        <v>-373996.39067086636</v>
      </c>
      <c r="N15" s="96">
        <f>Fat!N17</f>
        <v>-0.31080337869504154</v>
      </c>
      <c r="O15" s="200">
        <f>Fat!O17</f>
        <v>225526.03790198936</v>
      </c>
      <c r="P15" s="199">
        <f>Fat!P17</f>
        <v>-127816.81201295904</v>
      </c>
      <c r="Q15" s="96">
        <f>Fat!Q17</f>
        <v>-0.36173595148090659</v>
      </c>
    </row>
    <row r="16" spans="2:17" ht="15" thickBot="1">
      <c r="B16" s="495"/>
      <c r="C16" s="227" t="s">
        <v>13</v>
      </c>
      <c r="D16" s="94">
        <f>Fat!D18</f>
        <v>1298978.0972732618</v>
      </c>
      <c r="E16" s="93">
        <f>Fat!E18</f>
        <v>97189.155134997796</v>
      </c>
      <c r="F16" s="91">
        <f>Fat!F18</f>
        <v>8.0870402220605833E-2</v>
      </c>
      <c r="G16" s="215">
        <f>Fat!G18</f>
        <v>0.31206899640352448</v>
      </c>
      <c r="H16" s="92">
        <f>Fat!H18</f>
        <v>1.764699519807178E-2</v>
      </c>
      <c r="I16" s="240">
        <f>Fat!I18</f>
        <v>6.0277564981972054</v>
      </c>
      <c r="J16" s="241">
        <f>Fat!J18</f>
        <v>-0.37178501446108037</v>
      </c>
      <c r="K16" s="91">
        <f>Fat!K18</f>
        <v>-5.8095570397612081E-2</v>
      </c>
      <c r="L16" s="214">
        <f>Fat!L18</f>
        <v>7829923.6668547448</v>
      </c>
      <c r="M16" s="213">
        <f>Fat!M18</f>
        <v>139025.44218723755</v>
      </c>
      <c r="N16" s="91">
        <f>Fat!N18</f>
        <v>1.8076619677703236E-2</v>
      </c>
      <c r="O16" s="212">
        <f>Fat!O18</f>
        <v>2363508.3569071293</v>
      </c>
      <c r="P16" s="211">
        <f>Fat!P18</f>
        <v>101645.6598511748</v>
      </c>
      <c r="Q16" s="91">
        <f>Fat!Q18</f>
        <v>4.4938916930491415E-2</v>
      </c>
    </row>
    <row r="17" spans="2:17">
      <c r="B17" s="493" t="s">
        <v>67</v>
      </c>
      <c r="C17" s="224" t="s">
        <v>148</v>
      </c>
      <c r="D17" s="110">
        <f>'Form Data'!D60</f>
        <v>4373420.042510502</v>
      </c>
      <c r="E17" s="109">
        <f>'Form Data'!E60</f>
        <v>63108.5433613481</v>
      </c>
      <c r="F17" s="107">
        <f>'Form Data'!F60</f>
        <v>1.4641295269217917E-2</v>
      </c>
      <c r="G17" s="223">
        <f>'Form Data'!G60</f>
        <v>1.0506788423778961</v>
      </c>
      <c r="H17" s="108">
        <f>'Form Data'!H60</f>
        <v>-5.2890509032903488E-3</v>
      </c>
      <c r="I17" s="236">
        <f>'Form Data'!I60</f>
        <v>8.7381266522983356</v>
      </c>
      <c r="J17" s="237">
        <f>'Form Data'!J60</f>
        <v>0.13958788126047494</v>
      </c>
      <c r="K17" s="107">
        <f>'Form Data'!K60</f>
        <v>1.6233907292555756E-2</v>
      </c>
      <c r="L17" s="222">
        <f>'Form Data'!L60</f>
        <v>38215498.235156737</v>
      </c>
      <c r="M17" s="221">
        <f>'Form Data'!M60</f>
        <v>1153117.6944724098</v>
      </c>
      <c r="N17" s="107">
        <f>'Form Data'!N60</f>
        <v>3.1112887991817009E-2</v>
      </c>
      <c r="O17" s="225">
        <f>'Form Data'!O60</f>
        <v>6911335.0779074505</v>
      </c>
      <c r="P17" s="226">
        <f>'Form Data'!P60</f>
        <v>60783.542068257928</v>
      </c>
      <c r="Q17" s="107">
        <f>'Form Data'!Q60</f>
        <v>8.8727953873880237E-3</v>
      </c>
    </row>
    <row r="18" spans="2:17">
      <c r="B18" s="494"/>
      <c r="C18" s="220" t="s">
        <v>147</v>
      </c>
      <c r="D18" s="99">
        <f>'Form Data'!D61</f>
        <v>73300238.027879745</v>
      </c>
      <c r="E18" s="98">
        <f>'Form Data'!E61</f>
        <v>4471608.1404858381</v>
      </c>
      <c r="F18" s="96">
        <f>'Form Data'!F61</f>
        <v>6.4967269402304656E-2</v>
      </c>
      <c r="G18" s="203">
        <f>'Form Data'!G61</f>
        <v>17.609790161602568</v>
      </c>
      <c r="H18" s="97">
        <f>'Form Data'!H61</f>
        <v>0.74770877514850653</v>
      </c>
      <c r="I18" s="238">
        <f>'Form Data'!I61</f>
        <v>5.2061455680923867</v>
      </c>
      <c r="J18" s="239">
        <f>'Form Data'!J61</f>
        <v>2.7297441647263554E-2</v>
      </c>
      <c r="K18" s="96">
        <f>'Form Data'!K61</f>
        <v>5.2709484774949612E-3</v>
      </c>
      <c r="L18" s="202">
        <f>'Form Data'!L61</f>
        <v>381611709.34896314</v>
      </c>
      <c r="M18" s="201">
        <f>'Form Data'!M61</f>
        <v>25158688.410848379</v>
      </c>
      <c r="N18" s="96">
        <f>'Form Data'!N61</f>
        <v>7.058065700954258E-2</v>
      </c>
      <c r="O18" s="200">
        <f>'Form Data'!O61</f>
        <v>96208573.699106678</v>
      </c>
      <c r="P18" s="199">
        <f>'Form Data'!P61</f>
        <v>3875103.1045706421</v>
      </c>
      <c r="Q18" s="96">
        <f>'Form Data'!Q61</f>
        <v>4.1968563291500026E-2</v>
      </c>
    </row>
    <row r="19" spans="2:17">
      <c r="B19" s="494"/>
      <c r="C19" s="220" t="s">
        <v>146</v>
      </c>
      <c r="D19" s="99">
        <f>'Form Data'!D62</f>
        <v>245359.70509025792</v>
      </c>
      <c r="E19" s="98">
        <f>'Form Data'!E62</f>
        <v>-15745.052774264856</v>
      </c>
      <c r="F19" s="96">
        <f>'Form Data'!F62</f>
        <v>-6.030166934925927E-2</v>
      </c>
      <c r="G19" s="203">
        <f>'Form Data'!G62</f>
        <v>5.894568744931962E-2</v>
      </c>
      <c r="H19" s="97">
        <f>'Form Data'!H62</f>
        <v>-5.0214390895211569E-3</v>
      </c>
      <c r="I19" s="238">
        <f>'Form Data'!I62</f>
        <v>7.3691372893240077</v>
      </c>
      <c r="J19" s="239">
        <f>'Form Data'!J62</f>
        <v>3.6151152035619916E-2</v>
      </c>
      <c r="K19" s="96">
        <f>'Form Data'!K62</f>
        <v>4.9299359577117639E-3</v>
      </c>
      <c r="L19" s="202">
        <f>'Form Data'!L62</f>
        <v>1808089.3520781612</v>
      </c>
      <c r="M19" s="201">
        <f>'Form Data'!M62</f>
        <v>-106588.21772242547</v>
      </c>
      <c r="N19" s="96">
        <f>'Form Data'!N62</f>
        <v>-5.5669016759582454E-2</v>
      </c>
      <c r="O19" s="200">
        <f>'Form Data'!O62</f>
        <v>340741.88349916216</v>
      </c>
      <c r="P19" s="199">
        <f>'Form Data'!P62</f>
        <v>-28315.994097340677</v>
      </c>
      <c r="Q19" s="96">
        <f>'Form Data'!Q62</f>
        <v>-7.6725077057693991E-2</v>
      </c>
    </row>
    <row r="20" spans="2:17">
      <c r="B20" s="494"/>
      <c r="C20" s="220" t="s">
        <v>145</v>
      </c>
      <c r="D20" s="99">
        <f>'Form Data'!D63</f>
        <v>4316667.1991732456</v>
      </c>
      <c r="E20" s="98">
        <f>'Form Data'!E63</f>
        <v>-20312.640914813615</v>
      </c>
      <c r="F20" s="96">
        <f>'Form Data'!F63</f>
        <v>-4.6835912694491982E-3</v>
      </c>
      <c r="G20" s="203">
        <f>'Form Data'!G63</f>
        <v>1.0370444301422459</v>
      </c>
      <c r="H20" s="97">
        <f>'Form Data'!H63</f>
        <v>-2.5456845193606137E-2</v>
      </c>
      <c r="I20" s="238">
        <f>'Form Data'!I63</f>
        <v>10.296065591445311</v>
      </c>
      <c r="J20" s="239">
        <f>'Form Data'!J63</f>
        <v>-5.6339413798227156E-2</v>
      </c>
      <c r="K20" s="96">
        <f>'Form Data'!K63</f>
        <v>-5.4421570417396729E-3</v>
      </c>
      <c r="L20" s="202">
        <f>'Form Data'!L63</f>
        <v>44444688.619128257</v>
      </c>
      <c r="M20" s="201">
        <f>'Form Data'!M63</f>
        <v>-453483.18503968418</v>
      </c>
      <c r="N20" s="96">
        <f>'Form Data'!N63</f>
        <v>-1.0100259471981149E-2</v>
      </c>
      <c r="O20" s="200">
        <f>'Form Data'!O63</f>
        <v>9720210.7552023046</v>
      </c>
      <c r="P20" s="199">
        <f>'Form Data'!P63</f>
        <v>-202123.99862294272</v>
      </c>
      <c r="Q20" s="96">
        <f>'Form Data'!Q63</f>
        <v>-2.0370608696206313E-2</v>
      </c>
    </row>
    <row r="21" spans="2:17">
      <c r="B21" s="494"/>
      <c r="C21" s="220" t="s">
        <v>144</v>
      </c>
      <c r="D21" s="99">
        <f>'Form Data'!D64</f>
        <v>2297815.7489770046</v>
      </c>
      <c r="E21" s="98">
        <f>'Form Data'!E64</f>
        <v>83626.304555986542</v>
      </c>
      <c r="F21" s="96">
        <f>'Form Data'!F64</f>
        <v>3.7768360230736146E-2</v>
      </c>
      <c r="G21" s="203">
        <f>'Form Data'!G64</f>
        <v>0.55203167490561478</v>
      </c>
      <c r="H21" s="97">
        <f>'Form Data'!H64</f>
        <v>9.5852731983967487E-3</v>
      </c>
      <c r="I21" s="238">
        <f>'Form Data'!I64</f>
        <v>6.1304950418128694</v>
      </c>
      <c r="J21" s="239">
        <f>'Form Data'!J64</f>
        <v>-0.11204494415043786</v>
      </c>
      <c r="K21" s="96">
        <f>'Form Data'!K64</f>
        <v>-1.7948614570731953E-2</v>
      </c>
      <c r="L21" s="202">
        <f>'Form Data'!L64</f>
        <v>14086748.056103051</v>
      </c>
      <c r="M21" s="201">
        <f>'Form Data'!M64</f>
        <v>264581.91280696541</v>
      </c>
      <c r="N21" s="96">
        <f>'Form Data'!N64</f>
        <v>1.9141855919254071E-2</v>
      </c>
      <c r="O21" s="200">
        <f>'Form Data'!O64</f>
        <v>4137256.3916576467</v>
      </c>
      <c r="P21" s="199">
        <f>'Form Data'!P64</f>
        <v>127198.29971139925</v>
      </c>
      <c r="Q21" s="96">
        <f>'Form Data'!Q64</f>
        <v>3.1719814724595334E-2</v>
      </c>
    </row>
    <row r="22" spans="2:17">
      <c r="B22" s="494"/>
      <c r="C22" s="220" t="s">
        <v>143</v>
      </c>
      <c r="D22" s="99">
        <f>'Form Data'!D65</f>
        <v>403660.93613749929</v>
      </c>
      <c r="E22" s="98">
        <f>'Form Data'!E65</f>
        <v>-9495.9167276393273</v>
      </c>
      <c r="F22" s="96">
        <f>'Form Data'!F65</f>
        <v>-2.2983805452547957E-2</v>
      </c>
      <c r="G22" s="203">
        <f>'Form Data'!G65</f>
        <v>9.6976279655650546E-2</v>
      </c>
      <c r="H22" s="97">
        <f>'Form Data'!H65</f>
        <v>-4.2415491719890314E-3</v>
      </c>
      <c r="I22" s="238">
        <f>'Form Data'!I65</f>
        <v>8.1793841347735334</v>
      </c>
      <c r="J22" s="239">
        <f>'Form Data'!J65</f>
        <v>3.5034674050836045E-2</v>
      </c>
      <c r="K22" s="96">
        <f>'Form Data'!K65</f>
        <v>4.301715467858523E-3</v>
      </c>
      <c r="L22" s="202">
        <f>'Form Data'!L65</f>
        <v>3301697.8568708943</v>
      </c>
      <c r="M22" s="201">
        <f>'Form Data'!M65</f>
        <v>-63195.934955184348</v>
      </c>
      <c r="N22" s="96">
        <f>'Form Data'!N65</f>
        <v>-1.8780959776114905E-2</v>
      </c>
      <c r="O22" s="200">
        <f>'Form Data'!O65</f>
        <v>609949.32289957104</v>
      </c>
      <c r="P22" s="199">
        <f>'Form Data'!P65</f>
        <v>3824.3601058541099</v>
      </c>
      <c r="Q22" s="96">
        <f>'Form Data'!Q65</f>
        <v>6.3095241750596867E-3</v>
      </c>
    </row>
    <row r="23" spans="2:17">
      <c r="B23" s="494"/>
      <c r="C23" s="220" t="s">
        <v>142</v>
      </c>
      <c r="D23" s="99">
        <f>'Form Data'!D66</f>
        <v>8967644.9693786111</v>
      </c>
      <c r="E23" s="98">
        <f>'Form Data'!E66</f>
        <v>509295.53244440444</v>
      </c>
      <c r="F23" s="96">
        <f>'Form Data'!F66</f>
        <v>6.0212165061485384E-2</v>
      </c>
      <c r="G23" s="203">
        <f>'Form Data'!G66</f>
        <v>2.1544042748462013</v>
      </c>
      <c r="H23" s="97">
        <f>'Form Data'!H66</f>
        <v>8.2223311285068768E-2</v>
      </c>
      <c r="I23" s="238">
        <f>'Form Data'!I66</f>
        <v>7.8623932035296136</v>
      </c>
      <c r="J23" s="239">
        <f>'Form Data'!J66</f>
        <v>-0.19644583985954434</v>
      </c>
      <c r="K23" s="96">
        <f>'Form Data'!K66</f>
        <v>-2.4376444150562004E-2</v>
      </c>
      <c r="L23" s="202">
        <f>'Form Data'!L66</f>
        <v>70507150.858908921</v>
      </c>
      <c r="M23" s="201">
        <f>'Form Data'!M66</f>
        <v>2342674.1739148349</v>
      </c>
      <c r="N23" s="96">
        <f>'Form Data'!N66</f>
        <v>3.4367962432117628E-2</v>
      </c>
      <c r="O23" s="200">
        <f>'Form Data'!O66</f>
        <v>15296692.710462548</v>
      </c>
      <c r="P23" s="199">
        <f>'Form Data'!P66</f>
        <v>379926.44687297009</v>
      </c>
      <c r="Q23" s="96">
        <f>'Form Data'!Q66</f>
        <v>2.5469759340557261E-2</v>
      </c>
    </row>
    <row r="24" spans="2:17" ht="15" customHeight="1">
      <c r="B24" s="494"/>
      <c r="C24" s="220" t="s">
        <v>141</v>
      </c>
      <c r="D24" s="99">
        <f>'Form Data'!D67</f>
        <v>8977829.3215510845</v>
      </c>
      <c r="E24" s="98">
        <f>'Form Data'!E67</f>
        <v>338448.49375185184</v>
      </c>
      <c r="F24" s="96">
        <f>'Form Data'!F67</f>
        <v>3.9175086791268014E-2</v>
      </c>
      <c r="G24" s="203">
        <f>'Form Data'!G67</f>
        <v>2.156850983199603</v>
      </c>
      <c r="H24" s="97">
        <f>'Form Data'!H67</f>
        <v>4.0319782662038506E-2</v>
      </c>
      <c r="I24" s="238">
        <f>'Form Data'!I67</f>
        <v>4.2357499827804013</v>
      </c>
      <c r="J24" s="239">
        <f>'Form Data'!J67</f>
        <v>-8.746323899568953E-2</v>
      </c>
      <c r="K24" s="96">
        <f>'Form Data'!K67</f>
        <v>-2.0231072239309377E-2</v>
      </c>
      <c r="L24" s="202">
        <f>'Form Data'!L67</f>
        <v>38027840.394165389</v>
      </c>
      <c r="M24" s="201">
        <f>'Form Data'!M67</f>
        <v>677954.97146487981</v>
      </c>
      <c r="N24" s="96">
        <f>'Form Data'!N67</f>
        <v>1.8151460541103358E-2</v>
      </c>
      <c r="O24" s="200">
        <f>'Form Data'!O67</f>
        <v>4694840.6964548826</v>
      </c>
      <c r="P24" s="199">
        <f>'Form Data'!P67</f>
        <v>160802.14765276294</v>
      </c>
      <c r="Q24" s="96">
        <f>'Form Data'!Q67</f>
        <v>3.5465544882772648E-2</v>
      </c>
    </row>
    <row r="25" spans="2:17">
      <c r="B25" s="494"/>
      <c r="C25" s="220" t="s">
        <v>140</v>
      </c>
      <c r="D25" s="99">
        <f>'Form Data'!D68</f>
        <v>1759013.4354191686</v>
      </c>
      <c r="E25" s="98">
        <f>'Form Data'!E68</f>
        <v>-93264.198040296091</v>
      </c>
      <c r="F25" s="96">
        <f>'Form Data'!F68</f>
        <v>-5.0351090114989012E-2</v>
      </c>
      <c r="G25" s="203">
        <f>'Form Data'!G68</f>
        <v>0.42258877082212937</v>
      </c>
      <c r="H25" s="97">
        <f>'Form Data'!H68</f>
        <v>-3.1194142724177421E-2</v>
      </c>
      <c r="I25" s="238">
        <f>'Form Data'!I68</f>
        <v>10.200437298283566</v>
      </c>
      <c r="J25" s="239">
        <f>'Form Data'!J68</f>
        <v>-0.19843270734660301</v>
      </c>
      <c r="K25" s="96">
        <f>'Form Data'!K68</f>
        <v>-1.9082141351816816E-2</v>
      </c>
      <c r="L25" s="202">
        <f>'Form Data'!L68</f>
        <v>17942706.254831597</v>
      </c>
      <c r="M25" s="201">
        <f>'Form Data'!M68</f>
        <v>-1318888.0698496625</v>
      </c>
      <c r="N25" s="96">
        <f>'Form Data'!N68</f>
        <v>-6.847242484801358E-2</v>
      </c>
      <c r="O25" s="200">
        <f>'Form Data'!O68</f>
        <v>3486933.3287581806</v>
      </c>
      <c r="P25" s="199">
        <f>'Form Data'!P68</f>
        <v>-79602.000680587254</v>
      </c>
      <c r="Q25" s="96">
        <f>'Form Data'!Q68</f>
        <v>-2.2319139817160726E-2</v>
      </c>
    </row>
    <row r="26" spans="2:17">
      <c r="B26" s="494"/>
      <c r="C26" s="220" t="s">
        <v>139</v>
      </c>
      <c r="D26" s="99">
        <f>'Form Data'!D69</f>
        <v>4908330.6209751163</v>
      </c>
      <c r="E26" s="98">
        <f>'Form Data'!E69</f>
        <v>314846.07827127539</v>
      </c>
      <c r="F26" s="96">
        <f>'Form Data'!F69</f>
        <v>6.8541882604431073E-2</v>
      </c>
      <c r="G26" s="203">
        <f>'Form Data'!G69</f>
        <v>1.1791867885376417</v>
      </c>
      <c r="H26" s="97">
        <f>'Form Data'!H69</f>
        <v>5.384533784755563E-2</v>
      </c>
      <c r="I26" s="238">
        <f>'Form Data'!I69</f>
        <v>11.165557672202782</v>
      </c>
      <c r="J26" s="239">
        <f>'Form Data'!J69</f>
        <v>7.8092261040774602E-2</v>
      </c>
      <c r="K26" s="96">
        <f>'Form Data'!K69</f>
        <v>7.0432924157902959E-3</v>
      </c>
      <c r="L26" s="202">
        <f>'Form Data'!L69</f>
        <v>54804248.622736551</v>
      </c>
      <c r="M26" s="201">
        <f>'Form Data'!M69</f>
        <v>3874147.6388003826</v>
      </c>
      <c r="N26" s="96">
        <f>'Form Data'!N69</f>
        <v>7.6067935542133036E-2</v>
      </c>
      <c r="O26" s="200">
        <f>'Form Data'!O69</f>
        <v>9703353.0898859221</v>
      </c>
      <c r="P26" s="199">
        <f>'Form Data'!P69</f>
        <v>684503.04300859571</v>
      </c>
      <c r="Q26" s="96">
        <f>'Form Data'!Q69</f>
        <v>7.5896931366055589E-2</v>
      </c>
    </row>
    <row r="27" spans="2:17">
      <c r="B27" s="494"/>
      <c r="C27" s="220" t="s">
        <v>138</v>
      </c>
      <c r="D27" s="99">
        <f>'Form Data'!D70</f>
        <v>11980891.443347145</v>
      </c>
      <c r="E27" s="98">
        <f>'Form Data'!E70</f>
        <v>1497838.183348028</v>
      </c>
      <c r="F27" s="96">
        <f>'Form Data'!F70</f>
        <v>0.14288186334638103</v>
      </c>
      <c r="G27" s="203">
        <f>'Form Data'!G70</f>
        <v>2.8783124031061988</v>
      </c>
      <c r="H27" s="97">
        <f>'Form Data'!H70</f>
        <v>0.31010644669193788</v>
      </c>
      <c r="I27" s="238">
        <f>'Form Data'!I70</f>
        <v>7.0326696618498934</v>
      </c>
      <c r="J27" s="239">
        <f>'Form Data'!J70</f>
        <v>-0.21299930890070851</v>
      </c>
      <c r="K27" s="96">
        <f>'Form Data'!K70</f>
        <v>-2.9396776165257689E-2</v>
      </c>
      <c r="L27" s="202">
        <f>'Form Data'!L70</f>
        <v>84257651.77554445</v>
      </c>
      <c r="M27" s="201">
        <f>'Form Data'!M70</f>
        <v>8300918.050842911</v>
      </c>
      <c r="N27" s="96">
        <f>'Form Data'!N70</f>
        <v>0.10928482102625495</v>
      </c>
      <c r="O27" s="200">
        <f>'Form Data'!O70</f>
        <v>13508212.127500253</v>
      </c>
      <c r="P27" s="199">
        <f>'Form Data'!P70</f>
        <v>1304750.5799780954</v>
      </c>
      <c r="Q27" s="96">
        <f>'Form Data'!Q70</f>
        <v>0.10691643308721839</v>
      </c>
    </row>
    <row r="28" spans="2:17">
      <c r="B28" s="494"/>
      <c r="C28" s="220" t="s">
        <v>137</v>
      </c>
      <c r="D28" s="99">
        <f>'Form Data'!D71</f>
        <v>1002422.980514326</v>
      </c>
      <c r="E28" s="98">
        <f>'Form Data'!E71</f>
        <v>59092.792199212476</v>
      </c>
      <c r="F28" s="96">
        <f>'Form Data'!F71</f>
        <v>6.2642744747476373E-2</v>
      </c>
      <c r="G28" s="203">
        <f>'Form Data'!G71</f>
        <v>0.2408240247911799</v>
      </c>
      <c r="H28" s="97">
        <f>'Form Data'!H71</f>
        <v>9.7209149996280719E-3</v>
      </c>
      <c r="I28" s="238">
        <f>'Form Data'!I71</f>
        <v>10.872886204488752</v>
      </c>
      <c r="J28" s="239">
        <f>'Form Data'!J71</f>
        <v>0.21048240733169266</v>
      </c>
      <c r="K28" s="96">
        <f>'Form Data'!K71</f>
        <v>1.9740614905975895E-2</v>
      </c>
      <c r="L28" s="202">
        <f>'Form Data'!L71</f>
        <v>10899230.995896712</v>
      </c>
      <c r="M28" s="201">
        <f>'Form Data'!M71</f>
        <v>841063.61403276026</v>
      </c>
      <c r="N28" s="96">
        <f>'Form Data'!N71</f>
        <v>8.3619965954165362E-2</v>
      </c>
      <c r="O28" s="200">
        <f>'Form Data'!O71</f>
        <v>2275704.8439005343</v>
      </c>
      <c r="P28" s="199">
        <f>'Form Data'!P71</f>
        <v>107150.4134541261</v>
      </c>
      <c r="Q28" s="96">
        <f>'Form Data'!Q71</f>
        <v>4.9410986392473731E-2</v>
      </c>
    </row>
    <row r="29" spans="2:17">
      <c r="B29" s="494"/>
      <c r="C29" s="220" t="s">
        <v>136</v>
      </c>
      <c r="D29" s="99">
        <f>'Form Data'!D72</f>
        <v>72544732.761382878</v>
      </c>
      <c r="E29" s="98">
        <f>'Form Data'!E72</f>
        <v>563621.41676324606</v>
      </c>
      <c r="F29" s="96">
        <f>'Form Data'!F72</f>
        <v>7.8301294080446986E-3</v>
      </c>
      <c r="G29" s="203">
        <f>'Form Data'!G72</f>
        <v>17.428286123321886</v>
      </c>
      <c r="H29" s="97">
        <f>'Form Data'!H72</f>
        <v>-0.20611048992072156</v>
      </c>
      <c r="I29" s="238">
        <f>'Form Data'!I72</f>
        <v>4.7108690598033833</v>
      </c>
      <c r="J29" s="239">
        <f>'Form Data'!J72</f>
        <v>8.8931069564989862E-2</v>
      </c>
      <c r="K29" s="96">
        <f>'Form Data'!K72</f>
        <v>1.9241078039734349E-2</v>
      </c>
      <c r="L29" s="202">
        <f>'Form Data'!L72</f>
        <v>341748737.01730347</v>
      </c>
      <c r="M29" s="201">
        <f>'Form Data'!M72</f>
        <v>9056503.9140262008</v>
      </c>
      <c r="N29" s="96">
        <f>'Form Data'!N72</f>
        <v>2.7221867578780538E-2</v>
      </c>
      <c r="O29" s="200">
        <f>'Form Data'!O72</f>
        <v>80469514.071779609</v>
      </c>
      <c r="P29" s="199">
        <f>'Form Data'!P72</f>
        <v>-69395.29642957449</v>
      </c>
      <c r="Q29" s="96">
        <f>'Form Data'!Q72</f>
        <v>-8.6163690288270321E-4</v>
      </c>
    </row>
    <row r="30" spans="2:17">
      <c r="B30" s="494"/>
      <c r="C30" s="220" t="s">
        <v>135</v>
      </c>
      <c r="D30" s="99">
        <f>'Form Data'!D73</f>
        <v>50899087.834208891</v>
      </c>
      <c r="E30" s="98">
        <f>'Form Data'!E73</f>
        <v>28072.940169669688</v>
      </c>
      <c r="F30" s="96">
        <f>'Form Data'!F73</f>
        <v>5.518454905636081E-4</v>
      </c>
      <c r="G30" s="203">
        <f>'Form Data'!G73</f>
        <v>12.22809475511499</v>
      </c>
      <c r="H30" s="97">
        <f>'Form Data'!H73</f>
        <v>-0.23461436401440494</v>
      </c>
      <c r="I30" s="238">
        <f>'Form Data'!I73</f>
        <v>4.4865191603456127</v>
      </c>
      <c r="J30" s="239">
        <f>'Form Data'!J73</f>
        <v>8.83952141964226E-2</v>
      </c>
      <c r="K30" s="96">
        <f>'Form Data'!K73</f>
        <v>2.0098390877277956E-2</v>
      </c>
      <c r="L30" s="202">
        <f>'Form Data'!L73</f>
        <v>228359732.81229246</v>
      </c>
      <c r="M30" s="201">
        <f>'Form Data'!M73</f>
        <v>4622704.0419064462</v>
      </c>
      <c r="N30" s="96">
        <f>'Form Data'!N73</f>
        <v>2.0661327574214711E-2</v>
      </c>
      <c r="O30" s="200">
        <f>'Form Data'!O73</f>
        <v>71060059.324182093</v>
      </c>
      <c r="P30" s="199">
        <f>'Form Data'!P73</f>
        <v>520077.77359776199</v>
      </c>
      <c r="Q30" s="96">
        <f>'Form Data'!Q73</f>
        <v>7.3728084720976767E-3</v>
      </c>
    </row>
    <row r="31" spans="2:17">
      <c r="B31" s="494"/>
      <c r="C31" s="220" t="s">
        <v>134</v>
      </c>
      <c r="D31" s="99">
        <f>'Form Data'!D74</f>
        <v>91972944.817084804</v>
      </c>
      <c r="E31" s="98">
        <f>'Form Data'!E74</f>
        <v>1071004.0550758094</v>
      </c>
      <c r="F31" s="96">
        <f>'Form Data'!F74</f>
        <v>1.1781971276936897E-2</v>
      </c>
      <c r="G31" s="203">
        <f>'Form Data'!G74</f>
        <v>22.095757153714725</v>
      </c>
      <c r="H31" s="97">
        <f>'Form Data'!H74</f>
        <v>-0.17398620487501049</v>
      </c>
      <c r="I31" s="238">
        <f>'Form Data'!I74</f>
        <v>5.2593240617516246</v>
      </c>
      <c r="J31" s="239">
        <f>'Form Data'!J74</f>
        <v>-6.488352390891361E-2</v>
      </c>
      <c r="K31" s="96">
        <f>'Form Data'!K74</f>
        <v>-1.218651280308109E-2</v>
      </c>
      <c r="L31" s="202">
        <f>'Form Data'!L74</f>
        <v>483715521.70664847</v>
      </c>
      <c r="M31" s="201">
        <f>'Form Data'!M74</f>
        <v>-265280.84970468283</v>
      </c>
      <c r="N31" s="96">
        <f>'Form Data'!N74</f>
        <v>-5.4812266995609685E-4</v>
      </c>
      <c r="O31" s="200">
        <f>'Form Data'!O74</f>
        <v>127728904.72942112</v>
      </c>
      <c r="P31" s="199">
        <f>'Form Data'!P74</f>
        <v>2051144.8122665882</v>
      </c>
      <c r="Q31" s="96">
        <f>'Form Data'!Q74</f>
        <v>1.6320666549266009E-2</v>
      </c>
    </row>
    <row r="32" spans="2:17">
      <c r="B32" s="494"/>
      <c r="C32" s="220" t="s">
        <v>133</v>
      </c>
      <c r="D32" s="99">
        <f>'Form Data'!D75</f>
        <v>23543897.014941026</v>
      </c>
      <c r="E32" s="98">
        <f>'Form Data'!E75</f>
        <v>198836.17085886747</v>
      </c>
      <c r="F32" s="96">
        <f>'Form Data'!F75</f>
        <v>8.5172693353365719E-3</v>
      </c>
      <c r="G32" s="203">
        <f>'Form Data'!G75</f>
        <v>5.6562311006657069</v>
      </c>
      <c r="H32" s="97">
        <f>'Form Data'!H75</f>
        <v>-6.2992376085969859E-2</v>
      </c>
      <c r="I32" s="238">
        <f>'Form Data'!I75</f>
        <v>6.9285339948780678</v>
      </c>
      <c r="J32" s="239">
        <f>'Form Data'!J75</f>
        <v>5.7294607247266427E-2</v>
      </c>
      <c r="K32" s="96">
        <f>'Form Data'!K75</f>
        <v>8.3383221010178733E-3</v>
      </c>
      <c r="L32" s="202">
        <f>'Form Data'!L75</f>
        <v>163124690.83992717</v>
      </c>
      <c r="M32" s="201">
        <f>'Form Data'!M75</f>
        <v>2715189.2614322901</v>
      </c>
      <c r="N32" s="96">
        <f>'Form Data'!N75</f>
        <v>1.6926611171493716E-2</v>
      </c>
      <c r="O32" s="200">
        <f>'Form Data'!O75</f>
        <v>37823736.661493845</v>
      </c>
      <c r="P32" s="199">
        <f>'Form Data'!P75</f>
        <v>-355937.80480742455</v>
      </c>
      <c r="Q32" s="96">
        <f>'Form Data'!Q75</f>
        <v>-9.3227040246659995E-3</v>
      </c>
    </row>
    <row r="33" spans="2:17">
      <c r="B33" s="494"/>
      <c r="C33" s="220" t="s">
        <v>132</v>
      </c>
      <c r="D33" s="99">
        <f>'Form Data'!D76</f>
        <v>4441835.272304954</v>
      </c>
      <c r="E33" s="98">
        <f>'Form Data'!E76</f>
        <v>20536.574723298661</v>
      </c>
      <c r="F33" s="96">
        <f>'Form Data'!F76</f>
        <v>4.6449190900700009E-3</v>
      </c>
      <c r="G33" s="203">
        <f>'Form Data'!G76</f>
        <v>1.0671150487662011</v>
      </c>
      <c r="H33" s="97">
        <f>'Form Data'!H76</f>
        <v>-1.6043203757718505E-2</v>
      </c>
      <c r="I33" s="238">
        <f>'Form Data'!I76</f>
        <v>7.1443975147766068</v>
      </c>
      <c r="J33" s="239">
        <f>'Form Data'!J76</f>
        <v>-0.13588151123326586</v>
      </c>
      <c r="K33" s="96">
        <f>'Form Data'!K76</f>
        <v>-1.8664327390174068E-2</v>
      </c>
      <c r="L33" s="202">
        <f>'Form Data'!L76</f>
        <v>31734236.880502585</v>
      </c>
      <c r="M33" s="201">
        <f>'Form Data'!M76</f>
        <v>-454051.29522590712</v>
      </c>
      <c r="N33" s="96">
        <f>'Form Data'!N76</f>
        <v>-1.4106102590702028E-2</v>
      </c>
      <c r="O33" s="200">
        <f>'Form Data'!O76</f>
        <v>6854045.0221633874</v>
      </c>
      <c r="P33" s="199">
        <f>'Form Data'!P76</f>
        <v>-198788.84325517248</v>
      </c>
      <c r="Q33" s="96">
        <f>'Form Data'!Q76</f>
        <v>-2.8185669342060293E-2</v>
      </c>
    </row>
    <row r="34" spans="2:17">
      <c r="B34" s="496"/>
      <c r="C34" s="216" t="s">
        <v>131</v>
      </c>
      <c r="D34" s="99">
        <f>'Form Data'!D77</f>
        <v>20878250.75420009</v>
      </c>
      <c r="E34" s="98">
        <f>'Form Data'!E77</f>
        <v>619633.45053133741</v>
      </c>
      <c r="F34" s="96">
        <f>'Form Data'!F77</f>
        <v>3.0586166925574153E-2</v>
      </c>
      <c r="G34" s="203">
        <f>'Form Data'!G77</f>
        <v>5.0158311161683269</v>
      </c>
      <c r="H34" s="97">
        <f>'Form Data'!H77</f>
        <v>5.274447169548413E-2</v>
      </c>
      <c r="I34" s="238">
        <f>'Form Data'!I77</f>
        <v>5.0354944675281716</v>
      </c>
      <c r="J34" s="239">
        <f>'Form Data'!J77</f>
        <v>-2.4848227348236662E-2</v>
      </c>
      <c r="K34" s="96">
        <f>'Form Data'!K77</f>
        <v>-4.9103843052755039E-3</v>
      </c>
      <c r="L34" s="202">
        <f>'Form Data'!L77</f>
        <v>105132316.16444044</v>
      </c>
      <c r="M34" s="201">
        <f>'Form Data'!M77</f>
        <v>2616770.0835234672</v>
      </c>
      <c r="N34" s="96">
        <f>'Form Data'!N77</f>
        <v>2.5525592786268859E-2</v>
      </c>
      <c r="O34" s="200">
        <f>'Form Data'!O77</f>
        <v>18691944.702765729</v>
      </c>
      <c r="P34" s="199">
        <f>'Form Data'!P77</f>
        <v>-403025.32761207595</v>
      </c>
      <c r="Q34" s="96">
        <f>'Form Data'!Q77</f>
        <v>-2.1106360835911817E-2</v>
      </c>
    </row>
    <row r="35" spans="2:17" ht="15" thickBot="1">
      <c r="B35" s="494"/>
      <c r="C35" s="228" t="s">
        <v>130</v>
      </c>
      <c r="D35" s="94">
        <f>'Form Data'!D78</f>
        <v>6919082.4460348822</v>
      </c>
      <c r="E35" s="93">
        <f>'Form Data'!E78</f>
        <v>143635.73805891443</v>
      </c>
      <c r="F35" s="91">
        <f>'Form Data'!F78</f>
        <v>2.1199449165444442E-2</v>
      </c>
      <c r="G35" s="215">
        <f>'Form Data'!G78</f>
        <v>1.6622536742535392</v>
      </c>
      <c r="H35" s="92">
        <f>'Form Data'!H78</f>
        <v>2.3610684238570823E-3</v>
      </c>
      <c r="I35" s="240">
        <f>'Form Data'!I78</f>
        <v>3.2082345641157275</v>
      </c>
      <c r="J35" s="241">
        <f>'Form Data'!J78</f>
        <v>1.5059206206178288E-3</v>
      </c>
      <c r="K35" s="91">
        <f>'Form Data'!K78</f>
        <v>4.6961273872443438E-4</v>
      </c>
      <c r="L35" s="214">
        <f>'Form Data'!L78</f>
        <v>22198039.455335502</v>
      </c>
      <c r="M35" s="213">
        <f>'Form Data'!M78</f>
        <v>471020.4243943207</v>
      </c>
      <c r="N35" s="91">
        <f>'Form Data'!N78</f>
        <v>2.1679017435550927E-2</v>
      </c>
      <c r="O35" s="212">
        <f>'Form Data'!O78</f>
        <v>5344418.9870698452</v>
      </c>
      <c r="P35" s="211">
        <f>'Form Data'!P78</f>
        <v>129259.1049304679</v>
      </c>
      <c r="Q35" s="91">
        <f>'Form Data'!Q78</f>
        <v>2.4785262168691726E-2</v>
      </c>
    </row>
    <row r="36" spans="2:17">
      <c r="B36" s="493" t="s">
        <v>68</v>
      </c>
      <c r="C36" s="210" t="s">
        <v>129</v>
      </c>
      <c r="D36" s="104">
        <f>Package!D24</f>
        <v>163810586.69437057</v>
      </c>
      <c r="E36" s="103">
        <f>Package!E24</f>
        <v>2032464.5437366962</v>
      </c>
      <c r="F36" s="101">
        <f>Package!F24</f>
        <v>1.256328431012594E-2</v>
      </c>
      <c r="G36" s="209">
        <f>Package!G24</f>
        <v>39.354170403098635</v>
      </c>
      <c r="H36" s="102">
        <f>Package!H24</f>
        <v>-0.27927670626070977</v>
      </c>
      <c r="I36" s="242">
        <f>Package!I24</f>
        <v>4.7778464972926828</v>
      </c>
      <c r="J36" s="243">
        <f>Package!J24</f>
        <v>1.3871715217366187E-2</v>
      </c>
      <c r="K36" s="101">
        <f>Package!K24</f>
        <v>2.9117944262759704E-3</v>
      </c>
      <c r="L36" s="208">
        <f>Package!L24</f>
        <v>782661837.85715771</v>
      </c>
      <c r="M36" s="207">
        <f>Package!M24</f>
        <v>11954943.640037775</v>
      </c>
      <c r="N36" s="101">
        <f>Package!N24</f>
        <v>1.5511660437631799E-2</v>
      </c>
      <c r="O36" s="206">
        <f>Package!O24</f>
        <v>217973254.11605662</v>
      </c>
      <c r="P36" s="205">
        <f>Package!P24</f>
        <v>1398513.5286642313</v>
      </c>
      <c r="Q36" s="101">
        <f>Package!Q24</f>
        <v>6.4574175403428555E-3</v>
      </c>
    </row>
    <row r="37" spans="2:17">
      <c r="B37" s="494"/>
      <c r="C37" s="204" t="s">
        <v>128</v>
      </c>
      <c r="D37" s="99">
        <f>Package!D25</f>
        <v>1175803.5315304273</v>
      </c>
      <c r="E37" s="98">
        <f>Package!E25</f>
        <v>75010.841369381407</v>
      </c>
      <c r="F37" s="96">
        <f>Package!F25</f>
        <v>6.8142568568844084E-2</v>
      </c>
      <c r="G37" s="203">
        <f>Package!G25</f>
        <v>0.2824773018287699</v>
      </c>
      <c r="H37" s="97">
        <f>Package!H25</f>
        <v>1.2798013406542019E-2</v>
      </c>
      <c r="I37" s="238">
        <f>Package!I25</f>
        <v>11.21830654721068</v>
      </c>
      <c r="J37" s="239">
        <f>Package!J25</f>
        <v>0.17937503734726867</v>
      </c>
      <c r="K37" s="96">
        <f>Package!K25</f>
        <v>1.6249311555832646E-2</v>
      </c>
      <c r="L37" s="202">
        <f>Package!L25</f>
        <v>13190524.456001231</v>
      </c>
      <c r="M37" s="201">
        <f>Package!M25</f>
        <v>1038949.34275515</v>
      </c>
      <c r="N37" s="96">
        <f>Package!N25</f>
        <v>8.5499149951566475E-2</v>
      </c>
      <c r="O37" s="200">
        <f>Package!O25</f>
        <v>1567176.3587238789</v>
      </c>
      <c r="P37" s="199">
        <f>Package!P25</f>
        <v>20827.215677726781</v>
      </c>
      <c r="Q37" s="96">
        <f>Package!Q25</f>
        <v>1.3468637255296215E-2</v>
      </c>
    </row>
    <row r="38" spans="2:17">
      <c r="B38" s="494"/>
      <c r="C38" s="204" t="s">
        <v>127</v>
      </c>
      <c r="D38" s="99">
        <f>Package!D26</f>
        <v>1879557.7419743827</v>
      </c>
      <c r="E38" s="98">
        <f>Package!E26</f>
        <v>-43228.24916717899</v>
      </c>
      <c r="F38" s="96">
        <f>Package!F26</f>
        <v>-2.248209076118466E-2</v>
      </c>
      <c r="G38" s="203">
        <f>Package!G26</f>
        <v>0.45154856687089268</v>
      </c>
      <c r="H38" s="97">
        <f>Package!H26</f>
        <v>-1.9507938603741948E-2</v>
      </c>
      <c r="I38" s="238">
        <f>Package!I26</f>
        <v>6.7650025817416291</v>
      </c>
      <c r="J38" s="239">
        <f>Package!J26</f>
        <v>7.3655785378891281E-2</v>
      </c>
      <c r="K38" s="96">
        <f>Package!K26</f>
        <v>1.1007617393097736E-2</v>
      </c>
      <c r="L38" s="202">
        <f>Package!L26</f>
        <v>12715212.976989165</v>
      </c>
      <c r="M38" s="201">
        <f>Package!M26</f>
        <v>-150814.90492707491</v>
      </c>
      <c r="N38" s="96">
        <f>Package!N26</f>
        <v>-1.1721947621382961E-2</v>
      </c>
      <c r="O38" s="200">
        <f>Package!O26</f>
        <v>3710198.7137328386</v>
      </c>
      <c r="P38" s="199">
        <f>Package!P26</f>
        <v>-58805.814624231309</v>
      </c>
      <c r="Q38" s="96">
        <f>Package!Q26</f>
        <v>-1.5602479164402886E-2</v>
      </c>
    </row>
    <row r="39" spans="2:17">
      <c r="B39" s="494"/>
      <c r="C39" s="204" t="s">
        <v>126</v>
      </c>
      <c r="D39" s="99">
        <f>Package!D27</f>
        <v>45467408.438989982</v>
      </c>
      <c r="E39" s="98">
        <f>Package!E27</f>
        <v>1948844.2521076277</v>
      </c>
      <c r="F39" s="96">
        <f>Package!F27</f>
        <v>4.4781906032990419E-2</v>
      </c>
      <c r="G39" s="203">
        <f>Package!G27</f>
        <v>10.923177650500339</v>
      </c>
      <c r="H39" s="97">
        <f>Package!H27</f>
        <v>0.26171929601353838</v>
      </c>
      <c r="I39" s="238">
        <f>Package!I27</f>
        <v>7.2071753075349596</v>
      </c>
      <c r="J39" s="239">
        <f>Package!J27</f>
        <v>-0.12131289876039819</v>
      </c>
      <c r="K39" s="96">
        <f>Package!K27</f>
        <v>-1.6553604965371619E-2</v>
      </c>
      <c r="L39" s="202">
        <f>Package!L27</f>
        <v>327691583.39909524</v>
      </c>
      <c r="M39" s="201">
        <f>Package!M27</f>
        <v>8766299.0006203651</v>
      </c>
      <c r="N39" s="96">
        <f>Package!N27</f>
        <v>2.7486999085552234E-2</v>
      </c>
      <c r="O39" s="200">
        <f>Package!O27</f>
        <v>72117216.312138915</v>
      </c>
      <c r="P39" s="199">
        <f>Package!P27</f>
        <v>2438737.7951697111</v>
      </c>
      <c r="Q39" s="96">
        <f>Package!Q27</f>
        <v>3.4999871510911239E-2</v>
      </c>
    </row>
    <row r="40" spans="2:17">
      <c r="B40" s="494"/>
      <c r="C40" s="204" t="s">
        <v>125</v>
      </c>
      <c r="D40" s="99">
        <f>Package!D28</f>
        <v>65353833.153640322</v>
      </c>
      <c r="E40" s="98">
        <f>Package!E28</f>
        <v>-362236.97066666186</v>
      </c>
      <c r="F40" s="96">
        <f>Package!F28</f>
        <v>-5.512152050198115E-3</v>
      </c>
      <c r="G40" s="203">
        <f>Package!G28</f>
        <v>15.700730571355827</v>
      </c>
      <c r="H40" s="97">
        <f>Package!H28</f>
        <v>-0.39881586225609311</v>
      </c>
      <c r="I40" s="238">
        <f>Package!I28</f>
        <v>5.2862739395797407</v>
      </c>
      <c r="J40" s="239">
        <f>Package!J28</f>
        <v>3.1149247037514982E-2</v>
      </c>
      <c r="K40" s="96">
        <f>Package!K28</f>
        <v>5.9274039837190207E-3</v>
      </c>
      <c r="L40" s="202">
        <f>Package!L28</f>
        <v>345478265.05173129</v>
      </c>
      <c r="M40" s="201">
        <f>Package!M28</f>
        <v>132122.24464923143</v>
      </c>
      <c r="N40" s="96">
        <f>Package!N28</f>
        <v>3.8257918149975638E-4</v>
      </c>
      <c r="O40" s="200">
        <f>Package!O28</f>
        <v>72174034.428654194</v>
      </c>
      <c r="P40" s="199">
        <f>Package!P28</f>
        <v>-831448.68088972569</v>
      </c>
      <c r="Q40" s="96">
        <f>Package!Q28</f>
        <v>-1.1388852528270323E-2</v>
      </c>
    </row>
    <row r="41" spans="2:17">
      <c r="B41" s="494"/>
      <c r="C41" s="204" t="s">
        <v>124</v>
      </c>
      <c r="D41" s="99">
        <f>Package!D29</f>
        <v>74659856.561122879</v>
      </c>
      <c r="E41" s="98">
        <f>Package!E29</f>
        <v>4329607.6157969236</v>
      </c>
      <c r="F41" s="96">
        <f>Package!F29</f>
        <v>6.1561101812147974E-2</v>
      </c>
      <c r="G41" s="203">
        <f>Package!G29</f>
        <v>17.936427532972772</v>
      </c>
      <c r="H41" s="97">
        <f>Package!H29</f>
        <v>0.70646983098364302</v>
      </c>
      <c r="I41" s="238">
        <f>Package!I29</f>
        <v>5.7684655037169161</v>
      </c>
      <c r="J41" s="239">
        <f>Package!J29</f>
        <v>-2.0712927171910422E-2</v>
      </c>
      <c r="K41" s="96">
        <f>Package!K29</f>
        <v>-3.5778698858881632E-3</v>
      </c>
      <c r="L41" s="202">
        <f>Package!L29</f>
        <v>430672807.08529037</v>
      </c>
      <c r="M41" s="201">
        <f>Package!M29</f>
        <v>23518446.851967692</v>
      </c>
      <c r="N41" s="96">
        <f>Package!N29</f>
        <v>5.7762974313943928E-2</v>
      </c>
      <c r="O41" s="200">
        <f>Package!O29</f>
        <v>96648602.807717443</v>
      </c>
      <c r="P41" s="199">
        <f>Package!P29</f>
        <v>4092921.9790084064</v>
      </c>
      <c r="Q41" s="96">
        <f>Package!Q29</f>
        <v>4.4221186018642077E-2</v>
      </c>
    </row>
    <row r="42" spans="2:17" ht="15" thickBot="1">
      <c r="B42" s="495"/>
      <c r="C42" s="198" t="s">
        <v>123</v>
      </c>
      <c r="D42" s="197">
        <f>Package!D30</f>
        <v>5778687.1379076857</v>
      </c>
      <c r="E42" s="139">
        <f>Package!E30</f>
        <v>866116.2235418614</v>
      </c>
      <c r="F42" s="137">
        <f>Package!F30</f>
        <v>0.17630610094789245</v>
      </c>
      <c r="G42" s="196">
        <f>Package!G30</f>
        <v>1.3882829121155249</v>
      </c>
      <c r="H42" s="138">
        <f>Package!H30</f>
        <v>0.18476962541656605</v>
      </c>
      <c r="I42" s="244">
        <f>Package!I30</f>
        <v>6.8453251476922894</v>
      </c>
      <c r="J42" s="245">
        <f>Package!J30</f>
        <v>-0.40825228712376038</v>
      </c>
      <c r="K42" s="137">
        <f>Package!K30</f>
        <v>-5.6282888104869817E-2</v>
      </c>
      <c r="L42" s="195">
        <f>Package!L30</f>
        <v>39556992.385765463</v>
      </c>
      <c r="M42" s="194">
        <f>Package!M30</f>
        <v>3923278.8543878719</v>
      </c>
      <c r="N42" s="137">
        <f>Package!N30</f>
        <v>0.11010019629116659</v>
      </c>
      <c r="O42" s="193">
        <f>Package!O30</f>
        <v>7357840.5789100844</v>
      </c>
      <c r="P42" s="192">
        <f>Package!P30</f>
        <v>1063855.4575074362</v>
      </c>
      <c r="Q42" s="137">
        <f>Package!Q30</f>
        <v>0.1690273232279822</v>
      </c>
    </row>
    <row r="43" spans="2:17">
      <c r="B43" s="502" t="s">
        <v>122</v>
      </c>
      <c r="C43" s="219" t="s">
        <v>12</v>
      </c>
      <c r="D43" s="136">
        <f>'NB &amp; PL'!D9</f>
        <v>179786068.50728598</v>
      </c>
      <c r="E43" s="119">
        <f>'NB &amp; PL'!E9</f>
        <v>4123371.8985870481</v>
      </c>
      <c r="F43" s="117">
        <f>'NB &amp; PL'!F9</f>
        <v>2.3473235799016282E-2</v>
      </c>
      <c r="G43" s="181">
        <f>'NB &amp; PL'!G9</f>
        <v>43.192150879354912</v>
      </c>
      <c r="H43" s="118">
        <f>'NB &amp; PL'!H9</f>
        <v>0.15717122588991828</v>
      </c>
      <c r="I43" s="246">
        <f>'NB &amp; PL'!I9</f>
        <v>6.5824080217181518</v>
      </c>
      <c r="J43" s="247">
        <f>'NB &amp; PL'!J9</f>
        <v>-4.5272353404177679E-2</v>
      </c>
      <c r="K43" s="117">
        <f>'NB &amp; PL'!K9</f>
        <v>-6.830799139637459E-3</v>
      </c>
      <c r="L43" s="180">
        <f>'NB &amp; PL'!L9</f>
        <v>1183425259.5355284</v>
      </c>
      <c r="M43" s="179">
        <f>'NB &amp; PL'!M9</f>
        <v>19189052.580986738</v>
      </c>
      <c r="N43" s="117">
        <f>'NB &amp; PL'!N9</f>
        <v>1.6482095700478407E-2</v>
      </c>
      <c r="O43" s="178">
        <f>'NB &amp; PL'!O9</f>
        <v>239063897.78537142</v>
      </c>
      <c r="P43" s="177">
        <f>'NB &amp; PL'!P9</f>
        <v>2281503.565711081</v>
      </c>
      <c r="Q43" s="117">
        <f>'NB &amp; PL'!Q9</f>
        <v>9.6354442788282486E-3</v>
      </c>
    </row>
    <row r="44" spans="2:17" ht="15" thickBot="1">
      <c r="B44" s="503"/>
      <c r="C44" s="217" t="s">
        <v>11</v>
      </c>
      <c r="D44" s="134">
        <f>'NB &amp; PL'!D10</f>
        <v>208869100.15369585</v>
      </c>
      <c r="E44" s="113">
        <f>'NB &amp; PL'!E10</f>
        <v>5039449.5292418599</v>
      </c>
      <c r="F44" s="111">
        <f>'NB &amp; PL'!F10</f>
        <v>2.4723829500776583E-2</v>
      </c>
      <c r="G44" s="171">
        <f>'NB &amp; PL'!G10</f>
        <v>50.179114337259783</v>
      </c>
      <c r="H44" s="112">
        <f>'NB &amp; PL'!H10</f>
        <v>0.24361273821470064</v>
      </c>
      <c r="I44" s="234">
        <f>'NB &amp; PL'!I10</f>
        <v>4.3751409022357635</v>
      </c>
      <c r="J44" s="235">
        <f>'NB &amp; PL'!J10</f>
        <v>7.2760638114901965E-2</v>
      </c>
      <c r="K44" s="111">
        <f>'NB &amp; PL'!K10</f>
        <v>1.6911717153799678E-2</v>
      </c>
      <c r="L44" s="170">
        <f>'NB &amp; PL'!L10</f>
        <v>913831743.29561293</v>
      </c>
      <c r="M44" s="169">
        <f>'NB &amp; PL'!M10</f>
        <v>36879077.206311584</v>
      </c>
      <c r="N44" s="111">
        <f>'NB &amp; PL'!N10</f>
        <v>4.2053669066052117E-2</v>
      </c>
      <c r="O44" s="168">
        <f>'NB &amp; PL'!O10</f>
        <v>267767865.0499298</v>
      </c>
      <c r="P44" s="167">
        <f>'NB &amp; PL'!P10</f>
        <v>5000675.2269299924</v>
      </c>
      <c r="Q44" s="111">
        <f>'NB &amp; PL'!Q10</f>
        <v>1.9030820515675687E-2</v>
      </c>
    </row>
    <row r="45" spans="2:17">
      <c r="B45" s="493" t="s">
        <v>121</v>
      </c>
      <c r="C45" s="120" t="s">
        <v>120</v>
      </c>
      <c r="D45" s="166">
        <f>Sodium!D15</f>
        <v>415148537.87583715</v>
      </c>
      <c r="E45" s="165">
        <f>Sodium!E15</f>
        <v>8132293.0372437835</v>
      </c>
      <c r="F45" s="158">
        <f>Sodium!F15</f>
        <v>1.9980266489040829E-2</v>
      </c>
      <c r="G45" s="164">
        <f>Sodium!G15</f>
        <v>99.73608319128499</v>
      </c>
      <c r="H45" s="163">
        <f>Sodium!H15</f>
        <v>2.2620097429722819E-2</v>
      </c>
      <c r="I45" s="248">
        <f>Sodium!I15</f>
        <v>5.6041563128197556</v>
      </c>
      <c r="J45" s="249">
        <f>Sodium!J15</f>
        <v>-5.5941637868093252E-3</v>
      </c>
      <c r="K45" s="158">
        <f>Sodium!K15</f>
        <v>-9.9722150033905465E-4</v>
      </c>
      <c r="L45" s="162">
        <f>Sodium!L15</f>
        <v>2326557299.294764</v>
      </c>
      <c r="M45" s="161">
        <f>Sodium!M15</f>
        <v>43297725.824850559</v>
      </c>
      <c r="N45" s="158">
        <f>Sodium!N15</f>
        <v>1.8963120237376327E-2</v>
      </c>
      <c r="O45" s="160">
        <f>Sodium!O15</f>
        <v>546966933.11639357</v>
      </c>
      <c r="P45" s="159">
        <f>Sodium!P15</f>
        <v>4325210.0080877542</v>
      </c>
      <c r="Q45" s="158">
        <f>Sodium!Q15</f>
        <v>7.9706550821645652E-3</v>
      </c>
    </row>
    <row r="46" spans="2:17">
      <c r="B46" s="494"/>
      <c r="C46" s="100" t="s">
        <v>119</v>
      </c>
      <c r="D46" s="157">
        <f>Sodium!D16</f>
        <v>333528.41510466009</v>
      </c>
      <c r="E46" s="156">
        <f>Sodium!E16</f>
        <v>-75970.284593883262</v>
      </c>
      <c r="F46" s="149">
        <f>Sodium!F16</f>
        <v>-0.1855202095875019</v>
      </c>
      <c r="G46" s="155">
        <f>Sodium!G16</f>
        <v>8.0127507917382268E-2</v>
      </c>
      <c r="H46" s="154">
        <f>Sodium!H16</f>
        <v>-2.0194122968787878E-2</v>
      </c>
      <c r="I46" s="250">
        <f>Sodium!I16</f>
        <v>10.243257571807208</v>
      </c>
      <c r="J46" s="251">
        <f>Sodium!J16</f>
        <v>-0.32465321773927336</v>
      </c>
      <c r="K46" s="149">
        <f>Sodium!K16</f>
        <v>-3.0720662220238684E-2</v>
      </c>
      <c r="L46" s="153">
        <f>Sodium!L16</f>
        <v>3416417.4634336666</v>
      </c>
      <c r="M46" s="152">
        <f>Sodium!M16</f>
        <v>-911128.26341582416</v>
      </c>
      <c r="N46" s="149">
        <f>Sodium!N16</f>
        <v>-0.21054156811397515</v>
      </c>
      <c r="O46" s="151">
        <f>Sodium!O16</f>
        <v>569572.03886861447</v>
      </c>
      <c r="P46" s="150">
        <f>Sodium!P16</f>
        <v>-142110.20303999633</v>
      </c>
      <c r="Q46" s="149">
        <f>Sodium!Q16</f>
        <v>-0.19968209781219343</v>
      </c>
    </row>
    <row r="47" spans="2:17">
      <c r="B47" s="494"/>
      <c r="C47" s="100" t="s">
        <v>118</v>
      </c>
      <c r="D47" s="157">
        <f>Sodium!D17</f>
        <v>701809.03637392982</v>
      </c>
      <c r="E47" s="156">
        <f>Sodium!E17</f>
        <v>2425.268305146019</v>
      </c>
      <c r="F47" s="149">
        <f>Sodium!F17</f>
        <v>3.4677217514540544E-3</v>
      </c>
      <c r="G47" s="155">
        <f>Sodium!G17</f>
        <v>0.16860395268240153</v>
      </c>
      <c r="H47" s="154">
        <f>Sodium!H17</f>
        <v>-2.7355907145050484E-3</v>
      </c>
      <c r="I47" s="250">
        <f>Sodium!I17</f>
        <v>5.9376608990454676</v>
      </c>
      <c r="J47" s="251">
        <f>Sodium!J17</f>
        <v>8.6974667365868896E-4</v>
      </c>
      <c r="K47" s="149">
        <f>Sodium!K17</f>
        <v>1.4650114031907897E-4</v>
      </c>
      <c r="L47" s="153">
        <f>Sodium!L17</f>
        <v>4167104.0738742612</v>
      </c>
      <c r="M47" s="152">
        <f>Sodium!M17</f>
        <v>15008.707491048612</v>
      </c>
      <c r="N47" s="149">
        <f>Sodium!N17</f>
        <v>3.6147309169640594E-3</v>
      </c>
      <c r="O47" s="151">
        <f>Sodium!O17</f>
        <v>1650057.6410585772</v>
      </c>
      <c r="P47" s="150">
        <f>Sodium!P17</f>
        <v>-18147.797451310558</v>
      </c>
      <c r="Q47" s="149">
        <f>Sodium!Q17</f>
        <v>-1.0878634628790651E-2</v>
      </c>
    </row>
    <row r="48" spans="2:17" ht="15" thickBot="1">
      <c r="B48" s="495"/>
      <c r="C48" s="297" t="s">
        <v>117</v>
      </c>
      <c r="D48" s="148">
        <f>Sodium!D18</f>
        <v>63208.568709219049</v>
      </c>
      <c r="E48" s="147">
        <f>Sodium!E18</f>
        <v>2487.9364731038804</v>
      </c>
      <c r="F48" s="140">
        <f>Sodium!F18</f>
        <v>4.0973494205880742E-2</v>
      </c>
      <c r="G48" s="146">
        <f>Sodium!G18</f>
        <v>1.5185348115257439E-2</v>
      </c>
      <c r="H48" s="145">
        <f>Sodium!H18</f>
        <v>3.0961625371350374E-4</v>
      </c>
      <c r="I48" s="254">
        <f>Sodium!I18</f>
        <v>5.7040484116379719</v>
      </c>
      <c r="J48" s="255">
        <f>Sodium!J18</f>
        <v>6.8915783338480807E-2</v>
      </c>
      <c r="K48" s="140">
        <f>Sodium!K18</f>
        <v>1.2229664833865225E-2</v>
      </c>
      <c r="L48" s="144">
        <f>Sodium!L18</f>
        <v>360544.73594773054</v>
      </c>
      <c r="M48" s="143">
        <f>Sodium!M18</f>
        <v>18375.920023024082</v>
      </c>
      <c r="N48" s="140">
        <f>Sodium!N18</f>
        <v>5.3704251140956297E-2</v>
      </c>
      <c r="O48" s="142">
        <f>Sodium!O18</f>
        <v>81683.791899633434</v>
      </c>
      <c r="P48" s="141">
        <f>Sodium!P18</f>
        <v>3548.2149200892309</v>
      </c>
      <c r="Q48" s="140">
        <f>Sodium!Q18</f>
        <v>4.5411002993145481E-2</v>
      </c>
    </row>
    <row r="49" spans="2:17">
      <c r="B49" s="507"/>
      <c r="C49" s="285" t="s">
        <v>114</v>
      </c>
      <c r="D49" s="286">
        <f>'Flavor Groups'!D39</f>
        <v>2242413.8848707792</v>
      </c>
      <c r="E49" s="287">
        <f>'Flavor Groups'!E39</f>
        <v>-7159.7380361203104</v>
      </c>
      <c r="F49" s="288">
        <f>'Flavor Groups'!F39</f>
        <v>-3.1827089201323829E-3</v>
      </c>
      <c r="G49" s="289">
        <f>'Flavor Groups'!G39</f>
        <v>0.53872182451875539</v>
      </c>
      <c r="H49" s="290">
        <f>'Flavor Groups'!H39</f>
        <v>-1.2393221303533708E-2</v>
      </c>
      <c r="I49" s="291">
        <f>'Flavor Groups'!I39</f>
        <v>7.2358422337035107</v>
      </c>
      <c r="J49" s="292">
        <f>'Flavor Groups'!J39</f>
        <v>6.1328929514484543E-2</v>
      </c>
      <c r="K49" s="288">
        <f>'Flavor Groups'!K39</f>
        <v>8.5481658356778081E-3</v>
      </c>
      <c r="L49" s="293">
        <f>'Flavor Groups'!L39</f>
        <v>16225753.093591146</v>
      </c>
      <c r="M49" s="294">
        <f>'Flavor Groups'!M39</f>
        <v>86157.207292888314</v>
      </c>
      <c r="N49" s="288">
        <f>'Flavor Groups'!N39</f>
        <v>5.3382505918894568E-3</v>
      </c>
      <c r="O49" s="295">
        <f>'Flavor Groups'!O39</f>
        <v>4396718.5741843972</v>
      </c>
      <c r="P49" s="296">
        <f>'Flavor Groups'!P39</f>
        <v>-23756.279946747236</v>
      </c>
      <c r="Q49" s="288">
        <f>'Flavor Groups'!Q39</f>
        <v>-5.3741466088300131E-3</v>
      </c>
    </row>
    <row r="50" spans="2:17">
      <c r="B50" s="507"/>
      <c r="C50" s="218" t="s">
        <v>113</v>
      </c>
      <c r="D50" s="135">
        <f>'Flavor Groups'!D40</f>
        <v>627310.83458618284</v>
      </c>
      <c r="E50" s="116">
        <f>'Flavor Groups'!E40</f>
        <v>-125.87038425682113</v>
      </c>
      <c r="F50" s="114">
        <f>'Flavor Groups'!F40</f>
        <v>-2.0061048908949508E-4</v>
      </c>
      <c r="G50" s="176">
        <f>'Flavor Groups'!G40</f>
        <v>0.15070636140309396</v>
      </c>
      <c r="H50" s="115">
        <f>'Flavor Groups'!H40</f>
        <v>-3.0071267394013723E-3</v>
      </c>
      <c r="I50" s="232">
        <f>'Flavor Groups'!I40</f>
        <v>10.915658688862328</v>
      </c>
      <c r="J50" s="233">
        <f>'Flavor Groups'!J40</f>
        <v>-0.12215623450419599</v>
      </c>
      <c r="K50" s="114">
        <f>'Flavor Groups'!K40</f>
        <v>-1.1067066747567684E-2</v>
      </c>
      <c r="L50" s="175">
        <f>'Flavor Groups'!L40</f>
        <v>6847510.962168145</v>
      </c>
      <c r="M50" s="174">
        <f>'Flavor Groups'!M40</f>
        <v>-78019.263422492892</v>
      </c>
      <c r="N50" s="114">
        <f>'Flavor Groups'!N40</f>
        <v>-1.1265457066984223E-2</v>
      </c>
      <c r="O50" s="173">
        <f>'Flavor Groups'!O40</f>
        <v>1259235.6110821792</v>
      </c>
      <c r="P50" s="172">
        <f>'Flavor Groups'!P40</f>
        <v>-5073.7489853966981</v>
      </c>
      <c r="Q50" s="114">
        <f>'Flavor Groups'!Q40</f>
        <v>-4.0130597349413849E-3</v>
      </c>
    </row>
    <row r="51" spans="2:17">
      <c r="B51" s="507"/>
      <c r="C51" s="218" t="s">
        <v>112</v>
      </c>
      <c r="D51" s="135">
        <f>'Flavor Groups'!D41</f>
        <v>227703.05307277065</v>
      </c>
      <c r="E51" s="116">
        <f>'Flavor Groups'!E41</f>
        <v>-69236.790809312661</v>
      </c>
      <c r="F51" s="114">
        <f>'Flavor Groups'!F41</f>
        <v>-0.23316773493289444</v>
      </c>
      <c r="G51" s="176">
        <f>'Flavor Groups'!G41</f>
        <v>5.4703819409735267E-2</v>
      </c>
      <c r="H51" s="115">
        <f>'Flavor Groups'!H41</f>
        <v>-1.8042417477622842E-2</v>
      </c>
      <c r="I51" s="232">
        <f>'Flavor Groups'!I41</f>
        <v>10.634559539054628</v>
      </c>
      <c r="J51" s="233">
        <f>'Flavor Groups'!J41</f>
        <v>-0.87787189411321798</v>
      </c>
      <c r="K51" s="114">
        <f>'Flavor Groups'!K41</f>
        <v>-7.625425603700263E-2</v>
      </c>
      <c r="L51" s="175">
        <f>'Flavor Groups'!L41</f>
        <v>2421521.6751268953</v>
      </c>
      <c r="M51" s="174">
        <f>'Flavor Groups'!M41</f>
        <v>-996977.9173411536</v>
      </c>
      <c r="N51" s="114">
        <f>'Flavor Groups'!N41</f>
        <v>-0.29164195881075622</v>
      </c>
      <c r="O51" s="173">
        <f>'Flavor Groups'!O41</f>
        <v>544284.7806097694</v>
      </c>
      <c r="P51" s="172">
        <f>'Flavor Groups'!P41</f>
        <v>-149729.33211598604</v>
      </c>
      <c r="Q51" s="114">
        <f>'Flavor Groups'!Q41</f>
        <v>-0.21574392994390396</v>
      </c>
    </row>
    <row r="52" spans="2:17">
      <c r="B52" s="507"/>
      <c r="C52" s="218" t="s">
        <v>111</v>
      </c>
      <c r="D52" s="135">
        <f>'Flavor Groups'!D42</f>
        <v>99088.276011983689</v>
      </c>
      <c r="E52" s="116">
        <f>'Flavor Groups'!E42</f>
        <v>-6468.4411177198926</v>
      </c>
      <c r="F52" s="114">
        <f>'Flavor Groups'!F42</f>
        <v>-6.1279294142614807E-2</v>
      </c>
      <c r="G52" s="176">
        <f>'Flavor Groups'!G42</f>
        <v>2.380515800483906E-2</v>
      </c>
      <c r="H52" s="115">
        <f>'Flavor Groups'!H42</f>
        <v>-2.054806926032899E-3</v>
      </c>
      <c r="I52" s="232">
        <f>'Flavor Groups'!I42</f>
        <v>9.3105556978218029</v>
      </c>
      <c r="J52" s="233">
        <f>'Flavor Groups'!J42</f>
        <v>0.20440284443692924</v>
      </c>
      <c r="K52" s="114">
        <f>'Flavor Groups'!K42</f>
        <v>2.2446673993721737E-2</v>
      </c>
      <c r="L52" s="175">
        <f>'Flavor Groups'!L42</f>
        <v>922566.91281071422</v>
      </c>
      <c r="M52" s="174">
        <f>'Flavor Groups'!M42</f>
        <v>-38648.688073875965</v>
      </c>
      <c r="N52" s="114">
        <f>'Flavor Groups'!N42</f>
        <v>-4.0208136487077654E-2</v>
      </c>
      <c r="O52" s="173">
        <f>'Flavor Groups'!O42</f>
        <v>217609.9063083056</v>
      </c>
      <c r="P52" s="172">
        <f>'Flavor Groups'!P42</f>
        <v>-16111.526282326755</v>
      </c>
      <c r="Q52" s="114">
        <f>'Flavor Groups'!Q42</f>
        <v>-6.8934740403317693E-2</v>
      </c>
    </row>
    <row r="53" spans="2:17">
      <c r="B53" s="507"/>
      <c r="C53" s="218" t="s">
        <v>110</v>
      </c>
      <c r="D53" s="135">
        <f>'Flavor Groups'!D43</f>
        <v>9090648.1155829895</v>
      </c>
      <c r="E53" s="116">
        <f>'Flavor Groups'!E43</f>
        <v>105649.92779926583</v>
      </c>
      <c r="F53" s="114">
        <f>'Flavor Groups'!F43</f>
        <v>1.1758480702078569E-2</v>
      </c>
      <c r="G53" s="176">
        <f>'Flavor Groups'!G43</f>
        <v>2.1839547872613472</v>
      </c>
      <c r="H53" s="115">
        <f>'Flavor Groups'!H43</f>
        <v>-1.724798181048115E-2</v>
      </c>
      <c r="I53" s="232">
        <f>'Flavor Groups'!I43</f>
        <v>5.1464782203201249</v>
      </c>
      <c r="J53" s="233">
        <f>'Flavor Groups'!J43</f>
        <v>-4.7818736992480737E-2</v>
      </c>
      <c r="K53" s="114">
        <f>'Flavor Groups'!K43</f>
        <v>-9.2060075474046273E-3</v>
      </c>
      <c r="L53" s="175">
        <f>'Flavor Groups'!L43</f>
        <v>46784822.535442039</v>
      </c>
      <c r="M53" s="174">
        <f>'Flavor Groups'!M43</f>
        <v>114073.78717776388</v>
      </c>
      <c r="N53" s="114">
        <f>'Flavor Groups'!N43</f>
        <v>2.4442244925844772E-3</v>
      </c>
      <c r="O53" s="173">
        <f>'Flavor Groups'!O43</f>
        <v>11109598.964222353</v>
      </c>
      <c r="P53" s="172">
        <f>'Flavor Groups'!P43</f>
        <v>-17112.128656040877</v>
      </c>
      <c r="Q53" s="114">
        <f>'Flavor Groups'!Q43</f>
        <v>-1.5379323245836253E-3</v>
      </c>
    </row>
    <row r="54" spans="2:17">
      <c r="B54" s="507"/>
      <c r="C54" s="218" t="s">
        <v>109</v>
      </c>
      <c r="D54" s="135">
        <f>'Flavor Groups'!D44</f>
        <v>15299539.256813508</v>
      </c>
      <c r="E54" s="116">
        <f>'Flavor Groups'!E44</f>
        <v>743255.09129474126</v>
      </c>
      <c r="F54" s="114">
        <f>'Flavor Groups'!F44</f>
        <v>5.1060770924998812E-2</v>
      </c>
      <c r="G54" s="176">
        <f>'Flavor Groups'!G44</f>
        <v>3.6755907365432043</v>
      </c>
      <c r="H54" s="115">
        <f>'Flavor Groups'!H44</f>
        <v>0.10949841878395494</v>
      </c>
      <c r="I54" s="232">
        <f>'Flavor Groups'!I44</f>
        <v>5.8761823757599929</v>
      </c>
      <c r="J54" s="233">
        <f>'Flavor Groups'!J44</f>
        <v>-0.11540445901378593</v>
      </c>
      <c r="K54" s="114">
        <f>'Flavor Groups'!K44</f>
        <v>-1.9261084283049231E-2</v>
      </c>
      <c r="L54" s="175">
        <f>'Flavor Groups'!L44</f>
        <v>89902882.938135669</v>
      </c>
      <c r="M54" s="174">
        <f>'Flavor Groups'!M44</f>
        <v>2687642.3687874079</v>
      </c>
      <c r="N54" s="114">
        <f>'Flavor Groups'!N44</f>
        <v>3.0816200829605667E-2</v>
      </c>
      <c r="O54" s="173">
        <f>'Flavor Groups'!O44</f>
        <v>24079441.335980553</v>
      </c>
      <c r="P54" s="172">
        <f>'Flavor Groups'!P44</f>
        <v>656441.91395225003</v>
      </c>
      <c r="Q54" s="114">
        <f>'Flavor Groups'!Q44</f>
        <v>2.8025527479409628E-2</v>
      </c>
    </row>
    <row r="55" spans="2:17">
      <c r="B55" s="507"/>
      <c r="C55" s="218" t="s">
        <v>108</v>
      </c>
      <c r="D55" s="135">
        <f>'Flavor Groups'!D45</f>
        <v>375222104.85739142</v>
      </c>
      <c r="E55" s="116">
        <f>'Flavor Groups'!E45</f>
        <v>7014151.9683935642</v>
      </c>
      <c r="F55" s="114">
        <f>'Flavor Groups'!F45</f>
        <v>1.9049430935317392E-2</v>
      </c>
      <c r="G55" s="176">
        <f>'Flavor Groups'!G45</f>
        <v>90.144080132731688</v>
      </c>
      <c r="H55" s="115">
        <f>'Flavor Groups'!H45</f>
        <v>-6.1877459503818955E-2</v>
      </c>
      <c r="I55" s="232">
        <f>'Flavor Groups'!I45</f>
        <v>5.5044391524759231</v>
      </c>
      <c r="J55" s="233">
        <f>'Flavor Groups'!J45</f>
        <v>-3.3734470482293943E-4</v>
      </c>
      <c r="K55" s="114">
        <f>'Flavor Groups'!K45</f>
        <v>-6.1282180120429856E-5</v>
      </c>
      <c r="L55" s="175">
        <f>'Flavor Groups'!L45</f>
        <v>2065387244.8514516</v>
      </c>
      <c r="M55" s="174">
        <f>'Flavor Groups'!M45</f>
        <v>38484759.713060856</v>
      </c>
      <c r="N55" s="114">
        <f>'Flavor Groups'!N45</f>
        <v>1.8986981364539218E-2</v>
      </c>
      <c r="O55" s="173">
        <f>'Flavor Groups'!O45</f>
        <v>481632410.41705739</v>
      </c>
      <c r="P55" s="172">
        <f>'Flavor Groups'!P45</f>
        <v>2985176.1243544817</v>
      </c>
      <c r="Q55" s="114">
        <f>'Flavor Groups'!Q45</f>
        <v>6.2366935615238159E-3</v>
      </c>
    </row>
    <row r="56" spans="2:17">
      <c r="B56" s="507"/>
      <c r="C56" s="218" t="s">
        <v>107</v>
      </c>
      <c r="D56" s="135">
        <f>'Flavor Groups'!D46</f>
        <v>4333612.194745617</v>
      </c>
      <c r="E56" s="116">
        <f>'Flavor Groups'!E46</f>
        <v>-188714.11840097327</v>
      </c>
      <c r="F56" s="114">
        <f>'Flavor Groups'!F46</f>
        <v>-4.172943421892699E-2</v>
      </c>
      <c r="G56" s="176">
        <f>'Flavor Groups'!G46</f>
        <v>1.041115328468732</v>
      </c>
      <c r="H56" s="115">
        <f>'Flavor Groups'!H46</f>
        <v>-6.679332049228659E-2</v>
      </c>
      <c r="I56" s="232">
        <f>'Flavor Groups'!I46</f>
        <v>7.1249080855954086</v>
      </c>
      <c r="J56" s="233">
        <f>'Flavor Groups'!J46</f>
        <v>4.3262758618078934E-2</v>
      </c>
      <c r="K56" s="114">
        <f>'Flavor Groups'!K46</f>
        <v>6.109139418952636E-3</v>
      </c>
      <c r="L56" s="175">
        <f>'Flavor Groups'!L46</f>
        <v>30876588.566177912</v>
      </c>
      <c r="M56" s="174">
        <f>'Flavor Groups'!M46</f>
        <v>-1148922.4363832548</v>
      </c>
      <c r="N56" s="114">
        <f>'Flavor Groups'!N46</f>
        <v>-3.587522573149176E-2</v>
      </c>
      <c r="O56" s="173">
        <f>'Flavor Groups'!O46</f>
        <v>8109109.5909293722</v>
      </c>
      <c r="P56" s="172">
        <f>'Flavor Groups'!P46</f>
        <v>-222549.58036304358</v>
      </c>
      <c r="Q56" s="114">
        <f>'Flavor Groups'!Q46</f>
        <v>-2.671131593210881E-2</v>
      </c>
    </row>
    <row r="57" spans="2:17">
      <c r="B57" s="507"/>
      <c r="C57" s="218" t="s">
        <v>106</v>
      </c>
      <c r="D57" s="135">
        <f>'Flavor Groups'!D47</f>
        <v>2469118.9200480557</v>
      </c>
      <c r="E57" s="116">
        <f>'Flavor Groups'!E47</f>
        <v>-136686.66510493495</v>
      </c>
      <c r="F57" s="114">
        <f>'Flavor Groups'!F47</f>
        <v>-5.2454667333484077E-2</v>
      </c>
      <c r="G57" s="176">
        <f>'Flavor Groups'!G47</f>
        <v>0.59318587818979707</v>
      </c>
      <c r="H57" s="115">
        <f>'Flavor Groups'!H47</f>
        <v>-4.5201169845483724E-2</v>
      </c>
      <c r="I57" s="232">
        <f>'Flavor Groups'!I47</f>
        <v>5.0244881244448862</v>
      </c>
      <c r="J57" s="233">
        <f>'Flavor Groups'!J47</f>
        <v>2.0135907949742737E-2</v>
      </c>
      <c r="K57" s="114">
        <f>'Flavor Groups'!K47</f>
        <v>4.0236792053468121E-3</v>
      </c>
      <c r="L57" s="175">
        <f>'Flavor Groups'!L47</f>
        <v>12406058.691623639</v>
      </c>
      <c r="M57" s="174">
        <f>'Flavor Groups'!M47</f>
        <v>-634310.26419215277</v>
      </c>
      <c r="N57" s="114">
        <f>'Flavor Groups'!N47</f>
        <v>-4.8642048882310246E-2</v>
      </c>
      <c r="O57" s="173">
        <f>'Flavor Groups'!O47</f>
        <v>4104169.4913982255</v>
      </c>
      <c r="P57" s="172">
        <f>'Flavor Groups'!P47</f>
        <v>-192302.29665621277</v>
      </c>
      <c r="Q57" s="114">
        <f>'Flavor Groups'!Q47</f>
        <v>-4.4758189077576276E-2</v>
      </c>
    </row>
    <row r="58" spans="2:17">
      <c r="B58" s="507"/>
      <c r="C58" s="218" t="s">
        <v>105</v>
      </c>
      <c r="D58" s="135">
        <f>'Flavor Groups'!D48</f>
        <v>619952.86167484499</v>
      </c>
      <c r="E58" s="116">
        <f>'Flavor Groups'!E48</f>
        <v>146027.15978008433</v>
      </c>
      <c r="F58" s="114">
        <f>'Flavor Groups'!F48</f>
        <v>0.30812247404237836</v>
      </c>
      <c r="G58" s="176">
        <f>'Flavor Groups'!G48</f>
        <v>0.1489386678393414</v>
      </c>
      <c r="H58" s="115">
        <f>'Flavor Groups'!H48</f>
        <v>3.2833294689302003E-2</v>
      </c>
      <c r="I58" s="232">
        <f>'Flavor Groups'!I48</f>
        <v>6.4162895839924916</v>
      </c>
      <c r="J58" s="233">
        <f>'Flavor Groups'!J48</f>
        <v>-0.29392196684539496</v>
      </c>
      <c r="K58" s="114">
        <f>'Flavor Groups'!K48</f>
        <v>-4.3802190827902245E-2</v>
      </c>
      <c r="L58" s="175">
        <f>'Flavor Groups'!L48</f>
        <v>3977797.088930646</v>
      </c>
      <c r="M58" s="174">
        <f>'Flavor Groups'!M48</f>
        <v>797655.36983747035</v>
      </c>
      <c r="N58" s="114">
        <f>'Flavor Groups'!N48</f>
        <v>0.25082384380810663</v>
      </c>
      <c r="O58" s="173">
        <f>'Flavor Groups'!O48</f>
        <v>813635.21704566688</v>
      </c>
      <c r="P58" s="172">
        <f>'Flavor Groups'!P48</f>
        <v>161629.52695353574</v>
      </c>
      <c r="Q58" s="114">
        <f>'Flavor Groups'!Q48</f>
        <v>0.24789588405385973</v>
      </c>
    </row>
    <row r="59" spans="2:17">
      <c r="B59" s="507"/>
      <c r="C59" s="218" t="s">
        <v>104</v>
      </c>
      <c r="D59" s="135">
        <f>'Flavor Groups'!D49</f>
        <v>1441867.8048580012</v>
      </c>
      <c r="E59" s="116">
        <f>'Flavor Groups'!E49</f>
        <v>-44219.163816218497</v>
      </c>
      <c r="F59" s="114">
        <f>'Flavor Groups'!F49</f>
        <v>-2.9755434741257213E-2</v>
      </c>
      <c r="G59" s="176">
        <f>'Flavor Groups'!G49</f>
        <v>0.3463970945723594</v>
      </c>
      <c r="H59" s="115">
        <f>'Flavor Groups'!H49</f>
        <v>-1.7674069623849931E-2</v>
      </c>
      <c r="I59" s="232">
        <f>'Flavor Groups'!I49</f>
        <v>8.8662552821473177</v>
      </c>
      <c r="J59" s="233">
        <f>'Flavor Groups'!J49</f>
        <v>-6.1275396018539041E-2</v>
      </c>
      <c r="K59" s="114">
        <f>'Flavor Groups'!K49</f>
        <v>-6.8636444082349488E-3</v>
      </c>
      <c r="L59" s="175">
        <f>'Flavor Groups'!L49</f>
        <v>12783968.04098041</v>
      </c>
      <c r="M59" s="174">
        <f>'Flavor Groups'!M49</f>
        <v>-483118.96228118986</v>
      </c>
      <c r="N59" s="114">
        <f>'Flavor Groups'!N49</f>
        <v>-3.6414848426215882E-2</v>
      </c>
      <c r="O59" s="173">
        <f>'Flavor Groups'!O49</f>
        <v>2866638.1220878973</v>
      </c>
      <c r="P59" s="172">
        <f>'Flavor Groups'!P49</f>
        <v>-96472.737032705452</v>
      </c>
      <c r="Q59" s="114">
        <f>'Flavor Groups'!Q49</f>
        <v>-3.2557923621304136E-2</v>
      </c>
    </row>
    <row r="60" spans="2:17" ht="15" thickBot="1">
      <c r="B60" s="508"/>
      <c r="C60" s="217" t="s">
        <v>103</v>
      </c>
      <c r="D60" s="134">
        <f>'Flavor Groups'!D50</f>
        <v>410921.74306261324</v>
      </c>
      <c r="E60" s="113">
        <f>'Flavor Groups'!E50</f>
        <v>-5202.299818565778</v>
      </c>
      <c r="F60" s="111">
        <f>'Flavor Groups'!F50</f>
        <v>-1.250180062306867E-2</v>
      </c>
      <c r="G60" s="171">
        <f>'Flavor Groups'!G50</f>
        <v>9.8720629875994101E-2</v>
      </c>
      <c r="H60" s="112">
        <f>'Flavor Groups'!H50</f>
        <v>-3.2241202868718982E-3</v>
      </c>
      <c r="I60" s="234">
        <f>'Flavor Groups'!I50</f>
        <v>9.836744360878054</v>
      </c>
      <c r="J60" s="235">
        <f>'Flavor Groups'!J50</f>
        <v>-0.35866106846390977</v>
      </c>
      <c r="K60" s="111">
        <f>'Flavor Groups'!K50</f>
        <v>-3.5178696026319636E-2</v>
      </c>
      <c r="L60" s="170">
        <f>'Flavor Groups'!L50</f>
        <v>4042132.1388333417</v>
      </c>
      <c r="M60" s="169">
        <f>'Flavor Groups'!M50</f>
        <v>-200421.18723715888</v>
      </c>
      <c r="N60" s="111">
        <f>'Flavor Groups'!N50</f>
        <v>-4.7240699605487622E-2</v>
      </c>
      <c r="O60" s="168">
        <f>'Flavor Groups'!O50</f>
        <v>754249.1145091526</v>
      </c>
      <c r="P60" s="167">
        <f>'Flavor Groups'!P50</f>
        <v>-5633.9610885389848</v>
      </c>
      <c r="Q60" s="111">
        <f>'Flavor Groups'!Q50</f>
        <v>-7.414247361816226E-3</v>
      </c>
    </row>
    <row r="61" spans="2:17">
      <c r="B61" s="504" t="s">
        <v>102</v>
      </c>
      <c r="C61" s="120" t="s">
        <v>101</v>
      </c>
      <c r="D61" s="166">
        <f>'Cheddar Sharpness'!D18</f>
        <v>416247083.89602476</v>
      </c>
      <c r="E61" s="165">
        <f>'Cheddar Sharpness'!E18</f>
        <v>8061235.9574275017</v>
      </c>
      <c r="F61" s="158">
        <f>'Cheddar Sharpness'!F18</f>
        <v>1.9748935437468033E-2</v>
      </c>
      <c r="G61" s="164">
        <f>'Cheddar Sharpness'!G18</f>
        <v>100.00000000000003</v>
      </c>
      <c r="H61" s="163">
        <f>'Cheddar Sharpness'!H18</f>
        <v>0</v>
      </c>
      <c r="I61" s="248">
        <f>'Cheddar Sharpness'!I18</f>
        <v>5.6084509799260465</v>
      </c>
      <c r="J61" s="249">
        <f>'Cheddar Sharpness'!J18</f>
        <v>-6.8377297498054546E-3</v>
      </c>
      <c r="K61" s="158">
        <f>'Cheddar Sharpness'!K18</f>
        <v>-1.217698697846681E-3</v>
      </c>
      <c r="L61" s="162">
        <f>'Cheddar Sharpness'!L18</f>
        <v>2334501365.5680194</v>
      </c>
      <c r="M61" s="161">
        <f>'Cheddar Sharpness'!M18</f>
        <v>42419982.188950062</v>
      </c>
      <c r="N61" s="158">
        <f>'Cheddar Sharpness'!N18</f>
        <v>1.85071884866553E-2</v>
      </c>
      <c r="O61" s="160">
        <f>'Cheddar Sharpness'!O18</f>
        <v>549268246.58822024</v>
      </c>
      <c r="P61" s="159">
        <f>'Cheddar Sharpness'!P18</f>
        <v>4168500.2225164175</v>
      </c>
      <c r="Q61" s="158">
        <f>'Cheddar Sharpness'!Q18</f>
        <v>7.6472246599061855E-3</v>
      </c>
    </row>
    <row r="62" spans="2:17">
      <c r="B62" s="505"/>
      <c r="C62" s="106" t="s">
        <v>100</v>
      </c>
      <c r="D62" s="157">
        <f>'Cheddar Sharpness'!D19</f>
        <v>11458893.123701347</v>
      </c>
      <c r="E62" s="156">
        <f>'Cheddar Sharpness'!E19</f>
        <v>150982.37623351254</v>
      </c>
      <c r="F62" s="149">
        <f>'Cheddar Sharpness'!F19</f>
        <v>1.3351925002354818E-2</v>
      </c>
      <c r="G62" s="155">
        <f>'Cheddar Sharpness'!G19</f>
        <v>2.7529065228391341</v>
      </c>
      <c r="H62" s="154">
        <f>'Cheddar Sharpness'!H19</f>
        <v>-1.737833749460016E-2</v>
      </c>
      <c r="I62" s="250">
        <f>'Cheddar Sharpness'!I19</f>
        <v>5.9087386068298464</v>
      </c>
      <c r="J62" s="251">
        <f>'Cheddar Sharpness'!J19</f>
        <v>-3.041148772204405E-2</v>
      </c>
      <c r="K62" s="149">
        <f>'Cheddar Sharpness'!K19</f>
        <v>-5.120511729437712E-3</v>
      </c>
      <c r="L62" s="153">
        <f>'Cheddar Sharpness'!L19</f>
        <v>67707604.191551208</v>
      </c>
      <c r="M62" s="152">
        <f>'Cheddar Sharpness'!M19</f>
        <v>548225.00654327869</v>
      </c>
      <c r="N62" s="149">
        <f>'Cheddar Sharpness'!N19</f>
        <v>8.1630445843320076E-3</v>
      </c>
      <c r="O62" s="151">
        <f>'Cheddar Sharpness'!O19</f>
        <v>17653061.091861323</v>
      </c>
      <c r="P62" s="150">
        <f>'Cheddar Sharpness'!P19</f>
        <v>209055.38565069437</v>
      </c>
      <c r="Q62" s="149">
        <f>'Cheddar Sharpness'!Q19</f>
        <v>1.1984368107393126E-2</v>
      </c>
    </row>
    <row r="63" spans="2:17">
      <c r="B63" s="505"/>
      <c r="C63" s="106" t="s">
        <v>99</v>
      </c>
      <c r="D63" s="157">
        <f>'Cheddar Sharpness'!D20</f>
        <v>34688962.609014511</v>
      </c>
      <c r="E63" s="156">
        <f>'Cheddar Sharpness'!E20</f>
        <v>933753.82322853059</v>
      </c>
      <c r="F63" s="149">
        <f>'Cheddar Sharpness'!F20</f>
        <v>2.766251067070058E-2</v>
      </c>
      <c r="G63" s="155">
        <f>'Cheddar Sharpness'!G20</f>
        <v>8.3337430942049675</v>
      </c>
      <c r="H63" s="154">
        <f>'Cheddar Sharpness'!H20</f>
        <v>6.4174475828043143E-2</v>
      </c>
      <c r="I63" s="250">
        <f>'Cheddar Sharpness'!I20</f>
        <v>5.3083532028497347</v>
      </c>
      <c r="J63" s="251">
        <f>'Cheddar Sharpness'!J20</f>
        <v>7.8171947803538089E-3</v>
      </c>
      <c r="K63" s="149">
        <f>'Cheddar Sharpness'!K20</f>
        <v>1.4747932602388024E-3</v>
      </c>
      <c r="L63" s="153">
        <f>'Cheddar Sharpness'!L20</f>
        <v>184141265.76909688</v>
      </c>
      <c r="M63" s="152">
        <f>'Cheddar Sharpness'!M20</f>
        <v>5220566.1401383579</v>
      </c>
      <c r="N63" s="149">
        <f>'Cheddar Sharpness'!N20</f>
        <v>2.9178100415237832E-2</v>
      </c>
      <c r="O63" s="151">
        <f>'Cheddar Sharpness'!O20</f>
        <v>50949032.061344348</v>
      </c>
      <c r="P63" s="150">
        <f>'Cheddar Sharpness'!P20</f>
        <v>868001.00733716041</v>
      </c>
      <c r="Q63" s="149">
        <f>'Cheddar Sharpness'!Q20</f>
        <v>1.733193165294683E-2</v>
      </c>
    </row>
    <row r="64" spans="2:17">
      <c r="B64" s="505"/>
      <c r="C64" s="106" t="s">
        <v>98</v>
      </c>
      <c r="D64" s="157">
        <f>'Cheddar Sharpness'!D21</f>
        <v>9596092.0966688711</v>
      </c>
      <c r="E64" s="156">
        <f>'Cheddar Sharpness'!E21</f>
        <v>321340.04352495447</v>
      </c>
      <c r="F64" s="149">
        <f>'Cheddar Sharpness'!F21</f>
        <v>3.4646753000370289E-2</v>
      </c>
      <c r="G64" s="155">
        <f>'Cheddar Sharpness'!G21</f>
        <v>2.3053836213939465</v>
      </c>
      <c r="H64" s="154">
        <f>'Cheddar Sharpness'!H21</f>
        <v>3.3195082770455464E-2</v>
      </c>
      <c r="I64" s="250">
        <f>'Cheddar Sharpness'!I21</f>
        <v>5.2455305099893739</v>
      </c>
      <c r="J64" s="251">
        <f>'Cheddar Sharpness'!J21</f>
        <v>-6.3831352675616237E-2</v>
      </c>
      <c r="K64" s="149">
        <f>'Cheddar Sharpness'!K21</f>
        <v>-1.2022415184105876E-2</v>
      </c>
      <c r="L64" s="153">
        <f>'Cheddar Sharpness'!L21</f>
        <v>50336593.869744465</v>
      </c>
      <c r="M64" s="152">
        <f>'Cheddar Sharpness'!M21</f>
        <v>1093579.0331083387</v>
      </c>
      <c r="N64" s="149">
        <f>'Cheddar Sharpness'!N21</f>
        <v>2.2207800166912831E-2</v>
      </c>
      <c r="O64" s="151">
        <f>'Cheddar Sharpness'!O21</f>
        <v>11609211.441190643</v>
      </c>
      <c r="P64" s="150">
        <f>'Cheddar Sharpness'!P21</f>
        <v>64975.55274179019</v>
      </c>
      <c r="Q64" s="149">
        <f>'Cheddar Sharpness'!Q21</f>
        <v>5.6283978748913679E-3</v>
      </c>
    </row>
    <row r="65" spans="2:17" ht="15" thickBot="1">
      <c r="B65" s="506"/>
      <c r="C65" s="105" t="s">
        <v>97</v>
      </c>
      <c r="D65" s="148">
        <f>'Cheddar Sharpness'!D22</f>
        <v>18428211.465836935</v>
      </c>
      <c r="E65" s="147">
        <f>'Cheddar Sharpness'!E22</f>
        <v>-1145766.6520097181</v>
      </c>
      <c r="F65" s="140">
        <f>'Cheddar Sharpness'!F22</f>
        <v>-5.8535196326037618E-2</v>
      </c>
      <c r="G65" s="146">
        <f>'Cheddar Sharpness'!G22</f>
        <v>4.4272289653902206</v>
      </c>
      <c r="H65" s="145">
        <f>'Cheddar Sharpness'!H22</f>
        <v>-0.368130358481082</v>
      </c>
      <c r="I65" s="254">
        <f>'Cheddar Sharpness'!I22</f>
        <v>5.041429035274124</v>
      </c>
      <c r="J65" s="255">
        <f>'Cheddar Sharpness'!J22</f>
        <v>6.9461572004589911E-2</v>
      </c>
      <c r="K65" s="140">
        <f>'Cheddar Sharpness'!K22</f>
        <v>1.3970640901763347E-2</v>
      </c>
      <c r="L65" s="144">
        <f>'Cheddar Sharpness'!L22</f>
        <v>92904520.352041841</v>
      </c>
      <c r="M65" s="143">
        <f>'Cheddar Sharpness'!M22</f>
        <v>-4416661.9766415507</v>
      </c>
      <c r="N65" s="140">
        <f>'Cheddar Sharpness'!N22</f>
        <v>-4.5382329632259633E-2</v>
      </c>
      <c r="O65" s="142">
        <f>'Cheddar Sharpness'!O22</f>
        <v>25007110.913137034</v>
      </c>
      <c r="P65" s="141">
        <f>'Cheddar Sharpness'!P22</f>
        <v>-1017546.9556214698</v>
      </c>
      <c r="Q65" s="140">
        <f>'Cheddar Sharpness'!Q22</f>
        <v>-3.909934035455627E-2</v>
      </c>
    </row>
    <row r="66" spans="2:17">
      <c r="B66" s="493" t="s">
        <v>69</v>
      </c>
      <c r="C66" s="362" t="s">
        <v>294</v>
      </c>
      <c r="D66" s="317">
        <f>Size!D21</f>
        <v>273030.3491717857</v>
      </c>
      <c r="E66" s="318">
        <f>Size!E21</f>
        <v>-65221.342062186392</v>
      </c>
      <c r="F66" s="321">
        <f>Size!F21</f>
        <v>-0.1928189681011</v>
      </c>
      <c r="G66" s="333">
        <f>Size!G21</f>
        <v>6.5593336202203034E-2</v>
      </c>
      <c r="H66" s="334">
        <f>Size!H21</f>
        <v>-1.7273743325957089E-2</v>
      </c>
      <c r="I66" s="332">
        <f>Size!I21</f>
        <v>17.546543057278488</v>
      </c>
      <c r="J66" s="319">
        <f>Size!J21</f>
        <v>0.23043478297144659</v>
      </c>
      <c r="K66" s="321">
        <f>Size!K21</f>
        <v>1.3307538814212466E-2</v>
      </c>
      <c r="L66" s="337">
        <f>Size!L21</f>
        <v>4790738.7776865177</v>
      </c>
      <c r="M66" s="340">
        <f>Size!M21</f>
        <v>-1066464.1316884169</v>
      </c>
      <c r="N66" s="321">
        <f>Size!N21</f>
        <v>-0.18207737518900932</v>
      </c>
      <c r="O66" s="329">
        <f>Size!O21</f>
        <v>1762276.7509842515</v>
      </c>
      <c r="P66" s="320">
        <f>Size!P21</f>
        <v>-424684.74942708202</v>
      </c>
      <c r="Q66" s="321">
        <f>Size!Q21</f>
        <v>-0.19418940358447342</v>
      </c>
    </row>
    <row r="67" spans="2:17">
      <c r="B67" s="494"/>
      <c r="C67" s="362" t="s">
        <v>295</v>
      </c>
      <c r="D67" s="157">
        <f>Size!D22</f>
        <v>36031134.050204799</v>
      </c>
      <c r="E67" s="357">
        <f>Size!E22</f>
        <v>81374.396421812475</v>
      </c>
      <c r="F67" s="325">
        <f>Size!F22</f>
        <v>2.2635588444956255E-3</v>
      </c>
      <c r="G67" s="313">
        <f>Size!G22</f>
        <v>8.6561889426245404</v>
      </c>
      <c r="H67" s="335">
        <f>Size!H22</f>
        <v>-0.15101489242631594</v>
      </c>
      <c r="I67" s="315">
        <f>Size!I22</f>
        <v>9.3025572673022499</v>
      </c>
      <c r="J67" s="358">
        <f>Size!J22</f>
        <v>-6.0487966321158382E-2</v>
      </c>
      <c r="K67" s="325">
        <f>Size!K22</f>
        <v>-6.4602877388588798E-3</v>
      </c>
      <c r="L67" s="338">
        <f>Size!L22</f>
        <v>335181687.90787417</v>
      </c>
      <c r="M67" s="359">
        <f>Size!M22</f>
        <v>-1417537.8683857322</v>
      </c>
      <c r="N67" s="325">
        <f>Size!N22</f>
        <v>-4.211352135812637E-3</v>
      </c>
      <c r="O67" s="360">
        <f>Size!O22</f>
        <v>91950699.474308312</v>
      </c>
      <c r="P67" s="361">
        <f>Size!P22</f>
        <v>179386.77619850636</v>
      </c>
      <c r="Q67" s="325">
        <f>Size!Q22</f>
        <v>1.9547151601570275E-3</v>
      </c>
    </row>
    <row r="68" spans="2:17">
      <c r="B68" s="494"/>
      <c r="C68" s="100" t="s">
        <v>96</v>
      </c>
      <c r="D68" s="157">
        <f>Size!D23</f>
        <v>126796606.08373286</v>
      </c>
      <c r="E68" s="322">
        <f>Size!E23</f>
        <v>1444065.5564503819</v>
      </c>
      <c r="F68" s="325">
        <f>Size!F23</f>
        <v>1.1520034220096934E-2</v>
      </c>
      <c r="G68" s="313">
        <f>Size!G23</f>
        <v>30.461860512494454</v>
      </c>
      <c r="H68" s="335">
        <f>Size!H23</f>
        <v>-0.24781282878686639</v>
      </c>
      <c r="I68" s="315">
        <f>Size!I23</f>
        <v>5.94432672316257</v>
      </c>
      <c r="J68" s="323">
        <f>Size!J23</f>
        <v>2.0350287815902313E-2</v>
      </c>
      <c r="K68" s="325">
        <f>Size!K23</f>
        <v>3.4352411826755395E-3</v>
      </c>
      <c r="L68" s="338">
        <f>Size!L23</f>
        <v>753720453.94985092</v>
      </c>
      <c r="M68" s="341">
        <f>Size!M23</f>
        <v>11134957.755391359</v>
      </c>
      <c r="N68" s="325">
        <f>Size!N23</f>
        <v>1.499484949875114E-2</v>
      </c>
      <c r="O68" s="330">
        <f>Size!O23</f>
        <v>247864277.19687188</v>
      </c>
      <c r="P68" s="324">
        <f>Size!P23</f>
        <v>2589397.9196660221</v>
      </c>
      <c r="Q68" s="325">
        <f>Size!Q23</f>
        <v>1.0557126466830404E-2</v>
      </c>
    </row>
    <row r="69" spans="2:17">
      <c r="B69" s="494"/>
      <c r="C69" s="100" t="s">
        <v>95</v>
      </c>
      <c r="D69" s="157">
        <f>Size!D24</f>
        <v>33549575.237176325</v>
      </c>
      <c r="E69" s="322">
        <f>Size!E24</f>
        <v>-476469.16252898052</v>
      </c>
      <c r="F69" s="325">
        <f>Size!F24</f>
        <v>-1.4003072379847572E-2</v>
      </c>
      <c r="G69" s="313">
        <f>Size!G24</f>
        <v>8.0600144806195768</v>
      </c>
      <c r="H69" s="335">
        <f>Size!H24</f>
        <v>-0.27590519213296716</v>
      </c>
      <c r="I69" s="315">
        <f>Size!I24</f>
        <v>5.2222207410201467</v>
      </c>
      <c r="J69" s="323">
        <f>Size!J24</f>
        <v>-2.3273128339941884E-2</v>
      </c>
      <c r="K69" s="325">
        <f>Size!K24</f>
        <v>-4.4367849662134929E-3</v>
      </c>
      <c r="L69" s="338">
        <f>Size!L24</f>
        <v>175203287.65599811</v>
      </c>
      <c r="M69" s="341">
        <f>Size!M24</f>
        <v>-3280119.6412302554</v>
      </c>
      <c r="N69" s="325">
        <f>Size!N24</f>
        <v>-1.8377728725045422E-2</v>
      </c>
      <c r="O69" s="330">
        <f>Size!O24</f>
        <v>43288389.92907846</v>
      </c>
      <c r="P69" s="324">
        <f>Size!P24</f>
        <v>-716919.48189830035</v>
      </c>
      <c r="Q69" s="325">
        <f>Size!Q24</f>
        <v>-1.629165869969933E-2</v>
      </c>
    </row>
    <row r="70" spans="2:17">
      <c r="B70" s="494"/>
      <c r="C70" s="100" t="s">
        <v>94</v>
      </c>
      <c r="D70" s="157">
        <f>Size!D25</f>
        <v>85735432.709625825</v>
      </c>
      <c r="E70" s="322">
        <f>Size!E25</f>
        <v>4331406.8018197566</v>
      </c>
      <c r="F70" s="325">
        <f>Size!F25</f>
        <v>5.3208754155786853E-2</v>
      </c>
      <c r="G70" s="313">
        <f>Size!G25</f>
        <v>20.59724524845965</v>
      </c>
      <c r="H70" s="335">
        <f>Size!H25</f>
        <v>0.65436228989819512</v>
      </c>
      <c r="I70" s="315">
        <f>Size!I25</f>
        <v>5.2012515393164813</v>
      </c>
      <c r="J70" s="323">
        <f>Size!J25</f>
        <v>5.3191694661843592E-2</v>
      </c>
      <c r="K70" s="325">
        <f>Size!K25</f>
        <v>1.0332376908375277E-2</v>
      </c>
      <c r="L70" s="338">
        <f>Size!L25</f>
        <v>445931551.35490596</v>
      </c>
      <c r="M70" s="341">
        <f>Size!M25</f>
        <v>26858754.385703743</v>
      </c>
      <c r="N70" s="325">
        <f>Size!N25</f>
        <v>6.4090903966924864E-2</v>
      </c>
      <c r="O70" s="330">
        <f>Size!O25</f>
        <v>79234053.535762131</v>
      </c>
      <c r="P70" s="324">
        <f>Size!P25</f>
        <v>3885748.3561474383</v>
      </c>
      <c r="Q70" s="325">
        <f>Size!Q25</f>
        <v>5.1570481205710228E-2</v>
      </c>
    </row>
    <row r="71" spans="2:17" ht="15" thickBot="1">
      <c r="B71" s="495"/>
      <c r="C71" s="95" t="s">
        <v>93</v>
      </c>
      <c r="D71" s="148">
        <f>Size!D26</f>
        <v>105866979.91079028</v>
      </c>
      <c r="E71" s="147">
        <f>Size!E26</f>
        <v>3736530.7839244157</v>
      </c>
      <c r="F71" s="328">
        <f>Size!F26</f>
        <v>3.6585864606185355E-2</v>
      </c>
      <c r="G71" s="314">
        <f>Size!G26</f>
        <v>25.433686866917487</v>
      </c>
      <c r="H71" s="336">
        <f>Size!H26</f>
        <v>0.41311115547606647</v>
      </c>
      <c r="I71" s="316">
        <f>Size!I26</f>
        <v>3.6429120168314979</v>
      </c>
      <c r="J71" s="326">
        <f>Size!J26</f>
        <v>8.8348254989884634E-2</v>
      </c>
      <c r="K71" s="328">
        <f>Size!K26</f>
        <v>2.4854879785335897E-2</v>
      </c>
      <c r="L71" s="339">
        <f>Size!L26</f>
        <v>385664093.30267668</v>
      </c>
      <c r="M71" s="342">
        <f>Size!M26</f>
        <v>22634899.855710864</v>
      </c>
      <c r="N71" s="328">
        <f>Size!N26</f>
        <v>6.2350081658150584E-2</v>
      </c>
      <c r="O71" s="331">
        <f>Size!O26</f>
        <v>43007546.295674503</v>
      </c>
      <c r="P71" s="327">
        <f>Size!P26</f>
        <v>1524476.3661829084</v>
      </c>
      <c r="Q71" s="328">
        <f>Size!Q26</f>
        <v>3.6749362300669823E-2</v>
      </c>
    </row>
    <row r="72" spans="2:17">
      <c r="B72" s="493" t="s">
        <v>92</v>
      </c>
      <c r="C72" s="120" t="s">
        <v>189</v>
      </c>
      <c r="D72" s="129">
        <f>Variety!D150</f>
        <v>80955.443572335469</v>
      </c>
      <c r="E72" s="128">
        <f>Variety!E150</f>
        <v>10438.440735065873</v>
      </c>
      <c r="F72" s="127">
        <f>Variety!F150</f>
        <v>0.14802728866900958</v>
      </c>
      <c r="G72" s="133">
        <f>Variety!G150</f>
        <v>1.9448891464800621E-2</v>
      </c>
      <c r="H72" s="132">
        <f>Variety!H150</f>
        <v>2.1731815906363E-3</v>
      </c>
      <c r="I72" s="256">
        <f>Variety!I150</f>
        <v>4.1855724481665968</v>
      </c>
      <c r="J72" s="257">
        <f>Variety!J150</f>
        <v>5.6221726890265167E-2</v>
      </c>
      <c r="K72" s="127">
        <f>Variety!K150</f>
        <v>1.3615149374594106E-2</v>
      </c>
      <c r="L72" s="131">
        <f>Variety!L150</f>
        <v>338844.87414547295</v>
      </c>
      <c r="M72" s="130">
        <f>Variety!M150</f>
        <v>47655.437617148622</v>
      </c>
      <c r="N72" s="127">
        <f>Variety!N150</f>
        <v>0.16365785169034841</v>
      </c>
      <c r="O72" s="129">
        <f>Variety!O150</f>
        <v>85573.701478360759</v>
      </c>
      <c r="P72" s="128">
        <f>Variety!P150</f>
        <v>14292.617066857492</v>
      </c>
      <c r="Q72" s="127">
        <f>Variety!Q150</f>
        <v>0.20051065699767839</v>
      </c>
    </row>
    <row r="73" spans="2:17">
      <c r="B73" s="494"/>
      <c r="C73" s="120" t="s">
        <v>176</v>
      </c>
      <c r="D73" s="124">
        <f>Variety!D151</f>
        <v>327529.94343687943</v>
      </c>
      <c r="E73" s="88">
        <f>Variety!E151</f>
        <v>-3203.6735624133726</v>
      </c>
      <c r="F73" s="87">
        <f>Variety!F151</f>
        <v>-9.686567671831868E-3</v>
      </c>
      <c r="G73" s="126">
        <f>Variety!G151</f>
        <v>7.8686423547100148E-2</v>
      </c>
      <c r="H73" s="90">
        <f>Variety!H151</f>
        <v>-2.3388296971143807E-3</v>
      </c>
      <c r="I73" s="258">
        <f>Variety!I151</f>
        <v>11.21616885413084</v>
      </c>
      <c r="J73" s="259">
        <f>Variety!J151</f>
        <v>5.4059337172901678E-2</v>
      </c>
      <c r="K73" s="87">
        <f>Variety!K151</f>
        <v>4.8431111601953463E-3</v>
      </c>
      <c r="L73" s="125">
        <f>Variety!L151</f>
        <v>3673631.1503719627</v>
      </c>
      <c r="M73" s="89">
        <f>Variety!M151</f>
        <v>-18053.703513765242</v>
      </c>
      <c r="N73" s="87">
        <f>Variety!N151</f>
        <v>-4.8903696356319788E-3</v>
      </c>
      <c r="O73" s="124">
        <f>Variety!O151</f>
        <v>688597.44747217954</v>
      </c>
      <c r="P73" s="88">
        <f>Variety!P151</f>
        <v>-10140.330704050371</v>
      </c>
      <c r="Q73" s="87">
        <f>Variety!Q151</f>
        <v>-1.4512355021818872E-2</v>
      </c>
    </row>
    <row r="74" spans="2:17">
      <c r="B74" s="494"/>
      <c r="C74" s="120" t="s">
        <v>171</v>
      </c>
      <c r="D74" s="124">
        <f>Variety!D152</f>
        <v>1901382.5750029183</v>
      </c>
      <c r="E74" s="88">
        <f>Variety!E152</f>
        <v>-511450.89083846216</v>
      </c>
      <c r="F74" s="87">
        <f>Variety!F152</f>
        <v>-0.21197106973154231</v>
      </c>
      <c r="G74" s="126">
        <f>Variety!G152</f>
        <v>0.4567918067332018</v>
      </c>
      <c r="H74" s="90">
        <f>Variety!H152</f>
        <v>-0.13431968770654162</v>
      </c>
      <c r="I74" s="258">
        <f>Variety!I152</f>
        <v>7.7555303670084941</v>
      </c>
      <c r="J74" s="259">
        <f>Variety!J152</f>
        <v>0.25965196747396746</v>
      </c>
      <c r="K74" s="87">
        <f>Variety!K152</f>
        <v>3.4639298242897208E-2</v>
      </c>
      <c r="L74" s="125">
        <f>Variety!L152</f>
        <v>14746230.299735937</v>
      </c>
      <c r="M74" s="89">
        <f>Variety!M152</f>
        <v>-3340075.958538495</v>
      </c>
      <c r="N74" s="87">
        <f>Variety!N152</f>
        <v>-0.18467430059194204</v>
      </c>
      <c r="O74" s="124">
        <f>Variety!O152</f>
        <v>3415191.6382242846</v>
      </c>
      <c r="P74" s="88">
        <f>Variety!P152</f>
        <v>-1004602.3441110183</v>
      </c>
      <c r="Q74" s="87">
        <f>Variety!Q152</f>
        <v>-0.2272961925660193</v>
      </c>
    </row>
    <row r="75" spans="2:17">
      <c r="B75" s="494"/>
      <c r="C75" s="120" t="s">
        <v>173</v>
      </c>
      <c r="D75" s="124">
        <f>Variety!D153</f>
        <v>744539.99556842528</v>
      </c>
      <c r="E75" s="88">
        <f>Variety!E153</f>
        <v>-63200.737590156379</v>
      </c>
      <c r="F75" s="87">
        <f>Variety!F153</f>
        <v>-7.824384111844504E-2</v>
      </c>
      <c r="G75" s="126">
        <f>Variety!G153</f>
        <v>0.17886972050341263</v>
      </c>
      <c r="H75" s="90">
        <f>Variety!H153</f>
        <v>-1.9015810618697448E-2</v>
      </c>
      <c r="I75" s="258">
        <f>Variety!I153</f>
        <v>13.727292477807213</v>
      </c>
      <c r="J75" s="259">
        <f>Variety!J153</f>
        <v>0.33146453907672502</v>
      </c>
      <c r="K75" s="87">
        <f>Variety!K153</f>
        <v>2.4743863581465027E-2</v>
      </c>
      <c r="L75" s="125">
        <f>Variety!L153</f>
        <v>10220518.28059306</v>
      </c>
      <c r="M75" s="89">
        <f>Variety!M153</f>
        <v>-599837.59990331531</v>
      </c>
      <c r="N75" s="87">
        <f>Variety!N153</f>
        <v>-5.5436032467704587E-2</v>
      </c>
      <c r="O75" s="124">
        <f>Variety!O153</f>
        <v>2239500.8290890278</v>
      </c>
      <c r="P75" s="88">
        <f>Variety!P153</f>
        <v>-91515.317755579948</v>
      </c>
      <c r="Q75" s="87">
        <f>Variety!Q153</f>
        <v>-3.9259838624224094E-2</v>
      </c>
    </row>
    <row r="76" spans="2:17">
      <c r="B76" s="494"/>
      <c r="C76" s="120" t="s">
        <v>169</v>
      </c>
      <c r="D76" s="124">
        <f>Variety!D154</f>
        <v>1334091.1174668942</v>
      </c>
      <c r="E76" s="88">
        <f>Variety!E154</f>
        <v>-7617.6162748241331</v>
      </c>
      <c r="F76" s="87">
        <f>Variety!F154</f>
        <v>-5.677548400225693E-3</v>
      </c>
      <c r="G76" s="126">
        <f>Variety!G154</f>
        <v>0.32050461590744483</v>
      </c>
      <c r="H76" s="90">
        <f>Variety!H154</f>
        <v>-8.1958377015077244E-3</v>
      </c>
      <c r="I76" s="258">
        <f>Variety!I154</f>
        <v>12.042321802240302</v>
      </c>
      <c r="J76" s="259">
        <f>Variety!J154</f>
        <v>-0.10870624593941791</v>
      </c>
      <c r="K76" s="87">
        <f>Variety!K154</f>
        <v>-8.9462591567058894E-3</v>
      </c>
      <c r="L76" s="125">
        <f>Variety!L154</f>
        <v>16065554.550046708</v>
      </c>
      <c r="M76" s="89">
        <f>Variety!M154</f>
        <v>-237585.90613660775</v>
      </c>
      <c r="N76" s="87">
        <f>Variety!N154</f>
        <v>-1.4573014737568441E-2</v>
      </c>
      <c r="O76" s="124">
        <f>Variety!O154</f>
        <v>2325271.2464511087</v>
      </c>
      <c r="P76" s="88">
        <f>Variety!P154</f>
        <v>-8200.5529934181832</v>
      </c>
      <c r="Q76" s="87">
        <f>Variety!Q154</f>
        <v>-3.5143141628582314E-3</v>
      </c>
    </row>
    <row r="77" spans="2:17">
      <c r="B77" s="494"/>
      <c r="C77" s="120" t="s">
        <v>233</v>
      </c>
      <c r="D77" s="124">
        <f>Variety!D155</f>
        <v>634374.01254190563</v>
      </c>
      <c r="E77" s="88">
        <f>Variety!E155</f>
        <v>138779.11629623361</v>
      </c>
      <c r="F77" s="87">
        <f>Variety!F155</f>
        <v>0.28002531371396372</v>
      </c>
      <c r="G77" s="126">
        <f>Variety!G155</f>
        <v>0.15240323285973267</v>
      </c>
      <c r="H77" s="90">
        <f>Variety!H155</f>
        <v>3.0989200808277606E-2</v>
      </c>
      <c r="I77" s="258">
        <f>Variety!I155</f>
        <v>11.606211869850206</v>
      </c>
      <c r="J77" s="259">
        <f>Variety!J155</f>
        <v>-0.71057600644784991</v>
      </c>
      <c r="K77" s="87">
        <f>Variety!K155</f>
        <v>-5.7691665520622833E-2</v>
      </c>
      <c r="L77" s="125">
        <f>Variety!L155</f>
        <v>7362679.1942883683</v>
      </c>
      <c r="M77" s="89">
        <f>Variety!M155</f>
        <v>1258541.9846544825</v>
      </c>
      <c r="N77" s="87">
        <f>Variety!N155</f>
        <v>0.20617852145724741</v>
      </c>
      <c r="O77" s="124">
        <f>Variety!O155</f>
        <v>1069691.3691434623</v>
      </c>
      <c r="P77" s="88">
        <f>Variety!P155</f>
        <v>244544.1165659033</v>
      </c>
      <c r="Q77" s="87">
        <f>Variety!Q155</f>
        <v>0.29636421354128861</v>
      </c>
    </row>
    <row r="78" spans="2:17">
      <c r="B78" s="494"/>
      <c r="C78" s="120" t="s">
        <v>153</v>
      </c>
      <c r="D78" s="124">
        <f>Variety!D156</f>
        <v>74456073.559328154</v>
      </c>
      <c r="E78" s="88">
        <f>Variety!E156</f>
        <v>914.00307627022266</v>
      </c>
      <c r="F78" s="87">
        <f>Variety!F156</f>
        <v>1.2275886341760922E-5</v>
      </c>
      <c r="G78" s="126">
        <f>Variety!G156</f>
        <v>17.887470312687324</v>
      </c>
      <c r="H78" s="90">
        <f>Variety!H156</f>
        <v>-0.35303457798004345</v>
      </c>
      <c r="I78" s="258">
        <f>Variety!I156</f>
        <v>5.4380313174248975</v>
      </c>
      <c r="J78" s="259">
        <f>Variety!J156</f>
        <v>-2.2918459479407183E-2</v>
      </c>
      <c r="K78" s="87">
        <f>Variety!K156</f>
        <v>-4.1967900119380267E-3</v>
      </c>
      <c r="L78" s="125">
        <f>Variety!L156</f>
        <v>404894459.78811836</v>
      </c>
      <c r="M78" s="89">
        <f>Variety!M156</f>
        <v>-1701427.1799697876</v>
      </c>
      <c r="N78" s="87">
        <f>Variety!N156</f>
        <v>-4.1845656449134832E-3</v>
      </c>
      <c r="O78" s="124">
        <f>Variety!O156</f>
        <v>108707337.60518174</v>
      </c>
      <c r="P78" s="88">
        <f>Variety!P156</f>
        <v>-293543.2369710654</v>
      </c>
      <c r="Q78" s="87">
        <f>Variety!Q156</f>
        <v>-2.6930354571735389E-3</v>
      </c>
    </row>
    <row r="79" spans="2:17">
      <c r="B79" s="494"/>
      <c r="C79" s="120" t="s">
        <v>234</v>
      </c>
      <c r="D79" s="124">
        <f>Variety!D157</f>
        <v>8483523.572405925</v>
      </c>
      <c r="E79" s="88">
        <f>Variety!E157</f>
        <v>-588333.02151796408</v>
      </c>
      <c r="F79" s="87">
        <f>Variety!F157</f>
        <v>-6.4852548695711901E-2</v>
      </c>
      <c r="G79" s="126">
        <f>Variety!G157</f>
        <v>2.0380980193305187</v>
      </c>
      <c r="H79" s="90">
        <f>Variety!H157</f>
        <v>-0.18438388192553745</v>
      </c>
      <c r="I79" s="258">
        <f>Variety!I157</f>
        <v>3.528191970739524</v>
      </c>
      <c r="J79" s="259">
        <f>Variety!J157</f>
        <v>7.0714216254056161E-2</v>
      </c>
      <c r="K79" s="87">
        <f>Variety!K157</f>
        <v>2.0452544101640838E-2</v>
      </c>
      <c r="L79" s="125">
        <f>Variety!L157</f>
        <v>29931499.751742069</v>
      </c>
      <c r="M79" s="89">
        <f>Variety!M157</f>
        <v>-1434242.6136320829</v>
      </c>
      <c r="N79" s="87">
        <f>Variety!N157</f>
        <v>-4.5726404206373847E-2</v>
      </c>
      <c r="O79" s="124">
        <f>Variety!O157</f>
        <v>8289320.3888845351</v>
      </c>
      <c r="P79" s="88">
        <f>Variety!P157</f>
        <v>-554434.21643988229</v>
      </c>
      <c r="Q79" s="87">
        <f>Variety!Q157</f>
        <v>-6.2692175572814174E-2</v>
      </c>
    </row>
    <row r="80" spans="2:17">
      <c r="B80" s="494"/>
      <c r="C80" s="120" t="s">
        <v>235</v>
      </c>
      <c r="D80" s="124">
        <f>Variety!D158</f>
        <v>24753620.969069418</v>
      </c>
      <c r="E80" s="88">
        <f>Variety!E158</f>
        <v>259534.67519007623</v>
      </c>
      <c r="F80" s="87">
        <f>Variety!F158</f>
        <v>1.059580962017471E-2</v>
      </c>
      <c r="G80" s="126">
        <f>Variety!G158</f>
        <v>5.9468575100582974</v>
      </c>
      <c r="H80" s="90">
        <f>Variety!H158</f>
        <v>-5.3861627456718075E-2</v>
      </c>
      <c r="I80" s="258">
        <f>Variety!I158</f>
        <v>4.2804287702550825</v>
      </c>
      <c r="J80" s="259">
        <f>Variety!J158</f>
        <v>8.7830658621637525E-2</v>
      </c>
      <c r="K80" s="87">
        <f>Variety!K158</f>
        <v>2.0948981105040503E-2</v>
      </c>
      <c r="L80" s="125">
        <f>Variety!L158</f>
        <v>105956111.36399424</v>
      </c>
      <c r="M80" s="89">
        <f>Variety!M158</f>
        <v>3262251.4220890701</v>
      </c>
      <c r="N80" s="87">
        <f>Variety!N158</f>
        <v>3.1766762140740985E-2</v>
      </c>
      <c r="O80" s="124">
        <f>Variety!O158</f>
        <v>25452516.574353576</v>
      </c>
      <c r="P80" s="88">
        <f>Variety!P158</f>
        <v>210189.59689494967</v>
      </c>
      <c r="Q80" s="87">
        <f>Variety!Q158</f>
        <v>8.326870857930364E-3</v>
      </c>
    </row>
    <row r="81" spans="2:17">
      <c r="B81" s="494"/>
      <c r="C81" s="120" t="s">
        <v>236</v>
      </c>
      <c r="D81" s="124">
        <f>Variety!D159</f>
        <v>959566.05164450267</v>
      </c>
      <c r="E81" s="88">
        <f>Variety!E159</f>
        <v>-26975.500008574571</v>
      </c>
      <c r="F81" s="87">
        <f>Variety!F159</f>
        <v>-2.734350110583143E-2</v>
      </c>
      <c r="G81" s="126">
        <f>Variety!G159</f>
        <v>0.23052799377309138</v>
      </c>
      <c r="H81" s="90">
        <f>Variety!H159</f>
        <v>-1.11613143289086E-2</v>
      </c>
      <c r="I81" s="258">
        <f>Variety!I159</f>
        <v>6.0894188863871133</v>
      </c>
      <c r="J81" s="259">
        <f>Variety!J159</f>
        <v>-0.21042335214743257</v>
      </c>
      <c r="K81" s="87">
        <f>Variety!K159</f>
        <v>-3.3401368507345472E-2</v>
      </c>
      <c r="L81" s="125">
        <f>Variety!L159</f>
        <v>5843199.6376199471</v>
      </c>
      <c r="M81" s="89">
        <f>Variety!M159</f>
        <v>-371856.4995535193</v>
      </c>
      <c r="N81" s="87">
        <f>Variety!N159</f>
        <v>-5.9831559256459943E-2</v>
      </c>
      <c r="O81" s="124">
        <f>Variety!O159</f>
        <v>1661549.8937330246</v>
      </c>
      <c r="P81" s="88">
        <f>Variety!P159</f>
        <v>6124.7131482595578</v>
      </c>
      <c r="Q81" s="87">
        <f>Variety!Q159</f>
        <v>3.6997825211865236E-3</v>
      </c>
    </row>
    <row r="82" spans="2:17">
      <c r="B82" s="494"/>
      <c r="C82" s="120" t="s">
        <v>160</v>
      </c>
      <c r="D82" s="124">
        <f>Variety!D160</f>
        <v>4778478.4172054715</v>
      </c>
      <c r="E82" s="88">
        <f>Variety!E160</f>
        <v>-298053.32485121489</v>
      </c>
      <c r="F82" s="87">
        <f>Variety!F160</f>
        <v>-5.8711998662784433E-2</v>
      </c>
      <c r="G82" s="126">
        <f>Variety!G160</f>
        <v>1.1479908453602756</v>
      </c>
      <c r="H82" s="90">
        <f>Variety!H160</f>
        <v>-9.5690621719970004E-2</v>
      </c>
      <c r="I82" s="258">
        <f>Variety!I160</f>
        <v>5.0329068312145493</v>
      </c>
      <c r="J82" s="259">
        <f>Variety!J160</f>
        <v>8.6365410551162647E-2</v>
      </c>
      <c r="K82" s="87">
        <f>Variety!K160</f>
        <v>1.7459756869796932E-2</v>
      </c>
      <c r="L82" s="125">
        <f>Variety!L160</f>
        <v>24049636.668764707</v>
      </c>
      <c r="M82" s="89">
        <f>Variety!M160</f>
        <v>-1061637.8666311502</v>
      </c>
      <c r="N82" s="87">
        <f>Variety!N160</f>
        <v>-4.2277339014979411E-2</v>
      </c>
      <c r="O82" s="124">
        <f>Variety!O160</f>
        <v>4965358.2092798557</v>
      </c>
      <c r="P82" s="88">
        <f>Variety!P160</f>
        <v>-375145.30400955677</v>
      </c>
      <c r="Q82" s="87">
        <f>Variety!Q160</f>
        <v>-7.0245306098205521E-2</v>
      </c>
    </row>
    <row r="83" spans="2:17">
      <c r="B83" s="494"/>
      <c r="C83" s="120" t="s">
        <v>155</v>
      </c>
      <c r="D83" s="124">
        <f>Variety!D161</f>
        <v>36434229.052799858</v>
      </c>
      <c r="E83" s="88">
        <f>Variety!E161</f>
        <v>-771224.45396953076</v>
      </c>
      <c r="F83" s="87">
        <f>Variety!F161</f>
        <v>-2.0728801325569368E-2</v>
      </c>
      <c r="G83" s="126">
        <f>Variety!G161</f>
        <v>8.7530292613174989</v>
      </c>
      <c r="H83" s="90">
        <f>Variety!H161</f>
        <v>-0.36180254744382623</v>
      </c>
      <c r="I83" s="258">
        <f>Variety!I161</f>
        <v>4.4064350798927681</v>
      </c>
      <c r="J83" s="259">
        <f>Variety!J161</f>
        <v>-4.3173311872635622E-2</v>
      </c>
      <c r="K83" s="87">
        <f>Variety!K161</f>
        <v>-9.7027216940110093E-3</v>
      </c>
      <c r="L83" s="125">
        <f>Variety!L161</f>
        <v>160545065.00710556</v>
      </c>
      <c r="M83" s="89">
        <f>Variety!M161</f>
        <v>-5004633.1360530853</v>
      </c>
      <c r="N83" s="87">
        <f>Variety!N161</f>
        <v>-3.023039722926793E-2</v>
      </c>
      <c r="O83" s="124">
        <f>Variety!O161</f>
        <v>35609950.088518493</v>
      </c>
      <c r="P83" s="88">
        <f>Variety!P161</f>
        <v>-202162.62924880534</v>
      </c>
      <c r="Q83" s="87">
        <f>Variety!Q161</f>
        <v>-5.6450908339877792E-3</v>
      </c>
    </row>
    <row r="84" spans="2:17">
      <c r="B84" s="494"/>
      <c r="C84" s="120" t="s">
        <v>168</v>
      </c>
      <c r="D84" s="124">
        <f>Variety!D162</f>
        <v>989556.75850012992</v>
      </c>
      <c r="E84" s="88">
        <f>Variety!E162</f>
        <v>-112227.88742673048</v>
      </c>
      <c r="F84" s="87">
        <f>Variety!F162</f>
        <v>-0.10186009384104314</v>
      </c>
      <c r="G84" s="126">
        <f>Variety!G162</f>
        <v>0.23773301886898338</v>
      </c>
      <c r="H84" s="90">
        <f>Variety!H162</f>
        <v>-3.2189285270429163E-2</v>
      </c>
      <c r="I84" s="258">
        <f>Variety!I162</f>
        <v>5.6813072407715461</v>
      </c>
      <c r="J84" s="259">
        <f>Variety!J162</f>
        <v>1.0856422554875067E-2</v>
      </c>
      <c r="K84" s="87">
        <f>Variety!K162</f>
        <v>1.9145607470923023E-3</v>
      </c>
      <c r="L84" s="125">
        <f>Variety!L162</f>
        <v>5621975.9772212086</v>
      </c>
      <c r="M84" s="89">
        <f>Variety!M162</f>
        <v>-625639.66977332253</v>
      </c>
      <c r="N84" s="87">
        <f>Variety!N162</f>
        <v>-0.10014055043131403</v>
      </c>
      <c r="O84" s="124">
        <f>Variety!O162</f>
        <v>1649204.1547914261</v>
      </c>
      <c r="P84" s="88">
        <f>Variety!P162</f>
        <v>-188153.87787475949</v>
      </c>
      <c r="Q84" s="87">
        <f>Variety!Q162</f>
        <v>-0.10240458012515387</v>
      </c>
    </row>
    <row r="85" spans="2:17">
      <c r="B85" s="494"/>
      <c r="C85" s="120" t="s">
        <v>157</v>
      </c>
      <c r="D85" s="124">
        <f>Variety!D163</f>
        <v>27593994.057543583</v>
      </c>
      <c r="E85" s="88">
        <f>Variety!E163</f>
        <v>1003395.2852468602</v>
      </c>
      <c r="F85" s="87">
        <f>Variety!F163</f>
        <v>3.7734963918610302E-2</v>
      </c>
      <c r="G85" s="126">
        <f>Variety!G163</f>
        <v>6.6292342037010732</v>
      </c>
      <c r="H85" s="90">
        <f>Variety!H163</f>
        <v>0.11489792610021166</v>
      </c>
      <c r="I85" s="258">
        <f>Variety!I163</f>
        <v>4.9963658035462544</v>
      </c>
      <c r="J85" s="259">
        <f>Variety!J163</f>
        <v>-7.2022616431261177E-2</v>
      </c>
      <c r="K85" s="87">
        <f>Variety!K163</f>
        <v>-1.4210161191943668E-2</v>
      </c>
      <c r="L85" s="125">
        <f>Variety!L163</f>
        <v>137869688.29236931</v>
      </c>
      <c r="M85" s="89">
        <f>Variety!M163</f>
        <v>3098205.3945922554</v>
      </c>
      <c r="N85" s="87">
        <f>Variety!N163</f>
        <v>2.2988582806810962E-2</v>
      </c>
      <c r="O85" s="124">
        <f>Variety!O163</f>
        <v>39173815.738859788</v>
      </c>
      <c r="P85" s="88">
        <f>Variety!P163</f>
        <v>857157.43625534326</v>
      </c>
      <c r="Q85" s="87">
        <f>Variety!Q163</f>
        <v>2.237035989636604E-2</v>
      </c>
    </row>
    <row r="86" spans="2:17">
      <c r="B86" s="494"/>
      <c r="C86" s="120" t="s">
        <v>178</v>
      </c>
      <c r="D86" s="124">
        <f>Variety!D164</f>
        <v>1248167.0346767863</v>
      </c>
      <c r="E86" s="88">
        <f>Variety!E164</f>
        <v>30479.65184782166</v>
      </c>
      <c r="F86" s="87">
        <f>Variety!F164</f>
        <v>2.5030769208604673E-2</v>
      </c>
      <c r="G86" s="126">
        <f>Variety!G164</f>
        <v>0.29986204900082092</v>
      </c>
      <c r="H86" s="90">
        <f>Variety!H164</f>
        <v>1.5451453211667854E-3</v>
      </c>
      <c r="I86" s="258">
        <f>Variety!I164</f>
        <v>5.5737898508340837</v>
      </c>
      <c r="J86" s="259">
        <f>Variety!J164</f>
        <v>-0.29177324244406577</v>
      </c>
      <c r="K86" s="87">
        <f>Variety!K164</f>
        <v>-4.9743432608956792E-2</v>
      </c>
      <c r="L86" s="125">
        <f>Variety!L164</f>
        <v>6957020.7500271453</v>
      </c>
      <c r="M86" s="89">
        <f>Variety!M164</f>
        <v>-185401.42184489034</v>
      </c>
      <c r="N86" s="87">
        <f>Variety!N164</f>
        <v>-2.5957779781630642E-2</v>
      </c>
      <c r="O86" s="124">
        <f>Variety!O164</f>
        <v>1227883.7560457359</v>
      </c>
      <c r="P86" s="88">
        <f>Variety!P164</f>
        <v>-109285.41765538557</v>
      </c>
      <c r="Q86" s="87">
        <f>Variety!Q164</f>
        <v>-8.1728938869340545E-2</v>
      </c>
    </row>
    <row r="87" spans="2:17" ht="15" customHeight="1">
      <c r="B87" s="494"/>
      <c r="C87" s="120" t="s">
        <v>154</v>
      </c>
      <c r="D87" s="124">
        <f>Variety!D165</f>
        <v>39321300.773452267</v>
      </c>
      <c r="E87" s="88">
        <f>Variety!E165</f>
        <v>1092589.6575871781</v>
      </c>
      <c r="F87" s="87">
        <f>Variety!F165</f>
        <v>2.8580342514706137E-2</v>
      </c>
      <c r="G87" s="126">
        <f>Variety!G165</f>
        <v>9.4466249241698961</v>
      </c>
      <c r="H87" s="90">
        <f>Variety!H165</f>
        <v>8.110887090001917E-2</v>
      </c>
      <c r="I87" s="258">
        <f>Variety!I165</f>
        <v>5.5564450123892053</v>
      </c>
      <c r="J87" s="259">
        <f>Variety!J165</f>
        <v>0.11521801939795573</v>
      </c>
      <c r="K87" s="87">
        <f>Variety!K165</f>
        <v>2.1175006950889214E-2</v>
      </c>
      <c r="L87" s="125">
        <f>Variety!L165</f>
        <v>218486645.56330466</v>
      </c>
      <c r="M87" s="89">
        <f>Variety!M165</f>
        <v>10475550.732394904</v>
      </c>
      <c r="N87" s="87">
        <f>Variety!N165</f>
        <v>5.0360538417003088E-2</v>
      </c>
      <c r="O87" s="124">
        <f>Variety!O165</f>
        <v>57420684.49089586</v>
      </c>
      <c r="P87" s="88">
        <f>Variety!P165</f>
        <v>-146420.82089881599</v>
      </c>
      <c r="Q87" s="87">
        <f>Variety!Q165</f>
        <v>-2.5434806927632065E-3</v>
      </c>
    </row>
    <row r="88" spans="2:17">
      <c r="B88" s="494"/>
      <c r="C88" s="120" t="s">
        <v>237</v>
      </c>
      <c r="D88" s="124">
        <f>Variety!D166</f>
        <v>472864.55427205894</v>
      </c>
      <c r="E88" s="88">
        <f>Variety!E166</f>
        <v>93517.68507471506</v>
      </c>
      <c r="F88" s="87">
        <f>Variety!F166</f>
        <v>0.2465228862243892</v>
      </c>
      <c r="G88" s="126">
        <f>Variety!G166</f>
        <v>0.11360188997508429</v>
      </c>
      <c r="H88" s="90">
        <f>Variety!H166</f>
        <v>2.0667048869468962E-2</v>
      </c>
      <c r="I88" s="258">
        <f>Variety!I166</f>
        <v>8.9257654277153229</v>
      </c>
      <c r="J88" s="259">
        <f>Variety!J166</f>
        <v>-0.33953756208475916</v>
      </c>
      <c r="K88" s="87">
        <f>Variety!K166</f>
        <v>-3.6646136932439961E-2</v>
      </c>
      <c r="L88" s="125">
        <f>Variety!L166</f>
        <v>4220678.09051356</v>
      </c>
      <c r="M88" s="89">
        <f>Variety!M166</f>
        <v>705914.4091681093</v>
      </c>
      <c r="N88" s="87">
        <f>Variety!N166</f>
        <v>0.20084263784639012</v>
      </c>
      <c r="O88" s="124">
        <f>Variety!O166</f>
        <v>446956.08484238933</v>
      </c>
      <c r="P88" s="88">
        <f>Variety!P166</f>
        <v>68214.815788691863</v>
      </c>
      <c r="Q88" s="87">
        <f>Variety!Q166</f>
        <v>0.18010927607421745</v>
      </c>
    </row>
    <row r="89" spans="2:17">
      <c r="B89" s="494"/>
      <c r="C89" s="120" t="s">
        <v>183</v>
      </c>
      <c r="D89" s="124">
        <f>Variety!D167</f>
        <v>153572.50211095766</v>
      </c>
      <c r="E89" s="88">
        <f>Variety!E167</f>
        <v>14797.436940458807</v>
      </c>
      <c r="F89" s="87">
        <f>Variety!F167</f>
        <v>0.10662893166202946</v>
      </c>
      <c r="G89" s="126">
        <f>Variety!G167</f>
        <v>3.6894553271950084E-2</v>
      </c>
      <c r="H89" s="90">
        <f>Variety!H167</f>
        <v>2.8965433283582656E-3</v>
      </c>
      <c r="I89" s="258">
        <f>Variety!I167</f>
        <v>6.5703449906095139</v>
      </c>
      <c r="J89" s="259">
        <f>Variety!J167</f>
        <v>-8.016226358667744E-2</v>
      </c>
      <c r="K89" s="87">
        <f>Variety!K167</f>
        <v>-1.2053556296190551E-2</v>
      </c>
      <c r="L89" s="125">
        <f>Variety!L167</f>
        <v>1009024.3199400997</v>
      </c>
      <c r="M89" s="89">
        <f>Variety!M167</f>
        <v>86099.742322147824</v>
      </c>
      <c r="N89" s="87">
        <f>Variety!N167</f>
        <v>9.3290117535247977E-2</v>
      </c>
      <c r="O89" s="124">
        <f>Variety!O167</f>
        <v>196077.03070068356</v>
      </c>
      <c r="P89" s="88">
        <f>Variety!P167</f>
        <v>5826.2169775896764</v>
      </c>
      <c r="Q89" s="87">
        <f>Variety!Q167</f>
        <v>3.0623874156299875E-2</v>
      </c>
    </row>
    <row r="90" spans="2:17">
      <c r="B90" s="494"/>
      <c r="C90" s="120" t="s">
        <v>167</v>
      </c>
      <c r="D90" s="124">
        <f>Variety!D168</f>
        <v>4693273.2142678518</v>
      </c>
      <c r="E90" s="88">
        <f>Variety!E168</f>
        <v>56719.153026829474</v>
      </c>
      <c r="F90" s="87">
        <f>Variety!F168</f>
        <v>1.2233040373878009E-2</v>
      </c>
      <c r="G90" s="126">
        <f>Variety!G168</f>
        <v>1.1275209835320295</v>
      </c>
      <c r="H90" s="90">
        <f>Variety!H168</f>
        <v>-8.3719154149453079E-3</v>
      </c>
      <c r="I90" s="258">
        <f>Variety!I168</f>
        <v>9.4406616019414802</v>
      </c>
      <c r="J90" s="259">
        <f>Variety!J168</f>
        <v>-7.8909700885390066E-3</v>
      </c>
      <c r="K90" s="87">
        <f>Variety!K168</f>
        <v>-8.351512073815591E-4</v>
      </c>
      <c r="L90" s="125">
        <f>Variety!L168</f>
        <v>44307604.221358977</v>
      </c>
      <c r="M90" s="89">
        <f>Variety!M168</f>
        <v>498879.42066388577</v>
      </c>
      <c r="N90" s="87">
        <f>Variety!N168</f>
        <v>1.1387672728058277E-2</v>
      </c>
      <c r="O90" s="124">
        <f>Variety!O168</f>
        <v>8664813.7338617537</v>
      </c>
      <c r="P90" s="88">
        <f>Variety!P168</f>
        <v>-68429.647069303319</v>
      </c>
      <c r="Q90" s="87">
        <f>Variety!Q168</f>
        <v>-7.8355364764846371E-3</v>
      </c>
    </row>
    <row r="91" spans="2:17">
      <c r="B91" s="494"/>
      <c r="C91" s="120" t="s">
        <v>187</v>
      </c>
      <c r="D91" s="124">
        <f>Variety!D169</f>
        <v>139606.42977954212</v>
      </c>
      <c r="E91" s="88">
        <f>Variety!E169</f>
        <v>-17459.452374321554</v>
      </c>
      <c r="F91" s="87">
        <f>Variety!F169</f>
        <v>-0.11116005675387898</v>
      </c>
      <c r="G91" s="126">
        <f>Variety!G169</f>
        <v>3.3539317194211181E-2</v>
      </c>
      <c r="H91" s="90">
        <f>Variety!H169</f>
        <v>-4.9396949878796753E-3</v>
      </c>
      <c r="I91" s="258">
        <f>Variety!I169</f>
        <v>12.994006093145721</v>
      </c>
      <c r="J91" s="259">
        <f>Variety!J169</f>
        <v>0.15990753865121299</v>
      </c>
      <c r="K91" s="87">
        <f>Variety!K169</f>
        <v>1.2459584751685834E-2</v>
      </c>
      <c r="L91" s="125">
        <f>Variety!L169</f>
        <v>1814046.7991976906</v>
      </c>
      <c r="M91" s="89">
        <f>Variety!M169</f>
        <v>-201752.21191361593</v>
      </c>
      <c r="N91" s="87">
        <f>Variety!N169</f>
        <v>-0.10008548015032029</v>
      </c>
      <c r="O91" s="124">
        <f>Variety!O169</f>
        <v>293080.43812764203</v>
      </c>
      <c r="P91" s="88">
        <f>Variety!P169</f>
        <v>-21563.976743586187</v>
      </c>
      <c r="Q91" s="87">
        <f>Variety!Q169</f>
        <v>-6.8534433552273566E-2</v>
      </c>
    </row>
    <row r="92" spans="2:17">
      <c r="B92" s="494"/>
      <c r="C92" s="120" t="s">
        <v>165</v>
      </c>
      <c r="D92" s="124">
        <f>Variety!D170</f>
        <v>8874398.8196448367</v>
      </c>
      <c r="E92" s="88">
        <f>Variety!E170</f>
        <v>11907.307114271447</v>
      </c>
      <c r="F92" s="87">
        <f>Variety!F170</f>
        <v>1.3435620330282806E-3</v>
      </c>
      <c r="G92" s="126">
        <f>Variety!G170</f>
        <v>2.1320026404945551</v>
      </c>
      <c r="H92" s="90">
        <f>Variety!H170</f>
        <v>-3.9187653653941723E-2</v>
      </c>
      <c r="I92" s="258">
        <f>Variety!I170</f>
        <v>6.9718380374251989</v>
      </c>
      <c r="J92" s="259">
        <f>Variety!J170</f>
        <v>-1.816311529746617E-2</v>
      </c>
      <c r="K92" s="87">
        <f>Variety!K170</f>
        <v>-2.5984423894395898E-3</v>
      </c>
      <c r="L92" s="125">
        <f>Variety!L170</f>
        <v>61870871.250081159</v>
      </c>
      <c r="M92" s="89">
        <f>Variety!M170</f>
        <v>-77954.638502329588</v>
      </c>
      <c r="N92" s="87">
        <f>Variety!N170</f>
        <v>-1.2583715249508192E-3</v>
      </c>
      <c r="O92" s="124">
        <f>Variety!O170</f>
        <v>10760479.433076436</v>
      </c>
      <c r="P92" s="88">
        <f>Variety!P170</f>
        <v>-24694.060960484669</v>
      </c>
      <c r="Q92" s="87">
        <f>Variety!Q170</f>
        <v>-2.28963038695093E-3</v>
      </c>
    </row>
    <row r="93" spans="2:17">
      <c r="B93" s="494"/>
      <c r="C93" s="120" t="s">
        <v>238</v>
      </c>
      <c r="D93" s="124">
        <f>Variety!D171</f>
        <v>1517446.8104780463</v>
      </c>
      <c r="E93" s="88">
        <f>Variety!E171</f>
        <v>16872.534339221194</v>
      </c>
      <c r="F93" s="87">
        <f>Variety!F171</f>
        <v>1.1244051432519851E-2</v>
      </c>
      <c r="G93" s="126">
        <f>Variety!G171</f>
        <v>0.3645543402430399</v>
      </c>
      <c r="H93" s="90">
        <f>Variety!H171</f>
        <v>-3.066017914147956E-3</v>
      </c>
      <c r="I93" s="258">
        <f>Variety!I171</f>
        <v>13.727791430273642</v>
      </c>
      <c r="J93" s="259">
        <f>Variety!J171</f>
        <v>-0.31005237130917251</v>
      </c>
      <c r="K93" s="87">
        <f>Variety!K171</f>
        <v>-2.2086894233301915E-2</v>
      </c>
      <c r="L93" s="125">
        <f>Variety!L171</f>
        <v>20831193.320776597</v>
      </c>
      <c r="M93" s="89">
        <f>Variety!M171</f>
        <v>-233633.98033342883</v>
      </c>
      <c r="N93" s="87">
        <f>Variety!N171</f>
        <v>-1.1091188975525915E-2</v>
      </c>
      <c r="O93" s="124">
        <f>Variety!O171</f>
        <v>4171415.9065070804</v>
      </c>
      <c r="P93" s="88">
        <f>Variety!P171</f>
        <v>46105.349142667372</v>
      </c>
      <c r="Q93" s="87">
        <f>Variety!Q171</f>
        <v>1.1176212918167124E-2</v>
      </c>
    </row>
    <row r="94" spans="2:17">
      <c r="B94" s="494"/>
      <c r="C94" s="120" t="s">
        <v>184</v>
      </c>
      <c r="D94" s="124">
        <f>Variety!D172</f>
        <v>251600.20269177822</v>
      </c>
      <c r="E94" s="88">
        <f>Variety!E172</f>
        <v>28302.007686279714</v>
      </c>
      <c r="F94" s="87">
        <f>Variety!F172</f>
        <v>0.12674534913093591</v>
      </c>
      <c r="G94" s="126">
        <f>Variety!G172</f>
        <v>6.0444916595409924E-2</v>
      </c>
      <c r="H94" s="90">
        <f>Variety!H172</f>
        <v>5.7398855089110801E-3</v>
      </c>
      <c r="I94" s="258">
        <f>Variety!I172</f>
        <v>11.39323385284645</v>
      </c>
      <c r="J94" s="259">
        <f>Variety!J172</f>
        <v>-0.94325026770931863</v>
      </c>
      <c r="K94" s="87">
        <f>Variety!K172</f>
        <v>-7.6460218202495808E-2</v>
      </c>
      <c r="L94" s="125">
        <f>Variety!L172</f>
        <v>2866539.9466909962</v>
      </c>
      <c r="M94" s="89">
        <f>Variety!M172</f>
        <v>111825.30985689862</v>
      </c>
      <c r="N94" s="87">
        <f>Variety!N172</f>
        <v>4.0594153877737314E-2</v>
      </c>
      <c r="O94" s="124">
        <f>Variety!O172</f>
        <v>573031.18076157907</v>
      </c>
      <c r="P94" s="88">
        <f>Variety!P172</f>
        <v>28926.937172889244</v>
      </c>
      <c r="Q94" s="87">
        <f>Variety!Q172</f>
        <v>5.3164329287525777E-2</v>
      </c>
    </row>
    <row r="95" spans="2:17">
      <c r="B95" s="494"/>
      <c r="C95" s="120" t="s">
        <v>170</v>
      </c>
      <c r="D95" s="124">
        <f>Variety!D173</f>
        <v>3597302.7562505086</v>
      </c>
      <c r="E95" s="88">
        <f>Variety!E173</f>
        <v>331061.18609925313</v>
      </c>
      <c r="F95" s="87">
        <f>Variety!F173</f>
        <v>0.10135845098680871</v>
      </c>
      <c r="G95" s="126">
        <f>Variety!G173</f>
        <v>0.86422293282637996</v>
      </c>
      <c r="H95" s="90">
        <f>Variety!H173</f>
        <v>6.4038020329709622E-2</v>
      </c>
      <c r="I95" s="258">
        <f>Variety!I173</f>
        <v>8.1947203634356587</v>
      </c>
      <c r="J95" s="259">
        <f>Variety!J173</f>
        <v>-0.49667186698852284</v>
      </c>
      <c r="K95" s="87">
        <f>Variety!K173</f>
        <v>-5.7145259795079215E-2</v>
      </c>
      <c r="L95" s="125">
        <f>Variety!L173</f>
        <v>29478890.150089264</v>
      </c>
      <c r="M95" s="89">
        <f>Variety!M173</f>
        <v>1090703.5445881635</v>
      </c>
      <c r="N95" s="87">
        <f>Variety!N173</f>
        <v>3.8421036177661502E-2</v>
      </c>
      <c r="O95" s="124">
        <f>Variety!O173</f>
        <v>6665103.3070681542</v>
      </c>
      <c r="P95" s="88">
        <f>Variety!P173</f>
        <v>660616.67818143498</v>
      </c>
      <c r="Q95" s="87">
        <f>Variety!Q173</f>
        <v>0.11002050949756527</v>
      </c>
    </row>
    <row r="96" spans="2:17">
      <c r="B96" s="494"/>
      <c r="C96" s="120" t="s">
        <v>174</v>
      </c>
      <c r="D96" s="124">
        <f>Variety!D174</f>
        <v>702012.94800579478</v>
      </c>
      <c r="E96" s="88">
        <f>Variety!E174</f>
        <v>30591.198954555206</v>
      </c>
      <c r="F96" s="87">
        <f>Variety!F174</f>
        <v>4.5561823098197909E-2</v>
      </c>
      <c r="G96" s="126">
        <f>Variety!G174</f>
        <v>0.16865294080502238</v>
      </c>
      <c r="H96" s="90">
        <f>Variety!H174</f>
        <v>4.1637130569205927E-3</v>
      </c>
      <c r="I96" s="258">
        <f>Variety!I174</f>
        <v>15.63451341523778</v>
      </c>
      <c r="J96" s="259">
        <f>Variety!J174</f>
        <v>0.18275860434502889</v>
      </c>
      <c r="K96" s="87">
        <f>Variety!K174</f>
        <v>1.1827692490706154E-2</v>
      </c>
      <c r="L96" s="125">
        <f>Variety!L174</f>
        <v>10975630.853267221</v>
      </c>
      <c r="M96" s="89">
        <f>Variety!M174</f>
        <v>600986.61222670414</v>
      </c>
      <c r="N96" s="87">
        <f>Variety!N174</f>
        <v>5.7928406821825505E-2</v>
      </c>
      <c r="O96" s="124">
        <f>Variety!O174</f>
        <v>1648131.7292082715</v>
      </c>
      <c r="P96" s="88">
        <f>Variety!P174</f>
        <v>85008.637530015083</v>
      </c>
      <c r="Q96" s="87">
        <f>Variety!Q174</f>
        <v>5.4383840903242657E-2</v>
      </c>
    </row>
    <row r="97" spans="2:17">
      <c r="B97" s="494"/>
      <c r="C97" s="120" t="s">
        <v>182</v>
      </c>
      <c r="D97" s="124">
        <f>Variety!D175</f>
        <v>517249.26213761803</v>
      </c>
      <c r="E97" s="88">
        <f>Variety!E175</f>
        <v>35478.908300594776</v>
      </c>
      <c r="F97" s="87">
        <f>Variety!F175</f>
        <v>7.3642780254172382E-2</v>
      </c>
      <c r="G97" s="126">
        <f>Variety!G175</f>
        <v>0.1242649575574739</v>
      </c>
      <c r="H97" s="90">
        <f>Variety!H175</f>
        <v>6.2377510117204438E-3</v>
      </c>
      <c r="I97" s="258">
        <f>Variety!I175</f>
        <v>16.45751036924884</v>
      </c>
      <c r="J97" s="259">
        <f>Variety!J175</f>
        <v>-0.3234565167889194</v>
      </c>
      <c r="K97" s="87">
        <f>Variety!K175</f>
        <v>-1.9275201422275876E-2</v>
      </c>
      <c r="L97" s="125">
        <f>Variety!L175</f>
        <v>8512635.0951161608</v>
      </c>
      <c r="M97" s="89">
        <f>Variety!M175</f>
        <v>428062.74070237949</v>
      </c>
      <c r="N97" s="87">
        <f>Variety!N175</f>
        <v>5.2948099409201053E-2</v>
      </c>
      <c r="O97" s="124">
        <f>Variety!O175</f>
        <v>1037535.1153343157</v>
      </c>
      <c r="P97" s="88">
        <f>Variety!P175</f>
        <v>75109.962070489535</v>
      </c>
      <c r="Q97" s="87">
        <f>Variety!Q175</f>
        <v>7.8042393027419055E-2</v>
      </c>
    </row>
    <row r="98" spans="2:17">
      <c r="B98" s="494"/>
      <c r="C98" s="120" t="s">
        <v>172</v>
      </c>
      <c r="D98" s="124">
        <f>Variety!D176</f>
        <v>2504675.690568401</v>
      </c>
      <c r="E98" s="88">
        <f>Variety!E176</f>
        <v>-79021.411773288622</v>
      </c>
      <c r="F98" s="87">
        <f>Variety!F176</f>
        <v>-3.0584626851835269E-2</v>
      </c>
      <c r="G98" s="126">
        <f>Variety!G176</f>
        <v>0.60172810512566821</v>
      </c>
      <c r="H98" s="90">
        <f>Variety!H176</f>
        <v>-3.1242664289725997E-2</v>
      </c>
      <c r="I98" s="258">
        <f>Variety!I176</f>
        <v>6.9013386315830187</v>
      </c>
      <c r="J98" s="259">
        <f>Variety!J176</f>
        <v>-0.17956669570076578</v>
      </c>
      <c r="K98" s="87">
        <f>Variety!K176</f>
        <v>-2.5359284922066183E-2</v>
      </c>
      <c r="L98" s="125">
        <f>Variety!L176</f>
        <v>17285615.102906581</v>
      </c>
      <c r="M98" s="89">
        <f>Variety!M176</f>
        <v>-1009299.4731523655</v>
      </c>
      <c r="N98" s="87">
        <f>Variety!N176</f>
        <v>-5.5168307507330643E-2</v>
      </c>
      <c r="O98" s="124">
        <f>Variety!O176</f>
        <v>3982315.5686316243</v>
      </c>
      <c r="P98" s="88">
        <f>Variety!P176</f>
        <v>-147628.42671813257</v>
      </c>
      <c r="Q98" s="87">
        <f>Variety!Q176</f>
        <v>-3.574586650190887E-2</v>
      </c>
    </row>
    <row r="99" spans="2:17">
      <c r="B99" s="494"/>
      <c r="C99" s="120" t="s">
        <v>162</v>
      </c>
      <c r="D99" s="124">
        <f>Variety!D177</f>
        <v>4899133.2428849228</v>
      </c>
      <c r="E99" s="88">
        <f>Variety!E177</f>
        <v>-178558.71233636141</v>
      </c>
      <c r="F99" s="87">
        <f>Variety!F177</f>
        <v>-3.5165329821308523E-2</v>
      </c>
      <c r="G99" s="126">
        <f>Variety!G177</f>
        <v>1.1769771927360062</v>
      </c>
      <c r="H99" s="90">
        <f>Variety!H177</f>
        <v>-6.6988510843485338E-2</v>
      </c>
      <c r="I99" s="258">
        <f>Variety!I177</f>
        <v>6.1374133253742089</v>
      </c>
      <c r="J99" s="259">
        <f>Variety!J177</f>
        <v>8.9999155386447427E-2</v>
      </c>
      <c r="K99" s="87">
        <f>Variety!K177</f>
        <v>1.4882254275405378E-2</v>
      </c>
      <c r="L99" s="125">
        <f>Variety!L177</f>
        <v>30068005.647665687</v>
      </c>
      <c r="M99" s="89">
        <f>Variety!M177</f>
        <v>-638900.63317237049</v>
      </c>
      <c r="N99" s="87">
        <f>Variety!N177</f>
        <v>-2.0806414925982362E-2</v>
      </c>
      <c r="O99" s="124">
        <f>Variety!O177</f>
        <v>8694985.8568672799</v>
      </c>
      <c r="P99" s="88">
        <f>Variety!P177</f>
        <v>-386192.16009036824</v>
      </c>
      <c r="Q99" s="87">
        <f>Variety!Q177</f>
        <v>-4.2526658916851548E-2</v>
      </c>
    </row>
    <row r="100" spans="2:17">
      <c r="B100" s="494"/>
      <c r="C100" s="120" t="s">
        <v>188</v>
      </c>
      <c r="D100" s="124">
        <f>Variety!D178</f>
        <v>814455.73769140861</v>
      </c>
      <c r="E100" s="88">
        <f>Variety!E178</f>
        <v>117123.38564480166</v>
      </c>
      <c r="F100" s="87">
        <f>Variety!F178</f>
        <v>0.16795920238184159</v>
      </c>
      <c r="G100" s="126">
        <f>Variety!G178</f>
        <v>0.19566641285944791</v>
      </c>
      <c r="H100" s="90">
        <f>Variety!H178</f>
        <v>2.4829438582107038E-2</v>
      </c>
      <c r="I100" s="258">
        <f>Variety!I178</f>
        <v>7.0853029451232485</v>
      </c>
      <c r="J100" s="259">
        <f>Variety!J178</f>
        <v>-1.1110005208586999</v>
      </c>
      <c r="K100" s="87">
        <f>Variety!K178</f>
        <v>-0.13554897344514047</v>
      </c>
      <c r="L100" s="125">
        <f>Variety!L178</f>
        <v>5770665.6369374655</v>
      </c>
      <c r="M100" s="89">
        <f>Variety!M178</f>
        <v>55118.062916517258</v>
      </c>
      <c r="N100" s="87">
        <f>Variety!N178</f>
        <v>9.6435314731780145E-3</v>
      </c>
      <c r="O100" s="124">
        <f>Variety!O178</f>
        <v>657801.25791727996</v>
      </c>
      <c r="P100" s="88">
        <f>Variety!P178</f>
        <v>1210.1158586165402</v>
      </c>
      <c r="Q100" s="87">
        <f>Variety!Q178</f>
        <v>1.8430279988584158E-3</v>
      </c>
    </row>
    <row r="101" spans="2:17">
      <c r="B101" s="494"/>
      <c r="C101" s="120" t="s">
        <v>179</v>
      </c>
      <c r="D101" s="124">
        <f>Variety!D179</f>
        <v>260347.47356462182</v>
      </c>
      <c r="E101" s="88">
        <f>Variety!E179</f>
        <v>29551.023506860511</v>
      </c>
      <c r="F101" s="87">
        <f>Variety!F179</f>
        <v>0.12803933292502892</v>
      </c>
      <c r="G101" s="126">
        <f>Variety!G179</f>
        <v>6.254637777346074E-2</v>
      </c>
      <c r="H101" s="90">
        <f>Variety!H179</f>
        <v>6.0043758340697223E-3</v>
      </c>
      <c r="I101" s="258">
        <f>Variety!I179</f>
        <v>9.5489450702980303</v>
      </c>
      <c r="J101" s="259">
        <f>Variety!J179</f>
        <v>-9.408481015011283E-2</v>
      </c>
      <c r="K101" s="87">
        <f>Variety!K179</f>
        <v>-9.756768496681294E-3</v>
      </c>
      <c r="L101" s="125">
        <f>Variety!L179</f>
        <v>2486043.7242594422</v>
      </c>
      <c r="M101" s="89">
        <f>Variety!M179</f>
        <v>260466.66005109251</v>
      </c>
      <c r="N101" s="87">
        <f>Variety!N179</f>
        <v>0.11703331429852867</v>
      </c>
      <c r="O101" s="124">
        <f>Variety!O179</f>
        <v>457435.56088475446</v>
      </c>
      <c r="P101" s="88">
        <f>Variety!P179</f>
        <v>45875.253485491616</v>
      </c>
      <c r="Q101" s="87">
        <f>Variety!Q179</f>
        <v>0.11146666153348729</v>
      </c>
    </row>
    <row r="102" spans="2:17">
      <c r="B102" s="494"/>
      <c r="C102" s="120" t="s">
        <v>158</v>
      </c>
      <c r="D102" s="124">
        <f>Variety!D180</f>
        <v>14702998.17865322</v>
      </c>
      <c r="E102" s="88">
        <f>Variety!E180</f>
        <v>294375.25701782107</v>
      </c>
      <c r="F102" s="87">
        <f>Variety!F180</f>
        <v>2.0430492117036337E-2</v>
      </c>
      <c r="G102" s="126">
        <f>Variety!G180</f>
        <v>3.5322765606031026</v>
      </c>
      <c r="H102" s="90">
        <f>Variety!H180</f>
        <v>2.3592461246089158E-3</v>
      </c>
      <c r="I102" s="258">
        <f>Variety!I180</f>
        <v>5.1978356973306221</v>
      </c>
      <c r="J102" s="259">
        <f>Variety!J180</f>
        <v>-0.11987332357367109</v>
      </c>
      <c r="K102" s="87">
        <f>Variety!K180</f>
        <v>-2.2542287120720692E-2</v>
      </c>
      <c r="L102" s="125">
        <f>Variety!L180</f>
        <v>76423768.790790826</v>
      </c>
      <c r="M102" s="89">
        <f>Variety!M180</f>
        <v>-197095.29839810729</v>
      </c>
      <c r="N102" s="87">
        <f>Variety!N180</f>
        <v>-2.5723450230042116E-3</v>
      </c>
      <c r="O102" s="124">
        <f>Variety!O180</f>
        <v>22474977.617393404</v>
      </c>
      <c r="P102" s="88">
        <f>Variety!P180</f>
        <v>316152.54267763719</v>
      </c>
      <c r="Q102" s="87">
        <f>Variety!Q180</f>
        <v>1.4267567960468342E-2</v>
      </c>
    </row>
    <row r="103" spans="2:17">
      <c r="B103" s="494"/>
      <c r="C103" s="120" t="s">
        <v>156</v>
      </c>
      <c r="D103" s="124">
        <f>Variety!D181</f>
        <v>40252889.873010747</v>
      </c>
      <c r="E103" s="88">
        <f>Variety!E181</f>
        <v>1853487.2591253445</v>
      </c>
      <c r="F103" s="87">
        <f>Variety!F181</f>
        <v>4.8268648285041675E-2</v>
      </c>
      <c r="G103" s="126">
        <f>Variety!G181</f>
        <v>9.6704316811659847</v>
      </c>
      <c r="H103" s="90">
        <f>Variety!H181</f>
        <v>0.26309852451480964</v>
      </c>
      <c r="I103" s="258">
        <f>Variety!I181</f>
        <v>4.3746246640242248</v>
      </c>
      <c r="J103" s="259">
        <f>Variety!J181</f>
        <v>8.2225062275770533E-2</v>
      </c>
      <c r="K103" s="87">
        <f>Variety!K181</f>
        <v>1.915596633693592E-2</v>
      </c>
      <c r="L103" s="125">
        <f>Variety!L181</f>
        <v>176091284.83672374</v>
      </c>
      <c r="M103" s="89">
        <f>Variety!M181</f>
        <v>11265704.349503487</v>
      </c>
      <c r="N103" s="87">
        <f>Variety!N181</f>
        <v>6.8349247223655152E-2</v>
      </c>
      <c r="O103" s="124">
        <f>Variety!O181</f>
        <v>42224828.355292507</v>
      </c>
      <c r="P103" s="88">
        <f>Variety!P181</f>
        <v>1824115.9815057367</v>
      </c>
      <c r="Q103" s="87">
        <f>Variety!Q181</f>
        <v>4.5150589539833946E-2</v>
      </c>
    </row>
    <row r="104" spans="2:17">
      <c r="B104" s="494"/>
      <c r="C104" s="120" t="s">
        <v>166</v>
      </c>
      <c r="D104" s="124">
        <f>Variety!D182</f>
        <v>3823650.105800129</v>
      </c>
      <c r="E104" s="88">
        <f>Variety!E182</f>
        <v>34252.379517304711</v>
      </c>
      <c r="F104" s="87">
        <f>Variety!F182</f>
        <v>9.0390035545052892E-3</v>
      </c>
      <c r="G104" s="126">
        <f>Variety!G182</f>
        <v>0.91860105541429948</v>
      </c>
      <c r="H104" s="90">
        <f>Variety!H182</f>
        <v>-9.7500242274567439E-3</v>
      </c>
      <c r="I104" s="258">
        <f>Variety!I182</f>
        <v>5.9531040610329189</v>
      </c>
      <c r="J104" s="259">
        <f>Variety!J182</f>
        <v>-0.32108205443939664</v>
      </c>
      <c r="K104" s="87">
        <f>Variety!K182</f>
        <v>-5.1175092439097312E-2</v>
      </c>
      <c r="L104" s="125">
        <f>Variety!L182</f>
        <v>22762586.972807698</v>
      </c>
      <c r="M104" s="89">
        <f>Variety!M182</f>
        <v>-1012799.627438359</v>
      </c>
      <c r="N104" s="87">
        <f>Variety!N182</f>
        <v>-4.259866072705111E-2</v>
      </c>
      <c r="O104" s="124">
        <f>Variety!O182</f>
        <v>6424668.0388994301</v>
      </c>
      <c r="P104" s="88">
        <f>Variety!P182</f>
        <v>92855.993190312758</v>
      </c>
      <c r="Q104" s="87">
        <f>Variety!Q182</f>
        <v>1.4664995189368979E-2</v>
      </c>
    </row>
    <row r="105" spans="2:17">
      <c r="B105" s="494"/>
      <c r="C105" s="120" t="s">
        <v>186</v>
      </c>
      <c r="D105" s="124">
        <f>Variety!D183</f>
        <v>464354.00288562395</v>
      </c>
      <c r="E105" s="88">
        <f>Variety!E183</f>
        <v>-7160.9552862799028</v>
      </c>
      <c r="F105" s="87">
        <f>Variety!F183</f>
        <v>-1.5187122194475914E-2</v>
      </c>
      <c r="G105" s="126">
        <f>Variety!G183</f>
        <v>0.11155729874172902</v>
      </c>
      <c r="H105" s="90">
        <f>Variety!H183</f>
        <v>-3.9574748725764719E-3</v>
      </c>
      <c r="I105" s="258">
        <f>Variety!I183</f>
        <v>5.456807124540453</v>
      </c>
      <c r="J105" s="259">
        <f>Variety!J183</f>
        <v>-0.16763923628607635</v>
      </c>
      <c r="K105" s="87">
        <f>Variety!K183</f>
        <v>-2.9805464490453647E-2</v>
      </c>
      <c r="L105" s="125">
        <f>Variety!L183</f>
        <v>2533890.2312551509</v>
      </c>
      <c r="M105" s="89">
        <f>Variety!M183</f>
        <v>-118120.35931008682</v>
      </c>
      <c r="N105" s="87">
        <f>Variety!N183</f>
        <v>-4.4539927453649861E-2</v>
      </c>
      <c r="O105" s="124">
        <f>Variety!O183</f>
        <v>471661.93651921285</v>
      </c>
      <c r="P105" s="88">
        <f>Variety!P183</f>
        <v>-57546.542875936313</v>
      </c>
      <c r="Q105" s="87">
        <f>Variety!Q183</f>
        <v>-0.10874078008294248</v>
      </c>
    </row>
    <row r="106" spans="2:17">
      <c r="B106" s="494"/>
      <c r="C106" s="120" t="s">
        <v>181</v>
      </c>
      <c r="D106" s="124">
        <f>Variety!D184</f>
        <v>1502239.5911825423</v>
      </c>
      <c r="E106" s="88">
        <f>Variety!E184</f>
        <v>486093.27294779127</v>
      </c>
      <c r="F106" s="87">
        <f>Variety!F184</f>
        <v>0.4783693688840327</v>
      </c>
      <c r="G106" s="126">
        <f>Variety!G184</f>
        <v>0.36090092863155993</v>
      </c>
      <c r="H106" s="90">
        <f>Variety!H184</f>
        <v>0.11195885399412459</v>
      </c>
      <c r="I106" s="258">
        <f>Variety!I184</f>
        <v>3.9803538431770438</v>
      </c>
      <c r="J106" s="259">
        <f>Variety!J184</f>
        <v>-1.0084582839215335</v>
      </c>
      <c r="K106" s="87">
        <f>Variety!K184</f>
        <v>-0.20214396899087853</v>
      </c>
      <c r="L106" s="125">
        <f>Variety!L184</f>
        <v>5979445.1301361434</v>
      </c>
      <c r="M106" s="89">
        <f>Variety!M184</f>
        <v>910082.05482004769</v>
      </c>
      <c r="N106" s="87">
        <f>Variety!N184</f>
        <v>0.17952591702327422</v>
      </c>
      <c r="O106" s="124">
        <f>Variety!O184</f>
        <v>1062561.7184334451</v>
      </c>
      <c r="P106" s="88">
        <f>Variety!P184</f>
        <v>155532.40731852164</v>
      </c>
      <c r="Q106" s="87">
        <f>Variety!Q184</f>
        <v>0.17147451070499661</v>
      </c>
    </row>
    <row r="107" spans="2:17">
      <c r="B107" s="494"/>
      <c r="C107" s="120" t="s">
        <v>159</v>
      </c>
      <c r="D107" s="124">
        <f>Variety!D185</f>
        <v>15049812.448656593</v>
      </c>
      <c r="E107" s="88">
        <f>Variety!E185</f>
        <v>1111453.0386058427</v>
      </c>
      <c r="F107" s="87">
        <f>Variety!F185</f>
        <v>7.9740592555275186E-2</v>
      </c>
      <c r="G107" s="126">
        <f>Variety!G185</f>
        <v>3.6155958878539343</v>
      </c>
      <c r="H107" s="90">
        <f>Variety!H185</f>
        <v>0.20088675953857038</v>
      </c>
      <c r="I107" s="258">
        <f>Variety!I185</f>
        <v>9.2023112064223866</v>
      </c>
      <c r="J107" s="259">
        <f>Variety!J185</f>
        <v>-6.0976450631530454E-2</v>
      </c>
      <c r="K107" s="87">
        <f>Variety!K185</f>
        <v>-6.5825927995550688E-3</v>
      </c>
      <c r="L107" s="125">
        <f>Variety!L185</f>
        <v>138493057.7508277</v>
      </c>
      <c r="M107" s="89">
        <f>Variety!M185</f>
        <v>9378025.0681232661</v>
      </c>
      <c r="N107" s="87">
        <f>Variety!N185</f>
        <v>7.2633099905333467E-2</v>
      </c>
      <c r="O107" s="124">
        <f>Variety!O185</f>
        <v>30074373.596505847</v>
      </c>
      <c r="P107" s="88">
        <f>Variety!P185</f>
        <v>1625025.0705126822</v>
      </c>
      <c r="Q107" s="87">
        <f>Variety!Q185</f>
        <v>5.7119939636858616E-2</v>
      </c>
    </row>
    <row r="108" spans="2:17">
      <c r="B108" s="494"/>
      <c r="C108" s="120" t="s">
        <v>161</v>
      </c>
      <c r="D108" s="124">
        <f>Variety!D186</f>
        <v>13135552.070526937</v>
      </c>
      <c r="E108" s="88">
        <f>Variety!E186</f>
        <v>20345.112712631002</v>
      </c>
      <c r="F108" s="87">
        <f>Variety!F186</f>
        <v>1.5512612784588178E-3</v>
      </c>
      <c r="G108" s="126">
        <f>Variety!G186</f>
        <v>3.1557102929297853</v>
      </c>
      <c r="H108" s="90">
        <f>Variety!H186</f>
        <v>-5.733764198715674E-2</v>
      </c>
      <c r="I108" s="258">
        <f>Variety!I186</f>
        <v>5.6452422866917358</v>
      </c>
      <c r="J108" s="259">
        <f>Variety!J186</f>
        <v>-8.9359159948781297E-2</v>
      </c>
      <c r="K108" s="87">
        <f>Variety!K186</f>
        <v>-1.5582453424227117E-2</v>
      </c>
      <c r="L108" s="125">
        <f>Variety!L186</f>
        <v>74153374.007579848</v>
      </c>
      <c r="M108" s="89">
        <f>Variety!M186</f>
        <v>-1057110.7856918424</v>
      </c>
      <c r="N108" s="87">
        <f>Variety!N186</f>
        <v>-1.4055364602388673E-2</v>
      </c>
      <c r="O108" s="124">
        <f>Variety!O186</f>
        <v>14660863.870184969</v>
      </c>
      <c r="P108" s="88">
        <f>Variety!P186</f>
        <v>-257189.32518742979</v>
      </c>
      <c r="Q108" s="87">
        <f>Variety!Q186</f>
        <v>-1.7240139971293995E-2</v>
      </c>
    </row>
    <row r="109" spans="2:17">
      <c r="B109" s="494"/>
      <c r="C109" s="120" t="s">
        <v>177</v>
      </c>
      <c r="D109" s="124">
        <f>Variety!D187</f>
        <v>737208.04605106346</v>
      </c>
      <c r="E109" s="88">
        <f>Variety!E187</f>
        <v>67648.072233516607</v>
      </c>
      <c r="F109" s="87">
        <f>Variety!F187</f>
        <v>0.10103362637974908</v>
      </c>
      <c r="G109" s="126">
        <f>Variety!G187</f>
        <v>0.17710827884987945</v>
      </c>
      <c r="H109" s="90">
        <f>Variety!H187</f>
        <v>1.3075160798646152E-2</v>
      </c>
      <c r="I109" s="258">
        <f>Variety!I187</f>
        <v>14.303774034671568</v>
      </c>
      <c r="J109" s="259">
        <f>Variety!J187</f>
        <v>-0.30519237331357196</v>
      </c>
      <c r="K109" s="87">
        <f>Variety!K187</f>
        <v>-2.0890757415032206E-2</v>
      </c>
      <c r="L109" s="125">
        <f>Variety!L187</f>
        <v>10544857.307256162</v>
      </c>
      <c r="M109" s="89">
        <f>Variety!M187</f>
        <v>763278.1416242104</v>
      </c>
      <c r="N109" s="87">
        <f>Variety!N187</f>
        <v>7.8032199985256456E-2</v>
      </c>
      <c r="O109" s="124">
        <f>Variety!O187</f>
        <v>992143.97659565601</v>
      </c>
      <c r="P109" s="88">
        <f>Variety!P187</f>
        <v>60670.32553977333</v>
      </c>
      <c r="Q109" s="87">
        <f>Variety!Q187</f>
        <v>6.5133700208266532E-2</v>
      </c>
    </row>
    <row r="110" spans="2:17">
      <c r="B110" s="494"/>
      <c r="C110" s="120" t="s">
        <v>164</v>
      </c>
      <c r="D110" s="124">
        <f>Variety!D188</f>
        <v>7452124.3223726125</v>
      </c>
      <c r="E110" s="88">
        <f>Variety!E188</f>
        <v>-323977.93817072082</v>
      </c>
      <c r="F110" s="87">
        <f>Variety!F188</f>
        <v>-4.1663281592194977E-2</v>
      </c>
      <c r="G110" s="126">
        <f>Variety!G188</f>
        <v>1.7903126798202609</v>
      </c>
      <c r="H110" s="90">
        <f>Variety!H188</f>
        <v>-0.11472697302754709</v>
      </c>
      <c r="I110" s="258">
        <f>Variety!I188</f>
        <v>6.3621617501408041</v>
      </c>
      <c r="J110" s="259">
        <f>Variety!J188</f>
        <v>-0.16590685102824843</v>
      </c>
      <c r="K110" s="87">
        <f>Variety!K188</f>
        <v>-2.5414385351057382E-2</v>
      </c>
      <c r="L110" s="125">
        <f>Variety!L188</f>
        <v>47411620.321092993</v>
      </c>
      <c r="M110" s="89">
        <f>Variety!M188</f>
        <v>-3351308.6854396313</v>
      </c>
      <c r="N110" s="87">
        <f>Variety!N188</f>
        <v>-6.6018820249878707E-2</v>
      </c>
      <c r="O110" s="124">
        <f>Variety!O188</f>
        <v>13105473.653106589</v>
      </c>
      <c r="P110" s="88">
        <f>Variety!P188</f>
        <v>-556209.4647584483</v>
      </c>
      <c r="Q110" s="87">
        <f>Variety!Q188</f>
        <v>-4.0713099547090743E-2</v>
      </c>
    </row>
    <row r="111" spans="2:17">
      <c r="B111" s="494"/>
      <c r="C111" s="120" t="s">
        <v>190</v>
      </c>
      <c r="D111" s="124">
        <f>Variety!D189</f>
        <v>13.213388219475746</v>
      </c>
      <c r="E111" s="88">
        <f>Variety!E189</f>
        <v>-71.979775279760361</v>
      </c>
      <c r="F111" s="87">
        <f>Variety!F189</f>
        <v>-0.84490083855620379</v>
      </c>
      <c r="G111" s="126">
        <f>Variety!G189</f>
        <v>3.174409799054915E-6</v>
      </c>
      <c r="H111" s="90">
        <f>Variety!H189</f>
        <v>-1.769676050963535E-5</v>
      </c>
      <c r="I111" s="258">
        <f>Variety!I189</f>
        <v>6.2934164365385667</v>
      </c>
      <c r="J111" s="259">
        <f>Variety!J189</f>
        <v>-3.5523003868212273</v>
      </c>
      <c r="K111" s="87">
        <f>Variety!K189</f>
        <v>-0.36079652203617057</v>
      </c>
      <c r="L111" s="125">
        <f>Variety!L189</f>
        <v>83.157354602813726</v>
      </c>
      <c r="M111" s="89">
        <f>Variety!M189</f>
        <v>-755.63040849685672</v>
      </c>
      <c r="N111" s="87">
        <f>Variety!N189</f>
        <v>-0.90086007657585199</v>
      </c>
      <c r="O111" s="124">
        <f>Variety!O189</f>
        <v>15.481858015060425</v>
      </c>
      <c r="P111" s="88">
        <f>Variety!P189</f>
        <v>-103.3401951789856</v>
      </c>
      <c r="Q111" s="87">
        <f>Variety!Q189</f>
        <v>-0.86970551678839203</v>
      </c>
    </row>
    <row r="112" spans="2:17" ht="15.75" customHeight="1">
      <c r="B112" s="494"/>
      <c r="C112" s="120" t="s">
        <v>180</v>
      </c>
      <c r="D112" s="124">
        <f>Variety!D190</f>
        <v>722406.36018753226</v>
      </c>
      <c r="E112" s="88">
        <f>Variety!E190</f>
        <v>11100.142791586695</v>
      </c>
      <c r="F112" s="87">
        <f>Variety!F190</f>
        <v>1.5605294203983948E-2</v>
      </c>
      <c r="G112" s="126">
        <f>Variety!G190</f>
        <v>0.17355229337005601</v>
      </c>
      <c r="H112" s="90">
        <f>Variety!H190</f>
        <v>-7.0808850946138535E-4</v>
      </c>
      <c r="I112" s="258">
        <f>Variety!I190</f>
        <v>5.1743288142857615</v>
      </c>
      <c r="J112" s="259">
        <f>Variety!J190</f>
        <v>0.16101946160180614</v>
      </c>
      <c r="K112" s="87">
        <f>Variety!K190</f>
        <v>3.2118397304886401E-2</v>
      </c>
      <c r="L112" s="125">
        <f>Variety!L190</f>
        <v>3737968.0451416466</v>
      </c>
      <c r="M112" s="89">
        <f>Variety!M190</f>
        <v>171969.93284830591</v>
      </c>
      <c r="N112" s="87">
        <f>Variety!N190</f>
        <v>4.8224908548173559E-2</v>
      </c>
      <c r="O112" s="124">
        <f>Variety!O190</f>
        <v>576194.89536787861</v>
      </c>
      <c r="P112" s="88">
        <f>Variety!P190</f>
        <v>5860.9312164715957</v>
      </c>
      <c r="Q112" s="87">
        <f>Variety!Q190</f>
        <v>1.0276314554038534E-2</v>
      </c>
    </row>
    <row r="113" spans="2:17">
      <c r="B113" s="494"/>
      <c r="C113" s="120" t="s">
        <v>185</v>
      </c>
      <c r="D113" s="124">
        <f>Variety!D191</f>
        <v>509958.3833792329</v>
      </c>
      <c r="E113" s="88">
        <f>Variety!E191</f>
        <v>61953.261440140486</v>
      </c>
      <c r="F113" s="87">
        <f>Variety!F191</f>
        <v>0.13828694897948782</v>
      </c>
      <c r="G113" s="126">
        <f>Variety!G191</f>
        <v>0.12251338282206832</v>
      </c>
      <c r="H113" s="90">
        <f>Variety!H191</f>
        <v>1.2758200421309249E-2</v>
      </c>
      <c r="I113" s="258">
        <f>Variety!I191</f>
        <v>5.8194089269441038</v>
      </c>
      <c r="J113" s="259">
        <f>Variety!J191</f>
        <v>-9.4975785102951349E-2</v>
      </c>
      <c r="K113" s="87">
        <f>Variety!K191</f>
        <v>-1.6058438827879162E-2</v>
      </c>
      <c r="L113" s="125">
        <f>Variety!L191</f>
        <v>2967656.3686070917</v>
      </c>
      <c r="M113" s="89">
        <f>Variety!M191</f>
        <v>317981.72449174663</v>
      </c>
      <c r="N113" s="87">
        <f>Variety!N191</f>
        <v>0.12000783764072745</v>
      </c>
      <c r="O113" s="124">
        <f>Variety!O191</f>
        <v>424896.7330969813</v>
      </c>
      <c r="P113" s="88">
        <f>Variety!P191</f>
        <v>46166.716655525786</v>
      </c>
      <c r="Q113" s="87">
        <f>Variety!Q191</f>
        <v>0.12189875280894796</v>
      </c>
    </row>
    <row r="114" spans="2:17">
      <c r="B114" s="494"/>
      <c r="C114" s="120" t="s">
        <v>163</v>
      </c>
      <c r="D114" s="124">
        <f>Variety!D192</f>
        <v>7419840.1714478526</v>
      </c>
      <c r="E114" s="88">
        <f>Variety!E192</f>
        <v>429505.43246466294</v>
      </c>
      <c r="F114" s="87">
        <f>Variety!F192</f>
        <v>6.14427561057167E-2</v>
      </c>
      <c r="G114" s="126">
        <f>Variety!G192</f>
        <v>1.7825566733102371</v>
      </c>
      <c r="H114" s="90">
        <f>Variety!H192</f>
        <v>7.0019412578273821E-2</v>
      </c>
      <c r="I114" s="258">
        <f>Variety!I192</f>
        <v>5.0779044984779311</v>
      </c>
      <c r="J114" s="259">
        <f>Variety!J192</f>
        <v>4.765800577593815E-2</v>
      </c>
      <c r="K114" s="87">
        <f>Variety!K192</f>
        <v>9.4742883564615712E-3</v>
      </c>
      <c r="L114" s="125">
        <f>Variety!L192</f>
        <v>37677239.784582317</v>
      </c>
      <c r="M114" s="89">
        <f>Variety!M192</f>
        <v>2514132.9809992239</v>
      </c>
      <c r="N114" s="87">
        <f>Variety!N192</f>
        <v>7.1499170850939597E-2</v>
      </c>
      <c r="O114" s="124">
        <f>Variety!O192</f>
        <v>8028248.6116934391</v>
      </c>
      <c r="P114" s="88">
        <f>Variety!P192</f>
        <v>403061.26606337354</v>
      </c>
      <c r="Q114" s="87">
        <f>Variety!Q192</f>
        <v>5.2859195163823057E-2</v>
      </c>
    </row>
    <row r="115" spans="2:17">
      <c r="B115" s="494"/>
      <c r="C115" s="120" t="s">
        <v>175</v>
      </c>
      <c r="D115" s="124">
        <f>Variety!D193</f>
        <v>2665621.0350192534</v>
      </c>
      <c r="E115" s="88">
        <f>Variety!E193</f>
        <v>534796.43964448478</v>
      </c>
      <c r="F115" s="87">
        <f>Variety!F193</f>
        <v>0.25098097741378145</v>
      </c>
      <c r="G115" s="126">
        <f>Variety!G193</f>
        <v>0.64039392422148567</v>
      </c>
      <c r="H115" s="90">
        <f>Variety!H193</f>
        <v>0.11837078056381889</v>
      </c>
      <c r="I115" s="258">
        <f>Variety!I193</f>
        <v>5.3695380107129287</v>
      </c>
      <c r="J115" s="259">
        <f>Variety!J193</f>
        <v>7.3167042411625971E-4</v>
      </c>
      <c r="K115" s="87">
        <f>Variety!K193</f>
        <v>1.3628176874729659E-4</v>
      </c>
      <c r="L115" s="125">
        <f>Variety!L193</f>
        <v>14313153.46969182</v>
      </c>
      <c r="M115" s="89">
        <f>Variety!M193</f>
        <v>2873168.8720004186</v>
      </c>
      <c r="N115" s="87">
        <f>Variety!N193</f>
        <v>0.25115146331405258</v>
      </c>
      <c r="O115" s="124">
        <f>Variety!O193</f>
        <v>2298596.3709194316</v>
      </c>
      <c r="P115" s="88">
        <f>Variety!P193</f>
        <v>297761.88205125346</v>
      </c>
      <c r="Q115" s="87">
        <f>Variety!Q193</f>
        <v>0.14881884718994917</v>
      </c>
    </row>
    <row r="116" spans="2:17">
      <c r="B116" s="494"/>
      <c r="C116" s="120" t="s">
        <v>207</v>
      </c>
      <c r="D116" s="124">
        <f>Variety!D194</f>
        <v>6933971.6768467557</v>
      </c>
      <c r="E116" s="88">
        <f>Variety!E194</f>
        <v>154488.07600731216</v>
      </c>
      <c r="F116" s="87">
        <f>Variety!F194</f>
        <v>2.2787587536635279E-2</v>
      </c>
      <c r="G116" s="126">
        <f>Variety!G194</f>
        <v>1.6658306917001262</v>
      </c>
      <c r="H116" s="90">
        <f>Variety!H194</f>
        <v>4.9491018368561512E-3</v>
      </c>
      <c r="I116" s="258">
        <f>Variety!I194</f>
        <v>3.2254365033503247</v>
      </c>
      <c r="J116" s="259">
        <f>Variety!J194</f>
        <v>1.4011659357799022E-2</v>
      </c>
      <c r="K116" s="87">
        <f>Variety!K194</f>
        <v>4.3630662520438646E-3</v>
      </c>
      <c r="L116" s="125">
        <f>Variety!L194</f>
        <v>22365085.359698787</v>
      </c>
      <c r="M116" s="89">
        <f>Variety!M194</f>
        <v>593283.29452309012</v>
      </c>
      <c r="N116" s="87">
        <f>Variety!N194</f>
        <v>2.7250077542825685E-2</v>
      </c>
      <c r="O116" s="124">
        <f>Variety!O194</f>
        <v>5365588.7032571342</v>
      </c>
      <c r="P116" s="88">
        <f>Variety!P194</f>
        <v>138599.53595164232</v>
      </c>
      <c r="Q116" s="87">
        <f>Variety!Q194</f>
        <v>2.6516132235087499E-2</v>
      </c>
    </row>
    <row r="117" spans="2:17">
      <c r="B117" s="494"/>
      <c r="C117" s="120" t="s">
        <v>208</v>
      </c>
      <c r="D117" s="124">
        <f>Variety!D195</f>
        <v>182078.2608990841</v>
      </c>
      <c r="E117" s="88">
        <f>Variety!E195</f>
        <v>19941.08562741254</v>
      </c>
      <c r="F117" s="87">
        <f>Variety!F195</f>
        <v>0.12298897889395158</v>
      </c>
      <c r="G117" s="126">
        <f>Variety!G195</f>
        <v>4.3742831588116482E-2</v>
      </c>
      <c r="H117" s="90">
        <f>Variety!H195</f>
        <v>4.0214213308795363E-3</v>
      </c>
      <c r="I117" s="258">
        <f>Variety!I195</f>
        <v>12.184695533104959</v>
      </c>
      <c r="J117" s="259">
        <f>Variety!J195</f>
        <v>-0.18063547951933856</v>
      </c>
      <c r="K117" s="87">
        <f>Variety!K195</f>
        <v>-1.460822030036398E-2</v>
      </c>
      <c r="L117" s="125">
        <f>Variety!L195</f>
        <v>2218568.1722525894</v>
      </c>
      <c r="M117" s="89">
        <f>Variety!M195</f>
        <v>213688.33056648774</v>
      </c>
      <c r="N117" s="87">
        <f>Variety!N195</f>
        <v>0.10658410849538798</v>
      </c>
      <c r="O117" s="124">
        <f>Variety!O195</f>
        <v>436318.2569935192</v>
      </c>
      <c r="P117" s="88">
        <f>Variety!P195</f>
        <v>54914.558747702162</v>
      </c>
      <c r="Q117" s="87">
        <f>Variety!Q195</f>
        <v>0.14398014230137168</v>
      </c>
    </row>
    <row r="118" spans="2:17">
      <c r="B118" s="494"/>
      <c r="C118" s="120" t="s">
        <v>239</v>
      </c>
      <c r="D118" s="124">
        <f>Variety!D196</f>
        <v>421229.1941445939</v>
      </c>
      <c r="E118" s="88">
        <f>Variety!E196</f>
        <v>46719.288120093406</v>
      </c>
      <c r="F118" s="87">
        <f>Variety!F196</f>
        <v>0.12474780337862952</v>
      </c>
      <c r="G118" s="126">
        <f>Variety!G196</f>
        <v>0.1011969117481706</v>
      </c>
      <c r="H118" s="90">
        <f>Variety!H196</f>
        <v>9.4470610574044905E-3</v>
      </c>
      <c r="I118" s="258">
        <f>Variety!I196</f>
        <v>14.457980951474669</v>
      </c>
      <c r="J118" s="259">
        <f>Variety!J196</f>
        <v>-6.8150871882338038E-2</v>
      </c>
      <c r="K118" s="87">
        <f>Variety!K196</f>
        <v>-4.6916049441845346E-3</v>
      </c>
      <c r="L118" s="125">
        <f>Variety!L196</f>
        <v>6090123.6651475634</v>
      </c>
      <c r="M118" s="89">
        <f>Variety!M196</f>
        <v>649943.40108262468</v>
      </c>
      <c r="N118" s="87">
        <f>Variety!N196</f>
        <v>0.11947093102333757</v>
      </c>
      <c r="O118" s="124">
        <f>Variety!O196</f>
        <v>628004.38688416581</v>
      </c>
      <c r="P118" s="88">
        <f>Variety!P196</f>
        <v>35396.659013057128</v>
      </c>
      <c r="Q118" s="87">
        <f>Variety!Q196</f>
        <v>5.9730336525000309E-2</v>
      </c>
    </row>
    <row r="119" spans="2:17">
      <c r="B119" s="494"/>
      <c r="C119" s="120" t="s">
        <v>209</v>
      </c>
      <c r="D119" s="124">
        <f>Variety!D197</f>
        <v>20426968.828742728</v>
      </c>
      <c r="E119" s="88">
        <f>Variety!E197</f>
        <v>801916.16283354163</v>
      </c>
      <c r="F119" s="87">
        <f>Variety!F197</f>
        <v>4.0861860423261731E-2</v>
      </c>
      <c r="G119" s="126">
        <f>Variety!G197</f>
        <v>4.9074142784493882</v>
      </c>
      <c r="H119" s="90">
        <f>Variety!H197</f>
        <v>9.9542382591462086E-2</v>
      </c>
      <c r="I119" s="258">
        <f>Variety!I197</f>
        <v>4.9866990343865822</v>
      </c>
      <c r="J119" s="259">
        <f>Variety!J197</f>
        <v>-1.2218821102568889E-2</v>
      </c>
      <c r="K119" s="87">
        <f>Variety!K197</f>
        <v>-2.4442932362154727E-3</v>
      </c>
      <c r="L119" s="125">
        <f>Variety!L197</f>
        <v>101863145.73373617</v>
      </c>
      <c r="M119" s="89">
        <f>Variety!M197</f>
        <v>3759119.5472077727</v>
      </c>
      <c r="N119" s="87">
        <f>Variety!N197</f>
        <v>3.8317688817994439E-2</v>
      </c>
      <c r="O119" s="124">
        <f>Variety!O197</f>
        <v>18187174.692671798</v>
      </c>
      <c r="P119" s="88">
        <f>Variety!P197</f>
        <v>-71099.671381741762</v>
      </c>
      <c r="Q119" s="87">
        <f>Variety!Q197</f>
        <v>-3.8941068561069011E-3</v>
      </c>
    </row>
    <row r="120" spans="2:17" ht="15" thickBot="1">
      <c r="B120" s="495"/>
      <c r="C120" s="95" t="s">
        <v>210</v>
      </c>
      <c r="D120" s="121">
        <f>Variety!D198</f>
        <v>7698979.5095525486</v>
      </c>
      <c r="E120" s="84">
        <f>Variety!E198</f>
        <v>-203178.4304163605</v>
      </c>
      <c r="F120" s="83">
        <f>Variety!F198</f>
        <v>-2.5711765312698861E-2</v>
      </c>
      <c r="G120" s="123">
        <f>Variety!G198</f>
        <v>1.8496176447630541</v>
      </c>
      <c r="H120" s="86">
        <f>Variety!H198</f>
        <v>-8.6303940925438249E-2</v>
      </c>
      <c r="I120" s="260">
        <f>Variety!I198</f>
        <v>6.6304177141304219</v>
      </c>
      <c r="J120" s="261">
        <f>Variety!J198</f>
        <v>-0.20795941023297271</v>
      </c>
      <c r="K120" s="83">
        <f>Variety!K198</f>
        <v>-3.0410637853251224E-2</v>
      </c>
      <c r="L120" s="122">
        <f>Variety!L198</f>
        <v>51047450.120864369</v>
      </c>
      <c r="M120" s="85">
        <f>Variety!M198</f>
        <v>-2990485.9689255878</v>
      </c>
      <c r="N120" s="83">
        <f>Variety!N198</f>
        <v>-5.5340491982457794E-2</v>
      </c>
      <c r="O120" s="121">
        <f>Variety!O198</f>
        <v>14546362.237876561</v>
      </c>
      <c r="P120" s="84">
        <f>Variety!P198</f>
        <v>-324290.46482602693</v>
      </c>
      <c r="Q120" s="83">
        <f>Variety!Q198</f>
        <v>-2.1807412983768391E-2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9" t="s">
        <v>212</v>
      </c>
      <c r="C122" s="509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</row>
    <row r="123" spans="2:17" s="55" customFormat="1">
      <c r="B123" s="510" t="s">
        <v>524</v>
      </c>
      <c r="C123" s="510"/>
      <c r="D123" s="510"/>
      <c r="E123" s="510"/>
      <c r="F123" s="510"/>
      <c r="G123" s="510"/>
      <c r="H123" s="510"/>
      <c r="I123" s="510"/>
      <c r="J123" s="510"/>
      <c r="K123" s="510"/>
      <c r="L123" s="510"/>
      <c r="M123" s="510"/>
      <c r="N123" s="510"/>
      <c r="O123" s="510"/>
      <c r="P123" s="510"/>
      <c r="Q123" s="510"/>
    </row>
    <row r="124" spans="2:17" s="55" customFormat="1" ht="15" thickBot="1">
      <c r="B124" s="510" t="str">
        <f>'HOME PAGE'!H6</f>
        <v>LATEST 52 WEEKS ENDING 09-08-2024</v>
      </c>
      <c r="C124" s="510"/>
      <c r="D124" s="510"/>
      <c r="E124" s="510"/>
      <c r="F124" s="510"/>
      <c r="G124" s="510"/>
      <c r="H124" s="510"/>
      <c r="I124" s="510"/>
      <c r="J124" s="510"/>
      <c r="K124" s="510"/>
      <c r="L124" s="510"/>
      <c r="M124" s="510"/>
      <c r="N124" s="510"/>
      <c r="O124" s="510"/>
      <c r="P124" s="510"/>
      <c r="Q124" s="510"/>
    </row>
    <row r="125" spans="2:17" s="55" customFormat="1" ht="24" customHeight="1">
      <c r="B125" s="1"/>
      <c r="C125" s="68"/>
      <c r="D125" s="500" t="s">
        <v>70</v>
      </c>
      <c r="E125" s="498"/>
      <c r="F125" s="501"/>
      <c r="G125" s="497" t="s">
        <v>19</v>
      </c>
      <c r="H125" s="499"/>
      <c r="I125" s="500" t="s">
        <v>20</v>
      </c>
      <c r="J125" s="498"/>
      <c r="K125" s="501"/>
      <c r="L125" s="497" t="s">
        <v>21</v>
      </c>
      <c r="M125" s="498"/>
      <c r="N125" s="499"/>
      <c r="O125" s="500" t="s">
        <v>22</v>
      </c>
      <c r="P125" s="498"/>
      <c r="Q125" s="501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Data'!D27</f>
        <v>5435136494.7891722</v>
      </c>
      <c r="E127" s="425">
        <f>'Segment Data'!E27</f>
        <v>106772304.06340313</v>
      </c>
      <c r="F127" s="426">
        <f>'Segment Data'!F27</f>
        <v>2.0038477146371601E-2</v>
      </c>
      <c r="G127" s="427">
        <f>'Segment Data'!G27</f>
        <v>99.999999999999957</v>
      </c>
      <c r="H127" s="428">
        <f>'Segment Data'!H27</f>
        <v>1.4210854715202004E-14</v>
      </c>
      <c r="I127" s="429">
        <f>'Segment Data'!I27</f>
        <v>5.5854503340199564</v>
      </c>
      <c r="J127" s="430">
        <f>'Segment Data'!J27</f>
        <v>-9.4590070702333939E-2</v>
      </c>
      <c r="K127" s="426">
        <f>'Segment Data'!K27</f>
        <v>-1.6653062999990871E-2</v>
      </c>
      <c r="L127" s="431">
        <f>'Segment Data'!L27</f>
        <v>30357684950.264236</v>
      </c>
      <c r="M127" s="432">
        <f>'Segment Data'!M27</f>
        <v>92361055.866477966</v>
      </c>
      <c r="N127" s="426">
        <f>'Segment Data'!N27</f>
        <v>3.0517121240382426E-3</v>
      </c>
      <c r="O127" s="424">
        <f>'Segment Data'!O27</f>
        <v>7161573658.4595623</v>
      </c>
      <c r="P127" s="425">
        <f>'Segment Data'!P27</f>
        <v>99252983.938422203</v>
      </c>
      <c r="Q127" s="426">
        <f>'Segment Data'!Q27</f>
        <v>1.4053876694738452E-2</v>
      </c>
    </row>
    <row r="128" spans="2:17" s="55" customFormat="1">
      <c r="B128" s="493" t="s">
        <v>66</v>
      </c>
      <c r="C128" s="421" t="s">
        <v>194</v>
      </c>
      <c r="D128" s="355">
        <f>'Segment Data'!D28</f>
        <v>4624399507.4886236</v>
      </c>
      <c r="E128" s="347">
        <f>'Segment Data'!E28</f>
        <v>110717345.02113152</v>
      </c>
      <c r="F128" s="114">
        <f>'Segment Data'!F28</f>
        <v>2.4529273669682963E-2</v>
      </c>
      <c r="G128" s="348">
        <f>'Segment Data'!G28</f>
        <v>85.083410727994988</v>
      </c>
      <c r="H128" s="115">
        <f>'Segment Data'!H28</f>
        <v>0.37294423391161047</v>
      </c>
      <c r="I128" s="349">
        <f>'Segment Data'!I28</f>
        <v>5.6547727703487292</v>
      </c>
      <c r="J128" s="350">
        <f>'Segment Data'!J28</f>
        <v>-9.5450651757484017E-2</v>
      </c>
      <c r="K128" s="114">
        <f>'Segment Data'!K28</f>
        <v>-1.6599468359878442E-2</v>
      </c>
      <c r="L128" s="351">
        <f>'Segment Data'!L28</f>
        <v>26149928414.160744</v>
      </c>
      <c r="M128" s="352">
        <f>'Segment Data'!M28</f>
        <v>195247523.5971489</v>
      </c>
      <c r="N128" s="114">
        <f>'Segment Data'!N28</f>
        <v>7.5226324076338577E-3</v>
      </c>
      <c r="O128" s="353">
        <f>'Segment Data'!O28</f>
        <v>6277046881.1325693</v>
      </c>
      <c r="P128" s="354">
        <f>'Segment Data'!P28</f>
        <v>107187093.36531258</v>
      </c>
      <c r="Q128" s="114">
        <f>'Segment Data'!Q28</f>
        <v>1.7372695174990571E-2</v>
      </c>
    </row>
    <row r="129" spans="2:17" s="55" customFormat="1">
      <c r="B129" s="494"/>
      <c r="C129" s="421" t="s">
        <v>195</v>
      </c>
      <c r="D129" s="355">
        <f>'Segment Data'!D29</f>
        <v>751369231.54179382</v>
      </c>
      <c r="E129" s="347">
        <f>'Segment Data'!E29</f>
        <v>4450996.2895132303</v>
      </c>
      <c r="F129" s="114">
        <f>'Segment Data'!F29</f>
        <v>5.9591479755610102E-3</v>
      </c>
      <c r="G129" s="348">
        <f>'Segment Data'!G29</f>
        <v>13.824293690915647</v>
      </c>
      <c r="H129" s="115">
        <f>'Segment Data'!H29</f>
        <v>-0.19348378293498136</v>
      </c>
      <c r="I129" s="349">
        <f>'Segment Data'!I29</f>
        <v>4.9577945677341786</v>
      </c>
      <c r="J129" s="350">
        <f>'Segment Data'!J29</f>
        <v>-3.1207061200305475E-2</v>
      </c>
      <c r="K129" s="114">
        <f>'Segment Data'!K29</f>
        <v>-6.2551715796834604E-3</v>
      </c>
      <c r="L129" s="351">
        <f>'Segment Data'!L29</f>
        <v>3725134294.5005097</v>
      </c>
      <c r="M129" s="352">
        <f>'Segment Data'!M29</f>
        <v>-1241997.8539881706</v>
      </c>
      <c r="N129" s="114">
        <f>'Segment Data'!N29</f>
        <v>-3.3329909717824511E-4</v>
      </c>
      <c r="O129" s="353">
        <f>'Segment Data'!O29</f>
        <v>777907357.99096429</v>
      </c>
      <c r="P129" s="354">
        <f>'Segment Data'!P29</f>
        <v>15781153.581408978</v>
      </c>
      <c r="Q129" s="114">
        <f>'Segment Data'!Q29</f>
        <v>2.0706745798926E-2</v>
      </c>
    </row>
    <row r="130" spans="2:17" s="55" customFormat="1">
      <c r="B130" s="494"/>
      <c r="C130" s="421" t="s">
        <v>293</v>
      </c>
      <c r="D130" s="355">
        <f>'Segment Data'!D30</f>
        <v>20594911.510597005</v>
      </c>
      <c r="E130" s="347">
        <f>'Segment Data'!E30</f>
        <v>-399009.21945003793</v>
      </c>
      <c r="F130" s="114">
        <f>'Segment Data'!F30</f>
        <v>-1.9005941033156594E-2</v>
      </c>
      <c r="G130" s="348">
        <f>'Segment Data'!G30</f>
        <v>0.37892169829298583</v>
      </c>
      <c r="H130" s="115">
        <f>'Segment Data'!H30</f>
        <v>-1.5081413705022695E-2</v>
      </c>
      <c r="I130" s="349">
        <f>'Segment Data'!I30</f>
        <v>10.869107698185973</v>
      </c>
      <c r="J130" s="350">
        <f>'Segment Data'!J30</f>
        <v>-8.5080403360027645E-2</v>
      </c>
      <c r="K130" s="114">
        <f>'Segment Data'!K30</f>
        <v>-7.7669291937774894E-3</v>
      </c>
      <c r="L130" s="351">
        <f>'Segment Data'!L30</f>
        <v>223848311.24328882</v>
      </c>
      <c r="M130" s="352">
        <f>'Segment Data'!M30</f>
        <v>-6123045.4225924313</v>
      </c>
      <c r="N130" s="114">
        <f>'Segment Data'!N30</f>
        <v>-2.6625252428668443E-2</v>
      </c>
      <c r="O130" s="353">
        <f>'Segment Data'!O30</f>
        <v>44306186.227947444</v>
      </c>
      <c r="P130" s="354">
        <f>'Segment Data'!P30</f>
        <v>-493589.69081572443</v>
      </c>
      <c r="Q130" s="114">
        <f>'Segment Data'!Q30</f>
        <v>-1.1017682135525991E-2</v>
      </c>
    </row>
    <row r="131" spans="2:17" s="55" customFormat="1">
      <c r="B131" s="494"/>
      <c r="C131" s="421" t="s">
        <v>193</v>
      </c>
      <c r="D131" s="355">
        <f>'Segment Data'!D31</f>
        <v>10591223.337058607</v>
      </c>
      <c r="E131" s="347">
        <f>'Segment Data'!E31</f>
        <v>-912998.13965724222</v>
      </c>
      <c r="F131" s="114">
        <f>'Segment Data'!F31</f>
        <v>-7.9362009980868259E-2</v>
      </c>
      <c r="G131" s="348">
        <f>'Segment Data'!G31</f>
        <v>0.19486582070593303</v>
      </c>
      <c r="H131" s="115">
        <f>'Segment Data'!H31</f>
        <v>-2.1039494038494588E-2</v>
      </c>
      <c r="I131" s="349">
        <f>'Segment Data'!I31</f>
        <v>2.7035302410520696</v>
      </c>
      <c r="J131" s="350">
        <f>'Segment Data'!J31</f>
        <v>-8.2062556919803686E-2</v>
      </c>
      <c r="K131" s="114">
        <f>'Segment Data'!K31</f>
        <v>-2.9459638529921374E-2</v>
      </c>
      <c r="L131" s="351">
        <f>'Segment Data'!L31</f>
        <v>28633692.58147436</v>
      </c>
      <c r="M131" s="352">
        <f>'Segment Data'!M31</f>
        <v>-3412383.9103386588</v>
      </c>
      <c r="N131" s="114">
        <f>'Segment Data'!N31</f>
        <v>-0.10648367238374529</v>
      </c>
      <c r="O131" s="353">
        <f>'Segment Data'!O31</f>
        <v>16633708.42568516</v>
      </c>
      <c r="P131" s="354">
        <f>'Segment Data'!P31</f>
        <v>-1781509.8710727431</v>
      </c>
      <c r="Q131" s="114">
        <f>'Segment Data'!Q31</f>
        <v>-9.6741175823388814E-2</v>
      </c>
    </row>
    <row r="132" spans="2:17" s="55" customFormat="1" ht="15" thickBot="1">
      <c r="B132" s="495"/>
      <c r="C132" s="422" t="s">
        <v>292</v>
      </c>
      <c r="D132" s="356">
        <f>'Segment Data'!D32</f>
        <v>1756747.6816473755</v>
      </c>
      <c r="E132" s="113">
        <f>'Segment Data'!E32</f>
        <v>-1447455.9259455081</v>
      </c>
      <c r="F132" s="111">
        <f>'Segment Data'!F32</f>
        <v>-0.45173656334307999</v>
      </c>
      <c r="G132" s="171">
        <f>'Segment Data'!G32</f>
        <v>3.2322052690518834E-2</v>
      </c>
      <c r="H132" s="112">
        <f>'Segment Data'!H32</f>
        <v>-2.7812793444246628E-2</v>
      </c>
      <c r="I132" s="234">
        <f>'Segment Data'!I32</f>
        <v>25.379900286651619</v>
      </c>
      <c r="J132" s="235">
        <f>'Segment Data'!J32</f>
        <v>2.9541165408305474</v>
      </c>
      <c r="K132" s="111">
        <f>'Segment Data'!K32</f>
        <v>0.13172857521115763</v>
      </c>
      <c r="L132" s="170">
        <f>'Segment Data'!L32</f>
        <v>44586080.989016794</v>
      </c>
      <c r="M132" s="169">
        <f>'Segment Data'!M32</f>
        <v>-27270696.192440934</v>
      </c>
      <c r="N132" s="111">
        <f>'Segment Data'!N32</f>
        <v>-0.37951460199189113</v>
      </c>
      <c r="O132" s="168">
        <f>'Segment Data'!O32</f>
        <v>10300751.202086145</v>
      </c>
      <c r="P132" s="167">
        <f>'Segment Data'!P32</f>
        <v>-5112706.3538984489</v>
      </c>
      <c r="Q132" s="111">
        <f>'Segment Data'!Q32</f>
        <v>-0.33170405376782802</v>
      </c>
    </row>
    <row r="133" spans="2:17" s="55" customFormat="1">
      <c r="B133" s="493" t="s">
        <v>151</v>
      </c>
      <c r="C133" s="224" t="s">
        <v>150</v>
      </c>
      <c r="D133" s="110">
        <f>Fat!D19</f>
        <v>5168393236.0298615</v>
      </c>
      <c r="E133" s="109">
        <f>Fat!E19</f>
        <v>110376612.41748619</v>
      </c>
      <c r="F133" s="107">
        <f>Fat!F19</f>
        <v>2.1822113415407584E-2</v>
      </c>
      <c r="G133" s="223">
        <f>Fat!G19</f>
        <v>95.092243607588415</v>
      </c>
      <c r="H133" s="108">
        <f>Fat!H19</f>
        <v>0.16598777064591275</v>
      </c>
      <c r="I133" s="236">
        <f>Fat!I19</f>
        <v>5.5980152193706543</v>
      </c>
      <c r="J133" s="237">
        <f>Fat!J19</f>
        <v>-9.5090290504482589E-2</v>
      </c>
      <c r="K133" s="107">
        <f>Fat!K19</f>
        <v>-1.6702710030499356E-2</v>
      </c>
      <c r="L133" s="222">
        <f>Fat!L19</f>
        <v>28932743994.987511</v>
      </c>
      <c r="M133" s="221">
        <f>Fat!M19</f>
        <v>136921686.05986023</v>
      </c>
      <c r="N133" s="107">
        <f>Fat!N19</f>
        <v>4.7549149522779907E-3</v>
      </c>
      <c r="O133" s="225">
        <f>Fat!O19</f>
        <v>6819108939.9925003</v>
      </c>
      <c r="P133" s="226">
        <f>Fat!P19</f>
        <v>109106431.24311543</v>
      </c>
      <c r="Q133" s="107">
        <f>Fat!Q19</f>
        <v>1.6260266833111926E-2</v>
      </c>
    </row>
    <row r="134" spans="2:17" s="55" customFormat="1">
      <c r="B134" s="494"/>
      <c r="C134" s="220" t="s">
        <v>213</v>
      </c>
      <c r="D134" s="99">
        <f>Fat!D20</f>
        <v>247483337.49505064</v>
      </c>
      <c r="E134" s="98">
        <f>Fat!E20</f>
        <v>-4098942.9343047738</v>
      </c>
      <c r="F134" s="96">
        <f>Fat!F20</f>
        <v>-1.6292653549802614E-2</v>
      </c>
      <c r="G134" s="203">
        <f>Fat!G20</f>
        <v>4.5533969152811578</v>
      </c>
      <c r="H134" s="97">
        <f>Fat!H20</f>
        <v>-0.16816999388853482</v>
      </c>
      <c r="I134" s="238">
        <f>Fat!I20</f>
        <v>5.3064557668694938</v>
      </c>
      <c r="J134" s="239">
        <f>Fat!J20</f>
        <v>-8.0673319599453563E-2</v>
      </c>
      <c r="K134" s="96">
        <f>Fat!K20</f>
        <v>-1.4975197049219359E-2</v>
      </c>
      <c r="L134" s="202">
        <f>Fat!L20</f>
        <v>1313259383.4547207</v>
      </c>
      <c r="M134" s="201">
        <f>Fat!M20</f>
        <v>-42046837.086447239</v>
      </c>
      <c r="N134" s="96">
        <f>Fat!N20</f>
        <v>-3.1023864901658989E-2</v>
      </c>
      <c r="O134" s="200">
        <f>Fat!O20</f>
        <v>308654321.35144353</v>
      </c>
      <c r="P134" s="199">
        <f>Fat!P20</f>
        <v>-10928973.509955347</v>
      </c>
      <c r="Q134" s="96">
        <f>Fat!Q20</f>
        <v>-3.4197574421701765E-2</v>
      </c>
    </row>
    <row r="135" spans="2:17" s="55" customFormat="1">
      <c r="B135" s="494"/>
      <c r="C135" s="220" t="s">
        <v>65</v>
      </c>
      <c r="D135" s="99">
        <f>Fat!D21</f>
        <v>2862694.2265847819</v>
      </c>
      <c r="E135" s="98">
        <f>Fat!E21</f>
        <v>-809502.85624336964</v>
      </c>
      <c r="F135" s="96">
        <f>Fat!F21</f>
        <v>-0.22044101609599043</v>
      </c>
      <c r="G135" s="203">
        <f>Fat!G21</f>
        <v>5.2670144150553211E-2</v>
      </c>
      <c r="H135" s="97">
        <f>Fat!H21</f>
        <v>-1.6247762947834629E-2</v>
      </c>
      <c r="I135" s="238">
        <f>Fat!I21</f>
        <v>4.760657711028716</v>
      </c>
      <c r="J135" s="239">
        <f>Fat!J21</f>
        <v>0.18720453696286654</v>
      </c>
      <c r="K135" s="96">
        <f>Fat!K21</f>
        <v>4.0932864039021015E-2</v>
      </c>
      <c r="L135" s="202">
        <f>Fat!L21</f>
        <v>13628307.34410823</v>
      </c>
      <c r="M135" s="201">
        <f>Fat!M21</f>
        <v>-3166314.0601475332</v>
      </c>
      <c r="N135" s="96">
        <f>Fat!N21</f>
        <v>-0.18853143419745017</v>
      </c>
      <c r="O135" s="200">
        <f>Fat!O21</f>
        <v>3904670.8654264454</v>
      </c>
      <c r="P135" s="199">
        <f>Fat!P21</f>
        <v>-1031803.1831070296</v>
      </c>
      <c r="Q135" s="96">
        <f>Fat!Q21</f>
        <v>-0.20901622756703384</v>
      </c>
    </row>
    <row r="136" spans="2:17" s="55" customFormat="1" ht="15" thickBot="1">
      <c r="B136" s="495"/>
      <c r="C136" s="227" t="s">
        <v>13</v>
      </c>
      <c r="D136" s="94">
        <f>Fat!D22</f>
        <v>16397227.037559502</v>
      </c>
      <c r="E136" s="93">
        <f>Fat!E22</f>
        <v>1304137.4365268163</v>
      </c>
      <c r="F136" s="91">
        <f>Fat!F22</f>
        <v>8.6406260812072949E-2</v>
      </c>
      <c r="G136" s="215">
        <f>Fat!G22</f>
        <v>0.30168933297774608</v>
      </c>
      <c r="H136" s="92">
        <f>Fat!H22</f>
        <v>1.8429986191675962E-2</v>
      </c>
      <c r="I136" s="240">
        <f>Fat!I22</f>
        <v>5.9798686847059654</v>
      </c>
      <c r="J136" s="241">
        <f>Fat!J22</f>
        <v>-0.47346499974112444</v>
      </c>
      <c r="K136" s="91">
        <f>Fat!K22</f>
        <v>-7.3367506298675153E-2</v>
      </c>
      <c r="L136" s="214">
        <f>Fat!L22</f>
        <v>98053264.477916032</v>
      </c>
      <c r="M136" s="213">
        <f>Fat!M22</f>
        <v>652520.95319370925</v>
      </c>
      <c r="N136" s="91">
        <f>Fat!N22</f>
        <v>6.6993426290230113E-3</v>
      </c>
      <c r="O136" s="212">
        <f>Fat!O22</f>
        <v>29905726.250196435</v>
      </c>
      <c r="P136" s="211">
        <f>Fat!P22</f>
        <v>2107329.3883671351</v>
      </c>
      <c r="Q136" s="91">
        <f>Fat!Q22</f>
        <v>7.5807586992930651E-2</v>
      </c>
    </row>
    <row r="137" spans="2:17" s="55" customFormat="1">
      <c r="B137" s="493" t="s">
        <v>67</v>
      </c>
      <c r="C137" s="224" t="s">
        <v>148</v>
      </c>
      <c r="D137" s="110">
        <f>'Form Data'!D79</f>
        <v>48821502.951900296</v>
      </c>
      <c r="E137" s="109">
        <f>'Form Data'!E79</f>
        <v>4421830.8956778347</v>
      </c>
      <c r="F137" s="107">
        <f>'Form Data'!F79</f>
        <v>9.9591521533730118E-2</v>
      </c>
      <c r="G137" s="223">
        <f>'Form Data'!G79</f>
        <v>0.8982571642626993</v>
      </c>
      <c r="H137" s="108">
        <f>'Form Data'!H79</f>
        <v>6.4986943478957504E-2</v>
      </c>
      <c r="I137" s="236">
        <f>'Form Data'!I79</f>
        <v>8.4764460388018446</v>
      </c>
      <c r="J137" s="237">
        <f>'Form Data'!J79</f>
        <v>-0.34175356593290118</v>
      </c>
      <c r="K137" s="107">
        <f>'Form Data'!K79</f>
        <v>-3.8755480852282344E-2</v>
      </c>
      <c r="L137" s="222">
        <f>'Form Data'!L79</f>
        <v>413832835.30498785</v>
      </c>
      <c r="M137" s="221">
        <f>'Form Data'!M79</f>
        <v>22307664.72845459</v>
      </c>
      <c r="N137" s="107">
        <f>'Form Data'!N79</f>
        <v>5.6976323375597653E-2</v>
      </c>
      <c r="O137" s="225">
        <f>'Form Data'!O79</f>
        <v>76765401.038786992</v>
      </c>
      <c r="P137" s="226">
        <f>'Form Data'!P79</f>
        <v>5603265.116370663</v>
      </c>
      <c r="Q137" s="107">
        <f>'Form Data'!Q79</f>
        <v>7.8739417300227696E-2</v>
      </c>
    </row>
    <row r="138" spans="2:17" s="55" customFormat="1">
      <c r="B138" s="494"/>
      <c r="C138" s="220" t="s">
        <v>147</v>
      </c>
      <c r="D138" s="99">
        <f>'Form Data'!D80</f>
        <v>1011673521.9198066</v>
      </c>
      <c r="E138" s="98">
        <f>'Form Data'!E80</f>
        <v>38075838.722743511</v>
      </c>
      <c r="F138" s="96">
        <f>'Form Data'!F80</f>
        <v>3.9108390847553701E-2</v>
      </c>
      <c r="G138" s="203">
        <f>'Form Data'!G80</f>
        <v>18.61358077924498</v>
      </c>
      <c r="H138" s="97">
        <f>'Form Data'!H80</f>
        <v>0.34159995459247838</v>
      </c>
      <c r="I138" s="238">
        <f>'Form Data'!I80</f>
        <v>5.126204002506193</v>
      </c>
      <c r="J138" s="239">
        <f>'Form Data'!J80</f>
        <v>-4.2104188897326367E-2</v>
      </c>
      <c r="K138" s="96">
        <f>'Form Data'!K80</f>
        <v>-8.1466095553973609E-3</v>
      </c>
      <c r="L138" s="202">
        <f>'Form Data'!L80</f>
        <v>5186044857.2948494</v>
      </c>
      <c r="M138" s="201">
        <f>'Form Data'!M80</f>
        <v>154191976.09597969</v>
      </c>
      <c r="N138" s="96">
        <f>'Form Data'!N80</f>
        <v>3.0643180501581459E-2</v>
      </c>
      <c r="O138" s="200">
        <f>'Form Data'!O80</f>
        <v>1332202202.7399082</v>
      </c>
      <c r="P138" s="199">
        <f>'Form Data'!P80</f>
        <v>41133365.318549633</v>
      </c>
      <c r="Q138" s="96">
        <f>'Form Data'!Q80</f>
        <v>3.1859931962036181E-2</v>
      </c>
    </row>
    <row r="139" spans="2:17" s="55" customFormat="1">
      <c r="B139" s="494"/>
      <c r="C139" s="220" t="s">
        <v>146</v>
      </c>
      <c r="D139" s="99">
        <f>'Form Data'!D81</f>
        <v>3654107.1640314576</v>
      </c>
      <c r="E139" s="98">
        <f>'Form Data'!E81</f>
        <v>-1395286.6541273673</v>
      </c>
      <c r="F139" s="96">
        <f>'Form Data'!F81</f>
        <v>-0.27632755621270488</v>
      </c>
      <c r="G139" s="203">
        <f>'Form Data'!G81</f>
        <v>6.7231194056207408E-2</v>
      </c>
      <c r="H139" s="97">
        <f>'Form Data'!H81</f>
        <v>-2.7533233400675067E-2</v>
      </c>
      <c r="I139" s="238">
        <f>'Form Data'!I81</f>
        <v>7.3181923715695198</v>
      </c>
      <c r="J139" s="239">
        <f>'Form Data'!J81</f>
        <v>0.56730547699731115</v>
      </c>
      <c r="K139" s="96">
        <f>'Form Data'!K81</f>
        <v>8.4034214445724356E-2</v>
      </c>
      <c r="L139" s="202">
        <f>'Form Data'!L81</f>
        <v>26741459.172712546</v>
      </c>
      <c r="M139" s="201">
        <f>'Form Data'!M81</f>
        <v>-7346427.3798297904</v>
      </c>
      <c r="N139" s="96">
        <f>'Form Data'!N81</f>
        <v>-0.21551431088302189</v>
      </c>
      <c r="O139" s="200">
        <f>'Form Data'!O81</f>
        <v>5045528.631188442</v>
      </c>
      <c r="P139" s="199">
        <f>'Form Data'!P81</f>
        <v>-1085696.7602395676</v>
      </c>
      <c r="Q139" s="96">
        <f>'Form Data'!Q81</f>
        <v>-0.17707663491827699</v>
      </c>
    </row>
    <row r="140" spans="2:17" s="55" customFormat="1">
      <c r="B140" s="494"/>
      <c r="C140" s="220" t="s">
        <v>145</v>
      </c>
      <c r="D140" s="99">
        <f>'Form Data'!D82</f>
        <v>53783899.679816417</v>
      </c>
      <c r="E140" s="98">
        <f>'Form Data'!E82</f>
        <v>1776894.2177204788</v>
      </c>
      <c r="F140" s="96">
        <f>'Form Data'!F82</f>
        <v>3.4166439731192093E-2</v>
      </c>
      <c r="G140" s="203">
        <f>'Form Data'!G82</f>
        <v>0.98955931891279358</v>
      </c>
      <c r="H140" s="97">
        <f>'Form Data'!H82</f>
        <v>1.3518575440036984E-2</v>
      </c>
      <c r="I140" s="238">
        <f>'Form Data'!I82</f>
        <v>10.325555371836384</v>
      </c>
      <c r="J140" s="239">
        <f>'Form Data'!J82</f>
        <v>-0.22195193789559298</v>
      </c>
      <c r="K140" s="96">
        <f>'Form Data'!K82</f>
        <v>-2.1043070308261583E-2</v>
      </c>
      <c r="L140" s="202">
        <f>'Form Data'!L82</f>
        <v>555348634.25723755</v>
      </c>
      <c r="M140" s="201">
        <f>'Form Data'!M82</f>
        <v>6804363.9885097742</v>
      </c>
      <c r="N140" s="96">
        <f>'Form Data'!N82</f>
        <v>1.2404402629483974E-2</v>
      </c>
      <c r="O140" s="200">
        <f>'Form Data'!O82</f>
        <v>122516405.7038268</v>
      </c>
      <c r="P140" s="199">
        <f>'Form Data'!P82</f>
        <v>2054356.6238919795</v>
      </c>
      <c r="Q140" s="96">
        <f>'Form Data'!Q82</f>
        <v>1.7053973758397328E-2</v>
      </c>
    </row>
    <row r="141" spans="2:17" s="55" customFormat="1">
      <c r="B141" s="494"/>
      <c r="C141" s="220" t="s">
        <v>144</v>
      </c>
      <c r="D141" s="99">
        <f>'Form Data'!D83</f>
        <v>29948504.223835528</v>
      </c>
      <c r="E141" s="98">
        <f>'Form Data'!E83</f>
        <v>827269.69186444581</v>
      </c>
      <c r="F141" s="96">
        <f>'Form Data'!F83</f>
        <v>2.8407782333410979E-2</v>
      </c>
      <c r="G141" s="203">
        <f>'Form Data'!G83</f>
        <v>0.55101659825007254</v>
      </c>
      <c r="H141" s="97">
        <f>'Form Data'!H83</f>
        <v>4.4842387942802819E-3</v>
      </c>
      <c r="I141" s="238">
        <f>'Form Data'!I83</f>
        <v>6.2977331025770269</v>
      </c>
      <c r="J141" s="239">
        <f>'Form Data'!J83</f>
        <v>5.5157969420503328E-2</v>
      </c>
      <c r="K141" s="96">
        <f>'Form Data'!K83</f>
        <v>8.8357718159513769E-3</v>
      </c>
      <c r="L141" s="202">
        <f>'Form Data'!L83</f>
        <v>188607686.42311692</v>
      </c>
      <c r="M141" s="201">
        <f>'Form Data'!M83</f>
        <v>6816191.8870151937</v>
      </c>
      <c r="N141" s="96">
        <f>'Form Data'!N83</f>
        <v>3.7494558831857643E-2</v>
      </c>
      <c r="O141" s="200">
        <f>'Form Data'!O83</f>
        <v>52866864.169923626</v>
      </c>
      <c r="P141" s="199">
        <f>'Form Data'!P83</f>
        <v>1241550.4456331059</v>
      </c>
      <c r="Q141" s="96">
        <f>'Form Data'!Q83</f>
        <v>2.404925715829475E-2</v>
      </c>
    </row>
    <row r="142" spans="2:17" s="55" customFormat="1">
      <c r="B142" s="494"/>
      <c r="C142" s="220" t="s">
        <v>143</v>
      </c>
      <c r="D142" s="99">
        <f>'Form Data'!D84</f>
        <v>5224561.3058551811</v>
      </c>
      <c r="E142" s="98">
        <f>'Form Data'!E84</f>
        <v>-21955.522785127163</v>
      </c>
      <c r="F142" s="96">
        <f>'Form Data'!F84</f>
        <v>-4.1847807797496719E-3</v>
      </c>
      <c r="G142" s="203">
        <f>'Form Data'!G84</f>
        <v>9.6125668800850245E-2</v>
      </c>
      <c r="H142" s="97">
        <f>'Form Data'!H84</f>
        <v>-2.3382619824862255E-3</v>
      </c>
      <c r="I142" s="238">
        <f>'Form Data'!I84</f>
        <v>8.1156439962987719</v>
      </c>
      <c r="J142" s="239">
        <f>'Form Data'!J84</f>
        <v>4.0308666035267393E-2</v>
      </c>
      <c r="K142" s="96">
        <f>'Form Data'!K84</f>
        <v>4.9915779824281411E-3</v>
      </c>
      <c r="L142" s="202">
        <f>'Form Data'!L84</f>
        <v>42400679.595158473</v>
      </c>
      <c r="M142" s="201">
        <f>'Form Data'!M84</f>
        <v>33296.888017356396</v>
      </c>
      <c r="N142" s="96">
        <f>'Form Data'!N84</f>
        <v>7.8590854307703396E-4</v>
      </c>
      <c r="O142" s="200">
        <f>'Form Data'!O84</f>
        <v>7804298.5450629331</v>
      </c>
      <c r="P142" s="199">
        <f>'Form Data'!P84</f>
        <v>-28403.934128899127</v>
      </c>
      <c r="Q142" s="96">
        <f>'Form Data'!Q84</f>
        <v>-3.6263261887396247E-3</v>
      </c>
    </row>
    <row r="143" spans="2:17" s="55" customFormat="1">
      <c r="B143" s="494"/>
      <c r="C143" s="220" t="s">
        <v>142</v>
      </c>
      <c r="D143" s="99">
        <f>'Form Data'!D85</f>
        <v>113174985.96532468</v>
      </c>
      <c r="E143" s="98">
        <f>'Form Data'!E85</f>
        <v>-230508.64997005463</v>
      </c>
      <c r="F143" s="96">
        <f>'Form Data'!F85</f>
        <v>-2.0326056577065223E-3</v>
      </c>
      <c r="G143" s="203">
        <f>'Form Data'!G85</f>
        <v>2.0822841537434971</v>
      </c>
      <c r="H143" s="97">
        <f>'Form Data'!H85</f>
        <v>-4.6051871272989597E-2</v>
      </c>
      <c r="I143" s="238">
        <f>'Form Data'!I85</f>
        <v>7.952732976233821</v>
      </c>
      <c r="J143" s="239">
        <f>'Form Data'!J85</f>
        <v>9.7082038652274605E-2</v>
      </c>
      <c r="K143" s="96">
        <f>'Form Data'!K85</f>
        <v>1.2358242419839805E-2</v>
      </c>
      <c r="L143" s="202">
        <f>'Form Data'!L85</f>
        <v>900050442.97123754</v>
      </c>
      <c r="M143" s="201">
        <f>'Form Data'!M85</f>
        <v>9176462.8696984053</v>
      </c>
      <c r="N143" s="96">
        <f>'Form Data'!N85</f>
        <v>1.0300517328671446E-2</v>
      </c>
      <c r="O143" s="200">
        <f>'Form Data'!O85</f>
        <v>196053826.82793802</v>
      </c>
      <c r="P143" s="199">
        <f>'Form Data'!P85</f>
        <v>-569438.16225510836</v>
      </c>
      <c r="Q143" s="96">
        <f>'Form Data'!Q85</f>
        <v>-2.8960874100199176E-3</v>
      </c>
    </row>
    <row r="144" spans="2:17" s="55" customFormat="1">
      <c r="B144" s="494"/>
      <c r="C144" s="220" t="s">
        <v>141</v>
      </c>
      <c r="D144" s="99">
        <f>'Form Data'!D86</f>
        <v>128948623.70302846</v>
      </c>
      <c r="E144" s="98">
        <f>'Form Data'!E86</f>
        <v>-1669531.4065035731</v>
      </c>
      <c r="F144" s="96">
        <f>'Form Data'!F86</f>
        <v>-1.2781771455151542E-2</v>
      </c>
      <c r="G144" s="203">
        <f>'Form Data'!G86</f>
        <v>2.3725001906880414</v>
      </c>
      <c r="H144" s="97">
        <f>'Form Data'!H86</f>
        <v>-7.887419803858009E-2</v>
      </c>
      <c r="I144" s="238">
        <f>'Form Data'!I86</f>
        <v>4.1942341389586195</v>
      </c>
      <c r="J144" s="239">
        <f>'Form Data'!J86</f>
        <v>3.5550194535047375E-2</v>
      </c>
      <c r="K144" s="96">
        <f>'Form Data'!K86</f>
        <v>8.5484242154821709E-3</v>
      </c>
      <c r="L144" s="202">
        <f>'Form Data'!L86</f>
        <v>540840719.70697057</v>
      </c>
      <c r="M144" s="201">
        <f>'Form Data'!M86</f>
        <v>-2358904.797268033</v>
      </c>
      <c r="N144" s="96">
        <f>'Form Data'!N86</f>
        <v>-4.3426112442933517E-3</v>
      </c>
      <c r="O144" s="200">
        <f>'Form Data'!O86</f>
        <v>67315008.098797172</v>
      </c>
      <c r="P144" s="199">
        <f>'Form Data'!P86</f>
        <v>517848.56736527383</v>
      </c>
      <c r="Q144" s="96">
        <f>'Form Data'!Q86</f>
        <v>7.7525537163237656E-3</v>
      </c>
    </row>
    <row r="145" spans="2:17" s="55" customFormat="1">
      <c r="B145" s="494"/>
      <c r="C145" s="220" t="s">
        <v>140</v>
      </c>
      <c r="D145" s="99">
        <f>'Form Data'!D87</f>
        <v>23779517.971424166</v>
      </c>
      <c r="E145" s="98">
        <f>'Form Data'!E87</f>
        <v>473808.46910031885</v>
      </c>
      <c r="F145" s="96">
        <f>'Form Data'!F87</f>
        <v>2.0330145668943256E-2</v>
      </c>
      <c r="G145" s="203">
        <f>'Form Data'!G87</f>
        <v>0.43751464189026901</v>
      </c>
      <c r="H145" s="97">
        <f>'Form Data'!H87</f>
        <v>1.2506662646927236E-4</v>
      </c>
      <c r="I145" s="238">
        <f>'Form Data'!I87</f>
        <v>10.40816473488783</v>
      </c>
      <c r="J145" s="239">
        <f>'Form Data'!J87</f>
        <v>-2.7028796369243935E-3</v>
      </c>
      <c r="K145" s="96">
        <f>'Form Data'!K87</f>
        <v>-2.5962097848151121E-4</v>
      </c>
      <c r="L145" s="202">
        <f>'Form Data'!L87</f>
        <v>247501140.36280838</v>
      </c>
      <c r="M145" s="201">
        <f>'Form Data'!M87</f>
        <v>4868484.0715431869</v>
      </c>
      <c r="N145" s="96">
        <f>'Form Data'!N87</f>
        <v>2.0065246558150354E-2</v>
      </c>
      <c r="O145" s="200">
        <f>'Form Data'!O87</f>
        <v>47706079.409278929</v>
      </c>
      <c r="P145" s="199">
        <f>'Form Data'!P87</f>
        <v>1241655.1447450891</v>
      </c>
      <c r="Q145" s="96">
        <f>'Form Data'!Q87</f>
        <v>2.6722705906696037E-2</v>
      </c>
    </row>
    <row r="146" spans="2:17" s="55" customFormat="1">
      <c r="B146" s="494"/>
      <c r="C146" s="220" t="s">
        <v>139</v>
      </c>
      <c r="D146" s="99">
        <f>'Form Data'!D88</f>
        <v>62031751.62254671</v>
      </c>
      <c r="E146" s="98">
        <f>'Form Data'!E88</f>
        <v>6621260.4940923229</v>
      </c>
      <c r="F146" s="96">
        <f>'Form Data'!F88</f>
        <v>0.11949470865982226</v>
      </c>
      <c r="G146" s="203">
        <f>'Form Data'!G88</f>
        <v>1.1413099134128168</v>
      </c>
      <c r="H146" s="97">
        <f>'Form Data'!H88</f>
        <v>0.10139430057053866</v>
      </c>
      <c r="I146" s="238">
        <f>'Form Data'!I88</f>
        <v>11.676011972284666</v>
      </c>
      <c r="J146" s="239">
        <f>'Form Data'!J88</f>
        <v>-0.22499690385543225</v>
      </c>
      <c r="K146" s="96">
        <f>'Form Data'!K88</f>
        <v>-1.8905700029055554E-2</v>
      </c>
      <c r="L146" s="202">
        <f>'Form Data'!L88</f>
        <v>724283474.60664415</v>
      </c>
      <c r="M146" s="201">
        <f>'Form Data'!M88</f>
        <v>64842727.855626345</v>
      </c>
      <c r="N146" s="96">
        <f>'Form Data'!N88</f>
        <v>9.8329877513784775E-2</v>
      </c>
      <c r="O146" s="200">
        <f>'Form Data'!O88</f>
        <v>126591579.09829074</v>
      </c>
      <c r="P146" s="199">
        <f>'Form Data'!P88</f>
        <v>11780798.93942143</v>
      </c>
      <c r="Q146" s="96">
        <f>'Form Data'!Q88</f>
        <v>0.10261056429648645</v>
      </c>
    </row>
    <row r="147" spans="2:17" s="55" customFormat="1">
      <c r="B147" s="494"/>
      <c r="C147" s="220" t="s">
        <v>138</v>
      </c>
      <c r="D147" s="99">
        <f>'Form Data'!D89</f>
        <v>138110442.4155255</v>
      </c>
      <c r="E147" s="98">
        <f>'Form Data'!E89</f>
        <v>7900561.8021338284</v>
      </c>
      <c r="F147" s="96">
        <f>'Form Data'!F89</f>
        <v>6.0675593625582981E-2</v>
      </c>
      <c r="G147" s="203">
        <f>'Form Data'!G89</f>
        <v>2.5410666787841687</v>
      </c>
      <c r="H147" s="97">
        <f>'Form Data'!H89</f>
        <v>9.7354575921020814E-2</v>
      </c>
      <c r="I147" s="238">
        <f>'Form Data'!I89</f>
        <v>7.2834087699465222</v>
      </c>
      <c r="J147" s="239">
        <f>'Form Data'!J89</f>
        <v>-4.0175624426919576E-2</v>
      </c>
      <c r="K147" s="96">
        <f>'Form Data'!K89</f>
        <v>-5.4857870495471691E-3</v>
      </c>
      <c r="L147" s="202">
        <f>'Form Data'!L89</f>
        <v>1005914807.5104325</v>
      </c>
      <c r="M147" s="201">
        <f>'Form Data'!M89</f>
        <v>52311757.856968284</v>
      </c>
      <c r="N147" s="96">
        <f>'Form Data'!N89</f>
        <v>5.4856953190300914E-2</v>
      </c>
      <c r="O147" s="200">
        <f>'Form Data'!O89</f>
        <v>163043065.76866332</v>
      </c>
      <c r="P147" s="199">
        <f>'Form Data'!P89</f>
        <v>8462970.2266392708</v>
      </c>
      <c r="Q147" s="96">
        <f>'Form Data'!Q89</f>
        <v>5.4748123922193678E-2</v>
      </c>
    </row>
    <row r="148" spans="2:17" s="55" customFormat="1">
      <c r="B148" s="494"/>
      <c r="C148" s="220" t="s">
        <v>137</v>
      </c>
      <c r="D148" s="99">
        <f>'Form Data'!D90</f>
        <v>12913790.212148553</v>
      </c>
      <c r="E148" s="98">
        <f>'Form Data'!E90</f>
        <v>1090477.1023162566</v>
      </c>
      <c r="F148" s="96">
        <f>'Form Data'!F90</f>
        <v>9.2231093957024043E-2</v>
      </c>
      <c r="G148" s="203">
        <f>'Form Data'!G90</f>
        <v>0.23759826868247721</v>
      </c>
      <c r="H148" s="97">
        <f>'Form Data'!H90</f>
        <v>1.5704406201919985E-2</v>
      </c>
      <c r="I148" s="238">
        <f>'Form Data'!I90</f>
        <v>10.673970069391407</v>
      </c>
      <c r="J148" s="239">
        <f>'Form Data'!J90</f>
        <v>-6.380322847276787E-2</v>
      </c>
      <c r="K148" s="96">
        <f>'Form Data'!K90</f>
        <v>-5.9419422167777394E-3</v>
      </c>
      <c r="L148" s="202">
        <f>'Form Data'!L90</f>
        <v>137841410.20687336</v>
      </c>
      <c r="M148" s="201">
        <f>'Form Data'!M90</f>
        <v>10885354.403828681</v>
      </c>
      <c r="N148" s="96">
        <f>'Form Data'!N90</f>
        <v>8.5741119909363367E-2</v>
      </c>
      <c r="O148" s="200">
        <f>'Form Data'!O90</f>
        <v>29459402.094595682</v>
      </c>
      <c r="P148" s="199">
        <f>'Form Data'!P90</f>
        <v>2057045.7751376741</v>
      </c>
      <c r="Q148" s="96">
        <f>'Form Data'!Q90</f>
        <v>7.5068207680994078E-2</v>
      </c>
    </row>
    <row r="149" spans="2:17" s="55" customFormat="1">
      <c r="B149" s="494"/>
      <c r="C149" s="220" t="s">
        <v>136</v>
      </c>
      <c r="D149" s="99">
        <f>'Form Data'!D91</f>
        <v>974991019.60908723</v>
      </c>
      <c r="E149" s="98">
        <f>'Form Data'!E91</f>
        <v>18907035.511389017</v>
      </c>
      <c r="F149" s="96">
        <f>'Form Data'!F91</f>
        <v>1.9775496531544229E-2</v>
      </c>
      <c r="G149" s="203">
        <f>'Form Data'!G91</f>
        <v>17.938666683786881</v>
      </c>
      <c r="H149" s="97">
        <f>'Form Data'!H91</f>
        <v>-4.6260393682011625E-3</v>
      </c>
      <c r="I149" s="238">
        <f>'Form Data'!I91</f>
        <v>4.6443177558296327</v>
      </c>
      <c r="J149" s="239">
        <f>'Form Data'!J91</f>
        <v>-0.11340765318460999</v>
      </c>
      <c r="K149" s="96">
        <f>'Form Data'!K91</f>
        <v>-2.3836527633507756E-2</v>
      </c>
      <c r="L149" s="202">
        <f>'Form Data'!L91</f>
        <v>4528168104.1449213</v>
      </c>
      <c r="M149" s="201">
        <f>'Form Data'!M91</f>
        <v>-20616960.148266792</v>
      </c>
      <c r="N149" s="96">
        <f>'Form Data'!N91</f>
        <v>-4.5324102715040802E-3</v>
      </c>
      <c r="O149" s="200">
        <f>'Form Data'!O91</f>
        <v>1078511469.1160145</v>
      </c>
      <c r="P149" s="199">
        <f>'Form Data'!P91</f>
        <v>13245317.76789999</v>
      </c>
      <c r="Q149" s="96">
        <f>'Form Data'!Q91</f>
        <v>1.2433810790981943E-2</v>
      </c>
    </row>
    <row r="150" spans="2:17" s="55" customFormat="1">
      <c r="B150" s="494"/>
      <c r="C150" s="220" t="s">
        <v>135</v>
      </c>
      <c r="D150" s="99">
        <f>'Form Data'!D92</f>
        <v>671570976.31598628</v>
      </c>
      <c r="E150" s="98">
        <f>'Form Data'!E92</f>
        <v>9253193.570053339</v>
      </c>
      <c r="F150" s="96">
        <f>'Form Data'!F92</f>
        <v>1.3970927266500545E-2</v>
      </c>
      <c r="G150" s="203">
        <f>'Form Data'!G92</f>
        <v>12.35610139616257</v>
      </c>
      <c r="H150" s="97">
        <f>'Form Data'!H92</f>
        <v>-7.3938275275867937E-2</v>
      </c>
      <c r="I150" s="238">
        <f>'Form Data'!I92</f>
        <v>4.3999264131421842</v>
      </c>
      <c r="J150" s="239">
        <f>'Form Data'!J92</f>
        <v>-0.12644864787481147</v>
      </c>
      <c r="K150" s="96">
        <f>'Form Data'!K92</f>
        <v>-2.7935963363672458E-2</v>
      </c>
      <c r="L150" s="202">
        <f>'Form Data'!L92</f>
        <v>2954862876.9923921</v>
      </c>
      <c r="M150" s="201">
        <f>'Form Data'!M92</f>
        <v>-43035817.296871185</v>
      </c>
      <c r="N150" s="96">
        <f>'Form Data'!N92</f>
        <v>-1.4355327409445383E-2</v>
      </c>
      <c r="O150" s="200">
        <f>'Form Data'!O92</f>
        <v>924394515.44221187</v>
      </c>
      <c r="P150" s="199">
        <f>'Form Data'!P92</f>
        <v>7529397.808953166</v>
      </c>
      <c r="Q150" s="96">
        <f>'Form Data'!Q92</f>
        <v>8.2121106628956584E-3</v>
      </c>
    </row>
    <row r="151" spans="2:17" s="55" customFormat="1">
      <c r="B151" s="494"/>
      <c r="C151" s="220" t="s">
        <v>134</v>
      </c>
      <c r="D151" s="99">
        <f>'Form Data'!D93</f>
        <v>1140439243.8614411</v>
      </c>
      <c r="E151" s="98">
        <f>'Form Data'!E93</f>
        <v>37908171.444467783</v>
      </c>
      <c r="F151" s="96">
        <f>'Form Data'!F93</f>
        <v>3.4382859941865698E-2</v>
      </c>
      <c r="G151" s="203">
        <f>'Form Data'!G93</f>
        <v>20.982715796646769</v>
      </c>
      <c r="H151" s="97">
        <f>'Form Data'!H93</f>
        <v>0.29097940340299289</v>
      </c>
      <c r="I151" s="238">
        <f>'Form Data'!I93</f>
        <v>5.3283229728267729</v>
      </c>
      <c r="J151" s="239">
        <f>'Form Data'!J93</f>
        <v>-8.208772407384668E-2</v>
      </c>
      <c r="K151" s="96">
        <f>'Form Data'!K93</f>
        <v>-1.5172179834863745E-2</v>
      </c>
      <c r="L151" s="202">
        <f>'Form Data'!L93</f>
        <v>6076628622.1801109</v>
      </c>
      <c r="M151" s="201">
        <f>'Form Data'!M93</f>
        <v>111482714.3100071</v>
      </c>
      <c r="N151" s="96">
        <f>'Form Data'!N93</f>
        <v>1.8689017172727088E-2</v>
      </c>
      <c r="O151" s="200">
        <f>'Form Data'!O93</f>
        <v>1579235979.5792103</v>
      </c>
      <c r="P151" s="199">
        <f>'Form Data'!P93</f>
        <v>70576827.780419827</v>
      </c>
      <c r="Q151" s="96">
        <f>'Form Data'!Q93</f>
        <v>4.6781161733099437E-2</v>
      </c>
    </row>
    <row r="152" spans="2:17" s="55" customFormat="1">
      <c r="B152" s="494"/>
      <c r="C152" s="220" t="s">
        <v>133</v>
      </c>
      <c r="D152" s="99">
        <f>'Form Data'!D94</f>
        <v>306017715.16813356</v>
      </c>
      <c r="E152" s="98">
        <f>'Form Data'!E94</f>
        <v>1082257.9118720889</v>
      </c>
      <c r="F152" s="96">
        <f>'Form Data'!F94</f>
        <v>3.5491376490290587E-3</v>
      </c>
      <c r="G152" s="203">
        <f>'Form Data'!G94</f>
        <v>5.6303593380133483</v>
      </c>
      <c r="H152" s="97">
        <f>'Form Data'!H94</f>
        <v>-9.2512566782757766E-2</v>
      </c>
      <c r="I152" s="238">
        <f>'Form Data'!I94</f>
        <v>6.9571912031465093</v>
      </c>
      <c r="J152" s="239">
        <f>'Form Data'!J94</f>
        <v>2.7749445433296493E-2</v>
      </c>
      <c r="K152" s="96">
        <f>'Form Data'!K94</f>
        <v>4.0045715663037905E-3</v>
      </c>
      <c r="L152" s="202">
        <f>'Form Data'!L94</f>
        <v>2129023755.9747329</v>
      </c>
      <c r="M152" s="201">
        <f>'Form Data'!M94</f>
        <v>15991265.055822134</v>
      </c>
      <c r="N152" s="96">
        <f>'Form Data'!N94</f>
        <v>7.5679219910470422E-3</v>
      </c>
      <c r="O152" s="200">
        <f>'Form Data'!O94</f>
        <v>491586045.22495204</v>
      </c>
      <c r="P152" s="199">
        <f>'Form Data'!P94</f>
        <v>-4451834.0265313983</v>
      </c>
      <c r="Q152" s="96">
        <f>'Form Data'!Q94</f>
        <v>-8.9747864281033828E-3</v>
      </c>
    </row>
    <row r="153" spans="2:17" s="55" customFormat="1">
      <c r="B153" s="494"/>
      <c r="C153" s="220" t="s">
        <v>132</v>
      </c>
      <c r="D153" s="99">
        <f>'Form Data'!D95</f>
        <v>52484019.991204679</v>
      </c>
      <c r="E153" s="98">
        <f>'Form Data'!E95</f>
        <v>-2497868.8532846719</v>
      </c>
      <c r="F153" s="96">
        <f>'Form Data'!F95</f>
        <v>-4.5430757396306233E-2</v>
      </c>
      <c r="G153" s="203">
        <f>'Form Data'!G95</f>
        <v>0.96564308994857218</v>
      </c>
      <c r="H153" s="97">
        <f>'Form Data'!H95</f>
        <v>-6.622873555816633E-2</v>
      </c>
      <c r="I153" s="238">
        <f>'Form Data'!I95</f>
        <v>7.3256407482438703</v>
      </c>
      <c r="J153" s="239">
        <f>'Form Data'!J95</f>
        <v>-0.1948071125109907</v>
      </c>
      <c r="K153" s="96">
        <f>'Form Data'!K95</f>
        <v>-2.5903658414757898E-2</v>
      </c>
      <c r="L153" s="202">
        <f>'Form Data'!L95</f>
        <v>384479075.47921491</v>
      </c>
      <c r="M153" s="201">
        <f>'Form Data'!M95</f>
        <v>-29009352.861586571</v>
      </c>
      <c r="N153" s="96">
        <f>'Form Data'!N95</f>
        <v>-7.0157592989946407E-2</v>
      </c>
      <c r="O153" s="200">
        <f>'Form Data'!O95</f>
        <v>82187664.793402165</v>
      </c>
      <c r="P153" s="199">
        <f>'Form Data'!P95</f>
        <v>-5615222.01054959</v>
      </c>
      <c r="Q153" s="96">
        <f>'Form Data'!Q95</f>
        <v>-6.3952589885653569E-2</v>
      </c>
    </row>
    <row r="154" spans="2:17" s="55" customFormat="1">
      <c r="B154" s="496"/>
      <c r="C154" s="216" t="s">
        <v>131</v>
      </c>
      <c r="D154" s="99">
        <f>'Form Data'!D96</f>
        <v>249708279.31613085</v>
      </c>
      <c r="E154" s="98">
        <f>'Form Data'!E96</f>
        <v>15241988.226602644</v>
      </c>
      <c r="F154" s="96">
        <f>'Form Data'!F96</f>
        <v>6.5007162248251149E-2</v>
      </c>
      <c r="G154" s="203">
        <f>'Form Data'!G96</f>
        <v>4.5943331792225202</v>
      </c>
      <c r="H154" s="97">
        <f>'Form Data'!H96</f>
        <v>0.19399035923236063</v>
      </c>
      <c r="I154" s="238">
        <f>'Form Data'!I96</f>
        <v>5.0124202399641211</v>
      </c>
      <c r="J154" s="239">
        <f>'Form Data'!J96</f>
        <v>-0.21884370922047225</v>
      </c>
      <c r="K154" s="96">
        <f>'Form Data'!K96</f>
        <v>-4.1833811359219181E-2</v>
      </c>
      <c r="L154" s="202">
        <f>'Form Data'!L96</f>
        <v>1251642833.3307884</v>
      </c>
      <c r="M154" s="201">
        <f>'Form Data'!M96</f>
        <v>25087777.455118656</v>
      </c>
      <c r="N154" s="96">
        <f>'Form Data'!N96</f>
        <v>2.0453853526540507E-2</v>
      </c>
      <c r="O154" s="200">
        <f>'Form Data'!O96</f>
        <v>227426458.43023279</v>
      </c>
      <c r="P154" s="199">
        <f>'Form Data'!P96</f>
        <v>7034676.4205949605</v>
      </c>
      <c r="Q154" s="96">
        <f>'Form Data'!Q96</f>
        <v>3.1918959756345774E-2</v>
      </c>
    </row>
    <row r="155" spans="2:17" s="55" customFormat="1" ht="15" thickBot="1">
      <c r="B155" s="494"/>
      <c r="C155" s="228" t="s">
        <v>130</v>
      </c>
      <c r="D155" s="94">
        <f>'Form Data'!D97</f>
        <v>101886254.70226946</v>
      </c>
      <c r="E155" s="93">
        <f>'Form Data'!E97</f>
        <v>970725.53296513855</v>
      </c>
      <c r="F155" s="91">
        <f>'Form Data'!F97</f>
        <v>9.6191888498802624E-3</v>
      </c>
      <c r="G155" s="215">
        <f>'Form Data'!G97</f>
        <v>1.8745850228407486</v>
      </c>
      <c r="H155" s="92">
        <f>'Form Data'!H97</f>
        <v>-1.9345751353549767E-2</v>
      </c>
      <c r="I155" s="240">
        <f>'Form Data'!I97</f>
        <v>3.1449409438762554</v>
      </c>
      <c r="J155" s="241">
        <f>'Form Data'!J97</f>
        <v>2.9258231758233499E-3</v>
      </c>
      <c r="K155" s="91">
        <f>'Form Data'!K97</f>
        <v>9.3119321945564428E-4</v>
      </c>
      <c r="L155" s="214">
        <f>'Form Data'!L97</f>
        <v>320426254.03137189</v>
      </c>
      <c r="M155" s="213">
        <f>'Form Data'!M97</f>
        <v>3348135.4679321647</v>
      </c>
      <c r="N155" s="91">
        <f>'Form Data'!N97</f>
        <v>1.0559339392769491E-2</v>
      </c>
      <c r="O155" s="212">
        <f>'Form Data'!O97</f>
        <v>76713198.766306952</v>
      </c>
      <c r="P155" s="211">
        <f>'Form Data'!P97</f>
        <v>1210244.6397662014</v>
      </c>
      <c r="Q155" s="91">
        <f>'Form Data'!Q97</f>
        <v>1.6029103149233958E-2</v>
      </c>
    </row>
    <row r="156" spans="2:17" s="55" customFormat="1">
      <c r="B156" s="493" t="s">
        <v>68</v>
      </c>
      <c r="C156" s="210" t="s">
        <v>129</v>
      </c>
      <c r="D156" s="104">
        <f>Package!D31</f>
        <v>2147506256.4159842</v>
      </c>
      <c r="E156" s="103">
        <f>Package!E31</f>
        <v>51610776.416832209</v>
      </c>
      <c r="F156" s="101">
        <f>Package!F31</f>
        <v>2.4624689975882335E-2</v>
      </c>
      <c r="G156" s="209">
        <f>Package!G31</f>
        <v>39.511542322347609</v>
      </c>
      <c r="H156" s="102">
        <f>Package!H31</f>
        <v>0.17685338259492767</v>
      </c>
      <c r="I156" s="242">
        <f>Package!I31</f>
        <v>4.7341085676526857</v>
      </c>
      <c r="J156" s="243">
        <f>Package!J31</f>
        <v>-0.14655121696580498</v>
      </c>
      <c r="K156" s="101">
        <f>Package!K31</f>
        <v>-3.0026927389543611E-2</v>
      </c>
      <c r="L156" s="208">
        <f>Package!L31</f>
        <v>10166527767.586657</v>
      </c>
      <c r="M156" s="207">
        <f>Package!M31</f>
        <v>-62825014.408872604</v>
      </c>
      <c r="N156" s="101">
        <f>Package!N31</f>
        <v>-6.1416411915570651E-3</v>
      </c>
      <c r="O156" s="206">
        <f>Package!O31</f>
        <v>2823572540.7766571</v>
      </c>
      <c r="P156" s="205">
        <f>Package!P31</f>
        <v>43475893.041662693</v>
      </c>
      <c r="Q156" s="101">
        <f>Package!Q31</f>
        <v>1.5638266776474643E-2</v>
      </c>
    </row>
    <row r="157" spans="2:17" s="55" customFormat="1">
      <c r="B157" s="494"/>
      <c r="C157" s="204" t="s">
        <v>128</v>
      </c>
      <c r="D157" s="99">
        <f>Package!D32</f>
        <v>15555938.774982158</v>
      </c>
      <c r="E157" s="98">
        <f>Package!E32</f>
        <v>152790.00050635822</v>
      </c>
      <c r="F157" s="96">
        <f>Package!F32</f>
        <v>9.9194004254210006E-3</v>
      </c>
      <c r="G157" s="203">
        <f>Package!G32</f>
        <v>0.28621063684225967</v>
      </c>
      <c r="H157" s="97">
        <f>Package!H32</f>
        <v>-2.8677411200724867E-3</v>
      </c>
      <c r="I157" s="238">
        <f>Package!I32</f>
        <v>10.989653525336674</v>
      </c>
      <c r="J157" s="239">
        <f>Package!J32</f>
        <v>0.35076885530899915</v>
      </c>
      <c r="K157" s="96">
        <f>Package!K32</f>
        <v>3.2970453782359375E-2</v>
      </c>
      <c r="L157" s="202">
        <f>Package!L32</f>
        <v>170954377.39840415</v>
      </c>
      <c r="M157" s="201">
        <f>Package!M32</f>
        <v>7082054.0314779878</v>
      </c>
      <c r="N157" s="96">
        <f>Package!N32</f>
        <v>4.3216901341055478E-2</v>
      </c>
      <c r="O157" s="200">
        <f>Package!O32</f>
        <v>22036227.906200323</v>
      </c>
      <c r="P157" s="199">
        <f>Package!P32</f>
        <v>9595.9715528041124</v>
      </c>
      <c r="Q157" s="96">
        <f>Package!Q32</f>
        <v>4.3565314848294223E-4</v>
      </c>
    </row>
    <row r="158" spans="2:17" s="55" customFormat="1">
      <c r="B158" s="494"/>
      <c r="C158" s="204" t="s">
        <v>127</v>
      </c>
      <c r="D158" s="99">
        <f>Package!D33</f>
        <v>24482506.316003893</v>
      </c>
      <c r="E158" s="98">
        <f>Package!E33</f>
        <v>-679256.04670168087</v>
      </c>
      <c r="F158" s="96">
        <f>Package!F33</f>
        <v>-2.6995567198761287E-2</v>
      </c>
      <c r="G158" s="203">
        <f>Package!G33</f>
        <v>0.45044878522325993</v>
      </c>
      <c r="H158" s="97">
        <f>Package!H33</f>
        <v>-2.1774235990279167E-2</v>
      </c>
      <c r="I158" s="238">
        <f>Package!I33</f>
        <v>6.6688601978159801</v>
      </c>
      <c r="J158" s="239">
        <f>Package!J33</f>
        <v>0.16236795549052285</v>
      </c>
      <c r="K158" s="96">
        <f>Package!K33</f>
        <v>2.4954760482814566E-2</v>
      </c>
      <c r="L158" s="202">
        <f>Package!L33</f>
        <v>163270411.91357669</v>
      </c>
      <c r="M158" s="201">
        <f>Package!M33</f>
        <v>-444399.70260378718</v>
      </c>
      <c r="N158" s="96">
        <f>Package!N33</f>
        <v>-2.7144746294895756E-3</v>
      </c>
      <c r="O158" s="200">
        <f>Package!O33</f>
        <v>48022692.911497988</v>
      </c>
      <c r="P158" s="199">
        <f>Package!P33</f>
        <v>-1092853.0660865307</v>
      </c>
      <c r="Q158" s="96">
        <f>Package!Q33</f>
        <v>-2.2250654947117757E-2</v>
      </c>
    </row>
    <row r="159" spans="2:17" s="55" customFormat="1">
      <c r="B159" s="494"/>
      <c r="C159" s="204" t="s">
        <v>126</v>
      </c>
      <c r="D159" s="99">
        <f>Package!D34</f>
        <v>584441883.94964969</v>
      </c>
      <c r="E159" s="98">
        <f>Package!E34</f>
        <v>8606391.88821733</v>
      </c>
      <c r="F159" s="96">
        <f>Package!F34</f>
        <v>1.4945921199485854E-2</v>
      </c>
      <c r="G159" s="203">
        <f>Package!G34</f>
        <v>10.753030480650699</v>
      </c>
      <c r="H159" s="97">
        <f>Package!H34</f>
        <v>-5.3954016837234775E-2</v>
      </c>
      <c r="I159" s="238">
        <f>Package!I34</f>
        <v>7.1617342622849911</v>
      </c>
      <c r="J159" s="239">
        <f>Package!J34</f>
        <v>-1.4237593307695917E-2</v>
      </c>
      <c r="K159" s="96">
        <f>Package!K34</f>
        <v>-1.9840648199587994E-3</v>
      </c>
      <c r="L159" s="202">
        <f>Package!L34</f>
        <v>4185617464.5965948</v>
      </c>
      <c r="M159" s="201">
        <f>Package!M34</f>
        <v>53438180.112390041</v>
      </c>
      <c r="N159" s="96">
        <f>Package!N34</f>
        <v>1.2932202703073279E-2</v>
      </c>
      <c r="O159" s="200">
        <f>Package!O34</f>
        <v>914402598.38340354</v>
      </c>
      <c r="P159" s="199">
        <f>Package!P34</f>
        <v>10941513.406183481</v>
      </c>
      <c r="Q159" s="96">
        <f>Package!Q34</f>
        <v>1.2110663744260066E-2</v>
      </c>
    </row>
    <row r="160" spans="2:17" s="55" customFormat="1">
      <c r="B160" s="494"/>
      <c r="C160" s="204" t="s">
        <v>125</v>
      </c>
      <c r="D160" s="99">
        <f>Package!D35</f>
        <v>799877143.14666772</v>
      </c>
      <c r="E160" s="98">
        <f>Package!E35</f>
        <v>10852626.339917302</v>
      </c>
      <c r="F160" s="96">
        <f>Package!F35</f>
        <v>1.375448558156191E-2</v>
      </c>
      <c r="G160" s="203">
        <f>Package!G35</f>
        <v>14.716781150087655</v>
      </c>
      <c r="H160" s="97">
        <f>Package!H35</f>
        <v>-9.1225370564199437E-2</v>
      </c>
      <c r="I160" s="238">
        <f>Package!I35</f>
        <v>5.2707951550764243</v>
      </c>
      <c r="J160" s="239">
        <f>Package!J35</f>
        <v>-6.2177466974294937E-2</v>
      </c>
      <c r="K160" s="96">
        <f>Package!K35</f>
        <v>-1.1659063599389992E-2</v>
      </c>
      <c r="L160" s="202">
        <f>Package!L35</f>
        <v>4215988570.7538276</v>
      </c>
      <c r="M160" s="201">
        <f>Package!M35</f>
        <v>8142424.4966301918</v>
      </c>
      <c r="N160" s="96">
        <f>Package!N35</f>
        <v>1.9350575599996046E-3</v>
      </c>
      <c r="O160" s="200">
        <f>Package!O35</f>
        <v>880878350.79787242</v>
      </c>
      <c r="P160" s="199">
        <f>Package!P35</f>
        <v>12822414.48871398</v>
      </c>
      <c r="Q160" s="96">
        <f>Package!Q35</f>
        <v>1.4771415011840058E-2</v>
      </c>
    </row>
    <row r="161" spans="2:17" s="55" customFormat="1">
      <c r="B161" s="494"/>
      <c r="C161" s="204" t="s">
        <v>124</v>
      </c>
      <c r="D161" s="99">
        <f>Package!D36</f>
        <v>957034051.27632964</v>
      </c>
      <c r="E161" s="98">
        <f>Package!E36</f>
        <v>36433619.624974251</v>
      </c>
      <c r="F161" s="96">
        <f>Package!F36</f>
        <v>3.9575931503334542E-2</v>
      </c>
      <c r="G161" s="203">
        <f>Package!G36</f>
        <v>17.608279979607996</v>
      </c>
      <c r="H161" s="97">
        <f>Package!H36</f>
        <v>0.33092432787350745</v>
      </c>
      <c r="I161" s="238">
        <f>Package!I36</f>
        <v>5.7783955670966654</v>
      </c>
      <c r="J161" s="239">
        <f>Package!J36</f>
        <v>-7.5509577946040629E-2</v>
      </c>
      <c r="K161" s="96">
        <f>Package!K36</f>
        <v>-1.289900947745708E-2</v>
      </c>
      <c r="L161" s="202">
        <f>Package!L36</f>
        <v>5530121319.4557056</v>
      </c>
      <c r="M161" s="201">
        <f>Package!M36</f>
        <v>141013716.08330059</v>
      </c>
      <c r="N161" s="96">
        <f>Package!N36</f>
        <v>2.6166431710336752E-2</v>
      </c>
      <c r="O161" s="200">
        <f>Package!O36</f>
        <v>1256219269.6399584</v>
      </c>
      <c r="P161" s="199">
        <f>Package!P36</f>
        <v>50125509.122419357</v>
      </c>
      <c r="Q161" s="96">
        <f>Package!Q36</f>
        <v>4.1560209299905775E-2</v>
      </c>
    </row>
    <row r="162" spans="2:17" s="55" customFormat="1" ht="15" thickBot="1">
      <c r="B162" s="495"/>
      <c r="C162" s="198" t="s">
        <v>123</v>
      </c>
      <c r="D162" s="197">
        <f>Package!D37</f>
        <v>72088942.898180246</v>
      </c>
      <c r="E162" s="139">
        <f>Package!E37</f>
        <v>7595432.2997152731</v>
      </c>
      <c r="F162" s="137">
        <f>Package!F37</f>
        <v>0.11777048929781865</v>
      </c>
      <c r="G162" s="196">
        <f>Package!G37</f>
        <v>1.3263501839796308</v>
      </c>
      <c r="H162" s="138">
        <f>Package!H37</f>
        <v>0.11596913099683182</v>
      </c>
      <c r="I162" s="244">
        <f>Package!I37</f>
        <v>7.1091115594832992</v>
      </c>
      <c r="J162" s="245">
        <f>Package!J37</f>
        <v>-0.30843467836682503</v>
      </c>
      <c r="K162" s="137">
        <f>Package!K37</f>
        <v>-4.1581766864215823E-2</v>
      </c>
      <c r="L162" s="195">
        <f>Package!L37</f>
        <v>512488337.2683847</v>
      </c>
      <c r="M162" s="194">
        <f>Package!M37</f>
        <v>34104740.362993717</v>
      </c>
      <c r="N162" s="137">
        <f>Package!N37</f>
        <v>7.1291617404136351E-2</v>
      </c>
      <c r="O162" s="193">
        <f>Package!O37</f>
        <v>90323220.41442579</v>
      </c>
      <c r="P162" s="192">
        <f>Package!P37</f>
        <v>10778270.747106612</v>
      </c>
      <c r="Q162" s="137">
        <f>Package!Q37</f>
        <v>0.13549912083902962</v>
      </c>
    </row>
    <row r="163" spans="2:17" s="55" customFormat="1">
      <c r="B163" s="493" t="s">
        <v>122</v>
      </c>
      <c r="C163" s="219" t="s">
        <v>12</v>
      </c>
      <c r="D163" s="136">
        <f>'NB &amp; PL'!D11</f>
        <v>2302023146.7451596</v>
      </c>
      <c r="E163" s="119">
        <f>'NB &amp; PL'!E11</f>
        <v>39486470.694038868</v>
      </c>
      <c r="F163" s="117">
        <f>'NB &amp; PL'!F11</f>
        <v>1.7452300823231692E-2</v>
      </c>
      <c r="G163" s="181">
        <f>'NB &amp; PL'!G11</f>
        <v>42.354467987182623</v>
      </c>
      <c r="H163" s="118">
        <f>'NB &amp; PL'!H11</f>
        <v>-0.10765725547921789</v>
      </c>
      <c r="I163" s="246">
        <f>'NB &amp; PL'!I11</f>
        <v>6.6125775644881681</v>
      </c>
      <c r="J163" s="247">
        <f>'NB &amp; PL'!J11</f>
        <v>-5.8811462508758794E-2</v>
      </c>
      <c r="K163" s="117">
        <f>'NB &amp; PL'!K11</f>
        <v>-8.8154748989705232E-3</v>
      </c>
      <c r="L163" s="180">
        <f>'NB &amp; PL'!L11</f>
        <v>15222306613.099497</v>
      </c>
      <c r="M163" s="179">
        <f>'NB &amp; PL'!M11</f>
        <v>128044259.31394958</v>
      </c>
      <c r="N163" s="117">
        <f>'NB &amp; PL'!N11</f>
        <v>8.4829756044247414E-3</v>
      </c>
      <c r="O163" s="178">
        <f>'NB &amp; PL'!O11</f>
        <v>3069518482.0054698</v>
      </c>
      <c r="P163" s="177">
        <f>'NB &amp; PL'!P11</f>
        <v>43225429.524103165</v>
      </c>
      <c r="Q163" s="117">
        <f>'NB &amp; PL'!Q11</f>
        <v>1.4283292719672696E-2</v>
      </c>
    </row>
    <row r="164" spans="2:17" s="55" customFormat="1" ht="15" thickBot="1">
      <c r="B164" s="495"/>
      <c r="C164" s="217" t="s">
        <v>11</v>
      </c>
      <c r="D164" s="134">
        <f>'NB &amp; PL'!D12</f>
        <v>2764356706.7874503</v>
      </c>
      <c r="E164" s="113">
        <f>'NB &amp; PL'!E12</f>
        <v>75804562.989631653</v>
      </c>
      <c r="F164" s="111">
        <f>'NB &amp; PL'!F12</f>
        <v>2.8195310685903596E-2</v>
      </c>
      <c r="G164" s="171">
        <f>'NB &amp; PL'!G12</f>
        <v>50.8608515984414</v>
      </c>
      <c r="H164" s="112">
        <f>'NB &amp; PL'!H12</f>
        <v>0.40348705723095435</v>
      </c>
      <c r="I164" s="234">
        <f>'NB &amp; PL'!I12</f>
        <v>4.304362732072299</v>
      </c>
      <c r="J164" s="235">
        <f>'NB &amp; PL'!J12</f>
        <v>-8.7051161063807392E-2</v>
      </c>
      <c r="K164" s="111">
        <f>'NB &amp; PL'!K12</f>
        <v>-1.9823037222674596E-2</v>
      </c>
      <c r="L164" s="170">
        <f>'NB &amp; PL'!L12</f>
        <v>11898793986.850012</v>
      </c>
      <c r="M164" s="169">
        <f>'NB &amp; PL'!M12</f>
        <v>92248750.155408859</v>
      </c>
      <c r="N164" s="111">
        <f>'NB &amp; PL'!N12</f>
        <v>7.8133567699974447E-3</v>
      </c>
      <c r="O164" s="168">
        <f>'NB &amp; PL'!O12</f>
        <v>3515905288.5507817</v>
      </c>
      <c r="P164" s="167">
        <f>'NB &amp; PL'!P12</f>
        <v>80284696.628554344</v>
      </c>
      <c r="Q164" s="111">
        <f>'NB &amp; PL'!Q12</f>
        <v>2.3368324435276221E-2</v>
      </c>
    </row>
    <row r="165" spans="2:17" s="55" customFormat="1">
      <c r="B165" s="493" t="s">
        <v>121</v>
      </c>
      <c r="C165" s="120" t="s">
        <v>120</v>
      </c>
      <c r="D165" s="166">
        <f>Sodium!D19</f>
        <v>5420646053.7557478</v>
      </c>
      <c r="E165" s="165">
        <f>Sodium!E19</f>
        <v>107124378.52440262</v>
      </c>
      <c r="F165" s="158">
        <f>Sodium!F19</f>
        <v>2.0160711684635884E-2</v>
      </c>
      <c r="G165" s="164">
        <f>Sodium!G19</f>
        <v>99.733393245094803</v>
      </c>
      <c r="H165" s="163">
        <f>Sodium!H19</f>
        <v>1.194994585964082E-2</v>
      </c>
      <c r="I165" s="248">
        <f>Sodium!I19</f>
        <v>5.5801986702311464</v>
      </c>
      <c r="J165" s="249">
        <f>Sodium!J19</f>
        <v>-9.4576104932496463E-2</v>
      </c>
      <c r="K165" s="158">
        <f>Sodium!K19</f>
        <v>-1.6666054368610458E-2</v>
      </c>
      <c r="L165" s="162">
        <f>Sodium!L19</f>
        <v>30248281900.961536</v>
      </c>
      <c r="M165" s="161">
        <f>Sodium!M19</f>
        <v>95243131.073436737</v>
      </c>
      <c r="N165" s="158">
        <f>Sodium!N19</f>
        <v>3.1586577989794491E-3</v>
      </c>
      <c r="O165" s="160">
        <f>Sodium!O19</f>
        <v>7131574780.0088587</v>
      </c>
      <c r="P165" s="159">
        <f>Sodium!P19</f>
        <v>100235474.85266018</v>
      </c>
      <c r="Q165" s="158">
        <f>Sodium!Q19</f>
        <v>1.4255530917012614E-2</v>
      </c>
    </row>
    <row r="166" spans="2:17" s="55" customFormat="1">
      <c r="B166" s="494"/>
      <c r="C166" s="100" t="s">
        <v>119</v>
      </c>
      <c r="D166" s="157">
        <f>Sodium!D20</f>
        <v>5152282.834481284</v>
      </c>
      <c r="E166" s="156">
        <f>Sodium!E20</f>
        <v>-74179.468283318914</v>
      </c>
      <c r="F166" s="149">
        <f>Sodium!F20</f>
        <v>-1.4193055261123907E-2</v>
      </c>
      <c r="G166" s="155">
        <f>Sodium!G20</f>
        <v>9.4795831519979876E-2</v>
      </c>
      <c r="H166" s="154">
        <f>Sodium!H20</f>
        <v>-3.2917262310738632E-3</v>
      </c>
      <c r="I166" s="250">
        <f>Sodium!I20</f>
        <v>10.323316111854625</v>
      </c>
      <c r="J166" s="251">
        <f>Sodium!J20</f>
        <v>-0.14954669374655438</v>
      </c>
      <c r="K166" s="149">
        <f>Sodium!K20</f>
        <v>-1.4279447417813267E-2</v>
      </c>
      <c r="L166" s="153">
        <f>Sodium!L20</f>
        <v>53188644.398032658</v>
      </c>
      <c r="M166" s="152">
        <f>Sodium!M20</f>
        <v>-1547378.2574674413</v>
      </c>
      <c r="N166" s="149">
        <f>Sodium!N20</f>
        <v>-2.8269833692637775E-2</v>
      </c>
      <c r="O166" s="151">
        <f>Sodium!O20</f>
        <v>8892536.0372789837</v>
      </c>
      <c r="P166" s="150">
        <f>Sodium!P20</f>
        <v>-204954.79793391004</v>
      </c>
      <c r="Q166" s="149">
        <f>Sodium!Q20</f>
        <v>-2.2528717164584405E-2</v>
      </c>
    </row>
    <row r="167" spans="2:17" s="55" customFormat="1">
      <c r="B167" s="494"/>
      <c r="C167" s="100" t="s">
        <v>118</v>
      </c>
      <c r="D167" s="157">
        <f>Sodium!D21</f>
        <v>8513780.0462895855</v>
      </c>
      <c r="E167" s="156">
        <f>Sodium!E21</f>
        <v>-203282.17545997724</v>
      </c>
      <c r="F167" s="149">
        <f>Sodium!F21</f>
        <v>-2.3320032631266155E-2</v>
      </c>
      <c r="G167" s="155">
        <f>Sodium!G21</f>
        <v>0.15664335301334201</v>
      </c>
      <c r="H167" s="154">
        <f>Sodium!H21</f>
        <v>-6.9539896180411676E-3</v>
      </c>
      <c r="I167" s="250">
        <f>Sodium!I21</f>
        <v>6.0735074313340718</v>
      </c>
      <c r="J167" s="251">
        <f>Sodium!J21</f>
        <v>5.9972095775977508E-3</v>
      </c>
      <c r="K167" s="149">
        <f>Sodium!K21</f>
        <v>9.8841359279352439E-4</v>
      </c>
      <c r="L167" s="153">
        <f>Sodium!L21</f>
        <v>51708506.379883535</v>
      </c>
      <c r="M167" s="152">
        <f>Sodium!M21</f>
        <v>-1182357.754269138</v>
      </c>
      <c r="N167" s="149">
        <f>Sodium!N21</f>
        <v>-2.2354668875709791E-2</v>
      </c>
      <c r="O167" s="151">
        <f>Sodium!O21</f>
        <v>20032599.816610456</v>
      </c>
      <c r="P167" s="150">
        <f>Sodium!P21</f>
        <v>-756445.30898700282</v>
      </c>
      <c r="Q167" s="149">
        <f>Sodium!Q21</f>
        <v>-3.6386726971677746E-2</v>
      </c>
    </row>
    <row r="168" spans="2:17" s="55" customFormat="1" ht="15" thickBot="1">
      <c r="B168" s="495"/>
      <c r="C168" s="297" t="s">
        <v>117</v>
      </c>
      <c r="D168" s="148">
        <f>Sodium!D22</f>
        <v>824378.15265435202</v>
      </c>
      <c r="E168" s="147">
        <f>Sodium!E22</f>
        <v>-74612.81725434796</v>
      </c>
      <c r="F168" s="140">
        <f>Sodium!F22</f>
        <v>-8.2996180998264654E-2</v>
      </c>
      <c r="G168" s="146">
        <f>Sodium!G22</f>
        <v>1.5167570371870293E-2</v>
      </c>
      <c r="H168" s="145">
        <f>Sodium!H22</f>
        <v>-1.7042300105703373E-3</v>
      </c>
      <c r="I168" s="254">
        <f>Sodium!I22</f>
        <v>5.4658150634709655</v>
      </c>
      <c r="J168" s="255">
        <f>Sodium!J22</f>
        <v>0.28418601944487065</v>
      </c>
      <c r="K168" s="140">
        <f>Sodium!K22</f>
        <v>5.4844917887842431E-2</v>
      </c>
      <c r="L168" s="144">
        <f>Sodium!L22</f>
        <v>4505898.5247745244</v>
      </c>
      <c r="M168" s="143">
        <f>Sodium!M22</f>
        <v>-152339.19522158429</v>
      </c>
      <c r="N168" s="140">
        <f>Sodium!N22</f>
        <v>-3.2703181842276517E-2</v>
      </c>
      <c r="O168" s="142">
        <f>Sodium!O22</f>
        <v>1073742.5968147481</v>
      </c>
      <c r="P168" s="141">
        <f>Sodium!P22</f>
        <v>-21090.807317555184</v>
      </c>
      <c r="Q168" s="140">
        <f>Sodium!Q22</f>
        <v>-1.9263942110234061E-2</v>
      </c>
    </row>
    <row r="169" spans="2:17" s="55" customFormat="1">
      <c r="B169" s="505"/>
      <c r="C169" s="285" t="s">
        <v>114</v>
      </c>
      <c r="D169" s="286">
        <f>'Flavor Groups'!D51</f>
        <v>28915302.643011607</v>
      </c>
      <c r="E169" s="287">
        <f>'Flavor Groups'!E51</f>
        <v>-606678.21634501964</v>
      </c>
      <c r="F169" s="288">
        <f>'Flavor Groups'!F51</f>
        <v>-2.0550051137667495E-2</v>
      </c>
      <c r="G169" s="289">
        <f>'Flavor Groups'!G51</f>
        <v>0.53200692697844065</v>
      </c>
      <c r="H169" s="290">
        <f>'Flavor Groups'!H51</f>
        <v>-2.2046433539611332E-2</v>
      </c>
      <c r="I169" s="291">
        <f>'Flavor Groups'!I51</f>
        <v>7.5557801500276947</v>
      </c>
      <c r="J169" s="292">
        <f>'Flavor Groups'!J51</f>
        <v>0.13229307244428234</v>
      </c>
      <c r="K169" s="288">
        <f>'Flavor Groups'!K51</f>
        <v>1.7820880007155353E-2</v>
      </c>
      <c r="L169" s="293">
        <f>'Flavor Groups'!L51</f>
        <v>218477669.74211043</v>
      </c>
      <c r="M169" s="294">
        <f>'Flavor Groups'!M51</f>
        <v>-678373.67198833823</v>
      </c>
      <c r="N169" s="288">
        <f>'Flavor Groups'!N51</f>
        <v>-3.095391125977487E-3</v>
      </c>
      <c r="O169" s="295">
        <f>'Flavor Groups'!O51</f>
        <v>57129744.142291203</v>
      </c>
      <c r="P169" s="296">
        <f>'Flavor Groups'!P51</f>
        <v>-1307100.5776443407</v>
      </c>
      <c r="Q169" s="288">
        <f>'Flavor Groups'!Q51</f>
        <v>-2.236774733318939E-2</v>
      </c>
    </row>
    <row r="170" spans="2:17" s="55" customFormat="1">
      <c r="B170" s="505"/>
      <c r="C170" s="218" t="s">
        <v>113</v>
      </c>
      <c r="D170" s="135">
        <f>'Flavor Groups'!D52</f>
        <v>8062211.1184096802</v>
      </c>
      <c r="E170" s="116">
        <f>'Flavor Groups'!E52</f>
        <v>2004.129436828196</v>
      </c>
      <c r="F170" s="114">
        <f>'Flavor Groups'!F52</f>
        <v>2.4864490943843505E-4</v>
      </c>
      <c r="G170" s="176">
        <f>'Flavor Groups'!G52</f>
        <v>0.14833502573742469</v>
      </c>
      <c r="H170" s="115">
        <f>'Flavor Groups'!H52</f>
        <v>-2.9347955522305014E-3</v>
      </c>
      <c r="I170" s="232">
        <f>'Flavor Groups'!I52</f>
        <v>11.104464906738123</v>
      </c>
      <c r="J170" s="233">
        <f>'Flavor Groups'!J52</f>
        <v>7.3499755790948029E-2</v>
      </c>
      <c r="K170" s="114">
        <f>'Flavor Groups'!K52</f>
        <v>6.663039433556452E-3</v>
      </c>
      <c r="L170" s="175">
        <f>'Flavor Groups'!L52</f>
        <v>89526540.435094208</v>
      </c>
      <c r="M170" s="174">
        <f>'Flavor Groups'!M52</f>
        <v>614678.03031381965</v>
      </c>
      <c r="N170" s="114">
        <f>'Flavor Groups'!N52</f>
        <v>6.9133410738314617E-3</v>
      </c>
      <c r="O170" s="173">
        <f>'Flavor Groups'!O52</f>
        <v>16292738.471405957</v>
      </c>
      <c r="P170" s="172">
        <f>'Flavor Groups'!P52</f>
        <v>-173248.65383052453</v>
      </c>
      <c r="Q170" s="114">
        <f>'Flavor Groups'!Q52</f>
        <v>-1.0521607512069299E-2</v>
      </c>
    </row>
    <row r="171" spans="2:17" s="55" customFormat="1">
      <c r="B171" s="505"/>
      <c r="C171" s="218" t="s">
        <v>112</v>
      </c>
      <c r="D171" s="135">
        <f>'Flavor Groups'!D53</f>
        <v>2965293.0694219456</v>
      </c>
      <c r="E171" s="116">
        <f>'Flavor Groups'!E53</f>
        <v>-669205.44013339328</v>
      </c>
      <c r="F171" s="114">
        <f>'Flavor Groups'!F53</f>
        <v>-0.18412593604702479</v>
      </c>
      <c r="G171" s="176">
        <f>'Flavor Groups'!G53</f>
        <v>5.4557839941367821E-2</v>
      </c>
      <c r="H171" s="115">
        <f>'Flavor Groups'!H53</f>
        <v>-1.3652559713395428E-2</v>
      </c>
      <c r="I171" s="232">
        <f>'Flavor Groups'!I53</f>
        <v>10.83842361999606</v>
      </c>
      <c r="J171" s="233">
        <f>'Flavor Groups'!J53</f>
        <v>-3.6240139635172142E-2</v>
      </c>
      <c r="K171" s="114">
        <f>'Flavor Groups'!K53</f>
        <v>-3.3325296704531E-3</v>
      </c>
      <c r="L171" s="175">
        <f>'Flavor Groups'!L53</f>
        <v>32139102.443833433</v>
      </c>
      <c r="M171" s="174">
        <f>'Flavor Groups'!M53</f>
        <v>-7384846.7824617401</v>
      </c>
      <c r="N171" s="114">
        <f>'Flavor Groups'!N53</f>
        <v>-0.18684486057250124</v>
      </c>
      <c r="O171" s="173">
        <f>'Flavor Groups'!O53</f>
        <v>7049574.3900959976</v>
      </c>
      <c r="P171" s="172">
        <f>'Flavor Groups'!P53</f>
        <v>-1616092.6138570923</v>
      </c>
      <c r="Q171" s="114">
        <f>'Flavor Groups'!Q53</f>
        <v>-0.1864937359259092</v>
      </c>
    </row>
    <row r="172" spans="2:17" s="55" customFormat="1">
      <c r="B172" s="505"/>
      <c r="C172" s="218" t="s">
        <v>111</v>
      </c>
      <c r="D172" s="135">
        <f>'Flavor Groups'!D54</f>
        <v>2350076.3390202345</v>
      </c>
      <c r="E172" s="116">
        <f>'Flavor Groups'!E54</f>
        <v>30933.636216633487</v>
      </c>
      <c r="F172" s="114">
        <f>'Flavor Groups'!F54</f>
        <v>1.3338392751441278E-2</v>
      </c>
      <c r="G172" s="176">
        <f>'Flavor Groups'!G54</f>
        <v>4.3238589155457696E-2</v>
      </c>
      <c r="H172" s="115">
        <f>'Flavor Groups'!H54</f>
        <v>-2.8588889805376827E-4</v>
      </c>
      <c r="I172" s="232">
        <f>'Flavor Groups'!I54</f>
        <v>8.5087161399977465</v>
      </c>
      <c r="J172" s="233">
        <f>'Flavor Groups'!J54</f>
        <v>-0.40342225351583494</v>
      </c>
      <c r="K172" s="114">
        <f>'Flavor Groups'!K54</f>
        <v>-4.5266605578011793E-2</v>
      </c>
      <c r="L172" s="175">
        <f>'Flavor Groups'!L54</f>
        <v>19996132.476048287</v>
      </c>
      <c r="M172" s="174">
        <f>'Flavor Groups'!M54</f>
        <v>-672388.24564454332</v>
      </c>
      <c r="N172" s="114">
        <f>'Flavor Groups'!N54</f>
        <v>-3.2531996590294543E-2</v>
      </c>
      <c r="O172" s="173">
        <f>'Flavor Groups'!O54</f>
        <v>5453462.7323008338</v>
      </c>
      <c r="P172" s="172">
        <f>'Flavor Groups'!P54</f>
        <v>283245.95894399192</v>
      </c>
      <c r="Q172" s="114">
        <f>'Flavor Groups'!Q54</f>
        <v>5.4784155357588647E-2</v>
      </c>
    </row>
    <row r="173" spans="2:17" s="55" customFormat="1">
      <c r="B173" s="505"/>
      <c r="C173" s="218" t="s">
        <v>110</v>
      </c>
      <c r="D173" s="135">
        <f>'Flavor Groups'!D55</f>
        <v>120589394.42799591</v>
      </c>
      <c r="E173" s="116">
        <f>'Flavor Groups'!E55</f>
        <v>-4117309.6515311748</v>
      </c>
      <c r="F173" s="114">
        <f>'Flavor Groups'!F55</f>
        <v>-3.3015944747489381E-2</v>
      </c>
      <c r="G173" s="176">
        <f>'Flavor Groups'!G55</f>
        <v>2.2187003867080168</v>
      </c>
      <c r="H173" s="115">
        <f>'Flavor Groups'!H55</f>
        <v>-0.12173092796420626</v>
      </c>
      <c r="I173" s="232">
        <f>'Flavor Groups'!I55</f>
        <v>5.1546930602390573</v>
      </c>
      <c r="J173" s="233">
        <f>'Flavor Groups'!J55</f>
        <v>-0.11662387564149501</v>
      </c>
      <c r="K173" s="114">
        <f>'Flavor Groups'!K55</f>
        <v>-2.2124238982419192E-2</v>
      </c>
      <c r="L173" s="175">
        <f>'Flavor Groups'!L55</f>
        <v>621601314.59642088</v>
      </c>
      <c r="M173" s="174">
        <f>'Flavor Groups'!M55</f>
        <v>-35767246.635834575</v>
      </c>
      <c r="N173" s="114">
        <f>'Flavor Groups'!N55</f>
        <v>-5.4409731078084854E-2</v>
      </c>
      <c r="O173" s="173">
        <f>'Flavor Groups'!O55</f>
        <v>147335810.18112734</v>
      </c>
      <c r="P173" s="172">
        <f>'Flavor Groups'!P55</f>
        <v>-4075072.0845120847</v>
      </c>
      <c r="Q173" s="114">
        <f>'Flavor Groups'!Q55</f>
        <v>-2.6913997352995184E-2</v>
      </c>
    </row>
    <row r="174" spans="2:17" s="55" customFormat="1">
      <c r="B174" s="505"/>
      <c r="C174" s="218" t="s">
        <v>109</v>
      </c>
      <c r="D174" s="135">
        <f>'Flavor Groups'!D56</f>
        <v>191094558.12506601</v>
      </c>
      <c r="E174" s="116">
        <f>'Flavor Groups'!E56</f>
        <v>6421055.3574666381</v>
      </c>
      <c r="F174" s="114">
        <f>'Flavor Groups'!F56</f>
        <v>3.4769770764283142E-2</v>
      </c>
      <c r="G174" s="176">
        <f>'Flavor Groups'!G56</f>
        <v>3.5159109308160716</v>
      </c>
      <c r="H174" s="115">
        <f>'Flavor Groups'!H56</f>
        <v>5.0053565266040767E-2</v>
      </c>
      <c r="I174" s="232">
        <f>'Flavor Groups'!I56</f>
        <v>5.9039952137056328</v>
      </c>
      <c r="J174" s="233">
        <f>'Flavor Groups'!J56</f>
        <v>-0.16570398898439542</v>
      </c>
      <c r="K174" s="114">
        <f>'Flavor Groups'!K56</f>
        <v>-2.7300197827094481E-2</v>
      </c>
      <c r="L174" s="175">
        <f>'Flavor Groups'!L56</f>
        <v>1128221356.5355825</v>
      </c>
      <c r="M174" s="174">
        <f>'Flavor Groups'!M56</f>
        <v>7308744.0291099548</v>
      </c>
      <c r="N174" s="114">
        <f>'Flavor Groups'!N56</f>
        <v>6.5203513169210161E-3</v>
      </c>
      <c r="O174" s="173">
        <f>'Flavor Groups'!O56</f>
        <v>303962387.45471644</v>
      </c>
      <c r="P174" s="172">
        <f>'Flavor Groups'!P56</f>
        <v>9189067.8465447426</v>
      </c>
      <c r="Q174" s="114">
        <f>'Flavor Groups'!Q56</f>
        <v>3.1173336375080817E-2</v>
      </c>
    </row>
    <row r="175" spans="2:17" s="55" customFormat="1">
      <c r="B175" s="505"/>
      <c r="C175" s="218" t="s">
        <v>108</v>
      </c>
      <c r="D175" s="135">
        <f>'Flavor Groups'!D57</f>
        <v>4902341672.8386621</v>
      </c>
      <c r="E175" s="116">
        <f>'Flavor Groups'!E57</f>
        <v>99080408.363121986</v>
      </c>
      <c r="F175" s="114">
        <f>'Flavor Groups'!F57</f>
        <v>2.0627736637170081E-2</v>
      </c>
      <c r="G175" s="176">
        <f>'Flavor Groups'!G57</f>
        <v>90.197213584951982</v>
      </c>
      <c r="H175" s="115">
        <f>'Flavor Groups'!H57</f>
        <v>5.2075367188848531E-2</v>
      </c>
      <c r="I175" s="232">
        <f>'Flavor Groups'!I57</f>
        <v>5.4687853817986198</v>
      </c>
      <c r="J175" s="233">
        <f>'Flavor Groups'!J57</f>
        <v>-9.4348701574803684E-2</v>
      </c>
      <c r="K175" s="114">
        <f>'Flavor Groups'!K57</f>
        <v>-1.6959631057030296E-2</v>
      </c>
      <c r="L175" s="175">
        <f>'Flavor Groups'!L57</f>
        <v>26809854477.002266</v>
      </c>
      <c r="M175" s="174">
        <f>'Flavor Groups'!M57</f>
        <v>88668025.251060486</v>
      </c>
      <c r="N175" s="114">
        <f>'Flavor Groups'!N57</f>
        <v>3.3182667772317241E-3</v>
      </c>
      <c r="O175" s="173">
        <f>'Flavor Groups'!O57</f>
        <v>6281981871.5678148</v>
      </c>
      <c r="P175" s="172">
        <f>'Flavor Groups'!P57</f>
        <v>86088843.439547539</v>
      </c>
      <c r="Q175" s="114">
        <f>'Flavor Groups'!Q57</f>
        <v>1.389450125247794E-2</v>
      </c>
    </row>
    <row r="176" spans="2:17" s="55" customFormat="1">
      <c r="B176" s="505"/>
      <c r="C176" s="218" t="s">
        <v>107</v>
      </c>
      <c r="D176" s="135">
        <f>'Flavor Groups'!D58</f>
        <v>59088463.705850922</v>
      </c>
      <c r="E176" s="116">
        <f>'Flavor Groups'!E58</f>
        <v>1529673.4052505493</v>
      </c>
      <c r="F176" s="114">
        <f>'Flavor Groups'!F58</f>
        <v>2.6575843537743598E-2</v>
      </c>
      <c r="G176" s="176">
        <f>'Flavor Groups'!G58</f>
        <v>1.0871569419185847</v>
      </c>
      <c r="H176" s="115">
        <f>'Flavor Groups'!H58</f>
        <v>6.92315458130488E-3</v>
      </c>
      <c r="I176" s="232">
        <f>'Flavor Groups'!I58</f>
        <v>7.2771881443835511</v>
      </c>
      <c r="J176" s="233">
        <f>'Flavor Groups'!J58</f>
        <v>-4.626402690921072E-2</v>
      </c>
      <c r="K176" s="114">
        <f>'Flavor Groups'!K58</f>
        <v>-6.3172429923911188E-3</v>
      </c>
      <c r="L176" s="175">
        <f>'Flavor Groups'!L58</f>
        <v>429997867.5500561</v>
      </c>
      <c r="M176" s="174">
        <f>'Flavor Groups'!M58</f>
        <v>8468819.7461395264</v>
      </c>
      <c r="N176" s="114">
        <f>'Flavor Groups'!N58</f>
        <v>2.00907144839968E-2</v>
      </c>
      <c r="O176" s="173">
        <f>'Flavor Groups'!O58</f>
        <v>109344970.42181957</v>
      </c>
      <c r="P176" s="172">
        <f>'Flavor Groups'!P58</f>
        <v>3481351.446612075</v>
      </c>
      <c r="Q176" s="114">
        <f>'Flavor Groups'!Q58</f>
        <v>3.2885248778689334E-2</v>
      </c>
    </row>
    <row r="177" spans="2:17" s="55" customFormat="1">
      <c r="B177" s="505"/>
      <c r="C177" s="218" t="s">
        <v>106</v>
      </c>
      <c r="D177" s="135">
        <f>'Flavor Groups'!D59</f>
        <v>32198433.487857051</v>
      </c>
      <c r="E177" s="116">
        <f>'Flavor Groups'!E59</f>
        <v>232777.54413961247</v>
      </c>
      <c r="F177" s="114">
        <f>'Flavor Groups'!F59</f>
        <v>7.2821137958022347E-3</v>
      </c>
      <c r="G177" s="176">
        <f>'Flavor Groups'!G59</f>
        <v>0.59241260120563033</v>
      </c>
      <c r="H177" s="115">
        <f>'Flavor Groups'!H59</f>
        <v>-7.5023970851197941E-3</v>
      </c>
      <c r="I177" s="232">
        <f>'Flavor Groups'!I59</f>
        <v>4.9450302139547757</v>
      </c>
      <c r="J177" s="233">
        <f>'Flavor Groups'!J59</f>
        <v>-0.1534669975363947</v>
      </c>
      <c r="K177" s="114">
        <f>'Flavor Groups'!K59</f>
        <v>-3.0100437672203769E-2</v>
      </c>
      <c r="L177" s="175">
        <f>'Flavor Groups'!L59</f>
        <v>159222226.43946636</v>
      </c>
      <c r="M177" s="174">
        <f>'Flavor Groups'!M59</f>
        <v>-3754581.2530631721</v>
      </c>
      <c r="N177" s="114">
        <f>'Flavor Groups'!N59</f>
        <v>-2.3037518688834111E-2</v>
      </c>
      <c r="O177" s="173">
        <f>'Flavor Groups'!O59</f>
        <v>52664544.970689707</v>
      </c>
      <c r="P177" s="172">
        <f>'Flavor Groups'!P59</f>
        <v>-830095.05433698744</v>
      </c>
      <c r="Q177" s="114">
        <f>'Flavor Groups'!Q59</f>
        <v>-1.5517350036352044E-2</v>
      </c>
    </row>
    <row r="178" spans="2:17" s="55" customFormat="1">
      <c r="B178" s="505"/>
      <c r="C178" s="218" t="s">
        <v>105</v>
      </c>
      <c r="D178" s="135">
        <f>'Flavor Groups'!D60</f>
        <v>8310037.0080677206</v>
      </c>
      <c r="E178" s="116">
        <f>'Flavor Groups'!E60</f>
        <v>2277321.967607691</v>
      </c>
      <c r="F178" s="114">
        <f>'Flavor Groups'!F60</f>
        <v>0.37749536524338001</v>
      </c>
      <c r="G178" s="176">
        <f>'Flavor Groups'!G60</f>
        <v>0.15289472520211408</v>
      </c>
      <c r="H178" s="115">
        <f>'Flavor Groups'!H60</f>
        <v>3.9675830537214643E-2</v>
      </c>
      <c r="I178" s="232">
        <f>'Flavor Groups'!I60</f>
        <v>6.3158582845183346</v>
      </c>
      <c r="J178" s="233">
        <f>'Flavor Groups'!J60</f>
        <v>-0.60156938878507304</v>
      </c>
      <c r="K178" s="114">
        <f>'Flavor Groups'!K60</f>
        <v>-8.6964319281099822E-2</v>
      </c>
      <c r="L178" s="175">
        <f>'Flavor Groups'!L60</f>
        <v>52485016.082058467</v>
      </c>
      <c r="M178" s="174">
        <f>'Flavor Groups'!M60</f>
        <v>10754146.116026573</v>
      </c>
      <c r="N178" s="114">
        <f>'Flavor Groups'!N60</f>
        <v>0.2577024184921195</v>
      </c>
      <c r="O178" s="173">
        <f>'Flavor Groups'!O60</f>
        <v>10640764.615982011</v>
      </c>
      <c r="P178" s="172">
        <f>'Flavor Groups'!P60</f>
        <v>2186154.5373998936</v>
      </c>
      <c r="Q178" s="114">
        <f>'Flavor Groups'!Q60</f>
        <v>0.25857544192818921</v>
      </c>
    </row>
    <row r="179" spans="2:17" s="55" customFormat="1">
      <c r="B179" s="505"/>
      <c r="C179" s="218" t="s">
        <v>104</v>
      </c>
      <c r="D179" s="135">
        <f>'Flavor Groups'!D61</f>
        <v>19325475.507261973</v>
      </c>
      <c r="E179" s="116">
        <f>'Flavor Groups'!E61</f>
        <v>-1036765.0923960134</v>
      </c>
      <c r="F179" s="114">
        <f>'Flavor Groups'!F61</f>
        <v>-5.0916061389306412E-2</v>
      </c>
      <c r="G179" s="176">
        <f>'Flavor Groups'!G61</f>
        <v>0.35556559666514143</v>
      </c>
      <c r="H179" s="115">
        <f>'Flavor Groups'!H61</f>
        <v>-2.658246737108344E-2</v>
      </c>
      <c r="I179" s="232">
        <f>'Flavor Groups'!I61</f>
        <v>9.1733662146418631</v>
      </c>
      <c r="J179" s="233">
        <f>'Flavor Groups'!J61</f>
        <v>5.9774441847924464E-2</v>
      </c>
      <c r="K179" s="114">
        <f>'Flavor Groups'!K61</f>
        <v>6.5588237149664993E-3</v>
      </c>
      <c r="L179" s="175">
        <f>'Flavor Groups'!L61</f>
        <v>177279664.10020581</v>
      </c>
      <c r="M179" s="174">
        <f>'Flavor Groups'!M61</f>
        <v>-8293484.3044879436</v>
      </c>
      <c r="N179" s="114">
        <f>'Flavor Groups'!N61</f>
        <v>-4.4691187145252824E-2</v>
      </c>
      <c r="O179" s="173">
        <f>'Flavor Groups'!O61</f>
        <v>38763173.300740838</v>
      </c>
      <c r="P179" s="172">
        <f>'Flavor Groups'!P61</f>
        <v>-1879390.7836985663</v>
      </c>
      <c r="Q179" s="114">
        <f>'Flavor Groups'!Q61</f>
        <v>-4.6241934435876757E-2</v>
      </c>
    </row>
    <row r="180" spans="2:17" s="55" customFormat="1" ht="15" thickBot="1">
      <c r="B180" s="506"/>
      <c r="C180" s="217" t="s">
        <v>103</v>
      </c>
      <c r="D180" s="134">
        <f>'Flavor Groups'!D62</f>
        <v>5842154.3945042761</v>
      </c>
      <c r="E180" s="113">
        <f>'Flavor Groups'!E62</f>
        <v>-322216.06158153526</v>
      </c>
      <c r="F180" s="111">
        <f>'Flavor Groups'!F62</f>
        <v>-5.227071667365895E-2</v>
      </c>
      <c r="G180" s="171">
        <f>'Flavor Groups'!G62</f>
        <v>0.10748864173154297</v>
      </c>
      <c r="H180" s="112">
        <f>'Flavor Groups'!H62</f>
        <v>-8.201094094231573E-3</v>
      </c>
      <c r="I180" s="234">
        <f>'Flavor Groups'!I62</f>
        <v>9.9742057638282677</v>
      </c>
      <c r="J180" s="235">
        <f>'Flavor Groups'!J62</f>
        <v>-7.5488396853399919E-2</v>
      </c>
      <c r="K180" s="111">
        <f>'Flavor Groups'!K62</f>
        <v>-7.5115118576185172E-3</v>
      </c>
      <c r="L180" s="170">
        <f>'Flavor Groups'!L62</f>
        <v>58270850.034839198</v>
      </c>
      <c r="M180" s="169">
        <f>'Flavor Groups'!M62</f>
        <v>-3679187.7419649661</v>
      </c>
      <c r="N180" s="111">
        <f>'Flavor Groups'!N62</f>
        <v>-5.9389596423176962E-2</v>
      </c>
      <c r="O180" s="168">
        <f>'Flavor Groups'!O62</f>
        <v>10603342.417892257</v>
      </c>
      <c r="P180" s="167">
        <f>'Flavor Groups'!P62</f>
        <v>-563514.22659960203</v>
      </c>
      <c r="Q180" s="111">
        <f>'Flavor Groups'!Q62</f>
        <v>-5.046310206530321E-2</v>
      </c>
    </row>
    <row r="181" spans="2:17" s="55" customFormat="1">
      <c r="B181" s="511" t="s">
        <v>102</v>
      </c>
      <c r="C181" s="120" t="s">
        <v>101</v>
      </c>
      <c r="D181" s="166">
        <f>'Cheddar Sharpness'!D23</f>
        <v>5435136494.789175</v>
      </c>
      <c r="E181" s="165">
        <f>'Cheddar Sharpness'!E23</f>
        <v>106772304.0634079</v>
      </c>
      <c r="F181" s="158">
        <f>'Cheddar Sharpness'!F23</f>
        <v>2.0038477146372503E-2</v>
      </c>
      <c r="G181" s="164">
        <f>'Cheddar Sharpness'!G23</f>
        <v>100.00000000000001</v>
      </c>
      <c r="H181" s="163">
        <f>'Cheddar Sharpness'!H23</f>
        <v>4.2632564145606011E-14</v>
      </c>
      <c r="I181" s="248">
        <f>'Cheddar Sharpness'!I23</f>
        <v>5.5854503340199546</v>
      </c>
      <c r="J181" s="249">
        <f>'Cheddar Sharpness'!J23</f>
        <v>-9.459007070233838E-2</v>
      </c>
      <c r="K181" s="158">
        <f>'Cheddar Sharpness'!K23</f>
        <v>-1.6653062999991645E-2</v>
      </c>
      <c r="L181" s="162">
        <f>'Cheddar Sharpness'!L23</f>
        <v>30357684950.264244</v>
      </c>
      <c r="M181" s="161">
        <f>'Cheddar Sharpness'!M23</f>
        <v>92361055.866485596</v>
      </c>
      <c r="N181" s="158">
        <f>'Cheddar Sharpness'!N23</f>
        <v>3.051712124038495E-3</v>
      </c>
      <c r="O181" s="160">
        <f>'Cheddar Sharpness'!O23</f>
        <v>7161573658.4595623</v>
      </c>
      <c r="P181" s="159">
        <f>'Cheddar Sharpness'!P23</f>
        <v>99252983.938419342</v>
      </c>
      <c r="Q181" s="158">
        <f>'Cheddar Sharpness'!Q23</f>
        <v>1.4053876694738043E-2</v>
      </c>
    </row>
    <row r="182" spans="2:17" s="55" customFormat="1">
      <c r="B182" s="507"/>
      <c r="C182" s="106" t="s">
        <v>100</v>
      </c>
      <c r="D182" s="157">
        <f>'Cheddar Sharpness'!D24</f>
        <v>155077264.94249764</v>
      </c>
      <c r="E182" s="156">
        <f>'Cheddar Sharpness'!E24</f>
        <v>3851064.9648049772</v>
      </c>
      <c r="F182" s="149">
        <f>'Cheddar Sharpness'!F24</f>
        <v>2.5465593695887662E-2</v>
      </c>
      <c r="G182" s="155">
        <f>'Cheddar Sharpness'!G24</f>
        <v>2.8532358863696392</v>
      </c>
      <c r="H182" s="154">
        <f>'Cheddar Sharpness'!H24</f>
        <v>1.5100305455183261E-2</v>
      </c>
      <c r="I182" s="250">
        <f>'Cheddar Sharpness'!I24</f>
        <v>5.9101790468168067</v>
      </c>
      <c r="J182" s="251">
        <f>'Cheddar Sharpness'!J24</f>
        <v>-8.793543541637483E-2</v>
      </c>
      <c r="K182" s="149">
        <f>'Cheddar Sharpness'!K24</f>
        <v>-1.4660513012355049E-2</v>
      </c>
      <c r="L182" s="153">
        <f>'Cheddar Sharpness'!L24</f>
        <v>916534401.9008081</v>
      </c>
      <c r="M182" s="152">
        <f>'Cheddar Sharpness'!M24</f>
        <v>9462341.7215185165</v>
      </c>
      <c r="N182" s="149">
        <f>'Cheddar Sharpness'!N24</f>
        <v>1.0431742015786722E-2</v>
      </c>
      <c r="O182" s="151">
        <f>'Cheddar Sharpness'!O24</f>
        <v>236850652.62345544</v>
      </c>
      <c r="P182" s="150">
        <f>'Cheddar Sharpness'!P24</f>
        <v>4860615.8532431722</v>
      </c>
      <c r="Q182" s="149">
        <f>'Cheddar Sharpness'!Q24</f>
        <v>2.0951830177334926E-2</v>
      </c>
    </row>
    <row r="183" spans="2:17" s="55" customFormat="1">
      <c r="B183" s="507"/>
      <c r="C183" s="106" t="s">
        <v>99</v>
      </c>
      <c r="D183" s="157">
        <f>'Cheddar Sharpness'!D25</f>
        <v>465558915.11779505</v>
      </c>
      <c r="E183" s="156">
        <f>'Cheddar Sharpness'!E25</f>
        <v>7383258.79423666</v>
      </c>
      <c r="F183" s="149">
        <f>'Cheddar Sharpness'!F25</f>
        <v>1.6114472020361308E-2</v>
      </c>
      <c r="G183" s="155">
        <f>'Cheddar Sharpness'!G25</f>
        <v>8.5657262805476932</v>
      </c>
      <c r="H183" s="154">
        <f>'Cheddar Sharpness'!H25</f>
        <v>-3.3078904747851468E-2</v>
      </c>
      <c r="I183" s="250">
        <f>'Cheddar Sharpness'!I25</f>
        <v>5.238667926520419</v>
      </c>
      <c r="J183" s="251">
        <f>'Cheddar Sharpness'!J25</f>
        <v>-0.12730683623470096</v>
      </c>
      <c r="K183" s="149">
        <f>'Cheddar Sharpness'!K25</f>
        <v>-2.3724829478947496E-2</v>
      </c>
      <c r="L183" s="153">
        <f>'Cheddar Sharpness'!L25</f>
        <v>2438908556.5332351</v>
      </c>
      <c r="M183" s="152">
        <f>'Cheddar Sharpness'!M25</f>
        <v>-19650452.207742691</v>
      </c>
      <c r="N183" s="149">
        <f>'Cheddar Sharpness'!N25</f>
        <v>-7.9926705594126207E-3</v>
      </c>
      <c r="O183" s="151">
        <f>'Cheddar Sharpness'!O25</f>
        <v>680369589.15095735</v>
      </c>
      <c r="P183" s="150">
        <f>'Cheddar Sharpness'!P25</f>
        <v>9926356.3120756149</v>
      </c>
      <c r="Q183" s="149">
        <f>'Cheddar Sharpness'!Q25</f>
        <v>1.4805662621194773E-2</v>
      </c>
    </row>
    <row r="184" spans="2:17" s="55" customFormat="1">
      <c r="B184" s="507"/>
      <c r="C184" s="106" t="s">
        <v>98</v>
      </c>
      <c r="D184" s="157">
        <f>'Cheddar Sharpness'!D26</f>
        <v>126265778.95433752</v>
      </c>
      <c r="E184" s="156">
        <f>'Cheddar Sharpness'!E26</f>
        <v>2966494.4061963707</v>
      </c>
      <c r="F184" s="149">
        <f>'Cheddar Sharpness'!F26</f>
        <v>2.4059299427955143E-2</v>
      </c>
      <c r="G184" s="155">
        <f>'Cheddar Sharpness'!G26</f>
        <v>2.323139061464091</v>
      </c>
      <c r="H184" s="154">
        <f>'Cheddar Sharpness'!H26</f>
        <v>9.1214730502118258E-3</v>
      </c>
      <c r="I184" s="250">
        <f>'Cheddar Sharpness'!I26</f>
        <v>5.2081121751002968</v>
      </c>
      <c r="J184" s="251">
        <f>'Cheddar Sharpness'!J26</f>
        <v>-3.0172116172515473E-3</v>
      </c>
      <c r="K184" s="149">
        <f>'Cheddar Sharpness'!K26</f>
        <v>-5.7899380217693391E-4</v>
      </c>
      <c r="L184" s="153">
        <f>'Cheddar Sharpness'!L26</f>
        <v>657606340.67060804</v>
      </c>
      <c r="M184" s="152">
        <f>'Cheddar Sharpness'!M26</f>
        <v>15077815.600540757</v>
      </c>
      <c r="N184" s="149">
        <f>'Cheddar Sharpness'!N26</f>
        <v>2.3466375440524656E-2</v>
      </c>
      <c r="O184" s="151">
        <f>'Cheddar Sharpness'!O26</f>
        <v>149740536.62403372</v>
      </c>
      <c r="P184" s="150">
        <f>'Cheddar Sharpness'!P26</f>
        <v>2791659.2755573392</v>
      </c>
      <c r="Q184" s="149">
        <f>'Cheddar Sharpness'!Q26</f>
        <v>1.8997486240994982E-2</v>
      </c>
    </row>
    <row r="185" spans="2:17" s="55" customFormat="1" ht="15" thickBot="1">
      <c r="B185" s="508"/>
      <c r="C185" s="105" t="s">
        <v>97</v>
      </c>
      <c r="D185" s="148">
        <f>'Cheddar Sharpness'!D27</f>
        <v>258752879.95120624</v>
      </c>
      <c r="E185" s="147">
        <f>'Cheddar Sharpness'!E27</f>
        <v>-12045497.140223354</v>
      </c>
      <c r="F185" s="140">
        <f>'Cheddar Sharpness'!F27</f>
        <v>-4.4481422930228401E-2</v>
      </c>
      <c r="G185" s="146">
        <f>'Cheddar Sharpness'!G27</f>
        <v>4.7607429951258862</v>
      </c>
      <c r="H185" s="145">
        <f>'Cheddar Sharpness'!H27</f>
        <v>-0.32146173785323384</v>
      </c>
      <c r="I185" s="254">
        <f>'Cheddar Sharpness'!I27</f>
        <v>4.9763861938841689</v>
      </c>
      <c r="J185" s="255">
        <f>'Cheddar Sharpness'!J27</f>
        <v>-5.8468066314784295E-2</v>
      </c>
      <c r="K185" s="140">
        <f>'Cheddar Sharpness'!K27</f>
        <v>-1.161266310665245E-2</v>
      </c>
      <c r="L185" s="144">
        <f>'Cheddar Sharpness'!L27</f>
        <v>1287654259.4169505</v>
      </c>
      <c r="M185" s="143">
        <f>'Cheddar Sharpness'!M27</f>
        <v>-75776103.136796474</v>
      </c>
      <c r="N185" s="140">
        <f>'Cheddar Sharpness'!N27</f>
        <v>-5.5577538257887631E-2</v>
      </c>
      <c r="O185" s="142">
        <f>'Cheddar Sharpness'!O27</f>
        <v>343060248.69371837</v>
      </c>
      <c r="P185" s="141">
        <f>'Cheddar Sharpness'!P27</f>
        <v>-9601002.8716462255</v>
      </c>
      <c r="Q185" s="140">
        <f>'Cheddar Sharpness'!Q27</f>
        <v>-2.722443372791896E-2</v>
      </c>
    </row>
    <row r="186" spans="2:17" s="55" customFormat="1">
      <c r="B186" s="502" t="s">
        <v>69</v>
      </c>
      <c r="C186" s="362" t="s">
        <v>294</v>
      </c>
      <c r="D186" s="317">
        <f>Size!D27</f>
        <v>3633667.1431885222</v>
      </c>
      <c r="E186" s="318">
        <f>Size!E27</f>
        <v>-758018.74462542776</v>
      </c>
      <c r="F186" s="321">
        <f>Size!F27</f>
        <v>-0.17260313328163523</v>
      </c>
      <c r="G186" s="333">
        <f>Size!G27</f>
        <v>6.6855122160634398E-2</v>
      </c>
      <c r="H186" s="334">
        <f>Size!H27</f>
        <v>-1.5565780964903755E-2</v>
      </c>
      <c r="I186" s="332">
        <f>Size!I27</f>
        <v>17.854692320790566</v>
      </c>
      <c r="J186" s="319">
        <f>Size!J27</f>
        <v>5.8564488781687629E-2</v>
      </c>
      <c r="K186" s="321">
        <f>Size!K27</f>
        <v>3.2908557038094002E-3</v>
      </c>
      <c r="L186" s="337">
        <f>Size!L27</f>
        <v>64878008.837797105</v>
      </c>
      <c r="M186" s="340">
        <f>Size!M27</f>
        <v>-13276994.61976935</v>
      </c>
      <c r="N186" s="321">
        <f>Size!N27</f>
        <v>-0.16988028958348103</v>
      </c>
      <c r="O186" s="329">
        <f>Size!O27</f>
        <v>23492134.482648462</v>
      </c>
      <c r="P186" s="320">
        <f>Size!P27</f>
        <v>-5522459.3285924233</v>
      </c>
      <c r="Q186" s="321">
        <f>Size!Q27</f>
        <v>-0.19033384939040238</v>
      </c>
    </row>
    <row r="187" spans="2:17" s="55" customFormat="1">
      <c r="B187" s="496"/>
      <c r="C187" s="362" t="s">
        <v>295</v>
      </c>
      <c r="D187" s="157">
        <f>Size!D28</f>
        <v>464073284.01566797</v>
      </c>
      <c r="E187" s="357">
        <f>Size!E28</f>
        <v>8686251.9785122275</v>
      </c>
      <c r="F187" s="325">
        <f>Size!F28</f>
        <v>1.9074438592716673E-2</v>
      </c>
      <c r="G187" s="313">
        <f>Size!G28</f>
        <v>8.5383924481121856</v>
      </c>
      <c r="H187" s="335">
        <f>Size!H28</f>
        <v>-8.0772701134410596E-3</v>
      </c>
      <c r="I187" s="315">
        <f>Size!I28</f>
        <v>9.5307737340125662</v>
      </c>
      <c r="J187" s="358">
        <f>Size!J28</f>
        <v>-9.4258325043078628E-2</v>
      </c>
      <c r="K187" s="325">
        <f>Size!K28</f>
        <v>-9.7930401129829314E-3</v>
      </c>
      <c r="L187" s="338">
        <f>Size!L28</f>
        <v>4422977465.9534817</v>
      </c>
      <c r="M187" s="359">
        <f>Size!M28</f>
        <v>39862683.317657471</v>
      </c>
      <c r="N187" s="325">
        <f>Size!N28</f>
        <v>9.094601737462531E-3</v>
      </c>
      <c r="O187" s="360">
        <f>Size!O28</f>
        <v>1189633622.5045986</v>
      </c>
      <c r="P187" s="361">
        <f>Size!P28</f>
        <v>24626255.149862528</v>
      </c>
      <c r="Q187" s="325">
        <f>Size!Q28</f>
        <v>2.1138282761060011E-2</v>
      </c>
    </row>
    <row r="188" spans="2:17" s="55" customFormat="1">
      <c r="B188" s="496"/>
      <c r="C188" s="100" t="s">
        <v>96</v>
      </c>
      <c r="D188" s="157">
        <f>Size!D29</f>
        <v>1646203431.2136481</v>
      </c>
      <c r="E188" s="322">
        <f>Size!E29</f>
        <v>22062831.199795246</v>
      </c>
      <c r="F188" s="325">
        <f>Size!F29</f>
        <v>1.3584311111739382E-2</v>
      </c>
      <c r="G188" s="313">
        <f>Size!G29</f>
        <v>30.288170918833643</v>
      </c>
      <c r="H188" s="335">
        <f>Size!H29</f>
        <v>-0.19286494655887054</v>
      </c>
      <c r="I188" s="315">
        <f>Size!I29</f>
        <v>5.9349592349057252</v>
      </c>
      <c r="J188" s="323">
        <f>Size!J29</f>
        <v>-7.3225111840814705E-2</v>
      </c>
      <c r="K188" s="325">
        <f>Size!K29</f>
        <v>-1.2187560769580321E-2</v>
      </c>
      <c r="L188" s="338">
        <f>Size!L29</f>
        <v>9770150256.614933</v>
      </c>
      <c r="M188" s="341">
        <f>Size!M29</f>
        <v>12014126.6961689</v>
      </c>
      <c r="N188" s="325">
        <f>Size!N29</f>
        <v>1.2311907249718719E-3</v>
      </c>
      <c r="O188" s="330">
        <f>Size!O29</f>
        <v>3222585491.5076518</v>
      </c>
      <c r="P188" s="324">
        <f>Size!P29</f>
        <v>42563746.422478199</v>
      </c>
      <c r="Q188" s="325">
        <f>Size!Q29</f>
        <v>1.3384734393172577E-2</v>
      </c>
    </row>
    <row r="189" spans="2:17" s="55" customFormat="1">
      <c r="B189" s="496"/>
      <c r="C189" s="100" t="s">
        <v>95</v>
      </c>
      <c r="D189" s="157">
        <f>Size!D30</f>
        <v>429087491.45762479</v>
      </c>
      <c r="E189" s="322">
        <f>Size!E30</f>
        <v>7050067.0109128356</v>
      </c>
      <c r="F189" s="325">
        <f>Size!F30</f>
        <v>1.6704838487144647E-2</v>
      </c>
      <c r="G189" s="313">
        <f>Size!G30</f>
        <v>7.894695779379302</v>
      </c>
      <c r="H189" s="335">
        <f>Size!H30</f>
        <v>-2.5885647492477126E-2</v>
      </c>
      <c r="I189" s="315">
        <f>Size!I30</f>
        <v>5.2559253932351551</v>
      </c>
      <c r="J189" s="323">
        <f>Size!J30</f>
        <v>-7.604453595427163E-2</v>
      </c>
      <c r="K189" s="325">
        <f>Size!K30</f>
        <v>-1.426199640361288E-2</v>
      </c>
      <c r="L189" s="338">
        <f>Size!L30</f>
        <v>2255251842.2717028</v>
      </c>
      <c r="M189" s="341">
        <f>Size!M30</f>
        <v>4960986.1292800903</v>
      </c>
      <c r="N189" s="325">
        <f>Size!N30</f>
        <v>2.204597737105192E-3</v>
      </c>
      <c r="O189" s="330">
        <f>Size!O30</f>
        <v>552372037.77639008</v>
      </c>
      <c r="P189" s="324">
        <f>Size!P30</f>
        <v>8067557.3931852579</v>
      </c>
      <c r="Q189" s="325">
        <f>Size!Q30</f>
        <v>1.4821772893556715E-2</v>
      </c>
    </row>
    <row r="190" spans="2:17" s="55" customFormat="1">
      <c r="B190" s="496"/>
      <c r="C190" s="100" t="s">
        <v>94</v>
      </c>
      <c r="D190" s="157">
        <f>Size!D31</f>
        <v>1104195102.8047094</v>
      </c>
      <c r="E190" s="322">
        <f>Size!E31</f>
        <v>43070160.17414856</v>
      </c>
      <c r="F190" s="325">
        <f>Size!F31</f>
        <v>4.0589150668135579E-2</v>
      </c>
      <c r="G190" s="313">
        <f>Size!G31</f>
        <v>20.315867023088281</v>
      </c>
      <c r="H190" s="335">
        <f>Size!H31</f>
        <v>0.401219588187125</v>
      </c>
      <c r="I190" s="315">
        <f>Size!I31</f>
        <v>5.0980657449787881</v>
      </c>
      <c r="J190" s="323">
        <f>Size!J31</f>
        <v>-2.4228194765254507E-2</v>
      </c>
      <c r="K190" s="325">
        <f>Size!K31</f>
        <v>-4.7299501063902578E-3</v>
      </c>
      <c r="L190" s="338">
        <f>Size!L31</f>
        <v>5629259229.382021</v>
      </c>
      <c r="M190" s="341">
        <f>Size!M31</f>
        <v>193865366.43425369</v>
      </c>
      <c r="N190" s="325">
        <f>Size!N31</f>
        <v>3.5667215904224288E-2</v>
      </c>
      <c r="O190" s="330">
        <f>Size!O31</f>
        <v>1026182590.3872226</v>
      </c>
      <c r="P190" s="324">
        <f>Size!P31</f>
        <v>39762652.910627484</v>
      </c>
      <c r="Q190" s="325">
        <f>Size!Q31</f>
        <v>4.0310066128981636E-2</v>
      </c>
    </row>
    <row r="191" spans="2:17" s="55" customFormat="1" ht="15" thickBot="1">
      <c r="B191" s="503"/>
      <c r="C191" s="95" t="s">
        <v>93</v>
      </c>
      <c r="D191" s="148">
        <f>Size!D32</f>
        <v>1413500385.9838388</v>
      </c>
      <c r="E191" s="147">
        <f>Size!E32</f>
        <v>36710935.262654781</v>
      </c>
      <c r="F191" s="328">
        <f>Size!F32</f>
        <v>2.6664160771587127E-2</v>
      </c>
      <c r="G191" s="314">
        <f>Size!G32</f>
        <v>26.006713673870088</v>
      </c>
      <c r="H191" s="336">
        <f>Size!H32</f>
        <v>0.16783702355512986</v>
      </c>
      <c r="I191" s="316">
        <f>Size!I32</f>
        <v>3.5552292570599131</v>
      </c>
      <c r="J191" s="326">
        <f>Size!J32</f>
        <v>-0.11946229852397705</v>
      </c>
      <c r="K191" s="328">
        <f>Size!K32</f>
        <v>-3.2509476432776435E-2</v>
      </c>
      <c r="L191" s="339">
        <f>Size!L32</f>
        <v>5025317927.1152239</v>
      </c>
      <c r="M191" s="342">
        <f>Size!M32</f>
        <v>-33958641.266893387</v>
      </c>
      <c r="N191" s="328">
        <f>Size!N32</f>
        <v>-6.7121535673929098E-3</v>
      </c>
      <c r="O191" s="331">
        <f>Size!O32</f>
        <v>576456950.77071738</v>
      </c>
      <c r="P191" s="327">
        <f>Size!P32</f>
        <v>11769425.9981879</v>
      </c>
      <c r="Q191" s="328">
        <f>Size!Q32</f>
        <v>2.08423694200238E-2</v>
      </c>
    </row>
    <row r="192" spans="2:17" s="55" customFormat="1">
      <c r="B192" s="493" t="s">
        <v>92</v>
      </c>
      <c r="C192" s="120" t="s">
        <v>189</v>
      </c>
      <c r="D192" s="129">
        <f>Variety!D199</f>
        <v>1014198.2473684247</v>
      </c>
      <c r="E192" s="128">
        <f>Variety!E199</f>
        <v>166358.77478805906</v>
      </c>
      <c r="F192" s="127">
        <f>Variety!F199</f>
        <v>0.19621494418247923</v>
      </c>
      <c r="G192" s="133">
        <f>Variety!G199</f>
        <v>1.8660032702780632E-2</v>
      </c>
      <c r="H192" s="132">
        <f>Variety!H199</f>
        <v>2.7482173269460751E-3</v>
      </c>
      <c r="I192" s="256">
        <f>Variety!I199</f>
        <v>4.0241904834950279</v>
      </c>
      <c r="J192" s="257">
        <f>Variety!J199</f>
        <v>-0.40822337167523504</v>
      </c>
      <c r="K192" s="127">
        <f>Variety!K199</f>
        <v>-9.2099561325722348E-2</v>
      </c>
      <c r="L192" s="131">
        <f>Variety!L199</f>
        <v>4081326.935437351</v>
      </c>
      <c r="M192" s="130">
        <f>Variety!M199</f>
        <v>323351.51021189056</v>
      </c>
      <c r="N192" s="127">
        <f>Variety!N199</f>
        <v>8.60440725719996E-2</v>
      </c>
      <c r="O192" s="129">
        <f>Variety!O199</f>
        <v>982750.1149832441</v>
      </c>
      <c r="P192" s="128">
        <f>Variety!P199</f>
        <v>83410.521245479467</v>
      </c>
      <c r="Q192" s="127">
        <f>Variety!Q199</f>
        <v>9.2746412841466494E-2</v>
      </c>
    </row>
    <row r="193" spans="2:17" s="55" customFormat="1">
      <c r="B193" s="494"/>
      <c r="C193" s="120" t="s">
        <v>176</v>
      </c>
      <c r="D193" s="124">
        <f>Variety!D200</f>
        <v>4473403.4650796102</v>
      </c>
      <c r="E193" s="88">
        <f>Variety!E200</f>
        <v>132642.79072709475</v>
      </c>
      <c r="F193" s="87">
        <f>Variety!F200</f>
        <v>3.0557499175390555E-2</v>
      </c>
      <c r="G193" s="126">
        <f>Variety!G200</f>
        <v>8.2305264446778756E-2</v>
      </c>
      <c r="H193" s="90">
        <f>Variety!H200</f>
        <v>8.4009954855759905E-4</v>
      </c>
      <c r="I193" s="258">
        <f>Variety!I200</f>
        <v>11.146905160302049</v>
      </c>
      <c r="J193" s="259">
        <f>Variety!J200</f>
        <v>-0.15654491377011226</v>
      </c>
      <c r="K193" s="87">
        <f>Variety!K200</f>
        <v>-1.3849303774003901E-2</v>
      </c>
      <c r="L193" s="125">
        <f>Variety!L200</f>
        <v>49864604.169008978</v>
      </c>
      <c r="M193" s="89">
        <f>Variety!M200</f>
        <v>799032.60296951234</v>
      </c>
      <c r="N193" s="87">
        <f>Variety!N200</f>
        <v>1.6284995312732878E-2</v>
      </c>
      <c r="O193" s="124">
        <f>Variety!O200</f>
        <v>9409479.719810361</v>
      </c>
      <c r="P193" s="88">
        <f>Variety!P200</f>
        <v>258666.56489621103</v>
      </c>
      <c r="Q193" s="87">
        <f>Variety!Q200</f>
        <v>2.8267057857836651E-2</v>
      </c>
    </row>
    <row r="194" spans="2:17" s="55" customFormat="1">
      <c r="B194" s="494"/>
      <c r="C194" s="120" t="s">
        <v>171</v>
      </c>
      <c r="D194" s="124">
        <f>Variety!D201</f>
        <v>29008762.265842598</v>
      </c>
      <c r="E194" s="88">
        <f>Variety!E201</f>
        <v>-1779363.9224364571</v>
      </c>
      <c r="F194" s="87">
        <f>Variety!F201</f>
        <v>-5.7793836219687041E-2</v>
      </c>
      <c r="G194" s="126">
        <f>Variety!G201</f>
        <v>0.53372647207028123</v>
      </c>
      <c r="H194" s="90">
        <f>Variety!H201</f>
        <v>-4.408925309856182E-2</v>
      </c>
      <c r="I194" s="258">
        <f>Variety!I201</f>
        <v>7.5406259274212362</v>
      </c>
      <c r="J194" s="259">
        <f>Variety!J201</f>
        <v>-0.10209415549917455</v>
      </c>
      <c r="K194" s="87">
        <f>Variety!K201</f>
        <v>-1.3358353359994139E-2</v>
      </c>
      <c r="L194" s="125">
        <f>Variety!L201</f>
        <v>218744224.8642115</v>
      </c>
      <c r="M194" s="89">
        <f>Variety!M201</f>
        <v>-16560805.470436662</v>
      </c>
      <c r="N194" s="87">
        <f>Variety!N201</f>
        <v>-7.0380159093428943E-2</v>
      </c>
      <c r="O194" s="124">
        <f>Variety!O201</f>
        <v>51901451.830722176</v>
      </c>
      <c r="P194" s="88">
        <f>Variety!P201</f>
        <v>-3978327.3163921982</v>
      </c>
      <c r="Q194" s="87">
        <f>Variety!Q201</f>
        <v>-7.1194399425210303E-2</v>
      </c>
    </row>
    <row r="195" spans="2:17" s="55" customFormat="1">
      <c r="B195" s="494"/>
      <c r="C195" s="120" t="s">
        <v>173</v>
      </c>
      <c r="D195" s="124">
        <f>Variety!D202</f>
        <v>10062548.337616641</v>
      </c>
      <c r="E195" s="88">
        <f>Variety!E202</f>
        <v>-751852.0787893869</v>
      </c>
      <c r="F195" s="87">
        <f>Variety!F202</f>
        <v>-6.9523232896831419E-2</v>
      </c>
      <c r="G195" s="126">
        <f>Variety!G202</f>
        <v>0.18513883408933529</v>
      </c>
      <c r="H195" s="90">
        <f>Variety!H202</f>
        <v>-1.7820273608838283E-2</v>
      </c>
      <c r="I195" s="258">
        <f>Variety!I202</f>
        <v>13.860475149424117</v>
      </c>
      <c r="J195" s="259">
        <f>Variety!J202</f>
        <v>0.47959758752641513</v>
      </c>
      <c r="K195" s="87">
        <f>Variety!K202</f>
        <v>3.5842013000109814E-2</v>
      </c>
      <c r="L195" s="125">
        <f>Variety!L202</f>
        <v>139471701.17341441</v>
      </c>
      <c r="M195" s="89">
        <f>Variety!M202</f>
        <v>-5234466.7038501799</v>
      </c>
      <c r="N195" s="87">
        <f>Variety!N202</f>
        <v>-3.6173072514019564E-2</v>
      </c>
      <c r="O195" s="124">
        <f>Variety!O202</f>
        <v>30213246.093033057</v>
      </c>
      <c r="P195" s="88">
        <f>Variety!P202</f>
        <v>-1137114.2541171759</v>
      </c>
      <c r="Q195" s="87">
        <f>Variety!Q202</f>
        <v>-3.6271170140490597E-2</v>
      </c>
    </row>
    <row r="196" spans="2:17" s="55" customFormat="1">
      <c r="B196" s="494"/>
      <c r="C196" s="120" t="s">
        <v>169</v>
      </c>
      <c r="D196" s="124">
        <f>Variety!D203</f>
        <v>22198471.315469749</v>
      </c>
      <c r="E196" s="88">
        <f>Variety!E203</f>
        <v>1052120.6138863452</v>
      </c>
      <c r="F196" s="87">
        <f>Variety!F203</f>
        <v>4.9754240281637066E-2</v>
      </c>
      <c r="G196" s="126">
        <f>Variety!G203</f>
        <v>0.40842527757586372</v>
      </c>
      <c r="H196" s="90">
        <f>Variety!H203</f>
        <v>1.1561438231145638E-2</v>
      </c>
      <c r="I196" s="258">
        <f>Variety!I203</f>
        <v>11.878300596070282</v>
      </c>
      <c r="J196" s="259">
        <f>Variety!J203</f>
        <v>2.5069447672210643E-2</v>
      </c>
      <c r="K196" s="87">
        <f>Variety!K203</f>
        <v>2.1149885089011113E-3</v>
      </c>
      <c r="L196" s="125">
        <f>Variety!L203</f>
        <v>263680115.05839339</v>
      </c>
      <c r="M196" s="89">
        <f>Variety!M203</f>
        <v>13027532.24743557</v>
      </c>
      <c r="N196" s="87">
        <f>Variety!N203</f>
        <v>5.1974458437002963E-2</v>
      </c>
      <c r="O196" s="124">
        <f>Variety!O203</f>
        <v>38321814.595902085</v>
      </c>
      <c r="P196" s="88">
        <f>Variety!P203</f>
        <v>1972166.0453200042</v>
      </c>
      <c r="Q196" s="87">
        <f>Variety!Q203</f>
        <v>5.4255436406094856E-2</v>
      </c>
    </row>
    <row r="197" spans="2:17" s="55" customFormat="1">
      <c r="B197" s="494"/>
      <c r="C197" s="120" t="s">
        <v>233</v>
      </c>
      <c r="D197" s="124">
        <f>Variety!D204</f>
        <v>5859450.3310372736</v>
      </c>
      <c r="E197" s="88">
        <f>Variety!E204</f>
        <v>1753677.9140556622</v>
      </c>
      <c r="F197" s="87">
        <f>Variety!F204</f>
        <v>0.42712496844744535</v>
      </c>
      <c r="G197" s="126">
        <f>Variety!G204</f>
        <v>0.10780686624254796</v>
      </c>
      <c r="H197" s="90">
        <f>Variety!H204</f>
        <v>3.0751840159160632E-2</v>
      </c>
      <c r="I197" s="258">
        <f>Variety!I204</f>
        <v>11.529791871603955</v>
      </c>
      <c r="J197" s="259">
        <f>Variety!J204</f>
        <v>-1.0511517383291089</v>
      </c>
      <c r="K197" s="87">
        <f>Variety!K204</f>
        <v>-8.3551104823265443E-2</v>
      </c>
      <c r="L197" s="125">
        <f>Variety!L204</f>
        <v>67558242.798860654</v>
      </c>
      <c r="M197" s="89">
        <f>Variety!M204</f>
        <v>15903751.545596421</v>
      </c>
      <c r="N197" s="87">
        <f>Variety!N204</f>
        <v>0.3078871006127934</v>
      </c>
      <c r="O197" s="124">
        <f>Variety!O204</f>
        <v>9730329.5132756494</v>
      </c>
      <c r="P197" s="88">
        <f>Variety!P204</f>
        <v>2799159.1380125331</v>
      </c>
      <c r="Q197" s="87">
        <f>Variety!Q204</f>
        <v>0.4038508630522985</v>
      </c>
    </row>
    <row r="198" spans="2:17" s="55" customFormat="1">
      <c r="B198" s="494"/>
      <c r="C198" s="120" t="s">
        <v>153</v>
      </c>
      <c r="D198" s="124">
        <f>Variety!D205</f>
        <v>1014510705.3346483</v>
      </c>
      <c r="E198" s="88">
        <f>Variety!E205</f>
        <v>2351152.0711318254</v>
      </c>
      <c r="F198" s="87">
        <f>Variety!F205</f>
        <v>2.3229065650281931E-3</v>
      </c>
      <c r="G198" s="126">
        <f>Variety!G205</f>
        <v>18.665781555022395</v>
      </c>
      <c r="H198" s="90">
        <f>Variety!H205</f>
        <v>-0.32990862368611928</v>
      </c>
      <c r="I198" s="258">
        <f>Variety!I205</f>
        <v>5.3987931090501764</v>
      </c>
      <c r="J198" s="259">
        <f>Variety!J205</f>
        <v>-0.10107567334189671</v>
      </c>
      <c r="K198" s="87">
        <f>Variety!K205</f>
        <v>-1.8377833606774814E-2</v>
      </c>
      <c r="L198" s="125">
        <f>Variety!L205</f>
        <v>5477133405.0183334</v>
      </c>
      <c r="M198" s="89">
        <f>Variety!M205</f>
        <v>-89611324.775587082</v>
      </c>
      <c r="N198" s="87">
        <f>Variety!N205</f>
        <v>-1.6097617032082675E-2</v>
      </c>
      <c r="O198" s="124">
        <f>Variety!O205</f>
        <v>1464690187.891463</v>
      </c>
      <c r="P198" s="88">
        <f>Variety!P205</f>
        <v>6653426.8680174351</v>
      </c>
      <c r="Q198" s="87">
        <f>Variety!Q205</f>
        <v>4.563277858198286E-3</v>
      </c>
    </row>
    <row r="199" spans="2:17" s="55" customFormat="1">
      <c r="B199" s="494"/>
      <c r="C199" s="120" t="s">
        <v>234</v>
      </c>
      <c r="D199" s="124">
        <f>Variety!D206</f>
        <v>116992370.63156387</v>
      </c>
      <c r="E199" s="88">
        <f>Variety!E206</f>
        <v>-1411456.654514581</v>
      </c>
      <c r="F199" s="87">
        <f>Variety!F206</f>
        <v>-1.1920701271795254E-2</v>
      </c>
      <c r="G199" s="126">
        <f>Variety!G206</f>
        <v>2.1525194582275522</v>
      </c>
      <c r="H199" s="90">
        <f>Variety!H206</f>
        <v>-6.9622704880687447E-2</v>
      </c>
      <c r="I199" s="258">
        <f>Variety!I206</f>
        <v>3.4104291749358033</v>
      </c>
      <c r="J199" s="259">
        <f>Variety!J206</f>
        <v>-0.20576813924656134</v>
      </c>
      <c r="K199" s="87">
        <f>Variety!K206</f>
        <v>-5.69018008059348E-2</v>
      </c>
      <c r="L199" s="125">
        <f>Variety!L206</f>
        <v>398994194.0467881</v>
      </c>
      <c r="M199" s="89">
        <f>Variety!M206</f>
        <v>-29177408.17404139</v>
      </c>
      <c r="N199" s="87">
        <f>Variety!N206</f>
        <v>-6.8144192708495283E-2</v>
      </c>
      <c r="O199" s="124">
        <f>Variety!O206</f>
        <v>110829089.40724005</v>
      </c>
      <c r="P199" s="88">
        <f>Variety!P206</f>
        <v>-4370352.6660314947</v>
      </c>
      <c r="Q199" s="87">
        <f>Variety!Q206</f>
        <v>-3.793727284939255E-2</v>
      </c>
    </row>
    <row r="200" spans="2:17" s="55" customFormat="1">
      <c r="B200" s="494"/>
      <c r="C200" s="120" t="s">
        <v>235</v>
      </c>
      <c r="D200" s="124">
        <f>Variety!D207</f>
        <v>323274158.56543469</v>
      </c>
      <c r="E200" s="88">
        <f>Variety!E207</f>
        <v>10975019.220271111</v>
      </c>
      <c r="F200" s="87">
        <f>Variety!F207</f>
        <v>3.5142649586815379E-2</v>
      </c>
      <c r="G200" s="126">
        <f>Variety!G207</f>
        <v>5.9478572226358475</v>
      </c>
      <c r="H200" s="90">
        <f>Variety!H207</f>
        <v>8.6787517814755688E-2</v>
      </c>
      <c r="I200" s="258">
        <f>Variety!I207</f>
        <v>4.1881123425612117</v>
      </c>
      <c r="J200" s="259">
        <f>Variety!J207</f>
        <v>-0.12835667755203328</v>
      </c>
      <c r="K200" s="87">
        <f>Variety!K207</f>
        <v>-2.9736499197361498E-2</v>
      </c>
      <c r="L200" s="125">
        <f>Variety!L207</f>
        <v>1353908493.5189872</v>
      </c>
      <c r="M200" s="89">
        <f>Variety!M207</f>
        <v>5878933.527559042</v>
      </c>
      <c r="N200" s="87">
        <f>Variety!N207</f>
        <v>4.3611310182222005E-3</v>
      </c>
      <c r="O200" s="124">
        <f>Variety!O207</f>
        <v>327600792.7431615</v>
      </c>
      <c r="P200" s="88">
        <f>Variety!P207</f>
        <v>8584262.8575823307</v>
      </c>
      <c r="Q200" s="87">
        <f>Variety!Q207</f>
        <v>2.6908520573091389E-2</v>
      </c>
    </row>
    <row r="201" spans="2:17" s="55" customFormat="1">
      <c r="B201" s="494"/>
      <c r="C201" s="120" t="s">
        <v>236</v>
      </c>
      <c r="D201" s="124">
        <f>Variety!D208</f>
        <v>11471615.122858016</v>
      </c>
      <c r="E201" s="88">
        <f>Variety!E208</f>
        <v>-1312504.755549496</v>
      </c>
      <c r="F201" s="87">
        <f>Variety!F208</f>
        <v>-0.10266680600878343</v>
      </c>
      <c r="G201" s="126">
        <f>Variety!G208</f>
        <v>0.21106397482116954</v>
      </c>
      <c r="H201" s="90">
        <f>Variety!H208</f>
        <v>-2.8861815173793326E-2</v>
      </c>
      <c r="I201" s="258">
        <f>Variety!I208</f>
        <v>6.2256742938907994</v>
      </c>
      <c r="J201" s="259">
        <f>Variety!J208</f>
        <v>-0.23011222929321384</v>
      </c>
      <c r="K201" s="87">
        <f>Variety!K208</f>
        <v>-3.5644336823535766E-2</v>
      </c>
      <c r="L201" s="125">
        <f>Variety!L208</f>
        <v>71418539.379786089</v>
      </c>
      <c r="M201" s="89">
        <f>Variety!M208</f>
        <v>-11113009.442005977</v>
      </c>
      <c r="N201" s="87">
        <f>Variety!N208</f>
        <v>-0.13465165261834561</v>
      </c>
      <c r="O201" s="124">
        <f>Variety!O208</f>
        <v>19607818.969905298</v>
      </c>
      <c r="P201" s="88">
        <f>Variety!P208</f>
        <v>-1672604.3371123299</v>
      </c>
      <c r="Q201" s="87">
        <f>Variety!Q208</f>
        <v>-7.8598264375725854E-2</v>
      </c>
    </row>
    <row r="202" spans="2:17" s="55" customFormat="1">
      <c r="B202" s="494"/>
      <c r="C202" s="120" t="s">
        <v>160</v>
      </c>
      <c r="D202" s="124">
        <f>Variety!D209</f>
        <v>62445201.096682608</v>
      </c>
      <c r="E202" s="88">
        <f>Variety!E209</f>
        <v>-2354540.0981182829</v>
      </c>
      <c r="F202" s="87">
        <f>Variety!F209</f>
        <v>-3.6335640462514619E-2</v>
      </c>
      <c r="G202" s="126">
        <f>Variety!G209</f>
        <v>1.1489168884084269</v>
      </c>
      <c r="H202" s="90">
        <f>Variety!H209</f>
        <v>-6.7211342983628297E-2</v>
      </c>
      <c r="I202" s="258">
        <f>Variety!I209</f>
        <v>5.0262794904052033</v>
      </c>
      <c r="J202" s="259">
        <f>Variety!J209</f>
        <v>-9.4180452290508754E-3</v>
      </c>
      <c r="K202" s="87">
        <f>Variety!K209</f>
        <v>-1.8702563373605514E-3</v>
      </c>
      <c r="L202" s="125">
        <f>Variety!L209</f>
        <v>313867033.54648429</v>
      </c>
      <c r="M202" s="89">
        <f>Variety!M209</f>
        <v>-12444863.49791199</v>
      </c>
      <c r="N202" s="87">
        <f>Variety!N209</f>
        <v>-3.8137939838028052E-2</v>
      </c>
      <c r="O202" s="124">
        <f>Variety!O209</f>
        <v>64871203.185501508</v>
      </c>
      <c r="P202" s="88">
        <f>Variety!P209</f>
        <v>-2282754.57444226</v>
      </c>
      <c r="Q202" s="87">
        <f>Variety!Q209</f>
        <v>-3.399285240346453E-2</v>
      </c>
    </row>
    <row r="203" spans="2:17" s="55" customFormat="1">
      <c r="B203" s="494"/>
      <c r="C203" s="120" t="s">
        <v>155</v>
      </c>
      <c r="D203" s="124">
        <f>Variety!D210</f>
        <v>478863564.66954887</v>
      </c>
      <c r="E203" s="88">
        <f>Variety!E210</f>
        <v>-8204827.0381038189</v>
      </c>
      <c r="F203" s="87">
        <f>Variety!F210</f>
        <v>-1.6845328454465805E-2</v>
      </c>
      <c r="G203" s="126">
        <f>Variety!G210</f>
        <v>8.8105158928142764</v>
      </c>
      <c r="H203" s="90">
        <f>Variety!H210</f>
        <v>-0.33053329739338011</v>
      </c>
      <c r="I203" s="258">
        <f>Variety!I210</f>
        <v>4.426392265690942</v>
      </c>
      <c r="J203" s="259">
        <f>Variety!J210</f>
        <v>-9.3995985049578401E-2</v>
      </c>
      <c r="K203" s="87">
        <f>Variety!K210</f>
        <v>-2.0793785806823159E-2</v>
      </c>
      <c r="L203" s="125">
        <f>Variety!L210</f>
        <v>2119637978.9744854</v>
      </c>
      <c r="M203" s="89">
        <f>Variety!M210</f>
        <v>-82100256.20786953</v>
      </c>
      <c r="N203" s="87">
        <f>Variety!N210</f>
        <v>-3.7288836109561282E-2</v>
      </c>
      <c r="O203" s="124">
        <f>Variety!O210</f>
        <v>455997225.91833246</v>
      </c>
      <c r="P203" s="88">
        <f>Variety!P210</f>
        <v>-7342613.2455180287</v>
      </c>
      <c r="Q203" s="87">
        <f>Variety!Q210</f>
        <v>-1.5847144201475552E-2</v>
      </c>
    </row>
    <row r="204" spans="2:17" s="55" customFormat="1">
      <c r="B204" s="494"/>
      <c r="C204" s="120" t="s">
        <v>168</v>
      </c>
      <c r="D204" s="124">
        <f>Variety!D211</f>
        <v>14338199.403895054</v>
      </c>
      <c r="E204" s="88">
        <f>Variety!E211</f>
        <v>-852270.03999023139</v>
      </c>
      <c r="F204" s="87">
        <f>Variety!F211</f>
        <v>-5.6105576140262139E-2</v>
      </c>
      <c r="G204" s="126">
        <f>Variety!G211</f>
        <v>0.26380569131320825</v>
      </c>
      <c r="H204" s="90">
        <f>Variety!H211</f>
        <v>-2.1281230303840881E-2</v>
      </c>
      <c r="I204" s="258">
        <f>Variety!I211</f>
        <v>5.5602403799639575</v>
      </c>
      <c r="J204" s="259">
        <f>Variety!J211</f>
        <v>-0.19419227798394267</v>
      </c>
      <c r="K204" s="87">
        <f>Variety!K211</f>
        <v>-3.3746554965019604E-2</v>
      </c>
      <c r="L204" s="125">
        <f>Variety!L211</f>
        <v>79723835.30151242</v>
      </c>
      <c r="M204" s="89">
        <f>Variety!M211</f>
        <v>-7688698.1559407413</v>
      </c>
      <c r="N204" s="87">
        <f>Variety!N211</f>
        <v>-8.7958761196220314E-2</v>
      </c>
      <c r="O204" s="124">
        <f>Variety!O211</f>
        <v>23552649.405642938</v>
      </c>
      <c r="P204" s="88">
        <f>Variety!P211</f>
        <v>-1654502.717180334</v>
      </c>
      <c r="Q204" s="87">
        <f>Variety!Q211</f>
        <v>-6.5636241219106231E-2</v>
      </c>
    </row>
    <row r="205" spans="2:17" s="55" customFormat="1">
      <c r="B205" s="494"/>
      <c r="C205" s="120" t="s">
        <v>157</v>
      </c>
      <c r="D205" s="124">
        <f>Variety!D212</f>
        <v>348605276.95859885</v>
      </c>
      <c r="E205" s="88">
        <f>Variety!E212</f>
        <v>10127411.953723371</v>
      </c>
      <c r="F205" s="87">
        <f>Variety!F212</f>
        <v>2.9920455665771509E-2</v>
      </c>
      <c r="G205" s="126">
        <f>Variety!G212</f>
        <v>6.4139194534087061</v>
      </c>
      <c r="H205" s="90">
        <f>Variety!H212</f>
        <v>6.1540883002243696E-2</v>
      </c>
      <c r="I205" s="258">
        <f>Variety!I212</f>
        <v>5.0032816458636331</v>
      </c>
      <c r="J205" s="259">
        <f>Variety!J212</f>
        <v>-0.17424821736063123</v>
      </c>
      <c r="K205" s="87">
        <f>Variety!K212</f>
        <v>-3.3654700593483314E-2</v>
      </c>
      <c r="L205" s="125">
        <f>Variety!L212</f>
        <v>1744170383.858166</v>
      </c>
      <c r="M205" s="89">
        <f>Variety!M212</f>
        <v>-8308870.2449679375</v>
      </c>
      <c r="N205" s="87">
        <f>Variety!N212</f>
        <v>-4.7412089047639923E-3</v>
      </c>
      <c r="O205" s="124">
        <f>Variety!O212</f>
        <v>492388748.90569979</v>
      </c>
      <c r="P205" s="88">
        <f>Variety!P212</f>
        <v>14686522.192564905</v>
      </c>
      <c r="Q205" s="87">
        <f>Variety!Q212</f>
        <v>3.0744094063820039E-2</v>
      </c>
    </row>
    <row r="206" spans="2:17" s="55" customFormat="1">
      <c r="B206" s="494"/>
      <c r="C206" s="120" t="s">
        <v>178</v>
      </c>
      <c r="D206" s="124">
        <f>Variety!D213</f>
        <v>15283730.480686244</v>
      </c>
      <c r="E206" s="88">
        <f>Variety!E213</f>
        <v>1477761.4820668157</v>
      </c>
      <c r="F206" s="87">
        <f>Variety!F213</f>
        <v>0.10703786762193869</v>
      </c>
      <c r="G206" s="126">
        <f>Variety!G213</f>
        <v>0.28120233034329883</v>
      </c>
      <c r="H206" s="90">
        <f>Variety!H213</f>
        <v>2.2099001358218018E-2</v>
      </c>
      <c r="I206" s="258">
        <f>Variety!I213</f>
        <v>5.5003339471069648</v>
      </c>
      <c r="J206" s="259">
        <f>Variety!J213</f>
        <v>-0.28751293877732653</v>
      </c>
      <c r="K206" s="87">
        <f>Variety!K213</f>
        <v>-4.9675284168026003E-2</v>
      </c>
      <c r="L206" s="125">
        <f>Variety!L213</f>
        <v>84065621.601351991</v>
      </c>
      <c r="M206" s="89">
        <f>Variety!M213</f>
        <v>4158786.9260774702</v>
      </c>
      <c r="N206" s="87">
        <f>Variety!N213</f>
        <v>5.204544696305332E-2</v>
      </c>
      <c r="O206" s="124">
        <f>Variety!O213</f>
        <v>15162273.699025985</v>
      </c>
      <c r="P206" s="88">
        <f>Variety!P213</f>
        <v>250597.57610505819</v>
      </c>
      <c r="Q206" s="87">
        <f>Variety!Q213</f>
        <v>1.680545996568833E-2</v>
      </c>
    </row>
    <row r="207" spans="2:17" s="55" customFormat="1">
      <c r="B207" s="494"/>
      <c r="C207" s="120" t="s">
        <v>154</v>
      </c>
      <c r="D207" s="124">
        <f>Variety!D214</f>
        <v>548150451.96497178</v>
      </c>
      <c r="E207" s="88">
        <f>Variety!E214</f>
        <v>3809439.6525646448</v>
      </c>
      <c r="F207" s="87">
        <f>Variety!F214</f>
        <v>6.9982594851374872E-3</v>
      </c>
      <c r="G207" s="126">
        <f>Variety!G214</f>
        <v>10.085311610674358</v>
      </c>
      <c r="H207" s="90">
        <f>Variety!H214</f>
        <v>-0.13060068112909029</v>
      </c>
      <c r="I207" s="258">
        <f>Variety!I214</f>
        <v>5.4107954950811301</v>
      </c>
      <c r="J207" s="259">
        <f>Variety!J214</f>
        <v>5.8512666219569631E-2</v>
      </c>
      <c r="K207" s="87">
        <f>Variety!K214</f>
        <v>1.0932282185098088E-2</v>
      </c>
      <c r="L207" s="125">
        <f>Variety!L214</f>
        <v>2965929996.1187549</v>
      </c>
      <c r="M207" s="89">
        <f>Variety!M214</f>
        <v>52462942.873939037</v>
      </c>
      <c r="N207" s="87">
        <f>Variety!N214</f>
        <v>1.8007048617731745E-2</v>
      </c>
      <c r="O207" s="124">
        <f>Variety!O214</f>
        <v>800289310.26492274</v>
      </c>
      <c r="P207" s="88">
        <f>Variety!P214</f>
        <v>-4526386.2580835819</v>
      </c>
      <c r="Q207" s="87">
        <f>Variety!Q214</f>
        <v>-5.6241277072982526E-3</v>
      </c>
    </row>
    <row r="208" spans="2:17" s="55" customFormat="1">
      <c r="B208" s="494"/>
      <c r="C208" s="120" t="s">
        <v>237</v>
      </c>
      <c r="D208" s="124">
        <f>Variety!D215</f>
        <v>6715017.0469496725</v>
      </c>
      <c r="E208" s="88">
        <f>Variety!E215</f>
        <v>578614.65672145225</v>
      </c>
      <c r="F208" s="87">
        <f>Variety!F215</f>
        <v>9.4292163376191646E-2</v>
      </c>
      <c r="G208" s="126">
        <f>Variety!G215</f>
        <v>0.12354826881325905</v>
      </c>
      <c r="H208" s="90">
        <f>Variety!H215</f>
        <v>8.3834232700644995E-3</v>
      </c>
      <c r="I208" s="258">
        <f>Variety!I215</f>
        <v>8.6353638092378056</v>
      </c>
      <c r="J208" s="259">
        <f>Variety!J215</f>
        <v>0.26410724384486173</v>
      </c>
      <c r="K208" s="87">
        <f>Variety!K215</f>
        <v>3.1549295112598741E-2</v>
      </c>
      <c r="L208" s="125">
        <f>Variety!L215</f>
        <v>57986615.18564412</v>
      </c>
      <c r="M208" s="89">
        <f>Variety!M215</f>
        <v>6617216.3885531798</v>
      </c>
      <c r="N208" s="87">
        <f>Variety!N215</f>
        <v>0.12881630977795119</v>
      </c>
      <c r="O208" s="124">
        <f>Variety!O215</f>
        <v>6353358.8758524852</v>
      </c>
      <c r="P208" s="88">
        <f>Variety!P215</f>
        <v>588743.51811048388</v>
      </c>
      <c r="Q208" s="87">
        <f>Variety!Q215</f>
        <v>0.10213058141334422</v>
      </c>
    </row>
    <row r="209" spans="2:17" s="55" customFormat="1">
      <c r="B209" s="494"/>
      <c r="C209" s="120" t="s">
        <v>183</v>
      </c>
      <c r="D209" s="124">
        <f>Variety!D216</f>
        <v>2098947.1235289378</v>
      </c>
      <c r="E209" s="88">
        <f>Variety!E216</f>
        <v>135711.66252112808</v>
      </c>
      <c r="F209" s="87">
        <f>Variety!F216</f>
        <v>6.912653383484714E-2</v>
      </c>
      <c r="G209" s="126">
        <f>Variety!G216</f>
        <v>3.8618112452948709E-2</v>
      </c>
      <c r="H209" s="90">
        <f>Variety!H216</f>
        <v>1.7731185536034033E-3</v>
      </c>
      <c r="I209" s="258">
        <f>Variety!I216</f>
        <v>6.5691066327045879</v>
      </c>
      <c r="J209" s="259">
        <f>Variety!J216</f>
        <v>3.502836466197401E-2</v>
      </c>
      <c r="K209" s="87">
        <f>Variety!K216</f>
        <v>5.3608731369646275E-3</v>
      </c>
      <c r="L209" s="125">
        <f>Variety!L216</f>
        <v>13788207.470870161</v>
      </c>
      <c r="M209" s="89">
        <f>Variety!M216</f>
        <v>960273.31004840881</v>
      </c>
      <c r="N209" s="87">
        <f>Variety!N216</f>
        <v>7.4857985550098427E-2</v>
      </c>
      <c r="O209" s="124">
        <f>Variety!O216</f>
        <v>2804682.3450529948</v>
      </c>
      <c r="P209" s="88">
        <f>Variety!P216</f>
        <v>87712.364576321561</v>
      </c>
      <c r="Q209" s="87">
        <f>Variety!Q216</f>
        <v>3.2283155576467965E-2</v>
      </c>
    </row>
    <row r="210" spans="2:17" s="55" customFormat="1">
      <c r="B210" s="494"/>
      <c r="C210" s="120" t="s">
        <v>167</v>
      </c>
      <c r="D210" s="124">
        <f>Variety!D217</f>
        <v>56931450.886853166</v>
      </c>
      <c r="E210" s="88">
        <f>Variety!E217</f>
        <v>2833452.7390227467</v>
      </c>
      <c r="F210" s="87">
        <f>Variety!F217</f>
        <v>5.2376295538329107E-2</v>
      </c>
      <c r="G210" s="126">
        <f>Variety!G217</f>
        <v>1.0474704902339627</v>
      </c>
      <c r="H210" s="90">
        <f>Variety!H217</f>
        <v>3.2187070943852092E-2</v>
      </c>
      <c r="I210" s="258">
        <f>Variety!I217</f>
        <v>9.3695373881702615</v>
      </c>
      <c r="J210" s="259">
        <f>Variety!J217</f>
        <v>-0.14650001250294942</v>
      </c>
      <c r="K210" s="87">
        <f>Variety!K217</f>
        <v>-1.5395064808444877E-2</v>
      </c>
      <c r="L210" s="125">
        <f>Variety!L217</f>
        <v>533421357.64714968</v>
      </c>
      <c r="M210" s="89">
        <f>Variety!M217</f>
        <v>18622783.970845282</v>
      </c>
      <c r="N210" s="87">
        <f>Variety!N217</f>
        <v>3.617489426564522E-2</v>
      </c>
      <c r="O210" s="124">
        <f>Variety!O217</f>
        <v>106144094.86992155</v>
      </c>
      <c r="P210" s="88">
        <f>Variety!P217</f>
        <v>4469751.4127941728</v>
      </c>
      <c r="Q210" s="87">
        <f>Variety!Q217</f>
        <v>4.3961448491466437E-2</v>
      </c>
    </row>
    <row r="211" spans="2:17" s="55" customFormat="1">
      <c r="B211" s="494"/>
      <c r="C211" s="120" t="s">
        <v>187</v>
      </c>
      <c r="D211" s="124">
        <f>Variety!D218</f>
        <v>2121878.8794626552</v>
      </c>
      <c r="E211" s="88">
        <f>Variety!E218</f>
        <v>-49341.906698674895</v>
      </c>
      <c r="F211" s="87">
        <f>Variety!F218</f>
        <v>-2.2725421114777686E-2</v>
      </c>
      <c r="G211" s="126">
        <f>Variety!G218</f>
        <v>3.9040029288996948E-2</v>
      </c>
      <c r="H211" s="90">
        <f>Variety!H218</f>
        <v>-1.7083262746191152E-3</v>
      </c>
      <c r="I211" s="258">
        <f>Variety!I218</f>
        <v>13.026951933447505</v>
      </c>
      <c r="J211" s="259">
        <f>Variety!J218</f>
        <v>-0.2934786904791693</v>
      </c>
      <c r="K211" s="87">
        <f>Variety!K218</f>
        <v>-2.2032222438215437E-2</v>
      </c>
      <c r="L211" s="125">
        <f>Variety!L218</f>
        <v>27641614.17135746</v>
      </c>
      <c r="M211" s="89">
        <f>Variety!M218</f>
        <v>-1279981.679932069</v>
      </c>
      <c r="N211" s="87">
        <f>Variety!N218</f>
        <v>-4.4256952019990227E-2</v>
      </c>
      <c r="O211" s="124">
        <f>Variety!O218</f>
        <v>4469324.7325934498</v>
      </c>
      <c r="P211" s="88">
        <f>Variety!P218</f>
        <v>-21052.486350908875</v>
      </c>
      <c r="Q211" s="87">
        <f>Variety!Q218</f>
        <v>-4.6883558606370486E-3</v>
      </c>
    </row>
    <row r="212" spans="2:17" s="55" customFormat="1">
      <c r="B212" s="494"/>
      <c r="C212" s="120" t="s">
        <v>165</v>
      </c>
      <c r="D212" s="124">
        <f>Variety!D219</f>
        <v>94629815.034308836</v>
      </c>
      <c r="E212" s="88">
        <f>Variety!E219</f>
        <v>5766656.7282979786</v>
      </c>
      <c r="F212" s="87">
        <f>Variety!F219</f>
        <v>6.489367290367748E-2</v>
      </c>
      <c r="G212" s="126">
        <f>Variety!G219</f>
        <v>1.7410752264461666</v>
      </c>
      <c r="H212" s="90">
        <f>Variety!H219</f>
        <v>7.3337152898552471E-2</v>
      </c>
      <c r="I212" s="258">
        <f>Variety!I219</f>
        <v>6.9871857414261687</v>
      </c>
      <c r="J212" s="259">
        <f>Variety!J219</f>
        <v>-0.28827074318416201</v>
      </c>
      <c r="K212" s="87">
        <f>Variety!K219</f>
        <v>-3.9622358238818003E-2</v>
      </c>
      <c r="L212" s="125">
        <f>Variety!L219</f>
        <v>661196094.32151842</v>
      </c>
      <c r="M212" s="89">
        <f>Variety!M219</f>
        <v>14676052.981097341</v>
      </c>
      <c r="N212" s="87">
        <f>Variety!N219</f>
        <v>2.2700074309637306E-2</v>
      </c>
      <c r="O212" s="124">
        <f>Variety!O219</f>
        <v>113680725.37836829</v>
      </c>
      <c r="P212" s="88">
        <f>Variety!P219</f>
        <v>5685460.1099123955</v>
      </c>
      <c r="Q212" s="87">
        <f>Variety!Q219</f>
        <v>5.2645457148324165E-2</v>
      </c>
    </row>
    <row r="213" spans="2:17" s="55" customFormat="1">
      <c r="B213" s="494"/>
      <c r="C213" s="120" t="s">
        <v>238</v>
      </c>
      <c r="D213" s="124">
        <f>Variety!D220</f>
        <v>22244479.828269977</v>
      </c>
      <c r="E213" s="88">
        <f>Variety!E220</f>
        <v>1054023.3417209424</v>
      </c>
      <c r="F213" s="87">
        <f>Variety!F220</f>
        <v>4.974047361320412E-2</v>
      </c>
      <c r="G213" s="126">
        <f>Variety!G220</f>
        <v>0.40927177909140683</v>
      </c>
      <c r="H213" s="90">
        <f>Variety!H220</f>
        <v>1.158018504774383E-2</v>
      </c>
      <c r="I213" s="258">
        <f>Variety!I220</f>
        <v>13.497997713254859</v>
      </c>
      <c r="J213" s="259">
        <f>Variety!J220</f>
        <v>-0.24769008204126308</v>
      </c>
      <c r="K213" s="87">
        <f>Variety!K220</f>
        <v>-1.8019475324183087E-2</v>
      </c>
      <c r="L213" s="125">
        <f>Variety!L220</f>
        <v>300255937.854532</v>
      </c>
      <c r="M213" s="89">
        <f>Variety!M220</f>
        <v>8978538.7506213784</v>
      </c>
      <c r="N213" s="87">
        <f>Variety!N220</f>
        <v>3.082470105213472E-2</v>
      </c>
      <c r="O213" s="124">
        <f>Variety!O220</f>
        <v>58480093.103845194</v>
      </c>
      <c r="P213" s="88">
        <f>Variety!P220</f>
        <v>1173950.3331095651</v>
      </c>
      <c r="Q213" s="87">
        <f>Variety!Q220</f>
        <v>2.0485593277603447E-2</v>
      </c>
    </row>
    <row r="214" spans="2:17" s="55" customFormat="1">
      <c r="B214" s="494"/>
      <c r="C214" s="120" t="s">
        <v>184</v>
      </c>
      <c r="D214" s="124">
        <f>Variety!D221</f>
        <v>3346352.9834738504</v>
      </c>
      <c r="E214" s="88">
        <f>Variety!E221</f>
        <v>402796.72295386996</v>
      </c>
      <c r="F214" s="87">
        <f>Variety!F221</f>
        <v>0.13684016451675218</v>
      </c>
      <c r="G214" s="126">
        <f>Variety!G221</f>
        <v>6.1568885835380553E-2</v>
      </c>
      <c r="H214" s="90">
        <f>Variety!H221</f>
        <v>6.3257351205071657E-3</v>
      </c>
      <c r="I214" s="258">
        <f>Variety!I221</f>
        <v>11.51761173599996</v>
      </c>
      <c r="J214" s="259">
        <f>Variety!J221</f>
        <v>-1.0919685529706484</v>
      </c>
      <c r="K214" s="87">
        <f>Variety!K221</f>
        <v>-8.6598326664827641E-2</v>
      </c>
      <c r="L214" s="125">
        <f>Variety!L221</f>
        <v>38541994.395256899</v>
      </c>
      <c r="M214" s="89">
        <f>Variety!M221</f>
        <v>1424985.3931281194</v>
      </c>
      <c r="N214" s="87">
        <f>Variety!N221</f>
        <v>3.8391708584234033E-2</v>
      </c>
      <c r="O214" s="124">
        <f>Variety!O221</f>
        <v>7455586.6468276745</v>
      </c>
      <c r="P214" s="88">
        <f>Variety!P221</f>
        <v>186606.35111653712</v>
      </c>
      <c r="Q214" s="87">
        <f>Variety!Q221</f>
        <v>2.5671599526365354E-2</v>
      </c>
    </row>
    <row r="215" spans="2:17" s="55" customFormat="1">
      <c r="B215" s="494"/>
      <c r="C215" s="120" t="s">
        <v>170</v>
      </c>
      <c r="D215" s="124">
        <f>Variety!D222</f>
        <v>47412637.16388385</v>
      </c>
      <c r="E215" s="88">
        <f>Variety!E222</f>
        <v>4300565.8340169489</v>
      </c>
      <c r="F215" s="87">
        <f>Variety!F222</f>
        <v>9.9753171243192648E-2</v>
      </c>
      <c r="G215" s="126">
        <f>Variety!G222</f>
        <v>0.87233572163900119</v>
      </c>
      <c r="H215" s="90">
        <f>Variety!H222</f>
        <v>6.3230529375582156E-2</v>
      </c>
      <c r="I215" s="258">
        <f>Variety!I222</f>
        <v>8.5759522770043706</v>
      </c>
      <c r="J215" s="259">
        <f>Variety!J222</f>
        <v>-0.38397419092322238</v>
      </c>
      <c r="K215" s="87">
        <f>Variety!K222</f>
        <v>-4.2854614074978516E-2</v>
      </c>
      <c r="L215" s="125">
        <f>Variety!L222</f>
        <v>406608513.64439172</v>
      </c>
      <c r="M215" s="89">
        <f>Variety!M222</f>
        <v>20327524.648734927</v>
      </c>
      <c r="N215" s="87">
        <f>Variety!N222</f>
        <v>5.2623673511831781E-2</v>
      </c>
      <c r="O215" s="124">
        <f>Variety!O222</f>
        <v>87599665.686719924</v>
      </c>
      <c r="P215" s="88">
        <f>Variety!P222</f>
        <v>8434669.8158878982</v>
      </c>
      <c r="Q215" s="87">
        <f>Variety!Q222</f>
        <v>0.10654544629358861</v>
      </c>
    </row>
    <row r="216" spans="2:17" s="55" customFormat="1">
      <c r="B216" s="494"/>
      <c r="C216" s="120" t="s">
        <v>174</v>
      </c>
      <c r="D216" s="124">
        <f>Variety!D223</f>
        <v>11437473.937650006</v>
      </c>
      <c r="E216" s="88">
        <f>Variety!E223</f>
        <v>1738678.4382372126</v>
      </c>
      <c r="F216" s="87">
        <f>Variety!F223</f>
        <v>0.17926746041222125</v>
      </c>
      <c r="G216" s="126">
        <f>Variety!G223</f>
        <v>0.2104358179158049</v>
      </c>
      <c r="H216" s="90">
        <f>Variety!H223</f>
        <v>2.8413809805061724E-2</v>
      </c>
      <c r="I216" s="258">
        <f>Variety!I223</f>
        <v>14.326326376252094</v>
      </c>
      <c r="J216" s="259">
        <f>Variety!J223</f>
        <v>-0.14903950618098705</v>
      </c>
      <c r="K216" s="87">
        <f>Variety!K223</f>
        <v>-1.0296078689234199E-2</v>
      </c>
      <c r="L216" s="125">
        <f>Variety!L223</f>
        <v>163856984.55065119</v>
      </c>
      <c r="M216" s="89">
        <f>Variety!M223</f>
        <v>23463371.077755719</v>
      </c>
      <c r="N216" s="87">
        <f>Variety!N223</f>
        <v>0.16712562984416368</v>
      </c>
      <c r="O216" s="124">
        <f>Variety!O223</f>
        <v>24992599.682268485</v>
      </c>
      <c r="P216" s="88">
        <f>Variety!P223</f>
        <v>3424060.0936887488</v>
      </c>
      <c r="Q216" s="87">
        <f>Variety!Q223</f>
        <v>0.15875252376854224</v>
      </c>
    </row>
    <row r="217" spans="2:17" s="55" customFormat="1">
      <c r="B217" s="494"/>
      <c r="C217" s="120" t="s">
        <v>182</v>
      </c>
      <c r="D217" s="124">
        <f>Variety!D224</f>
        <v>8762496.7065147329</v>
      </c>
      <c r="E217" s="88">
        <f>Variety!E224</f>
        <v>406651.56284414791</v>
      </c>
      <c r="F217" s="87">
        <f>Variety!F224</f>
        <v>4.8666718429096277E-2</v>
      </c>
      <c r="G217" s="126">
        <f>Variety!G224</f>
        <v>0.1612194415892885</v>
      </c>
      <c r="H217" s="90">
        <f>Variety!H224</f>
        <v>4.4012353898273682E-3</v>
      </c>
      <c r="I217" s="258">
        <f>Variety!I224</f>
        <v>16.820972247798675</v>
      </c>
      <c r="J217" s="259">
        <f>Variety!J224</f>
        <v>-2.5678657226073653E-2</v>
      </c>
      <c r="K217" s="87">
        <f>Variety!K224</f>
        <v>-1.5242588791588622E-3</v>
      </c>
      <c r="L217" s="125">
        <f>Variety!L224</f>
        <v>147393713.92171162</v>
      </c>
      <c r="M217" s="89">
        <f>Variety!M224</f>
        <v>6625707.7698469162</v>
      </c>
      <c r="N217" s="87">
        <f>Variety!N224</f>
        <v>4.7068278872252449E-2</v>
      </c>
      <c r="O217" s="124">
        <f>Variety!O224</f>
        <v>17729736.176210541</v>
      </c>
      <c r="P217" s="88">
        <f>Variety!P224</f>
        <v>786938.28291947395</v>
      </c>
      <c r="Q217" s="87">
        <f>Variety!Q224</f>
        <v>4.6446772715802873E-2</v>
      </c>
    </row>
    <row r="218" spans="2:17" s="55" customFormat="1">
      <c r="B218" s="494"/>
      <c r="C218" s="120" t="s">
        <v>172</v>
      </c>
      <c r="D218" s="124">
        <f>Variety!D225</f>
        <v>33295055.530117176</v>
      </c>
      <c r="E218" s="88">
        <f>Variety!E225</f>
        <v>-806499.70748287439</v>
      </c>
      <c r="F218" s="87">
        <f>Variety!F225</f>
        <v>-2.3649939184991642E-2</v>
      </c>
      <c r="G218" s="126">
        <f>Variety!G225</f>
        <v>0.61258913298751816</v>
      </c>
      <c r="H218" s="90">
        <f>Variety!H225</f>
        <v>-2.7411325257343799E-2</v>
      </c>
      <c r="I218" s="258">
        <f>Variety!I225</f>
        <v>7.1194537060104111</v>
      </c>
      <c r="J218" s="259">
        <f>Variety!J225</f>
        <v>-0.19617290415417887</v>
      </c>
      <c r="K218" s="87">
        <f>Variety!K225</f>
        <v>-2.6815598253963551E-2</v>
      </c>
      <c r="L218" s="125">
        <f>Variety!L225</f>
        <v>237042606.48571515</v>
      </c>
      <c r="M218" s="89">
        <f>Variety!M225</f>
        <v>-12431638.458469421</v>
      </c>
      <c r="N218" s="87">
        <f>Variety!N225</f>
        <v>-4.9831350171039818E-2</v>
      </c>
      <c r="O218" s="124">
        <f>Variety!O225</f>
        <v>52859762.639350265</v>
      </c>
      <c r="P218" s="88">
        <f>Variety!P225</f>
        <v>-569052.20871767402</v>
      </c>
      <c r="Q218" s="87">
        <f>Variety!Q225</f>
        <v>-1.0650661264635028E-2</v>
      </c>
    </row>
    <row r="219" spans="2:17" s="55" customFormat="1">
      <c r="B219" s="494"/>
      <c r="C219" s="120" t="s">
        <v>162</v>
      </c>
      <c r="D219" s="124">
        <f>Variety!D226</f>
        <v>65532199.538343325</v>
      </c>
      <c r="E219" s="88">
        <f>Variety!E226</f>
        <v>-245213.97325209528</v>
      </c>
      <c r="F219" s="87">
        <f>Variety!F226</f>
        <v>-3.7279357785764606E-3</v>
      </c>
      <c r="G219" s="126">
        <f>Variety!G226</f>
        <v>1.2057139613912362</v>
      </c>
      <c r="H219" s="90">
        <f>Variety!H226</f>
        <v>-2.8762721454197671E-2</v>
      </c>
      <c r="I219" s="258">
        <f>Variety!I226</f>
        <v>6.0697607803258755</v>
      </c>
      <c r="J219" s="259">
        <f>Variety!J226</f>
        <v>-6.2446664311615052E-2</v>
      </c>
      <c r="K219" s="87">
        <f>Variety!K226</f>
        <v>-1.0183390708059556E-2</v>
      </c>
      <c r="L219" s="125">
        <f>Variety!L226</f>
        <v>397764774.60632575</v>
      </c>
      <c r="M219" s="89">
        <f>Variety!M226</f>
        <v>-5595970.2184783816</v>
      </c>
      <c r="N219" s="87">
        <f>Variety!N226</f>
        <v>-1.3873363460068325E-2</v>
      </c>
      <c r="O219" s="124">
        <f>Variety!O226</f>
        <v>115741684.98706934</v>
      </c>
      <c r="P219" s="88">
        <f>Variety!P226</f>
        <v>-2076406.0197416842</v>
      </c>
      <c r="Q219" s="87">
        <f>Variety!Q226</f>
        <v>-1.7623830109602164E-2</v>
      </c>
    </row>
    <row r="220" spans="2:17" s="55" customFormat="1">
      <c r="B220" s="494"/>
      <c r="C220" s="120" t="s">
        <v>188</v>
      </c>
      <c r="D220" s="124">
        <f>Variety!D227</f>
        <v>9653714.1289316919</v>
      </c>
      <c r="E220" s="88">
        <f>Variety!E227</f>
        <v>-1545103.3294185549</v>
      </c>
      <c r="F220" s="87">
        <f>Variety!F227</f>
        <v>-0.1379702218707449</v>
      </c>
      <c r="G220" s="126">
        <f>Variety!G227</f>
        <v>0.17761677444875568</v>
      </c>
      <c r="H220" s="90">
        <f>Variety!H227</f>
        <v>-3.2556874676847175E-2</v>
      </c>
      <c r="I220" s="258">
        <f>Variety!I227</f>
        <v>7.9337028764469038</v>
      </c>
      <c r="J220" s="259">
        <f>Variety!J227</f>
        <v>0.22790107473173382</v>
      </c>
      <c r="K220" s="87">
        <f>Variety!K227</f>
        <v>2.9575257785764388E-2</v>
      </c>
      <c r="L220" s="125">
        <f>Variety!L227</f>
        <v>76589699.55310148</v>
      </c>
      <c r="M220" s="89">
        <f>Variety!M227</f>
        <v>-9706168.1945331544</v>
      </c>
      <c r="N220" s="87">
        <f>Variety!N227</f>
        <v>-0.11247546896356692</v>
      </c>
      <c r="O220" s="124">
        <f>Variety!O227</f>
        <v>9203750.9650981855</v>
      </c>
      <c r="P220" s="88">
        <f>Variety!P227</f>
        <v>-1155330.4585120492</v>
      </c>
      <c r="Q220" s="87">
        <f>Variety!Q227</f>
        <v>-0.11152827275581023</v>
      </c>
    </row>
    <row r="221" spans="2:17" s="55" customFormat="1">
      <c r="B221" s="494"/>
      <c r="C221" s="120" t="s">
        <v>179</v>
      </c>
      <c r="D221" s="124">
        <f>Variety!D228</f>
        <v>4028641.4135024538</v>
      </c>
      <c r="E221" s="88">
        <f>Variety!E228</f>
        <v>402763.58642430976</v>
      </c>
      <c r="F221" s="87">
        <f>Variety!F228</f>
        <v>0.1110802971397606</v>
      </c>
      <c r="G221" s="126">
        <f>Variety!G228</f>
        <v>7.4122175539930446E-2</v>
      </c>
      <c r="H221" s="90">
        <f>Variety!H228</f>
        <v>6.0735644222983387E-3</v>
      </c>
      <c r="I221" s="258">
        <f>Variety!I228</f>
        <v>9.250649557184385</v>
      </c>
      <c r="J221" s="259">
        <f>Variety!J228</f>
        <v>-0.16263618379006139</v>
      </c>
      <c r="K221" s="87">
        <f>Variety!K228</f>
        <v>-1.7277302343233193E-2</v>
      </c>
      <c r="L221" s="125">
        <f>Variety!L228</f>
        <v>37267549.907871149</v>
      </c>
      <c r="M221" s="89">
        <f>Variety!M228</f>
        <v>3136125.8597210497</v>
      </c>
      <c r="N221" s="87">
        <f>Variety!N228</f>
        <v>9.1883826918467693E-2</v>
      </c>
      <c r="O221" s="124">
        <f>Variety!O228</f>
        <v>7139660.2950146487</v>
      </c>
      <c r="P221" s="88">
        <f>Variety!P228</f>
        <v>637955.11976327281</v>
      </c>
      <c r="Q221" s="87">
        <f>Variety!Q228</f>
        <v>9.8121200910745318E-2</v>
      </c>
    </row>
    <row r="222" spans="2:17" s="55" customFormat="1">
      <c r="B222" s="494"/>
      <c r="C222" s="120" t="s">
        <v>158</v>
      </c>
      <c r="D222" s="124">
        <f>Variety!D229</f>
        <v>192460376.02843654</v>
      </c>
      <c r="E222" s="88">
        <f>Variety!E229</f>
        <v>6735203.5963113308</v>
      </c>
      <c r="F222" s="87">
        <f>Variety!F229</f>
        <v>3.6264355058131748E-2</v>
      </c>
      <c r="G222" s="126">
        <f>Variety!G229</f>
        <v>3.5410403439353186</v>
      </c>
      <c r="H222" s="90">
        <f>Variety!H229</f>
        <v>5.5445782749217631E-2</v>
      </c>
      <c r="I222" s="258">
        <f>Variety!I229</f>
        <v>5.2170450316450632</v>
      </c>
      <c r="J222" s="259">
        <f>Variety!J229</f>
        <v>-0.23397064238711529</v>
      </c>
      <c r="K222" s="87">
        <f>Variety!K229</f>
        <v>-4.2922393986448502E-2</v>
      </c>
      <c r="L222" s="125">
        <f>Variety!L229</f>
        <v>1004074448.5476955</v>
      </c>
      <c r="M222" s="89">
        <f>Variety!M229</f>
        <v>-8316377.4421480894</v>
      </c>
      <c r="N222" s="87">
        <f>Variety!N229</f>
        <v>-8.2145918637863274E-3</v>
      </c>
      <c r="O222" s="124">
        <f>Variety!O229</f>
        <v>292036776.87967366</v>
      </c>
      <c r="P222" s="88">
        <f>Variety!P229</f>
        <v>7104911.4023134112</v>
      </c>
      <c r="Q222" s="87">
        <f>Variety!Q229</f>
        <v>2.4935474978939987E-2</v>
      </c>
    </row>
    <row r="223" spans="2:17" s="55" customFormat="1">
      <c r="B223" s="494"/>
      <c r="C223" s="120" t="s">
        <v>156</v>
      </c>
      <c r="D223" s="124">
        <f>Variety!D230</f>
        <v>520477699.0138827</v>
      </c>
      <c r="E223" s="88">
        <f>Variety!E230</f>
        <v>26451536.464239776</v>
      </c>
      <c r="F223" s="87">
        <f>Variety!F230</f>
        <v>5.3542784713515562E-2</v>
      </c>
      <c r="G223" s="126">
        <f>Variety!G230</f>
        <v>9.576166109404614</v>
      </c>
      <c r="H223" s="90">
        <f>Variety!H230</f>
        <v>0.30453705278879184</v>
      </c>
      <c r="I223" s="258">
        <f>Variety!I230</f>
        <v>4.294332336778834</v>
      </c>
      <c r="J223" s="259">
        <f>Variety!J230</f>
        <v>-0.13918444779023442</v>
      </c>
      <c r="K223" s="87">
        <f>Variety!K230</f>
        <v>-3.1393689153195112E-2</v>
      </c>
      <c r="L223" s="125">
        <f>Variety!L230</f>
        <v>2235104213.4475574</v>
      </c>
      <c r="M223" s="89">
        <f>Variety!M230</f>
        <v>44830929.767468452</v>
      </c>
      <c r="N223" s="87">
        <f>Variety!N230</f>
        <v>2.0468190020627788E-2</v>
      </c>
      <c r="O223" s="124">
        <f>Variety!O230</f>
        <v>538589416.62723243</v>
      </c>
      <c r="P223" s="88">
        <f>Variety!P230</f>
        <v>20794661.204806209</v>
      </c>
      <c r="Q223" s="87">
        <f>Variety!Q230</f>
        <v>4.0160046016382595E-2</v>
      </c>
    </row>
    <row r="224" spans="2:17" s="55" customFormat="1">
      <c r="B224" s="494"/>
      <c r="C224" s="120" t="s">
        <v>166</v>
      </c>
      <c r="D224" s="124">
        <f>Variety!D231</f>
        <v>48610816.822951734</v>
      </c>
      <c r="E224" s="88">
        <f>Variety!E231</f>
        <v>322847.19708063453</v>
      </c>
      <c r="F224" s="87">
        <f>Variety!F231</f>
        <v>6.6858722696773662E-3</v>
      </c>
      <c r="G224" s="126">
        <f>Variety!G231</f>
        <v>0.89438079190019182</v>
      </c>
      <c r="H224" s="90">
        <f>Variety!H231</f>
        <v>-1.1862998828644611E-2</v>
      </c>
      <c r="I224" s="258">
        <f>Variety!I231</f>
        <v>6.194119202252069</v>
      </c>
      <c r="J224" s="259">
        <f>Variety!J231</f>
        <v>-0.29076399055255653</v>
      </c>
      <c r="K224" s="87">
        <f>Variety!K231</f>
        <v>-4.4837197819565501E-2</v>
      </c>
      <c r="L224" s="125">
        <f>Variety!L231</f>
        <v>301101193.92020327</v>
      </c>
      <c r="M224" s="89">
        <f>Variety!M231</f>
        <v>-12040648.721268475</v>
      </c>
      <c r="N224" s="87">
        <f>Variety!N231</f>
        <v>-3.8451101327439917E-2</v>
      </c>
      <c r="O224" s="124">
        <f>Variety!O231</f>
        <v>80804863.339900687</v>
      </c>
      <c r="P224" s="88">
        <f>Variety!P231</f>
        <v>811208.9321397543</v>
      </c>
      <c r="Q224" s="87">
        <f>Variety!Q231</f>
        <v>1.0140916028222501E-2</v>
      </c>
    </row>
    <row r="225" spans="2:17" s="55" customFormat="1">
      <c r="B225" s="494"/>
      <c r="C225" s="120" t="s">
        <v>186</v>
      </c>
      <c r="D225" s="124">
        <f>Variety!D232</f>
        <v>6142176.2493794449</v>
      </c>
      <c r="E225" s="88">
        <f>Variety!E232</f>
        <v>55736.181976232678</v>
      </c>
      <c r="F225" s="87">
        <f>Variety!F232</f>
        <v>9.1574354399274645E-3</v>
      </c>
      <c r="G225" s="126">
        <f>Variety!G232</f>
        <v>0.11300868442343871</v>
      </c>
      <c r="H225" s="90">
        <f>Variety!H232</f>
        <v>-1.2184939289138497E-3</v>
      </c>
      <c r="I225" s="258">
        <f>Variety!I232</f>
        <v>5.3058788858264974</v>
      </c>
      <c r="J225" s="259">
        <f>Variety!J232</f>
        <v>-0.14138426066388821</v>
      </c>
      <c r="K225" s="87">
        <f>Variety!K232</f>
        <v>-2.595510017814737E-2</v>
      </c>
      <c r="L225" s="125">
        <f>Variety!L232</f>
        <v>32589643.274607383</v>
      </c>
      <c r="M225" s="89">
        <f>Variety!M232</f>
        <v>-564797.39788059145</v>
      </c>
      <c r="N225" s="87">
        <f>Variety!N232</f>
        <v>-1.7035346892438102E-2</v>
      </c>
      <c r="O225" s="124">
        <f>Variety!O232</f>
        <v>6324180.6629443234</v>
      </c>
      <c r="P225" s="88">
        <f>Variety!P232</f>
        <v>-251854.49876249302</v>
      </c>
      <c r="Q225" s="87">
        <f>Variety!Q232</f>
        <v>-3.8298836999698146E-2</v>
      </c>
    </row>
    <row r="226" spans="2:17" s="55" customFormat="1">
      <c r="B226" s="494"/>
      <c r="C226" s="120" t="s">
        <v>181</v>
      </c>
      <c r="D226" s="124">
        <f>Variety!D233</f>
        <v>14629425.489897426</v>
      </c>
      <c r="E226" s="88">
        <f>Variety!E233</f>
        <v>1641682.8886941485</v>
      </c>
      <c r="F226" s="87">
        <f>Variety!F233</f>
        <v>0.12640248110106919</v>
      </c>
      <c r="G226" s="126">
        <f>Variety!G233</f>
        <v>0.26916390239551646</v>
      </c>
      <c r="H226" s="90">
        <f>Variety!H233</f>
        <v>2.5416625814667082E-2</v>
      </c>
      <c r="I226" s="258">
        <f>Variety!I233</f>
        <v>4.599083093352621</v>
      </c>
      <c r="J226" s="259">
        <f>Variety!J233</f>
        <v>-0.31179003916603598</v>
      </c>
      <c r="K226" s="87">
        <f>Variety!K233</f>
        <v>-6.3489736092230728E-2</v>
      </c>
      <c r="L226" s="125">
        <f>Variety!L233</f>
        <v>67281943.436049134</v>
      </c>
      <c r="M226" s="89">
        <f>Variety!M233</f>
        <v>3500787.243731983</v>
      </c>
      <c r="N226" s="87">
        <f>Variety!N233</f>
        <v>5.4887484842328325E-2</v>
      </c>
      <c r="O226" s="124">
        <f>Variety!O233</f>
        <v>11230988.940740444</v>
      </c>
      <c r="P226" s="88">
        <f>Variety!P233</f>
        <v>-257076.9027118329</v>
      </c>
      <c r="Q226" s="87">
        <f>Variety!Q233</f>
        <v>-2.2377735836042072E-2</v>
      </c>
    </row>
    <row r="227" spans="2:17" s="55" customFormat="1">
      <c r="B227" s="494"/>
      <c r="C227" s="120" t="s">
        <v>159</v>
      </c>
      <c r="D227" s="124">
        <f>Variety!D234</f>
        <v>189768999.29704949</v>
      </c>
      <c r="E227" s="88">
        <f>Variety!E234</f>
        <v>5143543.6034196317</v>
      </c>
      <c r="F227" s="87">
        <f>Variety!F234</f>
        <v>2.7859341411483919E-2</v>
      </c>
      <c r="G227" s="126">
        <f>Variety!G234</f>
        <v>3.4915222364514058</v>
      </c>
      <c r="H227" s="90">
        <f>Variety!H234</f>
        <v>2.6566593686260909E-2</v>
      </c>
      <c r="I227" s="258">
        <f>Variety!I234</f>
        <v>9.2632116961555937</v>
      </c>
      <c r="J227" s="259">
        <f>Variety!J234</f>
        <v>7.7195126942330106E-2</v>
      </c>
      <c r="K227" s="87">
        <f>Variety!K234</f>
        <v>8.4035475399693825E-3</v>
      </c>
      <c r="L227" s="125">
        <f>Variety!L234</f>
        <v>1757870413.8561716</v>
      </c>
      <c r="M227" s="89">
        <f>Variety!M234</f>
        <v>61897918.75593853</v>
      </c>
      <c r="N227" s="87">
        <f>Variety!N234</f>
        <v>3.6497006251437071E-2</v>
      </c>
      <c r="O227" s="124">
        <f>Variety!O234</f>
        <v>385274804.39942765</v>
      </c>
      <c r="P227" s="88">
        <f>Variety!P234</f>
        <v>12799513.066106081</v>
      </c>
      <c r="Q227" s="87">
        <f>Variety!Q234</f>
        <v>3.4363388294264122E-2</v>
      </c>
    </row>
    <row r="228" spans="2:17" s="55" customFormat="1">
      <c r="B228" s="494"/>
      <c r="C228" s="120" t="s">
        <v>161</v>
      </c>
      <c r="D228" s="124">
        <f>Variety!D235</f>
        <v>169890820.7154451</v>
      </c>
      <c r="E228" s="88">
        <f>Variety!E235</f>
        <v>4597760.6891999245</v>
      </c>
      <c r="F228" s="87">
        <f>Variety!F235</f>
        <v>2.7815812039960381E-2</v>
      </c>
      <c r="G228" s="126">
        <f>Variety!G235</f>
        <v>3.1257875653780633</v>
      </c>
      <c r="H228" s="90">
        <f>Variety!H235</f>
        <v>2.365238636863376E-2</v>
      </c>
      <c r="I228" s="258">
        <f>Variety!I235</f>
        <v>5.6063654395701921</v>
      </c>
      <c r="J228" s="259">
        <f>Variety!J235</f>
        <v>-8.5538163134001088E-2</v>
      </c>
      <c r="K228" s="87">
        <f>Variety!K235</f>
        <v>-1.5028041425958507E-2</v>
      </c>
      <c r="L228" s="125">
        <f>Variety!L235</f>
        <v>952470025.759287</v>
      </c>
      <c r="M228" s="89">
        <f>Variety!M235</f>
        <v>11637861.893901587</v>
      </c>
      <c r="N228" s="87">
        <f>Variety!N235</f>
        <v>1.2369753438368563E-2</v>
      </c>
      <c r="O228" s="124">
        <f>Variety!O235</f>
        <v>189525360.70320246</v>
      </c>
      <c r="P228" s="88">
        <f>Variety!P235</f>
        <v>5956342.4658687413</v>
      </c>
      <c r="Q228" s="87">
        <f>Variety!Q235</f>
        <v>3.2447427801612319E-2</v>
      </c>
    </row>
    <row r="229" spans="2:17" s="55" customFormat="1">
      <c r="B229" s="494"/>
      <c r="C229" s="120" t="s">
        <v>177</v>
      </c>
      <c r="D229" s="124">
        <f>Variety!D236</f>
        <v>9514182.3991044331</v>
      </c>
      <c r="E229" s="88">
        <f>Variety!E236</f>
        <v>127128.65700203553</v>
      </c>
      <c r="F229" s="87">
        <f>Variety!F236</f>
        <v>1.3542977434106264E-2</v>
      </c>
      <c r="G229" s="126">
        <f>Variety!G236</f>
        <v>0.17504955778435302</v>
      </c>
      <c r="H229" s="90">
        <f>Variety!H236</f>
        <v>-1.1218412810663492E-3</v>
      </c>
      <c r="I229" s="258">
        <f>Variety!I236</f>
        <v>14.577932441541144</v>
      </c>
      <c r="J229" s="259">
        <f>Variety!J236</f>
        <v>0.51520948694645163</v>
      </c>
      <c r="K229" s="87">
        <f>Variety!K236</f>
        <v>3.6636538215958955E-2</v>
      </c>
      <c r="L229" s="125">
        <f>Variety!L236</f>
        <v>138697108.25064427</v>
      </c>
      <c r="M229" s="89">
        <f>Variety!M236</f>
        <v>6689572.1155668795</v>
      </c>
      <c r="N229" s="87">
        <f>Variety!N236</f>
        <v>5.0675683460387748E-2</v>
      </c>
      <c r="O229" s="124">
        <f>Variety!O236</f>
        <v>13228233.714923045</v>
      </c>
      <c r="P229" s="88">
        <f>Variety!P236</f>
        <v>31961.556962193921</v>
      </c>
      <c r="Q229" s="87">
        <f>Variety!Q236</f>
        <v>2.4220140794014035E-3</v>
      </c>
    </row>
    <row r="230" spans="2:17" s="55" customFormat="1">
      <c r="B230" s="494"/>
      <c r="C230" s="120" t="s">
        <v>164</v>
      </c>
      <c r="D230" s="124">
        <f>Variety!D237</f>
        <v>96747897.568501741</v>
      </c>
      <c r="E230" s="88">
        <f>Variety!E237</f>
        <v>819885.27001103759</v>
      </c>
      <c r="F230" s="87">
        <f>Variety!F237</f>
        <v>8.5468806281513814E-3</v>
      </c>
      <c r="G230" s="126">
        <f>Variety!G237</f>
        <v>1.7800454075303689</v>
      </c>
      <c r="H230" s="90">
        <f>Variety!H237</f>
        <v>-2.0282213945979066E-2</v>
      </c>
      <c r="I230" s="258">
        <f>Variety!I237</f>
        <v>6.4837441333909176</v>
      </c>
      <c r="J230" s="259">
        <f>Variety!J237</f>
        <v>-0.19128836940936988</v>
      </c>
      <c r="K230" s="87">
        <f>Variety!K237</f>
        <v>-2.8657294077462727E-2</v>
      </c>
      <c r="L230" s="125">
        <f>Variety!L237</f>
        <v>627288613.27767861</v>
      </c>
      <c r="M230" s="89">
        <f>Variety!M237</f>
        <v>-13033986.743772507</v>
      </c>
      <c r="N230" s="87">
        <f>Variety!N237</f>
        <v>-2.0355343920917146E-2</v>
      </c>
      <c r="O230" s="124">
        <f>Variety!O237</f>
        <v>169172429.12098786</v>
      </c>
      <c r="P230" s="88">
        <f>Variety!P237</f>
        <v>2123539.6348649859</v>
      </c>
      <c r="Q230" s="87">
        <f>Variety!Q237</f>
        <v>1.2712084716021971E-2</v>
      </c>
    </row>
    <row r="231" spans="2:17" s="55" customFormat="1">
      <c r="B231" s="494"/>
      <c r="C231" s="120" t="s">
        <v>190</v>
      </c>
      <c r="D231" s="124">
        <f>Variety!D238</f>
        <v>644.4694945961237</v>
      </c>
      <c r="E231" s="88">
        <f>Variety!E238</f>
        <v>-646.60952312107111</v>
      </c>
      <c r="F231" s="87">
        <f>Variety!F238</f>
        <v>-0.50082877519329971</v>
      </c>
      <c r="G231" s="126">
        <f>Variety!G238</f>
        <v>1.1857466601142322E-5</v>
      </c>
      <c r="H231" s="90">
        <f>Variety!H238</f>
        <v>-1.2372840703384075E-5</v>
      </c>
      <c r="I231" s="258">
        <f>Variety!I238</f>
        <v>7.5060212302027622</v>
      </c>
      <c r="J231" s="259">
        <f>Variety!J238</f>
        <v>-1.7385982978647565</v>
      </c>
      <c r="K231" s="87">
        <f>Variety!K238</f>
        <v>-0.18806596556907632</v>
      </c>
      <c r="L231" s="125">
        <f>Variety!L238</f>
        <v>4837.4017086565491</v>
      </c>
      <c r="M231" s="89">
        <f>Variety!M238</f>
        <v>-7098.1325908100607</v>
      </c>
      <c r="N231" s="87">
        <f>Variety!N238</f>
        <v>-0.59470589357087023</v>
      </c>
      <c r="O231" s="124">
        <f>Variety!O238</f>
        <v>736.80127203464508</v>
      </c>
      <c r="P231" s="88">
        <f>Variety!P238</f>
        <v>-1116.0866780281067</v>
      </c>
      <c r="Q231" s="87">
        <f>Variety!Q238</f>
        <v>-0.60234979562056523</v>
      </c>
    </row>
    <row r="232" spans="2:17" s="55" customFormat="1">
      <c r="B232" s="494"/>
      <c r="C232" s="120" t="s">
        <v>180</v>
      </c>
      <c r="D232" s="124">
        <f>Variety!D239</f>
        <v>10158122.241262568</v>
      </c>
      <c r="E232" s="88">
        <f>Variety!E239</f>
        <v>775442.02976635657</v>
      </c>
      <c r="F232" s="87">
        <f>Variety!F239</f>
        <v>8.2646110949858381E-2</v>
      </c>
      <c r="G232" s="126">
        <f>Variety!G239</f>
        <v>0.1868972794151805</v>
      </c>
      <c r="H232" s="90">
        <f>Variety!H239</f>
        <v>1.08079605238941E-2</v>
      </c>
      <c r="I232" s="258">
        <f>Variety!I239</f>
        <v>4.7151385645100108</v>
      </c>
      <c r="J232" s="259">
        <f>Variety!J239</f>
        <v>-0.21860327987827599</v>
      </c>
      <c r="K232" s="87">
        <f>Variety!K239</f>
        <v>-4.4307806685694083E-2</v>
      </c>
      <c r="L232" s="125">
        <f>Variety!L239</f>
        <v>47896953.922784001</v>
      </c>
      <c r="M232" s="89">
        <f>Variety!M239</f>
        <v>1605231.9508111998</v>
      </c>
      <c r="N232" s="87">
        <f>Variety!N239</f>
        <v>3.467643635687355E-2</v>
      </c>
      <c r="O232" s="124">
        <f>Variety!O239</f>
        <v>8086141.1822753074</v>
      </c>
      <c r="P232" s="88">
        <f>Variety!P239</f>
        <v>653575.29971781</v>
      </c>
      <c r="Q232" s="87">
        <f>Variety!Q239</f>
        <v>8.7934006915646609E-2</v>
      </c>
    </row>
    <row r="233" spans="2:17" s="55" customFormat="1">
      <c r="B233" s="494"/>
      <c r="C233" s="120" t="s">
        <v>185</v>
      </c>
      <c r="D233" s="124">
        <f>Variety!D240</f>
        <v>6444933.0165720452</v>
      </c>
      <c r="E233" s="88">
        <f>Variety!E240</f>
        <v>500543.75816167798</v>
      </c>
      <c r="F233" s="87">
        <f>Variety!F240</f>
        <v>8.4204404591016316E-2</v>
      </c>
      <c r="G233" s="126">
        <f>Variety!G240</f>
        <v>0.11857904622544427</v>
      </c>
      <c r="H233" s="90">
        <f>Variety!H240</f>
        <v>7.0178044327602329E-3</v>
      </c>
      <c r="I233" s="258">
        <f>Variety!I240</f>
        <v>5.8283477535388268</v>
      </c>
      <c r="J233" s="259">
        <f>Variety!J240</f>
        <v>-3.1369614998362216E-2</v>
      </c>
      <c r="K233" s="87">
        <f>Variety!K240</f>
        <v>-5.3534348203884922E-3</v>
      </c>
      <c r="L233" s="125">
        <f>Variety!L240</f>
        <v>37563310.868845895</v>
      </c>
      <c r="M233" s="89">
        <f>Variety!M240</f>
        <v>2730869.8859927654</v>
      </c>
      <c r="N233" s="87">
        <f>Variety!N240</f>
        <v>7.8400186979060218E-2</v>
      </c>
      <c r="O233" s="124">
        <f>Variety!O240</f>
        <v>5400053.3635813324</v>
      </c>
      <c r="P233" s="88">
        <f>Variety!P240</f>
        <v>410761.9685782576</v>
      </c>
      <c r="Q233" s="87">
        <f>Variety!Q240</f>
        <v>8.2328718861690076E-2</v>
      </c>
    </row>
    <row r="234" spans="2:17" s="55" customFormat="1">
      <c r="B234" s="494"/>
      <c r="C234" s="120" t="s">
        <v>163</v>
      </c>
      <c r="D234" s="124">
        <f>Variety!D241</f>
        <v>89716603.422152311</v>
      </c>
      <c r="E234" s="88">
        <f>Variety!E241</f>
        <v>2447112.5400063246</v>
      </c>
      <c r="F234" s="87">
        <f>Variety!F241</f>
        <v>2.8040871045197844E-2</v>
      </c>
      <c r="G234" s="126">
        <f>Variety!G241</f>
        <v>1.6506780190003745</v>
      </c>
      <c r="H234" s="90">
        <f>Variety!H241</f>
        <v>1.2849076413416594E-2</v>
      </c>
      <c r="I234" s="258">
        <f>Variety!I241</f>
        <v>5.0483503830363627</v>
      </c>
      <c r="J234" s="259">
        <f>Variety!J241</f>
        <v>5.6770753754339154E-2</v>
      </c>
      <c r="K234" s="87">
        <f>Variety!K241</f>
        <v>1.1373304238463069E-2</v>
      </c>
      <c r="L234" s="125">
        <f>Variety!L241</f>
        <v>452920849.25094408</v>
      </c>
      <c r="M234" s="89">
        <f>Variety!M241</f>
        <v>17308236.305810869</v>
      </c>
      <c r="N234" s="87">
        <f>Variety!N241</f>
        <v>3.9733092641169449E-2</v>
      </c>
      <c r="O234" s="124">
        <f>Variety!O241</f>
        <v>96658461.574349716</v>
      </c>
      <c r="P234" s="88">
        <f>Variety!P241</f>
        <v>2841059.8466456681</v>
      </c>
      <c r="Q234" s="87">
        <f>Variety!Q241</f>
        <v>3.0282866444026772E-2</v>
      </c>
    </row>
    <row r="235" spans="2:17" s="55" customFormat="1">
      <c r="B235" s="494"/>
      <c r="C235" s="120" t="s">
        <v>175</v>
      </c>
      <c r="D235" s="124">
        <f>Variety!D242</f>
        <v>30567623.094366398</v>
      </c>
      <c r="E235" s="88">
        <f>Variety!E242</f>
        <v>4837449.9278728925</v>
      </c>
      <c r="F235" s="87">
        <f>Variety!F242</f>
        <v>0.18800689356309286</v>
      </c>
      <c r="G235" s="126">
        <f>Variety!G242</f>
        <v>0.56240764373944396</v>
      </c>
      <c r="H235" s="90">
        <f>Variety!H242</f>
        <v>7.9516980761153155E-2</v>
      </c>
      <c r="I235" s="258">
        <f>Variety!I242</f>
        <v>5.3713603777210599</v>
      </c>
      <c r="J235" s="259">
        <f>Variety!J242</f>
        <v>-0.15061909912664539</v>
      </c>
      <c r="K235" s="87">
        <f>Variety!K242</f>
        <v>-2.7276287381753958E-2</v>
      </c>
      <c r="L235" s="125">
        <f>Variety!L242</f>
        <v>164189719.53019089</v>
      </c>
      <c r="M235" s="89">
        <f>Variety!M242</f>
        <v>22108231.369076222</v>
      </c>
      <c r="N235" s="87">
        <f>Variety!N242</f>
        <v>0.15560247612276121</v>
      </c>
      <c r="O235" s="124">
        <f>Variety!O242</f>
        <v>27364848.064719707</v>
      </c>
      <c r="P235" s="88">
        <f>Variety!P242</f>
        <v>3390403.8400353342</v>
      </c>
      <c r="Q235" s="87">
        <f>Variety!Q242</f>
        <v>0.14141741131769528</v>
      </c>
    </row>
    <row r="236" spans="2:17" s="55" customFormat="1">
      <c r="B236" s="494"/>
      <c r="C236" s="120" t="s">
        <v>207</v>
      </c>
      <c r="D236" s="124">
        <f>Variety!D243</f>
        <v>101956626.8832242</v>
      </c>
      <c r="E236" s="88">
        <f>Variety!E243</f>
        <v>944000.79760603607</v>
      </c>
      <c r="F236" s="87">
        <f>Variety!F243</f>
        <v>9.3453742783194474E-3</v>
      </c>
      <c r="G236" s="126">
        <f>Variety!G243</f>
        <v>1.8758797866617158</v>
      </c>
      <c r="H236" s="90">
        <f>Variety!H243</f>
        <v>-1.9873252543725295E-2</v>
      </c>
      <c r="I236" s="258">
        <f>Variety!I243</f>
        <v>3.1509242431243827</v>
      </c>
      <c r="J236" s="259">
        <f>Variety!J243</f>
        <v>2.992129674881383E-3</v>
      </c>
      <c r="K236" s="87">
        <f>Variety!K243</f>
        <v>9.5050641724373462E-4</v>
      </c>
      <c r="L236" s="125">
        <f>Variety!L243</f>
        <v>321257607.3935383</v>
      </c>
      <c r="M236" s="89">
        <f>Variety!M243</f>
        <v>3276717.8747540712</v>
      </c>
      <c r="N236" s="87">
        <f>Variety!N243</f>
        <v>1.0304763533786216E-2</v>
      </c>
      <c r="O236" s="124">
        <f>Variety!O243</f>
        <v>76878672.575231224</v>
      </c>
      <c r="P236" s="88">
        <f>Variety!P243</f>
        <v>1143452.3717747182</v>
      </c>
      <c r="Q236" s="87">
        <f>Variety!Q243</f>
        <v>1.5098026634146259E-2</v>
      </c>
    </row>
    <row r="237" spans="2:17" s="55" customFormat="1">
      <c r="B237" s="494"/>
      <c r="C237" s="120" t="s">
        <v>208</v>
      </c>
      <c r="D237" s="124">
        <f>Variety!D244</f>
        <v>2211935.4843097804</v>
      </c>
      <c r="E237" s="88">
        <f>Variety!E244</f>
        <v>16895.669702068903</v>
      </c>
      <c r="F237" s="87">
        <f>Variety!F244</f>
        <v>7.6972042099784999E-3</v>
      </c>
      <c r="G237" s="126">
        <f>Variety!G244</f>
        <v>4.0696962926881942E-2</v>
      </c>
      <c r="H237" s="90">
        <f>Variety!H244</f>
        <v>-4.9841591806011609E-4</v>
      </c>
      <c r="I237" s="258">
        <f>Variety!I244</f>
        <v>12.334533298488047</v>
      </c>
      <c r="J237" s="259">
        <f>Variety!J244</f>
        <v>0.28343976168091167</v>
      </c>
      <c r="K237" s="87">
        <f>Variety!K244</f>
        <v>2.351983749982637E-2</v>
      </c>
      <c r="L237" s="125">
        <f>Variety!L244</f>
        <v>27283191.88532627</v>
      </c>
      <c r="M237" s="89">
        <f>Variety!M244</f>
        <v>830561.7624729462</v>
      </c>
      <c r="N237" s="87">
        <f>Variety!N244</f>
        <v>3.1398078702026523E-2</v>
      </c>
      <c r="O237" s="124">
        <f>Variety!O244</f>
        <v>5184564.7573999828</v>
      </c>
      <c r="P237" s="88">
        <f>Variety!P244</f>
        <v>18161.206824838184</v>
      </c>
      <c r="Q237" s="87">
        <f>Variety!Q244</f>
        <v>3.5152513052946486E-3</v>
      </c>
    </row>
    <row r="238" spans="2:17" s="55" customFormat="1">
      <c r="B238" s="494"/>
      <c r="C238" s="120" t="s">
        <v>239</v>
      </c>
      <c r="D238" s="124">
        <f>Variety!D245</f>
        <v>4886759.0965189431</v>
      </c>
      <c r="E238" s="88">
        <f>Variety!E245</f>
        <v>646053.56357528176</v>
      </c>
      <c r="F238" s="87">
        <f>Variety!F245</f>
        <v>0.15234577325788226</v>
      </c>
      <c r="G238" s="126">
        <f>Variety!G245</f>
        <v>8.9910512849199362E-2</v>
      </c>
      <c r="H238" s="90">
        <f>Variety!H245</f>
        <v>1.0323131409980577E-2</v>
      </c>
      <c r="I238" s="258">
        <f>Variety!I245</f>
        <v>14.584783402528739</v>
      </c>
      <c r="J238" s="259">
        <f>Variety!J245</f>
        <v>0.21766295861316109</v>
      </c>
      <c r="K238" s="87">
        <f>Variety!K245</f>
        <v>1.5150075442246365E-2</v>
      </c>
      <c r="L238" s="125">
        <f>Variety!L245</f>
        <v>71272322.963065818</v>
      </c>
      <c r="M238" s="89">
        <f>Variety!M245</f>
        <v>10345595.804085031</v>
      </c>
      <c r="N238" s="87">
        <f>Variety!N245</f>
        <v>0.16980389865829285</v>
      </c>
      <c r="O238" s="124">
        <f>Variety!O245</f>
        <v>7400707.0162963383</v>
      </c>
      <c r="P238" s="88">
        <f>Variety!P245</f>
        <v>604042.68223686237</v>
      </c>
      <c r="Q238" s="87">
        <f>Variety!Q245</f>
        <v>8.8873402090769854E-2</v>
      </c>
    </row>
    <row r="239" spans="2:17" s="55" customFormat="1">
      <c r="B239" s="494"/>
      <c r="C239" s="120" t="s">
        <v>209</v>
      </c>
      <c r="D239" s="124">
        <f>Variety!D246</f>
        <v>243500450.97754261</v>
      </c>
      <c r="E239" s="88">
        <f>Variety!E246</f>
        <v>16223594.30910036</v>
      </c>
      <c r="F239" s="87">
        <f>Variety!F246</f>
        <v>7.1382517986720434E-2</v>
      </c>
      <c r="G239" s="126">
        <f>Variety!G246</f>
        <v>4.4801165750113858</v>
      </c>
      <c r="H239" s="90">
        <f>Variety!H246</f>
        <v>0.21470136439146081</v>
      </c>
      <c r="I239" s="258">
        <f>Variety!I246</f>
        <v>4.9585668528238571</v>
      </c>
      <c r="J239" s="259">
        <f>Variety!J246</f>
        <v>-0.20647520193682301</v>
      </c>
      <c r="K239" s="87">
        <f>Variety!K246</f>
        <v>-3.9975512250962679E-2</v>
      </c>
      <c r="L239" s="125">
        <f>Variety!L246</f>
        <v>1207413264.8649035</v>
      </c>
      <c r="M239" s="89">
        <f>Variety!M246</f>
        <v>33518742.098583937</v>
      </c>
      <c r="N239" s="87">
        <f>Variety!N246</f>
        <v>2.8553453013475148E-2</v>
      </c>
      <c r="O239" s="124">
        <f>Variety!O246</f>
        <v>219583435.65480968</v>
      </c>
      <c r="P239" s="88">
        <f>Variety!P246</f>
        <v>8914948.0569656193</v>
      </c>
      <c r="Q239" s="87">
        <f>Variety!Q246</f>
        <v>4.2317425632180085E-2</v>
      </c>
    </row>
    <row r="240" spans="2:17" s="55" customFormat="1" ht="15" thickBot="1">
      <c r="B240" s="495"/>
      <c r="C240" s="95" t="s">
        <v>210</v>
      </c>
      <c r="D240" s="121">
        <f>Variety!D247</f>
        <v>102331119.12880522</v>
      </c>
      <c r="E240" s="84">
        <f>Variety!E247</f>
        <v>-7994328.1325399578</v>
      </c>
      <c r="F240" s="83">
        <f>Variety!F247</f>
        <v>-7.2461325387628298E-2</v>
      </c>
      <c r="G240" s="123">
        <f>Variety!G247</f>
        <v>1.8827699953241857</v>
      </c>
      <c r="H240" s="86">
        <f>Variety!H247</f>
        <v>-0.18776128430138939</v>
      </c>
      <c r="I240" s="260">
        <f>Variety!I247</f>
        <v>6.7671318316076379</v>
      </c>
      <c r="J240" s="261">
        <f>Variety!J247</f>
        <v>-0.26163043170004574</v>
      </c>
      <c r="K240" s="83">
        <f>Variety!K247</f>
        <v>-3.722283126089463E-2</v>
      </c>
      <c r="L240" s="122">
        <f>Variety!L247</f>
        <v>692488173.62057102</v>
      </c>
      <c r="M240" s="85">
        <f>Variety!M247</f>
        <v>-82963166.772513986</v>
      </c>
      <c r="N240" s="83">
        <f>Variety!N247</f>
        <v>-0.1069869409606785</v>
      </c>
      <c r="O240" s="121">
        <f>Variety!O247</f>
        <v>192571865.2598612</v>
      </c>
      <c r="P240" s="84">
        <f>Variety!P247</f>
        <v>-13522768.561692566</v>
      </c>
      <c r="Q240" s="83">
        <f>Variety!Q247</f>
        <v>-6.5614365162953256E-2</v>
      </c>
    </row>
    <row r="242" spans="2:17" ht="23.5">
      <c r="B242" s="509" t="s">
        <v>212</v>
      </c>
      <c r="C242" s="509"/>
      <c r="D242" s="509"/>
      <c r="E242" s="509"/>
      <c r="F242" s="509"/>
      <c r="G242" s="509"/>
      <c r="H242" s="509"/>
      <c r="I242" s="509"/>
      <c r="J242" s="509"/>
      <c r="K242" s="509"/>
      <c r="L242" s="509"/>
      <c r="M242" s="509"/>
      <c r="N242" s="509"/>
      <c r="O242" s="509"/>
      <c r="P242" s="509"/>
      <c r="Q242" s="509"/>
    </row>
    <row r="243" spans="2:17">
      <c r="B243" s="510" t="s">
        <v>524</v>
      </c>
      <c r="C243" s="510"/>
      <c r="D243" s="510"/>
      <c r="E243" s="510"/>
      <c r="F243" s="510"/>
      <c r="G243" s="510"/>
      <c r="H243" s="510"/>
      <c r="I243" s="510"/>
      <c r="J243" s="510"/>
      <c r="K243" s="510"/>
      <c r="L243" s="510"/>
      <c r="M243" s="510"/>
      <c r="N243" s="510"/>
      <c r="O243" s="510"/>
      <c r="P243" s="510"/>
      <c r="Q243" s="510"/>
    </row>
    <row r="244" spans="2:17" ht="15" thickBot="1">
      <c r="B244" s="510" t="str">
        <f>'HOME PAGE'!H7</f>
        <v>YTD ENDING 09-08-2024</v>
      </c>
      <c r="C244" s="510"/>
      <c r="D244" s="510"/>
      <c r="E244" s="510"/>
      <c r="F244" s="510"/>
      <c r="G244" s="510"/>
      <c r="H244" s="510"/>
      <c r="I244" s="510"/>
      <c r="J244" s="510"/>
      <c r="K244" s="510"/>
      <c r="L244" s="510"/>
      <c r="M244" s="510"/>
      <c r="N244" s="510"/>
      <c r="O244" s="510"/>
      <c r="P244" s="510"/>
      <c r="Q244" s="510"/>
    </row>
    <row r="245" spans="2:17">
      <c r="D245" s="500" t="s">
        <v>70</v>
      </c>
      <c r="E245" s="498"/>
      <c r="F245" s="501"/>
      <c r="G245" s="497" t="s">
        <v>19</v>
      </c>
      <c r="H245" s="499"/>
      <c r="I245" s="500" t="s">
        <v>20</v>
      </c>
      <c r="J245" s="498"/>
      <c r="K245" s="501"/>
      <c r="L245" s="497" t="s">
        <v>21</v>
      </c>
      <c r="M245" s="498"/>
      <c r="N245" s="499"/>
      <c r="O245" s="500" t="s">
        <v>22</v>
      </c>
      <c r="P245" s="498"/>
      <c r="Q245" s="501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Data'!D33</f>
        <v>3684741564.3299303</v>
      </c>
      <c r="E247" s="425">
        <f>'Segment Data'!E33</f>
        <v>91018280.645438194</v>
      </c>
      <c r="F247" s="426">
        <f>'Segment Data'!F33</f>
        <v>2.5327014202418226E-2</v>
      </c>
      <c r="G247" s="427">
        <f>'Segment Data'!G33</f>
        <v>100.00000000000007</v>
      </c>
      <c r="H247" s="428">
        <f>'Segment Data'!H33</f>
        <v>5.6843418860808015E-14</v>
      </c>
      <c r="I247" s="429">
        <f>'Segment Data'!I33</f>
        <v>5.5799029863088263</v>
      </c>
      <c r="J247" s="430">
        <f>'Segment Data'!J33</f>
        <v>-9.6457470423973568E-2</v>
      </c>
      <c r="K247" s="426">
        <f>'Segment Data'!K33</f>
        <v>-1.6992837427997405E-2</v>
      </c>
      <c r="L247" s="431">
        <f>'Segment Data'!L33</f>
        <v>20560500458.580833</v>
      </c>
      <c r="M247" s="432">
        <f>'Segment Data'!M33</f>
        <v>161231718.63423157</v>
      </c>
      <c r="N247" s="426">
        <f>'Segment Data'!N33</f>
        <v>7.9037989395424578E-3</v>
      </c>
      <c r="O247" s="424">
        <f>'Segment Data'!O33</f>
        <v>4851064279.5753784</v>
      </c>
      <c r="P247" s="425">
        <f>'Segment Data'!P33</f>
        <v>85345723.518636703</v>
      </c>
      <c r="Q247" s="426">
        <f>'Segment Data'!Q33</f>
        <v>1.7908259271872236E-2</v>
      </c>
    </row>
    <row r="248" spans="2:17">
      <c r="B248" s="493" t="s">
        <v>66</v>
      </c>
      <c r="C248" s="421" t="s">
        <v>194</v>
      </c>
      <c r="D248" s="355">
        <f>'Segment Data'!D34</f>
        <v>3126277839.172286</v>
      </c>
      <c r="E248" s="347">
        <f>'Segment Data'!E34</f>
        <v>87492873.973685741</v>
      </c>
      <c r="F248" s="114">
        <f>'Segment Data'!F34</f>
        <v>2.8792058331105909E-2</v>
      </c>
      <c r="G248" s="348">
        <f>'Segment Data'!G34</f>
        <v>84.843883474384199</v>
      </c>
      <c r="H248" s="115">
        <f>'Segment Data'!H34</f>
        <v>0.28576017661421815</v>
      </c>
      <c r="I248" s="349">
        <f>'Segment Data'!I34</f>
        <v>5.6522468656844831</v>
      </c>
      <c r="J248" s="350">
        <f>'Segment Data'!J34</f>
        <v>-9.7593692378589836E-2</v>
      </c>
      <c r="K248" s="114">
        <f>'Segment Data'!K34</f>
        <v>-1.697328671866092E-2</v>
      </c>
      <c r="L248" s="351">
        <f>'Segment Data'!L34</f>
        <v>17670494117.720413</v>
      </c>
      <c r="M248" s="352">
        <f>'Segment Data'!M34</f>
        <v>197965077.58921814</v>
      </c>
      <c r="N248" s="114">
        <f>'Segment Data'!N34</f>
        <v>1.1330075751170805E-2</v>
      </c>
      <c r="O248" s="353">
        <f>'Segment Data'!O34</f>
        <v>4237465848.0359759</v>
      </c>
      <c r="P248" s="354">
        <f>'Segment Data'!P34</f>
        <v>82135355.398918629</v>
      </c>
      <c r="Q248" s="114">
        <f>'Segment Data'!Q34</f>
        <v>1.9766263007107737E-2</v>
      </c>
    </row>
    <row r="249" spans="2:17">
      <c r="B249" s="494"/>
      <c r="C249" s="421" t="s">
        <v>195</v>
      </c>
      <c r="D249" s="355">
        <f>'Segment Data'!D35</f>
        <v>518150802.60277271</v>
      </c>
      <c r="E249" s="347">
        <f>'Segment Data'!E35</f>
        <v>7385391.7335346341</v>
      </c>
      <c r="F249" s="114">
        <f>'Segment Data'!F35</f>
        <v>1.4459459423781108E-2</v>
      </c>
      <c r="G249" s="348">
        <f>'Segment Data'!G35</f>
        <v>14.062066322879245</v>
      </c>
      <c r="H249" s="115">
        <f>'Segment Data'!H35</f>
        <v>-0.15064207312090616</v>
      </c>
      <c r="I249" s="349">
        <f>'Segment Data'!I35</f>
        <v>4.9473190224800776</v>
      </c>
      <c r="J249" s="350">
        <f>'Segment Data'!J35</f>
        <v>-4.5934478765398801E-2</v>
      </c>
      <c r="K249" s="114">
        <f>'Segment Data'!K35</f>
        <v>-9.1993083775821268E-3</v>
      </c>
      <c r="L249" s="351">
        <f>'Segment Data'!L35</f>
        <v>2563457322.2300172</v>
      </c>
      <c r="M249" s="352">
        <f>'Segment Data'!M35</f>
        <v>13076146.09210968</v>
      </c>
      <c r="N249" s="114">
        <f>'Segment Data'!N35</f>
        <v>5.1271340199864346E-3</v>
      </c>
      <c r="O249" s="353">
        <f>'Segment Data'!O35</f>
        <v>541170792.46625352</v>
      </c>
      <c r="P249" s="354">
        <f>'Segment Data'!P35</f>
        <v>15237108.158577085</v>
      </c>
      <c r="Q249" s="114">
        <f>'Segment Data'!Q35</f>
        <v>2.8971538833141602E-2</v>
      </c>
    </row>
    <row r="250" spans="2:17">
      <c r="B250" s="494"/>
      <c r="C250" s="421" t="s">
        <v>293</v>
      </c>
      <c r="D250" s="355">
        <f>'Segment Data'!D36</f>
        <v>14067386.429263743</v>
      </c>
      <c r="E250" s="347">
        <f>'Segment Data'!E36</f>
        <v>-380308.47746981494</v>
      </c>
      <c r="F250" s="114">
        <f>'Segment Data'!F36</f>
        <v>-2.6323124894654763E-2</v>
      </c>
      <c r="G250" s="348">
        <f>'Segment Data'!G36</f>
        <v>0.38177403173787855</v>
      </c>
      <c r="H250" s="115">
        <f>'Segment Data'!H36</f>
        <v>-2.0251771760295967E-2</v>
      </c>
      <c r="I250" s="349">
        <f>'Segment Data'!I36</f>
        <v>10.847716377137706</v>
      </c>
      <c r="J250" s="350">
        <f>'Segment Data'!J36</f>
        <v>-2.4260049785482352E-2</v>
      </c>
      <c r="K250" s="114">
        <f>'Segment Data'!K36</f>
        <v>-2.231429579391393E-3</v>
      </c>
      <c r="L250" s="351">
        <f>'Segment Data'!L36</f>
        <v>152599018.15224901</v>
      </c>
      <c r="M250" s="352">
        <f>'Segment Data'!M36</f>
        <v>-4475980.2971364558</v>
      </c>
      <c r="N250" s="114">
        <f>'Segment Data'!N36</f>
        <v>-2.8495816274534347E-2</v>
      </c>
      <c r="O250" s="353">
        <f>'Segment Data'!O36</f>
        <v>30371289.282947641</v>
      </c>
      <c r="P250" s="354">
        <f>'Segment Data'!P36</f>
        <v>-432129.35186607763</v>
      </c>
      <c r="Q250" s="114">
        <f>'Segment Data'!Q36</f>
        <v>-1.4028616660674453E-2</v>
      </c>
    </row>
    <row r="251" spans="2:17">
      <c r="B251" s="494"/>
      <c r="C251" s="421" t="s">
        <v>193</v>
      </c>
      <c r="D251" s="355">
        <f>'Segment Data'!D37</f>
        <v>7351605.5307943858</v>
      </c>
      <c r="E251" s="347">
        <f>'Segment Data'!E37</f>
        <v>-550480.89433205035</v>
      </c>
      <c r="F251" s="114">
        <f>'Segment Data'!F37</f>
        <v>-6.96627276287025E-2</v>
      </c>
      <c r="G251" s="348">
        <f>'Segment Data'!G37</f>
        <v>0.19951482084826427</v>
      </c>
      <c r="H251" s="115">
        <f>'Segment Data'!H37</f>
        <v>-2.0370957809261153E-2</v>
      </c>
      <c r="I251" s="349">
        <f>'Segment Data'!I37</f>
        <v>2.6951381638057335</v>
      </c>
      <c r="J251" s="350">
        <f>'Segment Data'!J37</f>
        <v>-8.0474040941096447E-2</v>
      </c>
      <c r="K251" s="114">
        <f>'Segment Data'!K37</f>
        <v>-2.899325806518302E-2</v>
      </c>
      <c r="L251" s="351">
        <f>'Segment Data'!L37</f>
        <v>19813592.631289255</v>
      </c>
      <c r="M251" s="352">
        <f>'Segment Data'!M37</f>
        <v>-2119534.8932559267</v>
      </c>
      <c r="N251" s="114">
        <f>'Segment Data'!N37</f>
        <v>-9.6636236254221963E-2</v>
      </c>
      <c r="O251" s="353">
        <f>'Segment Data'!O37</f>
        <v>11563468.281756865</v>
      </c>
      <c r="P251" s="354">
        <f>'Segment Data'!P37</f>
        <v>-1021477.2133111097</v>
      </c>
      <c r="Q251" s="114">
        <f>'Segment Data'!Q37</f>
        <v>-8.1166598116092392E-2</v>
      </c>
    </row>
    <row r="252" spans="2:17" ht="15" thickBot="1">
      <c r="B252" s="495"/>
      <c r="C252" s="422" t="s">
        <v>292</v>
      </c>
      <c r="D252" s="356">
        <f>'Segment Data'!D38</f>
        <v>1138045.4123810732</v>
      </c>
      <c r="E252" s="113">
        <f>'Segment Data'!E38</f>
        <v>-606997.92693700781</v>
      </c>
      <c r="F252" s="111">
        <f>'Segment Data'!F38</f>
        <v>-0.34784117578088763</v>
      </c>
      <c r="G252" s="171">
        <f>'Segment Data'!G38</f>
        <v>3.0885352269963806E-2</v>
      </c>
      <c r="H252" s="112">
        <f>'Segment Data'!H38</f>
        <v>-1.767273641873908E-2</v>
      </c>
      <c r="I252" s="234">
        <f>'Segment Data'!I38</f>
        <v>26.298078660572056</v>
      </c>
      <c r="J252" s="235">
        <f>'Segment Data'!J38</f>
        <v>1.5823108261061414</v>
      </c>
      <c r="K252" s="111">
        <f>'Segment Data'!K38</f>
        <v>6.4020298163653372E-2</v>
      </c>
      <c r="L252" s="170">
        <f>'Segment Data'!L38</f>
        <v>29928407.774100628</v>
      </c>
      <c r="M252" s="169">
        <f>'Segment Data'!M38</f>
        <v>-13201678.261566188</v>
      </c>
      <c r="N252" s="111">
        <f>'Segment Data'!N38</f>
        <v>-0.30608977340432247</v>
      </c>
      <c r="O252" s="168">
        <f>'Segment Data'!O38</f>
        <v>6917464.5917131696</v>
      </c>
      <c r="P252" s="167">
        <f>'Segment Data'!P38</f>
        <v>-2949443.2414078843</v>
      </c>
      <c r="Q252" s="111">
        <f>'Segment Data'!Q38</f>
        <v>-0.29892275181767158</v>
      </c>
    </row>
    <row r="253" spans="2:17">
      <c r="B253" s="493" t="s">
        <v>151</v>
      </c>
      <c r="C253" s="224" t="s">
        <v>150</v>
      </c>
      <c r="D253" s="110">
        <f>Fat!D23</f>
        <v>3511217621.3050952</v>
      </c>
      <c r="E253" s="109">
        <f>Fat!E23</f>
        <v>94810238.603404999</v>
      </c>
      <c r="F253" s="107">
        <f>Fat!F23</f>
        <v>2.7751444129133451E-2</v>
      </c>
      <c r="G253" s="223">
        <f>Fat!G23</f>
        <v>95.290743190658816</v>
      </c>
      <c r="H253" s="108">
        <f>Fat!H23</f>
        <v>0.22478755038504517</v>
      </c>
      <c r="I253" s="236">
        <f>Fat!I23</f>
        <v>5.5871640398622135</v>
      </c>
      <c r="J253" s="237">
        <f>Fat!J23</f>
        <v>-9.8305717466030451E-2</v>
      </c>
      <c r="K253" s="107">
        <f>Fat!K23</f>
        <v>-1.7290693937703216E-2</v>
      </c>
      <c r="L253" s="222">
        <f>Fat!L23</f>
        <v>19617748829.886368</v>
      </c>
      <c r="M253" s="221">
        <f>Fat!M23</f>
        <v>193867976.82296753</v>
      </c>
      <c r="N253" s="107">
        <f>Fat!N23</f>
        <v>9.9809084646641042E-3</v>
      </c>
      <c r="O253" s="225">
        <f>Fat!O23</f>
        <v>4624472810.0536232</v>
      </c>
      <c r="P253" s="226">
        <f>Fat!P23</f>
        <v>93597595.690574646</v>
      </c>
      <c r="Q253" s="107">
        <f>Fat!Q23</f>
        <v>2.0657729745870438E-2</v>
      </c>
    </row>
    <row r="254" spans="2:17">
      <c r="B254" s="494"/>
      <c r="C254" s="220" t="s">
        <v>213</v>
      </c>
      <c r="D254" s="99">
        <f>Fat!D24</f>
        <v>160130570.93111482</v>
      </c>
      <c r="E254" s="98">
        <f>Fat!E24</f>
        <v>-4155248.346226722</v>
      </c>
      <c r="F254" s="96">
        <f>Fat!F24</f>
        <v>-2.5292799856401347E-2</v>
      </c>
      <c r="G254" s="203">
        <f>Fat!G24</f>
        <v>4.3457748158312066</v>
      </c>
      <c r="H254" s="97">
        <f>Fat!H24</f>
        <v>-0.22569066185872266</v>
      </c>
      <c r="I254" s="238">
        <f>Fat!I24</f>
        <v>5.3942629221863543</v>
      </c>
      <c r="J254" s="239">
        <f>Fat!J24</f>
        <v>-5.1737471863777529E-2</v>
      </c>
      <c r="K254" s="96">
        <f>Fat!K24</f>
        <v>-9.5000859567145445E-3</v>
      </c>
      <c r="L254" s="202">
        <f>Fat!L24</f>
        <v>863786401.48224473</v>
      </c>
      <c r="M254" s="201">
        <f>Fat!M24</f>
        <v>-30914235.039005995</v>
      </c>
      <c r="N254" s="96">
        <f>Fat!N24</f>
        <v>-3.4552602040394016E-2</v>
      </c>
      <c r="O254" s="200">
        <f>Fat!O24</f>
        <v>202871548.32766584</v>
      </c>
      <c r="P254" s="199">
        <f>Fat!P24</f>
        <v>-8792170.880805254</v>
      </c>
      <c r="Q254" s="96">
        <f>Fat!Q24</f>
        <v>-4.1538393607010657E-2</v>
      </c>
    </row>
    <row r="255" spans="2:17">
      <c r="B255" s="494"/>
      <c r="C255" s="220" t="s">
        <v>65</v>
      </c>
      <c r="D255" s="99">
        <f>Fat!D25</f>
        <v>1767150.1460626842</v>
      </c>
      <c r="E255" s="98">
        <f>Fat!E25</f>
        <v>-561091.71388275037</v>
      </c>
      <c r="F255" s="96">
        <f>Fat!F25</f>
        <v>-0.2409937401846646</v>
      </c>
      <c r="G255" s="203">
        <f>Fat!G25</f>
        <v>4.795859126646896E-2</v>
      </c>
      <c r="H255" s="97">
        <f>Fat!H25</f>
        <v>-1.682775081266815E-2</v>
      </c>
      <c r="I255" s="238">
        <f>Fat!I25</f>
        <v>4.848406364468743</v>
      </c>
      <c r="J255" s="239">
        <f>Fat!J25</f>
        <v>0.14119058443138233</v>
      </c>
      <c r="K255" s="96">
        <f>Fat!K25</f>
        <v>2.9994500152330326E-2</v>
      </c>
      <c r="L255" s="202">
        <f>Fat!L25</f>
        <v>8567862.0151421875</v>
      </c>
      <c r="M255" s="201">
        <f>Fat!M25</f>
        <v>-2391674.8077364974</v>
      </c>
      <c r="N255" s="96">
        <f>Fat!N25</f>
        <v>-0.21822772680901387</v>
      </c>
      <c r="O255" s="200">
        <f>Fat!O25</f>
        <v>2440649.7742842166</v>
      </c>
      <c r="P255" s="199">
        <f>Fat!P25</f>
        <v>-780571.50530432397</v>
      </c>
      <c r="Q255" s="96">
        <f>Fat!Q25</f>
        <v>-0.24232160337771935</v>
      </c>
    </row>
    <row r="256" spans="2:17" ht="15" thickBot="1">
      <c r="B256" s="495"/>
      <c r="C256" s="227" t="s">
        <v>13</v>
      </c>
      <c r="D256" s="94">
        <f>Fat!D26</f>
        <v>11626221.947523605</v>
      </c>
      <c r="E256" s="93">
        <f>Fat!E26</f>
        <v>924382.10216487199</v>
      </c>
      <c r="F256" s="91">
        <f>Fat!F26</f>
        <v>8.6375998475230975E-2</v>
      </c>
      <c r="G256" s="215">
        <f>Fat!G26</f>
        <v>0.31552340223995712</v>
      </c>
      <c r="H256" s="92">
        <f>Fat!H26</f>
        <v>1.773086228717069E-2</v>
      </c>
      <c r="I256" s="240">
        <f>Fat!I26</f>
        <v>6.0550508595878965</v>
      </c>
      <c r="J256" s="241">
        <f>Fat!J26</f>
        <v>-0.46043755610419268</v>
      </c>
      <c r="K256" s="91">
        <f>Fat!K26</f>
        <v>-7.0668156664243573E-2</v>
      </c>
      <c r="L256" s="214">
        <f>Fat!L26</f>
        <v>70397365.197112471</v>
      </c>
      <c r="M256" s="213">
        <f>Fat!M26</f>
        <v>669651.65808562934</v>
      </c>
      <c r="N256" s="91">
        <f>Fat!N26</f>
        <v>9.6038092187093298E-3</v>
      </c>
      <c r="O256" s="212">
        <f>Fat!O26</f>
        <v>21279271.419806067</v>
      </c>
      <c r="P256" s="211">
        <f>Fat!P26</f>
        <v>1320870.2141762041</v>
      </c>
      <c r="Q256" s="91">
        <f>Fat!Q26</f>
        <v>6.6181163539472954E-2</v>
      </c>
    </row>
    <row r="257" spans="2:17">
      <c r="B257" s="493" t="s">
        <v>67</v>
      </c>
      <c r="C257" s="224" t="s">
        <v>148</v>
      </c>
      <c r="D257" s="110">
        <f>'Form Data'!D98</f>
        <v>34115998.720682837</v>
      </c>
      <c r="E257" s="109">
        <f>'Form Data'!E98</f>
        <v>2799791.5594295077</v>
      </c>
      <c r="F257" s="107">
        <f>'Form Data'!F98</f>
        <v>8.940391615794431E-2</v>
      </c>
      <c r="G257" s="223">
        <f>'Form Data'!G98</f>
        <v>0.92587222536695934</v>
      </c>
      <c r="H257" s="108">
        <f>'Form Data'!H98</f>
        <v>5.4458243566274933E-2</v>
      </c>
      <c r="I257" s="236">
        <f>'Form Data'!I98</f>
        <v>8.6605431873573711</v>
      </c>
      <c r="J257" s="237">
        <f>'Form Data'!J98</f>
        <v>-0.24408446252103566</v>
      </c>
      <c r="K257" s="107">
        <f>'Form Data'!K98</f>
        <v>-2.7410967883016273E-2</v>
      </c>
      <c r="L257" s="222">
        <f>'Form Data'!L98</f>
        <v>295463080.30030251</v>
      </c>
      <c r="M257" s="221">
        <f>'Form Data'!M98</f>
        <v>16603916.122885942</v>
      </c>
      <c r="N257" s="107">
        <f>'Form Data'!N98</f>
        <v>5.9542300400506662E-2</v>
      </c>
      <c r="O257" s="225">
        <f>'Form Data'!O98</f>
        <v>54048610.103846997</v>
      </c>
      <c r="P257" s="226">
        <f>'Form Data'!P98</f>
        <v>3468772.9717889875</v>
      </c>
      <c r="Q257" s="107">
        <f>'Form Data'!Q98</f>
        <v>6.8580153050561019E-2</v>
      </c>
    </row>
    <row r="258" spans="2:17">
      <c r="B258" s="494"/>
      <c r="C258" s="220" t="s">
        <v>147</v>
      </c>
      <c r="D258" s="99">
        <f>'Form Data'!D99</f>
        <v>655517626.95855856</v>
      </c>
      <c r="E258" s="98">
        <f>'Form Data'!E99</f>
        <v>32529349.641352892</v>
      </c>
      <c r="F258" s="96">
        <f>'Form Data'!F99</f>
        <v>5.2215026872471933E-2</v>
      </c>
      <c r="G258" s="203">
        <f>'Form Data'!G99</f>
        <v>17.790057064090583</v>
      </c>
      <c r="H258" s="97">
        <f>'Form Data'!H99</f>
        <v>0.45460221297354408</v>
      </c>
      <c r="I258" s="238">
        <f>'Form Data'!I99</f>
        <v>5.1564716179492329</v>
      </c>
      <c r="J258" s="239">
        <f>'Form Data'!J99</f>
        <v>-3.9631709458198827E-2</v>
      </c>
      <c r="K258" s="96">
        <f>'Form Data'!K99</f>
        <v>-7.6271981061571499E-3</v>
      </c>
      <c r="L258" s="202">
        <f>'Form Data'!L99</f>
        <v>3380158038.4772401</v>
      </c>
      <c r="M258" s="201">
        <f>'Form Data'!M99</f>
        <v>143046577.77348375</v>
      </c>
      <c r="N258" s="96">
        <f>'Form Data'!N99</f>
        <v>4.4189574412240057E-2</v>
      </c>
      <c r="O258" s="200">
        <f>'Form Data'!O99</f>
        <v>858154068.96391356</v>
      </c>
      <c r="P258" s="199">
        <f>'Form Data'!P99</f>
        <v>35282588.031683326</v>
      </c>
      <c r="Q258" s="96">
        <f>'Form Data'!Q99</f>
        <v>4.2877398049707249E-2</v>
      </c>
    </row>
    <row r="259" spans="2:17">
      <c r="B259" s="494"/>
      <c r="C259" s="220" t="s">
        <v>146</v>
      </c>
      <c r="D259" s="99">
        <f>'Form Data'!D100</f>
        <v>2215328.9119110708</v>
      </c>
      <c r="E259" s="98">
        <f>'Form Data'!E100</f>
        <v>-903716.10084442608</v>
      </c>
      <c r="F259" s="96">
        <f>'Form Data'!F100</f>
        <v>-0.28974128207468375</v>
      </c>
      <c r="G259" s="203">
        <f>'Form Data'!G100</f>
        <v>6.0121690306764515E-2</v>
      </c>
      <c r="H259" s="97">
        <f>'Form Data'!H100</f>
        <v>-2.6669772656340233E-2</v>
      </c>
      <c r="I259" s="238">
        <f>'Form Data'!I100</f>
        <v>7.4202605760299694</v>
      </c>
      <c r="J259" s="239">
        <f>'Form Data'!J100</f>
        <v>0.68048769299178158</v>
      </c>
      <c r="K259" s="96">
        <f>'Form Data'!K100</f>
        <v>0.10096596796374954</v>
      </c>
      <c r="L259" s="202">
        <f>'Form Data'!L100</f>
        <v>16438317.787993088</v>
      </c>
      <c r="M259" s="201">
        <f>'Form Data'!M100</f>
        <v>-4583337.2099519074</v>
      </c>
      <c r="N259" s="96">
        <f>'Form Data'!N100</f>
        <v>-0.21802932311466242</v>
      </c>
      <c r="O259" s="200">
        <f>'Form Data'!O100</f>
        <v>3080030.9306313633</v>
      </c>
      <c r="P259" s="199">
        <f>'Form Data'!P100</f>
        <v>-703288.99969697278</v>
      </c>
      <c r="Q259" s="96">
        <f>'Form Data'!Q100</f>
        <v>-0.18589202410802666</v>
      </c>
    </row>
    <row r="260" spans="2:17">
      <c r="B260" s="494"/>
      <c r="C260" s="220" t="s">
        <v>145</v>
      </c>
      <c r="D260" s="99">
        <f>'Form Data'!D101</f>
        <v>39062721.555770017</v>
      </c>
      <c r="E260" s="98">
        <f>'Form Data'!E101</f>
        <v>994403.96490509063</v>
      </c>
      <c r="F260" s="96">
        <f>'Form Data'!F101</f>
        <v>2.6121563227257331E-2</v>
      </c>
      <c r="G260" s="203">
        <f>'Form Data'!G101</f>
        <v>1.0601210661262093</v>
      </c>
      <c r="H260" s="97">
        <f>'Form Data'!H101</f>
        <v>8.2087560527677184E-4</v>
      </c>
      <c r="I260" s="238">
        <f>'Form Data'!I101</f>
        <v>10.286465825648015</v>
      </c>
      <c r="J260" s="239">
        <f>'Form Data'!J101</f>
        <v>-0.19765287709710044</v>
      </c>
      <c r="K260" s="96">
        <f>'Form Data'!K101</f>
        <v>-1.8852598172638763E-2</v>
      </c>
      <c r="L260" s="202">
        <f>'Form Data'!L101</f>
        <v>401817350.34023237</v>
      </c>
      <c r="M260" s="201">
        <f>'Form Data'!M101</f>
        <v>2704589.903804481</v>
      </c>
      <c r="N260" s="96">
        <f>'Form Data'!N101</f>
        <v>6.7765057194538831E-3</v>
      </c>
      <c r="O260" s="200">
        <f>'Form Data'!O101</f>
        <v>88546139.694107994</v>
      </c>
      <c r="P260" s="199">
        <f>'Form Data'!P101</f>
        <v>1111311.59141469</v>
      </c>
      <c r="Q260" s="96">
        <f>'Form Data'!Q101</f>
        <v>1.271017071262999E-2</v>
      </c>
    </row>
    <row r="261" spans="2:17">
      <c r="B261" s="494"/>
      <c r="C261" s="220" t="s">
        <v>144</v>
      </c>
      <c r="D261" s="99">
        <f>'Form Data'!D102</f>
        <v>20105490.770104893</v>
      </c>
      <c r="E261" s="98">
        <f>'Form Data'!E102</f>
        <v>697036.23458676785</v>
      </c>
      <c r="F261" s="96">
        <f>'Form Data'!F102</f>
        <v>3.5914051441404984E-2</v>
      </c>
      <c r="G261" s="203">
        <f>'Form Data'!G102</f>
        <v>0.54564181555460245</v>
      </c>
      <c r="H261" s="97">
        <f>'Form Data'!H102</f>
        <v>5.5764570548945125E-3</v>
      </c>
      <c r="I261" s="238">
        <f>'Form Data'!I102</f>
        <v>6.2892654291475498</v>
      </c>
      <c r="J261" s="239">
        <f>'Form Data'!J102</f>
        <v>3.8442923833758691E-2</v>
      </c>
      <c r="K261" s="96">
        <f>'Form Data'!K102</f>
        <v>6.1500584604791712E-3</v>
      </c>
      <c r="L261" s="202">
        <f>'Form Data'!L102</f>
        <v>126448768.03646585</v>
      </c>
      <c r="M261" s="201">
        <f>'Form Data'!M102</f>
        <v>5129963.6324896365</v>
      </c>
      <c r="N261" s="96">
        <f>'Form Data'!N102</f>
        <v>4.2284983417801486E-2</v>
      </c>
      <c r="O261" s="200">
        <f>'Form Data'!O102</f>
        <v>35448549.143765025</v>
      </c>
      <c r="P261" s="199">
        <f>'Form Data'!P102</f>
        <v>610950.88381698728</v>
      </c>
      <c r="Q261" s="96">
        <f>'Form Data'!Q102</f>
        <v>1.753711261201904E-2</v>
      </c>
    </row>
    <row r="262" spans="2:17">
      <c r="B262" s="494"/>
      <c r="C262" s="220" t="s">
        <v>143</v>
      </c>
      <c r="D262" s="99">
        <f>'Form Data'!D103</f>
        <v>3541303.4829653143</v>
      </c>
      <c r="E262" s="98">
        <f>'Form Data'!E103</f>
        <v>563.55175042804331</v>
      </c>
      <c r="F262" s="96">
        <f>'Form Data'!F103</f>
        <v>1.5916214163593748E-4</v>
      </c>
      <c r="G262" s="203">
        <f>'Form Data'!G103</f>
        <v>9.6107241746526656E-2</v>
      </c>
      <c r="H262" s="97">
        <f>'Form Data'!H103</f>
        <v>-2.4184279200793052E-3</v>
      </c>
      <c r="I262" s="238">
        <f>'Form Data'!I103</f>
        <v>8.1618259954969847</v>
      </c>
      <c r="J262" s="239">
        <f>'Form Data'!J103</f>
        <v>2.3128241717238041E-2</v>
      </c>
      <c r="K262" s="96">
        <f>'Form Data'!K103</f>
        <v>2.8417619644981779E-3</v>
      </c>
      <c r="L262" s="202">
        <f>'Form Data'!L103</f>
        <v>28903502.825210318</v>
      </c>
      <c r="M262" s="201">
        <f>'Form Data'!M103</f>
        <v>86490.700313467532</v>
      </c>
      <c r="N262" s="96">
        <f>'Form Data'!N103</f>
        <v>3.0013764070544536E-3</v>
      </c>
      <c r="O262" s="200">
        <f>'Form Data'!O103</f>
        <v>5312646.9076907197</v>
      </c>
      <c r="P262" s="199">
        <f>'Form Data'!P103</f>
        <v>33438.437504750676</v>
      </c>
      <c r="Q262" s="96">
        <f>'Form Data'!Q103</f>
        <v>6.3339869401999108E-3</v>
      </c>
    </row>
    <row r="263" spans="2:17">
      <c r="B263" s="494"/>
      <c r="C263" s="220" t="s">
        <v>142</v>
      </c>
      <c r="D263" s="99">
        <f>'Form Data'!D104</f>
        <v>77424739.282751188</v>
      </c>
      <c r="E263" s="98">
        <f>'Form Data'!E104</f>
        <v>473153.65309554338</v>
      </c>
      <c r="F263" s="96">
        <f>'Form Data'!F104</f>
        <v>6.1487186940199865E-3</v>
      </c>
      <c r="G263" s="203">
        <f>'Form Data'!G104</f>
        <v>2.1012257693255854</v>
      </c>
      <c r="H263" s="97">
        <f>'Form Data'!H104</f>
        <v>-4.0051662329098736E-2</v>
      </c>
      <c r="I263" s="238">
        <f>'Form Data'!I104</f>
        <v>7.9310544460370851</v>
      </c>
      <c r="J263" s="239">
        <f>'Form Data'!J104</f>
        <v>4.5748467316323094E-2</v>
      </c>
      <c r="K263" s="96">
        <f>'Form Data'!K104</f>
        <v>5.8017364753859425E-3</v>
      </c>
      <c r="L263" s="202">
        <f>'Form Data'!L104</f>
        <v>614059822.72172594</v>
      </c>
      <c r="M263" s="201">
        <f>'Form Data'!M104</f>
        <v>7273024.4841595888</v>
      </c>
      <c r="N263" s="96">
        <f>'Form Data'!N104</f>
        <v>1.1986128414929832E-2</v>
      </c>
      <c r="O263" s="200">
        <f>'Form Data'!O104</f>
        <v>134053947.36941513</v>
      </c>
      <c r="P263" s="199">
        <f>'Form Data'!P104</f>
        <v>751759.15821494162</v>
      </c>
      <c r="Q263" s="96">
        <f>'Form Data'!Q104</f>
        <v>5.6395110110561411E-3</v>
      </c>
    </row>
    <row r="264" spans="2:17" ht="15" customHeight="1">
      <c r="B264" s="494"/>
      <c r="C264" s="220" t="s">
        <v>141</v>
      </c>
      <c r="D264" s="99">
        <f>'Form Data'!D105</f>
        <v>80386305.100004435</v>
      </c>
      <c r="E264" s="98">
        <f>'Form Data'!E105</f>
        <v>-1479770.6388989091</v>
      </c>
      <c r="F264" s="96">
        <f>'Form Data'!F105</f>
        <v>-1.8075504725771428E-2</v>
      </c>
      <c r="G264" s="203">
        <f>'Form Data'!G105</f>
        <v>2.1815995422360825</v>
      </c>
      <c r="H264" s="97">
        <f>'Form Data'!H105</f>
        <v>-9.6429935174586312E-2</v>
      </c>
      <c r="I264" s="238">
        <f>'Form Data'!I105</f>
        <v>4.206178583226639</v>
      </c>
      <c r="J264" s="239">
        <f>'Form Data'!J105</f>
        <v>7.5771863988120636E-2</v>
      </c>
      <c r="K264" s="96">
        <f>'Form Data'!K105</f>
        <v>1.8344891711315522E-2</v>
      </c>
      <c r="L264" s="202">
        <f>'Form Data'!L105</f>
        <v>338119154.89636099</v>
      </c>
      <c r="M264" s="201">
        <f>'Form Data'!M105</f>
        <v>-21034.41329485178</v>
      </c>
      <c r="N264" s="96">
        <f>'Form Data'!N105</f>
        <v>-6.2206191277633876E-5</v>
      </c>
      <c r="O264" s="200">
        <f>'Form Data'!O105</f>
        <v>41720247.029488623</v>
      </c>
      <c r="P264" s="199">
        <f>'Form Data'!P105</f>
        <v>288199.34672044963</v>
      </c>
      <c r="Q264" s="96">
        <f>'Form Data'!Q105</f>
        <v>6.9559522842582893E-3</v>
      </c>
    </row>
    <row r="265" spans="2:17">
      <c r="B265" s="494"/>
      <c r="C265" s="220" t="s">
        <v>140</v>
      </c>
      <c r="D265" s="99">
        <f>'Form Data'!D106</f>
        <v>14809281.174360137</v>
      </c>
      <c r="E265" s="98">
        <f>'Form Data'!E106</f>
        <v>-159469.86849680729</v>
      </c>
      <c r="F265" s="96">
        <f>'Form Data'!F106</f>
        <v>-1.0653518656314748E-2</v>
      </c>
      <c r="G265" s="203">
        <f>'Form Data'!G106</f>
        <v>0.40190827269193308</v>
      </c>
      <c r="H265" s="97">
        <f>'Form Data'!H106</f>
        <v>-1.4616591946785606E-2</v>
      </c>
      <c r="I265" s="238">
        <f>'Form Data'!I106</f>
        <v>10.405883425675778</v>
      </c>
      <c r="J265" s="239">
        <f>'Form Data'!J106</f>
        <v>-5.6528494704384258E-2</v>
      </c>
      <c r="K265" s="96">
        <f>'Form Data'!K106</f>
        <v>-5.4030079425825394E-3</v>
      </c>
      <c r="L265" s="202">
        <f>'Form Data'!L106</f>
        <v>154103653.51844648</v>
      </c>
      <c r="M265" s="201">
        <f>'Form Data'!M106</f>
        <v>-2505585.8255430162</v>
      </c>
      <c r="N265" s="96">
        <f>'Form Data'!N106</f>
        <v>-1.5998965552980818E-2</v>
      </c>
      <c r="O265" s="200">
        <f>'Form Data'!O106</f>
        <v>29612355.738202762</v>
      </c>
      <c r="P265" s="199">
        <f>'Form Data'!P106</f>
        <v>-95758.807055033743</v>
      </c>
      <c r="Q265" s="96">
        <f>'Form Data'!Q106</f>
        <v>-3.223321591451161E-3</v>
      </c>
    </row>
    <row r="266" spans="2:17">
      <c r="B266" s="494"/>
      <c r="C266" s="220" t="s">
        <v>139</v>
      </c>
      <c r="D266" s="99">
        <f>'Form Data'!D107</f>
        <v>41415798.396460928</v>
      </c>
      <c r="E266" s="98">
        <f>'Form Data'!E107</f>
        <v>4339137.1480211988</v>
      </c>
      <c r="F266" s="96">
        <f>'Form Data'!F107</f>
        <v>0.11703149641619362</v>
      </c>
      <c r="G266" s="203">
        <f>'Form Data'!G107</f>
        <v>1.1239810899463281</v>
      </c>
      <c r="H266" s="97">
        <f>'Form Data'!H107</f>
        <v>9.2275020178301581E-2</v>
      </c>
      <c r="I266" s="238">
        <f>'Form Data'!I107</f>
        <v>11.536681745686906</v>
      </c>
      <c r="J266" s="239">
        <f>'Form Data'!J107</f>
        <v>-0.25086901735661726</v>
      </c>
      <c r="K266" s="96">
        <f>'Form Data'!K107</f>
        <v>-2.1282539723446618E-2</v>
      </c>
      <c r="L266" s="202">
        <f>'Form Data'!L107</f>
        <v>477800885.34349984</v>
      </c>
      <c r="M266" s="201">
        <f>'Form Data'!M107</f>
        <v>40757858.753347874</v>
      </c>
      <c r="N266" s="96">
        <f>'Form Data'!N107</f>
        <v>9.3258229221374986E-2</v>
      </c>
      <c r="O266" s="200">
        <f>'Form Data'!O107</f>
        <v>84144963.826512501</v>
      </c>
      <c r="P266" s="199">
        <f>'Form Data'!P107</f>
        <v>8034435.6754062027</v>
      </c>
      <c r="Q266" s="96">
        <f>'Form Data'!Q107</f>
        <v>0.10556273712166349</v>
      </c>
    </row>
    <row r="267" spans="2:17">
      <c r="B267" s="494"/>
      <c r="C267" s="220" t="s">
        <v>138</v>
      </c>
      <c r="D267" s="99">
        <f>'Form Data'!D108</f>
        <v>94973749.860532925</v>
      </c>
      <c r="E267" s="98">
        <f>'Form Data'!E108</f>
        <v>5732484.0787862241</v>
      </c>
      <c r="F267" s="96">
        <f>'Form Data'!F108</f>
        <v>6.4235799756649573E-2</v>
      </c>
      <c r="G267" s="203">
        <f>'Form Data'!G108</f>
        <v>2.5774874086129809</v>
      </c>
      <c r="H267" s="97">
        <f>'Form Data'!H108</f>
        <v>9.4233726090952263E-2</v>
      </c>
      <c r="I267" s="238">
        <f>'Form Data'!I108</f>
        <v>7.1894429700554747</v>
      </c>
      <c r="J267" s="239">
        <f>'Form Data'!J108</f>
        <v>-3.1221155902358966E-2</v>
      </c>
      <c r="K267" s="96">
        <f>'Form Data'!K108</f>
        <v>-4.3238620932555044E-3</v>
      </c>
      <c r="L267" s="202">
        <f>'Form Data'!L108</f>
        <v>682808358.27461553</v>
      </c>
      <c r="M267" s="201">
        <f>'Form Data'!M108</f>
        <v>38427151.889288783</v>
      </c>
      <c r="N267" s="96">
        <f>'Form Data'!N108</f>
        <v>5.9634190923796335E-2</v>
      </c>
      <c r="O267" s="200">
        <f>'Form Data'!O108</f>
        <v>110413886.2469504</v>
      </c>
      <c r="P267" s="199">
        <f>'Form Data'!P108</f>
        <v>5959140.3921888024</v>
      </c>
      <c r="Q267" s="96">
        <f>'Form Data'!Q108</f>
        <v>5.704997263096738E-2</v>
      </c>
    </row>
    <row r="268" spans="2:17">
      <c r="B268" s="494"/>
      <c r="C268" s="220" t="s">
        <v>137</v>
      </c>
      <c r="D268" s="99">
        <f>'Form Data'!D109</f>
        <v>8940283.7748810109</v>
      </c>
      <c r="E268" s="98">
        <f>'Form Data'!E109</f>
        <v>786905.0549982097</v>
      </c>
      <c r="F268" s="96">
        <f>'Form Data'!F109</f>
        <v>9.6512756494343349E-2</v>
      </c>
      <c r="G268" s="203">
        <f>'Form Data'!G109</f>
        <v>0.24262987291774424</v>
      </c>
      <c r="H268" s="97">
        <f>'Form Data'!H109</f>
        <v>1.575156103159675E-2</v>
      </c>
      <c r="I268" s="238">
        <f>'Form Data'!I109</f>
        <v>10.686661468663099</v>
      </c>
      <c r="J268" s="239">
        <f>'Form Data'!J109</f>
        <v>-6.8155268166137262E-2</v>
      </c>
      <c r="K268" s="96">
        <f>'Form Data'!K109</f>
        <v>-6.3371854522396055E-3</v>
      </c>
      <c r="L268" s="202">
        <f>'Form Data'!L109</f>
        <v>95541786.13593477</v>
      </c>
      <c r="M268" s="201">
        <f>'Form Data'!M109</f>
        <v>7853692.2176318914</v>
      </c>
      <c r="N268" s="96">
        <f>'Form Data'!N109</f>
        <v>8.956395180569221E-2</v>
      </c>
      <c r="O268" s="200">
        <f>'Form Data'!O109</f>
        <v>20322203.141707744</v>
      </c>
      <c r="P268" s="199">
        <f>'Form Data'!P109</f>
        <v>1536534.2122570612</v>
      </c>
      <c r="Q268" s="96">
        <f>'Form Data'!Q109</f>
        <v>8.1792893190415203E-2</v>
      </c>
    </row>
    <row r="269" spans="2:17">
      <c r="B269" s="494"/>
      <c r="C269" s="220" t="s">
        <v>136</v>
      </c>
      <c r="D269" s="99">
        <f>'Form Data'!D110</f>
        <v>657499601.53391933</v>
      </c>
      <c r="E269" s="98">
        <f>'Form Data'!E110</f>
        <v>16291458.839595795</v>
      </c>
      <c r="F269" s="96">
        <f>'Form Data'!F110</f>
        <v>2.5407442224828783E-2</v>
      </c>
      <c r="G269" s="203">
        <f>'Form Data'!G110</f>
        <v>17.843845763806929</v>
      </c>
      <c r="H269" s="97">
        <f>'Form Data'!H110</f>
        <v>1.399585343232701E-3</v>
      </c>
      <c r="I269" s="238">
        <f>'Form Data'!I110</f>
        <v>4.6368053213449443</v>
      </c>
      <c r="J269" s="239">
        <f>'Form Data'!J110</f>
        <v>-0.11462714464765522</v>
      </c>
      <c r="K269" s="96">
        <f>'Form Data'!K110</f>
        <v>-2.4124755106607415E-2</v>
      </c>
      <c r="L269" s="202">
        <f>'Form Data'!L110</f>
        <v>3048697651.1746578</v>
      </c>
      <c r="M269" s="201">
        <f>'Form Data'!M110</f>
        <v>2040464.5180335045</v>
      </c>
      <c r="N269" s="96">
        <f>'Form Data'!N110</f>
        <v>6.6973879666215185E-4</v>
      </c>
      <c r="O269" s="200">
        <f>'Form Data'!O110</f>
        <v>723507805.47741568</v>
      </c>
      <c r="P269" s="199">
        <f>'Form Data'!P110</f>
        <v>10432460.326965332</v>
      </c>
      <c r="Q269" s="96">
        <f>'Form Data'!Q110</f>
        <v>1.4630235637671933E-2</v>
      </c>
    </row>
    <row r="270" spans="2:17">
      <c r="B270" s="494"/>
      <c r="C270" s="220" t="s">
        <v>135</v>
      </c>
      <c r="D270" s="99">
        <f>'Form Data'!D111</f>
        <v>457746385.82818651</v>
      </c>
      <c r="E270" s="98">
        <f>'Form Data'!E111</f>
        <v>6077678.4501619339</v>
      </c>
      <c r="F270" s="96">
        <f>'Form Data'!F111</f>
        <v>1.3456053852929898E-2</v>
      </c>
      <c r="G270" s="203">
        <f>'Form Data'!G111</f>
        <v>12.422754156204375</v>
      </c>
      <c r="H270" s="97">
        <f>'Form Data'!H111</f>
        <v>-0.14551200464894265</v>
      </c>
      <c r="I270" s="238">
        <f>'Form Data'!I111</f>
        <v>4.377121958474909</v>
      </c>
      <c r="J270" s="239">
        <f>'Form Data'!J111</f>
        <v>-0.12765428534310974</v>
      </c>
      <c r="K270" s="96">
        <f>'Form Data'!K111</f>
        <v>-2.8337541852004725E-2</v>
      </c>
      <c r="L270" s="202">
        <f>'Form Data'!L111</f>
        <v>2003611756.8210831</v>
      </c>
      <c r="M270" s="201">
        <f>'Form Data'!M111</f>
        <v>-31054706.251434326</v>
      </c>
      <c r="N270" s="96">
        <f>'Form Data'!N111</f>
        <v>-1.5262799488295054E-2</v>
      </c>
      <c r="O270" s="200">
        <f>'Form Data'!O111</f>
        <v>629160711.3244741</v>
      </c>
      <c r="P270" s="199">
        <f>'Form Data'!P111</f>
        <v>4953029.5673397779</v>
      </c>
      <c r="Q270" s="96">
        <f>'Form Data'!Q111</f>
        <v>7.9349064615755471E-3</v>
      </c>
    </row>
    <row r="271" spans="2:17">
      <c r="B271" s="494"/>
      <c r="C271" s="220" t="s">
        <v>134</v>
      </c>
      <c r="D271" s="99">
        <f>'Form Data'!D112</f>
        <v>807359237.28289783</v>
      </c>
      <c r="E271" s="98">
        <f>'Form Data'!E112</f>
        <v>30357985.939838767</v>
      </c>
      <c r="F271" s="96">
        <f>'Form Data'!F112</f>
        <v>3.9070704052747027E-2</v>
      </c>
      <c r="G271" s="203">
        <f>'Form Data'!G112</f>
        <v>21.910878230878478</v>
      </c>
      <c r="H271" s="97">
        <f>'Form Data'!H112</f>
        <v>0.28981311240800878</v>
      </c>
      <c r="I271" s="238">
        <f>'Form Data'!I112</f>
        <v>5.2821113569636067</v>
      </c>
      <c r="J271" s="239">
        <f>'Form Data'!J112</f>
        <v>-9.4961748135268031E-2</v>
      </c>
      <c r="K271" s="96">
        <f>'Form Data'!K112</f>
        <v>-1.7660490433953631E-2</v>
      </c>
      <c r="L271" s="202">
        <f>'Form Data'!L112</f>
        <v>4264561396.4014697</v>
      </c>
      <c r="M271" s="201">
        <f>'Form Data'!M112</f>
        <v>86568865.176535606</v>
      </c>
      <c r="N271" s="96">
        <f>'Form Data'!N112</f>
        <v>2.0720205823621881E-2</v>
      </c>
      <c r="O271" s="200">
        <f>'Form Data'!O112</f>
        <v>1119788712.9197061</v>
      </c>
      <c r="P271" s="199">
        <f>'Form Data'!P112</f>
        <v>54299659.614622593</v>
      </c>
      <c r="Q271" s="96">
        <f>'Form Data'!Q112</f>
        <v>5.0962193789028887E-2</v>
      </c>
    </row>
    <row r="272" spans="2:17">
      <c r="B272" s="494"/>
      <c r="C272" s="220" t="s">
        <v>133</v>
      </c>
      <c r="D272" s="99">
        <f>'Form Data'!D113</f>
        <v>203622791.26460904</v>
      </c>
      <c r="E272" s="98">
        <f>'Form Data'!E113</f>
        <v>-535623.01548928022</v>
      </c>
      <c r="F272" s="96">
        <f>'Form Data'!F113</f>
        <v>-2.6235657118419027E-3</v>
      </c>
      <c r="G272" s="203">
        <f>'Form Data'!G113</f>
        <v>5.5261078072822132</v>
      </c>
      <c r="H272" s="97">
        <f>'Form Data'!H113</f>
        <v>-0.15486421432495412</v>
      </c>
      <c r="I272" s="238">
        <f>'Form Data'!I113</f>
        <v>7.0108959760906044</v>
      </c>
      <c r="J272" s="239">
        <f>'Form Data'!J113</f>
        <v>6.3136305565070217E-2</v>
      </c>
      <c r="K272" s="96">
        <f>'Form Data'!K113</f>
        <v>9.0872897968698064E-3</v>
      </c>
      <c r="L272" s="202">
        <f>'Form Data'!L113</f>
        <v>1427578207.9173846</v>
      </c>
      <c r="M272" s="201">
        <f>'Form Data'!M113</f>
        <v>9134610.7836732864</v>
      </c>
      <c r="N272" s="96">
        <f>'Form Data'!N113</f>
        <v>6.4398829831033462E-3</v>
      </c>
      <c r="O272" s="200">
        <f>'Form Data'!O113</f>
        <v>325310148.86839819</v>
      </c>
      <c r="P272" s="199">
        <f>'Form Data'!P113</f>
        <v>-6316619.9936095476</v>
      </c>
      <c r="Q272" s="96">
        <f>'Form Data'!Q113</f>
        <v>-1.9047376709923975E-2</v>
      </c>
    </row>
    <row r="273" spans="2:17">
      <c r="B273" s="494"/>
      <c r="C273" s="220" t="s">
        <v>132</v>
      </c>
      <c r="D273" s="99">
        <f>'Form Data'!D114</f>
        <v>37077312.056590408</v>
      </c>
      <c r="E273" s="98">
        <f>'Form Data'!E114</f>
        <v>-1286159.4223395884</v>
      </c>
      <c r="F273" s="96">
        <f>'Form Data'!F114</f>
        <v>-3.3525626664051338E-2</v>
      </c>
      <c r="G273" s="203">
        <f>'Form Data'!G114</f>
        <v>1.0062391462000106</v>
      </c>
      <c r="H273" s="97">
        <f>'Form Data'!H114</f>
        <v>-6.1274083132370372E-2</v>
      </c>
      <c r="I273" s="238">
        <f>'Form Data'!I114</f>
        <v>7.28398744293224</v>
      </c>
      <c r="J273" s="239">
        <f>'Form Data'!J114</f>
        <v>-0.19350299917614233</v>
      </c>
      <c r="K273" s="96">
        <f>'Form Data'!K114</f>
        <v>-2.5878067069997013E-2</v>
      </c>
      <c r="L273" s="202">
        <f>'Form Data'!L114</f>
        <v>270070675.43788469</v>
      </c>
      <c r="M273" s="201">
        <f>'Form Data'!M114</f>
        <v>-16791815.871911883</v>
      </c>
      <c r="N273" s="96">
        <f>'Form Data'!N114</f>
        <v>-5.8536115318672303E-2</v>
      </c>
      <c r="O273" s="200">
        <f>'Form Data'!O114</f>
        <v>58030167.202584557</v>
      </c>
      <c r="P273" s="199">
        <f>'Form Data'!P114</f>
        <v>-2732747.9273033887</v>
      </c>
      <c r="Q273" s="96">
        <f>'Form Data'!Q114</f>
        <v>-4.4973943752728382E-2</v>
      </c>
    </row>
    <row r="274" spans="2:17">
      <c r="B274" s="496"/>
      <c r="C274" s="216" t="s">
        <v>131</v>
      </c>
      <c r="D274" s="99">
        <f>'Form Data'!D115</f>
        <v>177370571.6706481</v>
      </c>
      <c r="E274" s="98">
        <f>'Form Data'!E115</f>
        <v>11348216.733639538</v>
      </c>
      <c r="F274" s="96">
        <f>'Form Data'!F115</f>
        <v>6.835354635190681E-2</v>
      </c>
      <c r="G274" s="203">
        <f>'Form Data'!G115</f>
        <v>4.8136502540009998</v>
      </c>
      <c r="H274" s="97">
        <f>'Form Data'!H115</f>
        <v>0.19386342481606267</v>
      </c>
      <c r="I274" s="238">
        <f>'Form Data'!I115</f>
        <v>4.9776860862588332</v>
      </c>
      <c r="J274" s="239">
        <f>'Form Data'!J115</f>
        <v>-0.22809483624504701</v>
      </c>
      <c r="K274" s="96">
        <f>'Form Data'!K115</f>
        <v>-4.3815680997835345E-2</v>
      </c>
      <c r="L274" s="202">
        <f>'Form Data'!L115</f>
        <v>882895026.71676016</v>
      </c>
      <c r="M274" s="201">
        <f>'Form Data'!M115</f>
        <v>18619018.676513076</v>
      </c>
      <c r="N274" s="96">
        <f>'Form Data'!N115</f>
        <v>2.1542908172045471E-2</v>
      </c>
      <c r="O274" s="200">
        <f>'Form Data'!O115</f>
        <v>159940663.14873028</v>
      </c>
      <c r="P274" s="199">
        <f>'Form Data'!P115</f>
        <v>3711900.6058921516</v>
      </c>
      <c r="Q274" s="96">
        <f>'Form Data'!Q115</f>
        <v>2.3759393247926058E-2</v>
      </c>
    </row>
    <row r="275" spans="2:17" ht="15" thickBot="1">
      <c r="B275" s="494"/>
      <c r="C275" s="228" t="s">
        <v>130</v>
      </c>
      <c r="D275" s="94">
        <f>'Form Data'!D116</f>
        <v>63353158.18435999</v>
      </c>
      <c r="E275" s="93">
        <f>'Form Data'!E116</f>
        <v>200200.90795333683</v>
      </c>
      <c r="F275" s="91">
        <f>'Form Data'!F116</f>
        <v>3.1700955360981962E-3</v>
      </c>
      <c r="G275" s="215">
        <f>'Form Data'!G116</f>
        <v>1.7193378986914312</v>
      </c>
      <c r="H275" s="92">
        <f>'Form Data'!H116</f>
        <v>-3.7974846091150427E-2</v>
      </c>
      <c r="I275" s="240">
        <f>'Form Data'!I116</f>
        <v>3.1821504100761389</v>
      </c>
      <c r="J275" s="241">
        <f>'Form Data'!J116</f>
        <v>-7.5953665926085101E-3</v>
      </c>
      <c r="K275" s="91">
        <f>'Form Data'!K116</f>
        <v>-2.3811824278174389E-3</v>
      </c>
      <c r="L275" s="214">
        <f>'Form Data'!L116</f>
        <v>201599278.29597965</v>
      </c>
      <c r="M275" s="213">
        <f>'Form Data'!M116</f>
        <v>157399.53941968083</v>
      </c>
      <c r="N275" s="91">
        <f>'Form Data'!N116</f>
        <v>7.8136453249572915E-4</v>
      </c>
      <c r="O275" s="212">
        <f>'Form Data'!O116</f>
        <v>48523032.498067863</v>
      </c>
      <c r="P275" s="211">
        <f>'Form Data'!P116</f>
        <v>439059.07854855806</v>
      </c>
      <c r="Q275" s="91">
        <f>'Form Data'!Q116</f>
        <v>9.1310897857356677E-3</v>
      </c>
    </row>
    <row r="276" spans="2:17">
      <c r="B276" s="493" t="s">
        <v>68</v>
      </c>
      <c r="C276" s="210" t="s">
        <v>129</v>
      </c>
      <c r="D276" s="104">
        <f>Package!D38</f>
        <v>1468901455.6749434</v>
      </c>
      <c r="E276" s="103">
        <f>Package!E38</f>
        <v>40915260.407800674</v>
      </c>
      <c r="F276" s="101">
        <f>Package!F38</f>
        <v>2.8652420130816734E-2</v>
      </c>
      <c r="G276" s="209">
        <f>Package!G38</f>
        <v>39.864436352731374</v>
      </c>
      <c r="H276" s="102">
        <f>Package!H38</f>
        <v>0.12887291215702845</v>
      </c>
      <c r="I276" s="242">
        <f>Package!I38</f>
        <v>4.7195075650595992</v>
      </c>
      <c r="J276" s="243">
        <f>Package!J38</f>
        <v>-0.14812645422190762</v>
      </c>
      <c r="K276" s="101">
        <f>Package!K38</f>
        <v>-3.0430893866538473E-2</v>
      </c>
      <c r="L276" s="208">
        <f>Package!L38</f>
        <v>6932491532.3849525</v>
      </c>
      <c r="M276" s="207">
        <f>Package!M38</f>
        <v>-18422650.761756897</v>
      </c>
      <c r="N276" s="101">
        <f>Package!N38</f>
        <v>-2.6503924917422707E-3</v>
      </c>
      <c r="O276" s="206">
        <f>Package!O38</f>
        <v>1933701468.8756025</v>
      </c>
      <c r="P276" s="205">
        <f>Package!P38</f>
        <v>34279205.664174557</v>
      </c>
      <c r="Q276" s="101">
        <f>Package!Q38</f>
        <v>1.8047174832107819E-2</v>
      </c>
    </row>
    <row r="277" spans="2:17">
      <c r="B277" s="494"/>
      <c r="C277" s="204" t="s">
        <v>128</v>
      </c>
      <c r="D277" s="99">
        <f>Package!D39</f>
        <v>10419354.754404997</v>
      </c>
      <c r="E277" s="98">
        <f>Package!E39</f>
        <v>-24729.834829039872</v>
      </c>
      <c r="F277" s="96">
        <f>Package!F39</f>
        <v>-2.3678317250065035E-3</v>
      </c>
      <c r="G277" s="203">
        <f>Package!G39</f>
        <v>0.28277029942260701</v>
      </c>
      <c r="H277" s="97">
        <f>Package!H39</f>
        <v>-7.8498670395743542E-3</v>
      </c>
      <c r="I277" s="238">
        <f>Package!I39</f>
        <v>11.034959737398507</v>
      </c>
      <c r="J277" s="239">
        <f>Package!J39</f>
        <v>0.34705324942257576</v>
      </c>
      <c r="K277" s="96">
        <f>Package!K39</f>
        <v>3.2471583636422746E-2</v>
      </c>
      <c r="L277" s="202">
        <f>Package!L39</f>
        <v>114977160.20453086</v>
      </c>
      <c r="M277" s="201">
        <f>Package!M39</f>
        <v>3351760.7622869462</v>
      </c>
      <c r="N277" s="96">
        <f>Package!N39</f>
        <v>3.0026864665520684E-2</v>
      </c>
      <c r="O277" s="200">
        <f>Package!O39</f>
        <v>14371512.236754633</v>
      </c>
      <c r="P277" s="199">
        <f>Package!P39</f>
        <v>-276783.30988041684</v>
      </c>
      <c r="Q277" s="96">
        <f>Package!Q39</f>
        <v>-1.8895257062450412E-2</v>
      </c>
    </row>
    <row r="278" spans="2:17">
      <c r="B278" s="494"/>
      <c r="C278" s="204" t="s">
        <v>127</v>
      </c>
      <c r="D278" s="99">
        <f>Package!D40</f>
        <v>16811064.951084685</v>
      </c>
      <c r="E278" s="98">
        <f>Package!E40</f>
        <v>-297469.73669265211</v>
      </c>
      <c r="F278" s="96">
        <f>Package!F40</f>
        <v>-1.738721299756724E-2</v>
      </c>
      <c r="G278" s="203">
        <f>Package!G40</f>
        <v>0.45623457324182176</v>
      </c>
      <c r="H278" s="97">
        <f>Package!H40</f>
        <v>-1.9832539811932504E-2</v>
      </c>
      <c r="I278" s="238">
        <f>Package!I40</f>
        <v>6.7044173690027034</v>
      </c>
      <c r="J278" s="239">
        <f>Package!J40</f>
        <v>0.11923710527506781</v>
      </c>
      <c r="K278" s="96">
        <f>Package!K40</f>
        <v>1.8106885536884595E-2</v>
      </c>
      <c r="L278" s="202">
        <f>Package!L40</f>
        <v>112708395.84948474</v>
      </c>
      <c r="M278" s="201">
        <f>Package!M40</f>
        <v>45610.882233783603</v>
      </c>
      <c r="N278" s="96">
        <f>Package!N40</f>
        <v>4.0484426376502112E-4</v>
      </c>
      <c r="O278" s="200">
        <f>Package!O40</f>
        <v>33035078.630645607</v>
      </c>
      <c r="P278" s="199">
        <f>Package!P40</f>
        <v>-468625.39910018072</v>
      </c>
      <c r="Q278" s="96">
        <f>Package!Q40</f>
        <v>-1.3987271338241238E-2</v>
      </c>
    </row>
    <row r="279" spans="2:17">
      <c r="B279" s="494"/>
      <c r="C279" s="204" t="s">
        <v>126</v>
      </c>
      <c r="D279" s="99">
        <f>Package!D41</f>
        <v>394506849.03057712</v>
      </c>
      <c r="E279" s="98">
        <f>Package!E41</f>
        <v>6637396.033241868</v>
      </c>
      <c r="F279" s="96">
        <f>Package!F41</f>
        <v>1.7112448484793333E-2</v>
      </c>
      <c r="G279" s="203">
        <f>Package!G41</f>
        <v>10.706499822120309</v>
      </c>
      <c r="H279" s="97">
        <f>Package!H41</f>
        <v>-8.6469540831567215E-2</v>
      </c>
      <c r="I279" s="238">
        <f>Package!I41</f>
        <v>7.2454804971623226</v>
      </c>
      <c r="J279" s="239">
        <f>Package!J41</f>
        <v>-2.0649576148669802E-2</v>
      </c>
      <c r="K279" s="96">
        <f>Package!K41</f>
        <v>-2.8418946454753335E-3</v>
      </c>
      <c r="L279" s="202">
        <f>Package!L41</f>
        <v>2858391680.6480074</v>
      </c>
      <c r="M279" s="201">
        <f>Package!M41</f>
        <v>40081783.705385208</v>
      </c>
      <c r="N279" s="96">
        <f>Package!N41</f>
        <v>1.4221922063598114E-2</v>
      </c>
      <c r="O279" s="200">
        <f>Package!O41</f>
        <v>624819951.47747838</v>
      </c>
      <c r="P279" s="199">
        <f>Package!P41</f>
        <v>8995363.0435866117</v>
      </c>
      <c r="Q279" s="96">
        <f>Package!Q41</f>
        <v>1.4607021565122608E-2</v>
      </c>
    </row>
    <row r="280" spans="2:17">
      <c r="B280" s="494"/>
      <c r="C280" s="204" t="s">
        <v>125</v>
      </c>
      <c r="D280" s="99">
        <f>Package!D42</f>
        <v>566086208.71437418</v>
      </c>
      <c r="E280" s="98">
        <f>Package!E42</f>
        <v>10856179.670805454</v>
      </c>
      <c r="F280" s="96">
        <f>Package!F42</f>
        <v>1.9552580197267345E-2</v>
      </c>
      <c r="G280" s="203">
        <f>Package!G42</f>
        <v>15.362982690410659</v>
      </c>
      <c r="H280" s="97">
        <f>Package!H42</f>
        <v>-8.7011235507729268E-2</v>
      </c>
      <c r="I280" s="238">
        <f>Package!I42</f>
        <v>5.2514732793738945</v>
      </c>
      <c r="J280" s="239">
        <f>Package!J42</f>
        <v>-7.8151245217966903E-2</v>
      </c>
      <c r="K280" s="96">
        <f>Package!K42</f>
        <v>-1.4663555538924511E-2</v>
      </c>
      <c r="L280" s="202">
        <f>Package!L42</f>
        <v>2972786598.8856096</v>
      </c>
      <c r="M280" s="201">
        <f>Package!M42</f>
        <v>13619019.305154324</v>
      </c>
      <c r="N280" s="96">
        <f>Package!N42</f>
        <v>4.6023143126910039E-3</v>
      </c>
      <c r="O280" s="200">
        <f>Package!O42</f>
        <v>622952007.77842712</v>
      </c>
      <c r="P280" s="199">
        <f>Package!P42</f>
        <v>9853642.4763790369</v>
      </c>
      <c r="Q280" s="96">
        <f>Package!Q42</f>
        <v>1.6071878566377446E-2</v>
      </c>
    </row>
    <row r="281" spans="2:17">
      <c r="B281" s="494"/>
      <c r="C281" s="204" t="s">
        <v>124</v>
      </c>
      <c r="D281" s="99">
        <f>Package!D43</f>
        <v>650688184.74087036</v>
      </c>
      <c r="E281" s="98">
        <f>Package!E43</f>
        <v>28997140.537644625</v>
      </c>
      <c r="F281" s="96">
        <f>Package!F43</f>
        <v>4.6642364898159441E-2</v>
      </c>
      <c r="G281" s="203">
        <f>Package!G43</f>
        <v>17.658991095599344</v>
      </c>
      <c r="H281" s="97">
        <f>Package!H43</f>
        <v>0.35963343426509553</v>
      </c>
      <c r="I281" s="238">
        <f>Package!I43</f>
        <v>5.7300243523698402</v>
      </c>
      <c r="J281" s="239">
        <f>Package!J43</f>
        <v>-8.6387493572052776E-2</v>
      </c>
      <c r="K281" s="96">
        <f>Package!K43</f>
        <v>-1.4852368755889472E-2</v>
      </c>
      <c r="L281" s="202">
        <f>Package!L43</f>
        <v>3728459144.3645124</v>
      </c>
      <c r="M281" s="201">
        <f>Package!M43</f>
        <v>112447990.34488535</v>
      </c>
      <c r="N281" s="96">
        <f>Package!N43</f>
        <v>3.1097246539155726E-2</v>
      </c>
      <c r="O281" s="200">
        <f>Package!O43</f>
        <v>845823983.82084525</v>
      </c>
      <c r="P281" s="199">
        <f>Package!P43</f>
        <v>36640537.170623302</v>
      </c>
      <c r="Q281" s="96">
        <f>Package!Q43</f>
        <v>4.5280878300593262E-2</v>
      </c>
    </row>
    <row r="282" spans="2:17" ht="15" thickBot="1">
      <c r="B282" s="495"/>
      <c r="C282" s="198" t="s">
        <v>123</v>
      </c>
      <c r="D282" s="197">
        <f>Package!D44</f>
        <v>47973811.996289112</v>
      </c>
      <c r="E282" s="139">
        <f>Package!E44</f>
        <v>5757891.5729041696</v>
      </c>
      <c r="F282" s="137">
        <f>Package!F44</f>
        <v>0.13639147305466928</v>
      </c>
      <c r="G282" s="196">
        <f>Package!G44</f>
        <v>1.3019586627376714</v>
      </c>
      <c r="H282" s="138">
        <f>Package!H44</f>
        <v>0.12724605714988768</v>
      </c>
      <c r="I282" s="244">
        <f>Package!I44</f>
        <v>7.0308365434491398</v>
      </c>
      <c r="J282" s="245">
        <f>Package!J44</f>
        <v>-0.33109774899199262</v>
      </c>
      <c r="K282" s="137">
        <f>Package!K44</f>
        <v>-4.4974287441270334E-2</v>
      </c>
      <c r="L282" s="195">
        <f>Package!L44</f>
        <v>337296030.51206821</v>
      </c>
      <c r="M282" s="194">
        <f>Package!M44</f>
        <v>26505198.260184646</v>
      </c>
      <c r="N282" s="137">
        <f>Package!N44</f>
        <v>8.5283076299699986E-2</v>
      </c>
      <c r="O282" s="193">
        <f>Package!O44</f>
        <v>61543284.777648129</v>
      </c>
      <c r="P282" s="192">
        <f>Package!P44</f>
        <v>8242045.6018118635</v>
      </c>
      <c r="Q282" s="137">
        <f>Package!Q44</f>
        <v>0.15463140687258797</v>
      </c>
    </row>
    <row r="283" spans="2:17">
      <c r="B283" s="493" t="s">
        <v>122</v>
      </c>
      <c r="C283" s="219" t="s">
        <v>12</v>
      </c>
      <c r="D283" s="136">
        <f>'NB &amp; PL'!D13</f>
        <v>1551232070.3414512</v>
      </c>
      <c r="E283" s="119">
        <f>'NB &amp; PL'!E13</f>
        <v>31637396.820937157</v>
      </c>
      <c r="F283" s="117">
        <f>'NB &amp; PL'!F13</f>
        <v>2.0819628662978505E-2</v>
      </c>
      <c r="G283" s="181">
        <f>'NB &amp; PL'!G13</f>
        <v>42.098802406066248</v>
      </c>
      <c r="H283" s="118">
        <f>'NB &amp; PL'!H13</f>
        <v>-0.18588546680020102</v>
      </c>
      <c r="I283" s="246">
        <f>'NB &amp; PL'!I13</f>
        <v>6.6346045172638144</v>
      </c>
      <c r="J283" s="247">
        <f>'NB &amp; PL'!J13</f>
        <v>-6.0228999581757314E-2</v>
      </c>
      <c r="K283" s="117">
        <f>'NB &amp; PL'!K13</f>
        <v>-8.9963401524785977E-3</v>
      </c>
      <c r="L283" s="180">
        <f>'NB &amp; PL'!L13</f>
        <v>10291811301.211891</v>
      </c>
      <c r="M283" s="179">
        <f>'NB &amp; PL'!M13</f>
        <v>118377948.90674973</v>
      </c>
      <c r="N283" s="117">
        <f>'NB &amp; PL'!N13</f>
        <v>1.163598804919945E-2</v>
      </c>
      <c r="O283" s="178">
        <f>'NB &amp; PL'!O13</f>
        <v>2063801592.802067</v>
      </c>
      <c r="P283" s="177">
        <f>'NB &amp; PL'!P13</f>
        <v>30952635.631094694</v>
      </c>
      <c r="Q283" s="117">
        <f>'NB &amp; PL'!Q13</f>
        <v>1.5226234847359311E-2</v>
      </c>
    </row>
    <row r="284" spans="2:17" ht="15" thickBot="1">
      <c r="B284" s="495"/>
      <c r="C284" s="217" t="s">
        <v>11</v>
      </c>
      <c r="D284" s="134">
        <f>'NB &amp; PL'!D14</f>
        <v>1881135649.369395</v>
      </c>
      <c r="E284" s="113">
        <f>'NB &amp; PL'!E14</f>
        <v>60678498.25450635</v>
      </c>
      <c r="F284" s="111">
        <f>'NB &amp; PL'!F14</f>
        <v>3.3331461944789788E-2</v>
      </c>
      <c r="G284" s="171">
        <f>'NB &amp; PL'!G14</f>
        <v>51.052037613158362</v>
      </c>
      <c r="H284" s="112">
        <f>'NB &amp; PL'!H14</f>
        <v>0.39546203930250101</v>
      </c>
      <c r="I284" s="234">
        <f>'NB &amp; PL'!I14</f>
        <v>4.2922591329508055</v>
      </c>
      <c r="J284" s="235">
        <f>'NB &amp; PL'!J14</f>
        <v>-9.0762385906155707E-2</v>
      </c>
      <c r="K284" s="111">
        <f>'NB &amp; PL'!K14</f>
        <v>-2.0707720807591524E-2</v>
      </c>
      <c r="L284" s="170">
        <f>'NB &amp; PL'!L14</f>
        <v>8074321671.3251305</v>
      </c>
      <c r="M284" s="169">
        <f>'NB &amp; PL'!M14</f>
        <v>95218803.831534386</v>
      </c>
      <c r="N284" s="111">
        <f>'NB &amp; PL'!N14</f>
        <v>1.193352252913674E-2</v>
      </c>
      <c r="O284" s="168">
        <f>'NB &amp; PL'!O14</f>
        <v>2393450079.5758743</v>
      </c>
      <c r="P284" s="167">
        <f>'NB &amp; PL'!P14</f>
        <v>64201586.643190384</v>
      </c>
      <c r="Q284" s="111">
        <f>'NB &amp; PL'!Q14</f>
        <v>2.7563219140417334E-2</v>
      </c>
    </row>
    <row r="285" spans="2:17">
      <c r="B285" s="493" t="s">
        <v>121</v>
      </c>
      <c r="C285" s="120" t="s">
        <v>120</v>
      </c>
      <c r="D285" s="166">
        <f>Sodium!D23</f>
        <v>3674562380.5329642</v>
      </c>
      <c r="E285" s="165">
        <f>Sodium!E23</f>
        <v>91101941.501309395</v>
      </c>
      <c r="F285" s="158">
        <f>Sodium!F23</f>
        <v>2.5422895843640884E-2</v>
      </c>
      <c r="G285" s="164">
        <f>Sodium!G23</f>
        <v>99.723747687069761</v>
      </c>
      <c r="H285" s="163">
        <f>Sodium!H23</f>
        <v>9.3246178097956545E-3</v>
      </c>
      <c r="I285" s="248">
        <f>Sodium!I23</f>
        <v>5.5746157116243431</v>
      </c>
      <c r="J285" s="249">
        <f>Sodium!J23</f>
        <v>-9.6367924726417975E-2</v>
      </c>
      <c r="K285" s="158">
        <f>Sodium!K23</f>
        <v>-1.6993158666285639E-2</v>
      </c>
      <c r="L285" s="162">
        <f>Sodium!L23</f>
        <v>20484273179.862812</v>
      </c>
      <c r="M285" s="161">
        <f>Sodium!M23</f>
        <v>162527668.60398483</v>
      </c>
      <c r="N285" s="158">
        <f>Sodium!N23</f>
        <v>7.9977218745279459E-3</v>
      </c>
      <c r="O285" s="160">
        <f>Sodium!O23</f>
        <v>4829935805.8672657</v>
      </c>
      <c r="P285" s="159">
        <f>Sodium!P23</f>
        <v>85674364.939533234</v>
      </c>
      <c r="Q285" s="158">
        <f>Sodium!Q23</f>
        <v>1.8058525232281415E-2</v>
      </c>
    </row>
    <row r="286" spans="2:17">
      <c r="B286" s="494"/>
      <c r="C286" s="100" t="s">
        <v>119</v>
      </c>
      <c r="D286" s="157">
        <f>Sodium!D24</f>
        <v>3557186.964740023</v>
      </c>
      <c r="E286" s="156">
        <f>Sodium!E24</f>
        <v>-46935.053750581108</v>
      </c>
      <c r="F286" s="149">
        <f>Sodium!F24</f>
        <v>-1.3022603982269549E-2</v>
      </c>
      <c r="G286" s="155">
        <f>Sodium!G24</f>
        <v>9.653830269062301E-2</v>
      </c>
      <c r="H286" s="154">
        <f>Sodium!H24</f>
        <v>-3.7510555594493789E-3</v>
      </c>
      <c r="I286" s="250">
        <f>Sodium!I24</f>
        <v>10.265270425835158</v>
      </c>
      <c r="J286" s="251">
        <f>Sodium!J24</f>
        <v>-0.23694115719982811</v>
      </c>
      <c r="K286" s="149">
        <f>Sodium!K24</f>
        <v>-2.2561072525198123E-2</v>
      </c>
      <c r="L286" s="153">
        <f>Sodium!L24</f>
        <v>36515486.148312092</v>
      </c>
      <c r="M286" s="152">
        <f>Sodium!M24</f>
        <v>-1335765.860951364</v>
      </c>
      <c r="N286" s="149">
        <f>Sodium!N24</f>
        <v>-3.5289872594556654E-2</v>
      </c>
      <c r="O286" s="151">
        <f>Sodium!O24</f>
        <v>6125614.6916104089</v>
      </c>
      <c r="P286" s="150">
        <f>Sodium!P24</f>
        <v>-142264.42397102341</v>
      </c>
      <c r="Q286" s="149">
        <f>Sodium!Q24</f>
        <v>-2.269737838711116E-2</v>
      </c>
    </row>
    <row r="287" spans="2:17">
      <c r="B287" s="494"/>
      <c r="C287" s="100" t="s">
        <v>118</v>
      </c>
      <c r="D287" s="157">
        <f>Sodium!D25</f>
        <v>6066064.4806660255</v>
      </c>
      <c r="E287" s="156">
        <f>Sodium!E25</f>
        <v>12196.535853859968</v>
      </c>
      <c r="F287" s="149">
        <f>Sodium!F25</f>
        <v>2.0146683021574222E-3</v>
      </c>
      <c r="G287" s="155">
        <f>Sodium!G25</f>
        <v>0.16462659252384071</v>
      </c>
      <c r="H287" s="154">
        <f>Sodium!H25</f>
        <v>-3.830115656689892E-3</v>
      </c>
      <c r="I287" s="250">
        <f>Sodium!I25</f>
        <v>6.0403422769364843</v>
      </c>
      <c r="J287" s="251">
        <f>Sodium!J25</f>
        <v>1.4357138001090952E-2</v>
      </c>
      <c r="K287" s="149">
        <f>Sodium!K25</f>
        <v>2.3825379037737582E-3</v>
      </c>
      <c r="L287" s="153">
        <f>Sodium!L25</f>
        <v>36641105.737189755</v>
      </c>
      <c r="M287" s="152">
        <f>Sodium!M25</f>
        <v>160587.46867429465</v>
      </c>
      <c r="N287" s="149">
        <f>Sodium!N25</f>
        <v>4.4020062295246996E-3</v>
      </c>
      <c r="O287" s="151">
        <f>Sodium!O25</f>
        <v>14276279.537922123</v>
      </c>
      <c r="P287" s="150">
        <f>Sodium!P25</f>
        <v>-168506.42158051394</v>
      </c>
      <c r="Q287" s="149">
        <f>Sodium!Q25</f>
        <v>-1.1665553373579787E-2</v>
      </c>
    </row>
    <row r="288" spans="2:17" ht="15" thickBot="1">
      <c r="B288" s="495"/>
      <c r="C288" s="297" t="s">
        <v>117</v>
      </c>
      <c r="D288" s="148">
        <f>Sodium!D26</f>
        <v>555932.35155431821</v>
      </c>
      <c r="E288" s="147">
        <f>Sodium!E26</f>
        <v>-48922.337975455564</v>
      </c>
      <c r="F288" s="140">
        <f>Sodium!F26</f>
        <v>-8.0882795194146179E-2</v>
      </c>
      <c r="G288" s="146">
        <f>Sodium!G26</f>
        <v>1.5087417715695745E-2</v>
      </c>
      <c r="H288" s="145">
        <f>Sodium!H26</f>
        <v>-1.7434465936353311E-3</v>
      </c>
      <c r="I288" s="254">
        <f>Sodium!I26</f>
        <v>5.5234900864154417</v>
      </c>
      <c r="J288" s="255">
        <f>Sodium!J26</f>
        <v>0.24708491795036558</v>
      </c>
      <c r="K288" s="140">
        <f>Sodium!K26</f>
        <v>4.6828268501268908E-2</v>
      </c>
      <c r="L288" s="144">
        <f>Sodium!L26</f>
        <v>3070686.832527901</v>
      </c>
      <c r="M288" s="143">
        <f>Sodium!M26</f>
        <v>-120771.5774773364</v>
      </c>
      <c r="N288" s="140">
        <f>Sodium!N26</f>
        <v>-3.7842127943361857E-2</v>
      </c>
      <c r="O288" s="142">
        <f>Sodium!O26</f>
        <v>726579.47858291352</v>
      </c>
      <c r="P288" s="141">
        <f>Sodium!P26</f>
        <v>-17870.575336891343</v>
      </c>
      <c r="Q288" s="140">
        <f>Sodium!Q26</f>
        <v>-2.4005069571553059E-2</v>
      </c>
    </row>
    <row r="289" spans="2:17">
      <c r="B289" s="505"/>
      <c r="C289" s="285" t="s">
        <v>114</v>
      </c>
      <c r="D289" s="286">
        <f>'Flavor Groups'!D63</f>
        <v>19731207.371290576</v>
      </c>
      <c r="E289" s="287">
        <f>'Flavor Groups'!E63</f>
        <v>-613539.65792030469</v>
      </c>
      <c r="F289" s="288">
        <f>'Flavor Groups'!F63</f>
        <v>-3.0157153443067523E-2</v>
      </c>
      <c r="G289" s="289">
        <f>'Flavor Groups'!G63</f>
        <v>0.5354841588430016</v>
      </c>
      <c r="H289" s="290">
        <f>'Flavor Groups'!H63</f>
        <v>-3.0634749687771023E-2</v>
      </c>
      <c r="I289" s="291">
        <f>'Flavor Groups'!I63</f>
        <v>7.4298273458715354</v>
      </c>
      <c r="J289" s="292">
        <f>'Flavor Groups'!J63</f>
        <v>0.1450686421965246</v>
      </c>
      <c r="K289" s="288">
        <f>'Flavor Groups'!K63</f>
        <v>1.9913994148267458E-2</v>
      </c>
      <c r="L289" s="293">
        <f>'Flavor Groups'!L63</f>
        <v>146599464.09427673</v>
      </c>
      <c r="M289" s="294">
        <f>'Flavor Groups'!M63</f>
        <v>-1607108.9008335471</v>
      </c>
      <c r="N289" s="288">
        <f>'Flavor Groups'!N63</f>
        <v>-1.0843708671993716E-2</v>
      </c>
      <c r="O289" s="295">
        <f>'Flavor Groups'!O63</f>
        <v>38874543.366970703</v>
      </c>
      <c r="P289" s="296">
        <f>'Flavor Groups'!P63</f>
        <v>-1183302.1368160769</v>
      </c>
      <c r="Q289" s="288">
        <f>'Flavor Groups'!Q63</f>
        <v>-2.953983475482265E-2</v>
      </c>
    </row>
    <row r="290" spans="2:17">
      <c r="B290" s="505"/>
      <c r="C290" s="218" t="s">
        <v>113</v>
      </c>
      <c r="D290" s="135">
        <f>'Flavor Groups'!D64</f>
        <v>5460930.0355360014</v>
      </c>
      <c r="E290" s="116">
        <f>'Flavor Groups'!E64</f>
        <v>-39667.089172283188</v>
      </c>
      <c r="F290" s="114">
        <f>'Flavor Groups'!F64</f>
        <v>-7.2114151014807991E-3</v>
      </c>
      <c r="G290" s="176">
        <f>'Flavor Groups'!G64</f>
        <v>0.14820388187873018</v>
      </c>
      <c r="H290" s="115">
        <f>'Flavor Groups'!H64</f>
        <v>-4.8573498994927966E-3</v>
      </c>
      <c r="I290" s="232">
        <f>'Flavor Groups'!I64</f>
        <v>11.105236027483079</v>
      </c>
      <c r="J290" s="233">
        <f>'Flavor Groups'!J64</f>
        <v>9.5681192438485496E-2</v>
      </c>
      <c r="K290" s="114">
        <f>'Flavor Groups'!K64</f>
        <v>8.6907412581226275E-3</v>
      </c>
      <c r="L290" s="175">
        <f>'Flavor Groups'!L64</f>
        <v>60644916.974198848</v>
      </c>
      <c r="M290" s="174">
        <f>'Flavor Groups'!M64</f>
        <v>85791.304234363139</v>
      </c>
      <c r="N290" s="114">
        <f>'Flavor Groups'!N64</f>
        <v>1.416653613889823E-3</v>
      </c>
      <c r="O290" s="173">
        <f>'Flavor Groups'!O64</f>
        <v>11007842.76174101</v>
      </c>
      <c r="P290" s="172">
        <f>'Flavor Groups'!P64</f>
        <v>-168118.03430430591</v>
      </c>
      <c r="Q290" s="114">
        <f>'Flavor Groups'!Q64</f>
        <v>-1.5042826059643617E-2</v>
      </c>
    </row>
    <row r="291" spans="2:17">
      <c r="B291" s="505"/>
      <c r="C291" s="218" t="s">
        <v>112</v>
      </c>
      <c r="D291" s="135">
        <f>'Flavor Groups'!D65</f>
        <v>2046033.0148439873</v>
      </c>
      <c r="E291" s="116">
        <f>'Flavor Groups'!E65</f>
        <v>-405725.9925404652</v>
      </c>
      <c r="F291" s="114">
        <f>'Flavor Groups'!F65</f>
        <v>-0.16548363494065246</v>
      </c>
      <c r="G291" s="176">
        <f>'Flavor Groups'!G65</f>
        <v>5.5527178205673135E-2</v>
      </c>
      <c r="H291" s="115">
        <f>'Flavor Groups'!H65</f>
        <v>-1.2696188309924826E-2</v>
      </c>
      <c r="I291" s="232">
        <f>'Flavor Groups'!I65</f>
        <v>10.724479201035946</v>
      </c>
      <c r="J291" s="233">
        <f>'Flavor Groups'!J65</f>
        <v>-0.24252620014633663</v>
      </c>
      <c r="K291" s="114">
        <f>'Flavor Groups'!K65</f>
        <v>-2.2114168022584493E-2</v>
      </c>
      <c r="L291" s="175">
        <f>'Flavor Groups'!L65</f>
        <v>21942638.512327213</v>
      </c>
      <c r="M291" s="174">
        <f>'Flavor Groups'!M65</f>
        <v>-4945815.7640553899</v>
      </c>
      <c r="N291" s="114">
        <f>'Flavor Groups'!N65</f>
        <v>-0.18393827005517135</v>
      </c>
      <c r="O291" s="173">
        <f>'Flavor Groups'!O65</f>
        <v>4911566.4041411048</v>
      </c>
      <c r="P291" s="172">
        <f>'Flavor Groups'!P65</f>
        <v>-950016.57441343181</v>
      </c>
      <c r="Q291" s="114">
        <f>'Flavor Groups'!Q65</f>
        <v>-0.16207508754703417</v>
      </c>
    </row>
    <row r="292" spans="2:17">
      <c r="B292" s="505"/>
      <c r="C292" s="218" t="s">
        <v>111</v>
      </c>
      <c r="D292" s="135">
        <f>'Flavor Groups'!D66</f>
        <v>1157127.9531364797</v>
      </c>
      <c r="E292" s="116">
        <f>'Flavor Groups'!E66</f>
        <v>70662.886159984162</v>
      </c>
      <c r="F292" s="114">
        <f>'Flavor Groups'!F66</f>
        <v>6.5039262013854404E-2</v>
      </c>
      <c r="G292" s="176">
        <f>'Flavor Groups'!G66</f>
        <v>3.1403232300957963E-2</v>
      </c>
      <c r="H292" s="115">
        <f>'Flavor Groups'!H66</f>
        <v>1.1709361219769988E-3</v>
      </c>
      <c r="I292" s="232">
        <f>'Flavor Groups'!I66</f>
        <v>8.9656655148003299</v>
      </c>
      <c r="J292" s="233">
        <f>'Flavor Groups'!J66</f>
        <v>-0.2723502616796587</v>
      </c>
      <c r="K292" s="114">
        <f>'Flavor Groups'!K66</f>
        <v>-2.9481467478445225E-2</v>
      </c>
      <c r="L292" s="175">
        <f>'Flavor Groups'!L66</f>
        <v>10374422.185647229</v>
      </c>
      <c r="M292" s="174">
        <f>'Flavor Groups'!M66</f>
        <v>337640.75632397458</v>
      </c>
      <c r="N292" s="114">
        <f>'Flavor Groups'!N66</f>
        <v>3.36403416475256E-2</v>
      </c>
      <c r="O292" s="173">
        <f>'Flavor Groups'!O66</f>
        <v>2650802.0617854455</v>
      </c>
      <c r="P292" s="172">
        <f>'Flavor Groups'!P66</f>
        <v>254185.82358336123</v>
      </c>
      <c r="Q292" s="114">
        <f>'Flavor Groups'!Q66</f>
        <v>0.10606029431480807</v>
      </c>
    </row>
    <row r="293" spans="2:17">
      <c r="B293" s="505"/>
      <c r="C293" s="218" t="s">
        <v>110</v>
      </c>
      <c r="D293" s="135">
        <f>'Flavor Groups'!D67</f>
        <v>81433925.001289323</v>
      </c>
      <c r="E293" s="116">
        <f>'Flavor Groups'!E67</f>
        <v>-1655082.4960858673</v>
      </c>
      <c r="F293" s="114">
        <f>'Flavor Groups'!F67</f>
        <v>-1.9919391817722121E-2</v>
      </c>
      <c r="G293" s="176">
        <f>'Flavor Groups'!G67</f>
        <v>2.2100308415007692</v>
      </c>
      <c r="H293" s="115">
        <f>'Flavor Groups'!H67</f>
        <v>-0.10202829434308969</v>
      </c>
      <c r="I293" s="232">
        <f>'Flavor Groups'!I67</f>
        <v>5.1213483667618629</v>
      </c>
      <c r="J293" s="233">
        <f>'Flavor Groups'!J67</f>
        <v>-0.1050429003859854</v>
      </c>
      <c r="K293" s="114">
        <f>'Flavor Groups'!K67</f>
        <v>-2.0098552713851737E-2</v>
      </c>
      <c r="L293" s="175">
        <f>'Flavor Groups'!L67</f>
        <v>417051498.8043611</v>
      </c>
      <c r="M293" s="174">
        <f>'Flavor Groups'!M67</f>
        <v>-17204164.375902653</v>
      </c>
      <c r="N293" s="114">
        <f>'Flavor Groups'!N67</f>
        <v>-3.9617593585097442E-2</v>
      </c>
      <c r="O293" s="173">
        <f>'Flavor Groups'!O67</f>
        <v>100237175.02402619</v>
      </c>
      <c r="P293" s="172">
        <f>'Flavor Groups'!P67</f>
        <v>-1546348.0144456178</v>
      </c>
      <c r="Q293" s="114">
        <f>'Flavor Groups'!Q67</f>
        <v>-1.5192518084298716E-2</v>
      </c>
    </row>
    <row r="294" spans="2:17">
      <c r="B294" s="505"/>
      <c r="C294" s="218" t="s">
        <v>109</v>
      </c>
      <c r="D294" s="135">
        <f>'Flavor Groups'!D68</f>
        <v>133074473.33826135</v>
      </c>
      <c r="E294" s="116">
        <f>'Flavor Groups'!E68</f>
        <v>5332557.0454907715</v>
      </c>
      <c r="F294" s="114">
        <f>'Flavor Groups'!F68</f>
        <v>4.17447710215113E-2</v>
      </c>
      <c r="G294" s="176">
        <f>'Flavor Groups'!G68</f>
        <v>3.6115008614575932</v>
      </c>
      <c r="H294" s="115">
        <f>'Flavor Groups'!H68</f>
        <v>5.6916765550179438E-2</v>
      </c>
      <c r="I294" s="232">
        <f>'Flavor Groups'!I68</f>
        <v>5.8703890482525471</v>
      </c>
      <c r="J294" s="233">
        <f>'Flavor Groups'!J68</f>
        <v>-0.16940530321406566</v>
      </c>
      <c r="K294" s="114">
        <f>'Flavor Groups'!K68</f>
        <v>-2.8048190609822637E-2</v>
      </c>
      <c r="L294" s="175">
        <f>'Flavor Groups'!L68</f>
        <v>781198930.88690495</v>
      </c>
      <c r="M294" s="174">
        <f>'Flavor Groups'!M68</f>
        <v>9664026.4163082838</v>
      </c>
      <c r="N294" s="114">
        <f>'Flavor Groups'!N68</f>
        <v>1.2525715117113773E-2</v>
      </c>
      <c r="O294" s="173">
        <f>'Flavor Groups'!O68</f>
        <v>212262539.79009101</v>
      </c>
      <c r="P294" s="172">
        <f>'Flavor Groups'!P68</f>
        <v>7728291.4538868368</v>
      </c>
      <c r="Q294" s="114">
        <f>'Flavor Groups'!Q68</f>
        <v>3.7784828295276102E-2</v>
      </c>
    </row>
    <row r="295" spans="2:17">
      <c r="B295" s="505"/>
      <c r="C295" s="218" t="s">
        <v>108</v>
      </c>
      <c r="D295" s="135">
        <f>'Flavor Groups'!D69</f>
        <v>3323051336.5437517</v>
      </c>
      <c r="E295" s="116">
        <f>'Flavor Groups'!E69</f>
        <v>84267689.825242996</v>
      </c>
      <c r="F295" s="114">
        <f>'Flavor Groups'!F69</f>
        <v>2.6018313977416142E-2</v>
      </c>
      <c r="G295" s="176">
        <f>'Flavor Groups'!G69</f>
        <v>90.184108668908777</v>
      </c>
      <c r="H295" s="115">
        <f>'Flavor Groups'!H69</f>
        <v>6.076329552981008E-2</v>
      </c>
      <c r="I295" s="232">
        <f>'Flavor Groups'!I69</f>
        <v>5.4714921868101278</v>
      </c>
      <c r="J295" s="233">
        <f>'Flavor Groups'!J69</f>
        <v>-9.5872724840683432E-2</v>
      </c>
      <c r="K295" s="114">
        <f>'Flavor Groups'!K69</f>
        <v>-1.7220485159873535E-2</v>
      </c>
      <c r="L295" s="175">
        <f>'Flavor Groups'!L69</f>
        <v>18182049424.268089</v>
      </c>
      <c r="M295" s="174">
        <f>'Flavor Groups'!M69</f>
        <v>150558993.09900665</v>
      </c>
      <c r="N295" s="114">
        <f>'Flavor Groups'!N69</f>
        <v>8.3497808278095321E-3</v>
      </c>
      <c r="O295" s="173">
        <f>'Flavor Groups'!O69</f>
        <v>4253051322.3344822</v>
      </c>
      <c r="P295" s="172">
        <f>'Flavor Groups'!P69</f>
        <v>73788162.206618309</v>
      </c>
      <c r="Q295" s="114">
        <f>'Flavor Groups'!Q69</f>
        <v>1.7655782701264684E-2</v>
      </c>
    </row>
    <row r="296" spans="2:17">
      <c r="B296" s="505"/>
      <c r="C296" s="218" t="s">
        <v>107</v>
      </c>
      <c r="D296" s="135">
        <f>'Flavor Groups'!D70</f>
        <v>40134572.400168434</v>
      </c>
      <c r="E296" s="116">
        <f>'Flavor Groups'!E70</f>
        <v>941225.82480055094</v>
      </c>
      <c r="F296" s="114">
        <f>'Flavor Groups'!F70</f>
        <v>2.4014938938439357E-2</v>
      </c>
      <c r="G296" s="176">
        <f>'Flavor Groups'!G70</f>
        <v>1.0892099676322053</v>
      </c>
      <c r="H296" s="115">
        <f>'Flavor Groups'!H70</f>
        <v>-1.3956099676544209E-3</v>
      </c>
      <c r="I296" s="232">
        <f>'Flavor Groups'!I70</f>
        <v>7.1626564924918412</v>
      </c>
      <c r="J296" s="233">
        <f>'Flavor Groups'!J70</f>
        <v>-2.3743821470294968E-2</v>
      </c>
      <c r="K296" s="114">
        <f>'Flavor Groups'!K70</f>
        <v>-3.3039937149290386E-3</v>
      </c>
      <c r="L296" s="175">
        <f>'Flavor Groups'!L70</f>
        <v>287470155.5754503</v>
      </c>
      <c r="M296" s="174">
        <f>'Flavor Groups'!M70</f>
        <v>5811077.4409997463</v>
      </c>
      <c r="N296" s="114">
        <f>'Flavor Groups'!N70</f>
        <v>2.0631600016193394E-2</v>
      </c>
      <c r="O296" s="173">
        <f>'Flavor Groups'!O70</f>
        <v>74454234.203862026</v>
      </c>
      <c r="P296" s="172">
        <f>'Flavor Groups'!P70</f>
        <v>2409666.2885115147</v>
      </c>
      <c r="Q296" s="114">
        <f>'Flavor Groups'!Q70</f>
        <v>3.3446883758714137E-2</v>
      </c>
    </row>
    <row r="297" spans="2:17">
      <c r="B297" s="505"/>
      <c r="C297" s="218" t="s">
        <v>106</v>
      </c>
      <c r="D297" s="135">
        <f>'Flavor Groups'!D71</f>
        <v>22082410.859042563</v>
      </c>
      <c r="E297" s="116">
        <f>'Flavor Groups'!E71</f>
        <v>152333.80670037493</v>
      </c>
      <c r="F297" s="114">
        <f>'Flavor Groups'!F71</f>
        <v>6.9463416082300219E-3</v>
      </c>
      <c r="G297" s="176">
        <f>'Flavor Groups'!G71</f>
        <v>0.59929334184006089</v>
      </c>
      <c r="H297" s="115">
        <f>'Flavor Groups'!H71</f>
        <v>-1.09394257162162E-2</v>
      </c>
      <c r="I297" s="232">
        <f>'Flavor Groups'!I71</f>
        <v>4.8504845672918506</v>
      </c>
      <c r="J297" s="233">
        <f>'Flavor Groups'!J71</f>
        <v>-0.129875934170534</v>
      </c>
      <c r="K297" s="114">
        <f>'Flavor Groups'!K71</f>
        <v>-2.6077617098681612E-2</v>
      </c>
      <c r="L297" s="175">
        <f>'Flavor Groups'!L71</f>
        <v>107110393.08038393</v>
      </c>
      <c r="M297" s="174">
        <f>'Flavor Groups'!M71</f>
        <v>-2109296.4651277363</v>
      </c>
      <c r="N297" s="114">
        <f>'Flavor Groups'!N71</f>
        <v>-1.9312419527147583E-2</v>
      </c>
      <c r="O297" s="173">
        <f>'Flavor Groups'!O71</f>
        <v>36100601.563479401</v>
      </c>
      <c r="P297" s="172">
        <f>'Flavor Groups'!P71</f>
        <v>-146495.62147936225</v>
      </c>
      <c r="Q297" s="114">
        <f>'Flavor Groups'!Q71</f>
        <v>-4.0415821639960912E-3</v>
      </c>
    </row>
    <row r="298" spans="2:17">
      <c r="B298" s="505"/>
      <c r="C298" s="218" t="s">
        <v>105</v>
      </c>
      <c r="D298" s="135">
        <f>'Flavor Groups'!D72</f>
        <v>5689643.3629358131</v>
      </c>
      <c r="E298" s="116">
        <f>'Flavor Groups'!E72</f>
        <v>1636691.441187514</v>
      </c>
      <c r="F298" s="114">
        <f>'Flavor Groups'!F72</f>
        <v>0.4038270062876797</v>
      </c>
      <c r="G298" s="176">
        <f>'Flavor Groups'!G72</f>
        <v>0.15441092037537449</v>
      </c>
      <c r="H298" s="115">
        <f>'Flavor Groups'!H72</f>
        <v>4.1632289361998837E-2</v>
      </c>
      <c r="I298" s="232">
        <f>'Flavor Groups'!I72</f>
        <v>6.2520144553255212</v>
      </c>
      <c r="J298" s="233">
        <f>'Flavor Groups'!J72</f>
        <v>-0.51331972259337366</v>
      </c>
      <c r="K298" s="114">
        <f>'Flavor Groups'!K72</f>
        <v>-7.5874998794409523E-2</v>
      </c>
      <c r="L298" s="175">
        <f>'Flavor Groups'!L72</f>
        <v>35571732.550721616</v>
      </c>
      <c r="M298" s="174">
        <f>'Flavor Groups'!M72</f>
        <v>8152158.3930557817</v>
      </c>
      <c r="N298" s="114">
        <f>'Flavor Groups'!N72</f>
        <v>0.29731163387804255</v>
      </c>
      <c r="O298" s="173">
        <f>'Flavor Groups'!O72</f>
        <v>7087518.0696769496</v>
      </c>
      <c r="P298" s="172">
        <f>'Flavor Groups'!P72</f>
        <v>1605801.9531760989</v>
      </c>
      <c r="Q298" s="114">
        <f>'Flavor Groups'!Q72</f>
        <v>0.29293781710847366</v>
      </c>
    </row>
    <row r="299" spans="2:17">
      <c r="B299" s="505"/>
      <c r="C299" s="218" t="s">
        <v>104</v>
      </c>
      <c r="D299" s="135">
        <f>'Flavor Groups'!D73</f>
        <v>12885939.372332139</v>
      </c>
      <c r="E299" s="116">
        <f>'Flavor Groups'!E73</f>
        <v>-562034.94664219394</v>
      </c>
      <c r="F299" s="114">
        <f>'Flavor Groups'!F73</f>
        <v>-4.1793279293312925E-2</v>
      </c>
      <c r="G299" s="176">
        <f>'Flavor Groups'!G73</f>
        <v>0.349710804607689</v>
      </c>
      <c r="H299" s="115">
        <f>'Flavor Groups'!H73</f>
        <v>-2.4496480077477401E-2</v>
      </c>
      <c r="I299" s="232">
        <f>'Flavor Groups'!I73</f>
        <v>9.0512128137575818</v>
      </c>
      <c r="J299" s="233">
        <f>'Flavor Groups'!J73</f>
        <v>4.1460888059361878E-2</v>
      </c>
      <c r="K299" s="114">
        <f>'Flavor Groups'!K73</f>
        <v>4.601779094616839E-3</v>
      </c>
      <c r="L299" s="175">
        <f>'Flavor Groups'!L73</f>
        <v>116633379.56415598</v>
      </c>
      <c r="M299" s="174">
        <f>'Flavor Groups'!M73</f>
        <v>-4529532.9529632181</v>
      </c>
      <c r="N299" s="114">
        <f>'Flavor Groups'!N73</f>
        <v>-3.7383823637643546E-2</v>
      </c>
      <c r="O299" s="173">
        <f>'Flavor Groups'!O73</f>
        <v>25841185.157491196</v>
      </c>
      <c r="P299" s="172">
        <f>'Flavor Groups'!P73</f>
        <v>-987669.11887432635</v>
      </c>
      <c r="Q299" s="114">
        <f>'Flavor Groups'!Q73</f>
        <v>-3.681368979458801E-2</v>
      </c>
    </row>
    <row r="300" spans="2:17" ht="15" thickBot="1">
      <c r="B300" s="506"/>
      <c r="C300" s="217" t="s">
        <v>103</v>
      </c>
      <c r="D300" s="134">
        <f>'Flavor Groups'!D74</f>
        <v>3575255.5116853067</v>
      </c>
      <c r="E300" s="113">
        <f>'Flavor Groups'!E74</f>
        <v>-182524.6717921705</v>
      </c>
      <c r="F300" s="111">
        <f>'Flavor Groups'!F74</f>
        <v>-4.8572471746673812E-2</v>
      </c>
      <c r="G300" s="171">
        <f>'Flavor Groups'!G74</f>
        <v>9.7028663999003353E-2</v>
      </c>
      <c r="H300" s="112">
        <f>'Flavor Groups'!H74</f>
        <v>-7.5364314978537683E-3</v>
      </c>
      <c r="I300" s="234">
        <f>'Flavor Groups'!I74</f>
        <v>10.132945900163282</v>
      </c>
      <c r="J300" s="235">
        <f>'Flavor Groups'!J74</f>
        <v>-3.4382494583532264E-2</v>
      </c>
      <c r="K300" s="111">
        <f>'Flavor Groups'!K74</f>
        <v>-3.3816646073217007E-3</v>
      </c>
      <c r="L300" s="170">
        <f>'Flavor Groups'!L74</f>
        <v>36227870.679167807</v>
      </c>
      <c r="M300" s="169">
        <f>'Flavor Groups'!M74</f>
        <v>-1978714.4815196395</v>
      </c>
      <c r="N300" s="111">
        <f>'Flavor Groups'!N74</f>
        <v>-5.178988054539959E-2</v>
      </c>
      <c r="O300" s="168">
        <f>'Flavor Groups'!O74</f>
        <v>6522927.4575884053</v>
      </c>
      <c r="P300" s="167">
        <f>'Flavor Groups'!P74</f>
        <v>-333849.4398320131</v>
      </c>
      <c r="Q300" s="111">
        <f>'Flavor Groups'!Q74</f>
        <v>-4.8688975130226311E-2</v>
      </c>
    </row>
    <row r="301" spans="2:17">
      <c r="B301" s="504" t="s">
        <v>102</v>
      </c>
      <c r="C301" s="120" t="s">
        <v>101</v>
      </c>
      <c r="D301" s="166">
        <f>'Cheddar Sharpness'!D28</f>
        <v>3684741564.3299294</v>
      </c>
      <c r="E301" s="165">
        <f>'Cheddar Sharpness'!E28</f>
        <v>91018280.645436764</v>
      </c>
      <c r="F301" s="158">
        <f>'Cheddar Sharpness'!F28</f>
        <v>2.5327014202417824E-2</v>
      </c>
      <c r="G301" s="164">
        <f>'Cheddar Sharpness'!G28</f>
        <v>100</v>
      </c>
      <c r="H301" s="163">
        <f>'Cheddar Sharpness'!H28</f>
        <v>-1.4210854715202004E-14</v>
      </c>
      <c r="I301" s="248">
        <f>'Cheddar Sharpness'!I28</f>
        <v>5.5799029863088263</v>
      </c>
      <c r="J301" s="249">
        <f>'Cheddar Sharpness'!J28</f>
        <v>-9.6457470423975344E-2</v>
      </c>
      <c r="K301" s="158">
        <f>'Cheddar Sharpness'!K28</f>
        <v>-1.6992837427997714E-2</v>
      </c>
      <c r="L301" s="162">
        <f>'Cheddar Sharpness'!L28</f>
        <v>20560500458.58083</v>
      </c>
      <c r="M301" s="161">
        <f>'Cheddar Sharpness'!M28</f>
        <v>161231718.63422012</v>
      </c>
      <c r="N301" s="158">
        <f>'Cheddar Sharpness'!N28</f>
        <v>7.903798939541894E-3</v>
      </c>
      <c r="O301" s="160">
        <f>'Cheddar Sharpness'!O28</f>
        <v>4851064279.5753813</v>
      </c>
      <c r="P301" s="159">
        <f>'Cheddar Sharpness'!P28</f>
        <v>85345723.518639565</v>
      </c>
      <c r="Q301" s="158">
        <f>'Cheddar Sharpness'!Q28</f>
        <v>1.7908259271872836E-2</v>
      </c>
    </row>
    <row r="302" spans="2:17">
      <c r="B302" s="505"/>
      <c r="C302" s="106" t="s">
        <v>100</v>
      </c>
      <c r="D302" s="157">
        <f>'Cheddar Sharpness'!D29</f>
        <v>103223643.05487059</v>
      </c>
      <c r="E302" s="156">
        <f>'Cheddar Sharpness'!E29</f>
        <v>2850003.0013689846</v>
      </c>
      <c r="F302" s="149">
        <f>'Cheddar Sharpness'!F29</f>
        <v>2.8393938885247792E-2</v>
      </c>
      <c r="G302" s="155">
        <f>'Cheddar Sharpness'!G29</f>
        <v>2.8013808092845669</v>
      </c>
      <c r="H302" s="154">
        <f>'Cheddar Sharpness'!H29</f>
        <v>8.3544093611767067E-3</v>
      </c>
      <c r="I302" s="250">
        <f>'Cheddar Sharpness'!I29</f>
        <v>5.8951304052294047</v>
      </c>
      <c r="J302" s="251">
        <f>'Cheddar Sharpness'!J29</f>
        <v>-8.8950819624072253E-2</v>
      </c>
      <c r="K302" s="149">
        <f>'Cheddar Sharpness'!K29</f>
        <v>-1.4864574239840847E-2</v>
      </c>
      <c r="L302" s="153">
        <f>'Cheddar Sharpness'!L29</f>
        <v>608516836.71131468</v>
      </c>
      <c r="M302" s="152">
        <f>'Cheddar Sharpness'!M29</f>
        <v>7872821.796954751</v>
      </c>
      <c r="N302" s="149">
        <f>'Cheddar Sharpness'!N29</f>
        <v>1.3107300832885617E-2</v>
      </c>
      <c r="O302" s="151">
        <f>'Cheddar Sharpness'!O29</f>
        <v>157623703.30576646</v>
      </c>
      <c r="P302" s="150">
        <f>'Cheddar Sharpness'!P29</f>
        <v>3728640.0713658631</v>
      </c>
      <c r="Q302" s="149">
        <f>'Cheddar Sharpness'!Q29</f>
        <v>2.4228457970004523E-2</v>
      </c>
    </row>
    <row r="303" spans="2:17">
      <c r="B303" s="505"/>
      <c r="C303" s="106" t="s">
        <v>99</v>
      </c>
      <c r="D303" s="157">
        <f>'Cheddar Sharpness'!D30</f>
        <v>308925817.8382585</v>
      </c>
      <c r="E303" s="156">
        <f>'Cheddar Sharpness'!E30</f>
        <v>5731643.8280988932</v>
      </c>
      <c r="F303" s="149">
        <f>'Cheddar Sharpness'!F30</f>
        <v>1.8904201727526711E-2</v>
      </c>
      <c r="G303" s="155">
        <f>'Cheddar Sharpness'!G30</f>
        <v>8.3839208922766524</v>
      </c>
      <c r="H303" s="154">
        <f>'Cheddar Sharpness'!H30</f>
        <v>-5.2849278277699696E-2</v>
      </c>
      <c r="I303" s="250">
        <f>'Cheddar Sharpness'!I30</f>
        <v>5.2543299663520928</v>
      </c>
      <c r="J303" s="251">
        <f>'Cheddar Sharpness'!J30</f>
        <v>-0.11136521710819824</v>
      </c>
      <c r="K303" s="149">
        <f>'Cheddar Sharpness'!K30</f>
        <v>-2.075503980387864E-2</v>
      </c>
      <c r="L303" s="153">
        <f>'Cheddar Sharpness'!L30</f>
        <v>1623198182.0473895</v>
      </c>
      <c r="M303" s="152">
        <f>'Cheddar Sharpness'!M30</f>
        <v>-3649337.0921452045</v>
      </c>
      <c r="N303" s="149">
        <f>'Cheddar Sharpness'!N30</f>
        <v>-2.2431955356672865E-3</v>
      </c>
      <c r="O303" s="151">
        <f>'Cheddar Sharpness'!O30</f>
        <v>452462856.09904653</v>
      </c>
      <c r="P303" s="150">
        <f>'Cheddar Sharpness'!P30</f>
        <v>6716696.8340919614</v>
      </c>
      <c r="Q303" s="149">
        <f>'Cheddar Sharpness'!Q30</f>
        <v>1.5068434566363836E-2</v>
      </c>
    </row>
    <row r="304" spans="2:17">
      <c r="B304" s="505"/>
      <c r="C304" s="106" t="s">
        <v>98</v>
      </c>
      <c r="D304" s="157">
        <f>'Cheddar Sharpness'!D31</f>
        <v>85753953.140712336</v>
      </c>
      <c r="E304" s="156">
        <f>'Cheddar Sharpness'!E31</f>
        <v>1458094.7587850839</v>
      </c>
      <c r="F304" s="149">
        <f>'Cheddar Sharpness'!F31</f>
        <v>1.7297347542019864E-2</v>
      </c>
      <c r="G304" s="155">
        <f>'Cheddar Sharpness'!G31</f>
        <v>2.3272718491535973</v>
      </c>
      <c r="H304" s="154">
        <f>'Cheddar Sharpness'!H31</f>
        <v>-1.8369474000874408E-2</v>
      </c>
      <c r="I304" s="250">
        <f>'Cheddar Sharpness'!I31</f>
        <v>5.1995253669932362</v>
      </c>
      <c r="J304" s="251">
        <f>'Cheddar Sharpness'!J31</f>
        <v>1.4548434427003265E-2</v>
      </c>
      <c r="K304" s="149">
        <f>'Cheddar Sharpness'!K31</f>
        <v>2.805882189296977E-3</v>
      </c>
      <c r="L304" s="153">
        <f>'Cheddar Sharpness'!L31</f>
        <v>445879854.6750831</v>
      </c>
      <c r="M304" s="152">
        <f>'Cheddar Sharpness'!M31</f>
        <v>8807773.4539203644</v>
      </c>
      <c r="N304" s="149">
        <f>'Cheddar Sharpness'!N31</f>
        <v>2.0151764050707108E-2</v>
      </c>
      <c r="O304" s="151">
        <f>'Cheddar Sharpness'!O31</f>
        <v>101813221.39992455</v>
      </c>
      <c r="P304" s="150">
        <f>'Cheddar Sharpness'!P31</f>
        <v>1195798.5238999426</v>
      </c>
      <c r="Q304" s="149">
        <f>'Cheddar Sharpness'!Q31</f>
        <v>1.188460695692178E-2</v>
      </c>
    </row>
    <row r="305" spans="2:17" ht="15" thickBot="1">
      <c r="B305" s="506"/>
      <c r="C305" s="105" t="s">
        <v>97</v>
      </c>
      <c r="D305" s="148">
        <f>'Cheddar Sharpness'!D32</f>
        <v>170100423.6130783</v>
      </c>
      <c r="E305" s="147">
        <f>'Cheddar Sharpness'!E32</f>
        <v>-6939745.7050874233</v>
      </c>
      <c r="F305" s="140">
        <f>'Cheddar Sharpness'!F32</f>
        <v>-3.9198706891291651E-2</v>
      </c>
      <c r="G305" s="146">
        <f>'Cheddar Sharpness'!G32</f>
        <v>4.6163461030681825</v>
      </c>
      <c r="H305" s="145">
        <f>'Cheddar Sharpness'!H32</f>
        <v>-0.31002566634234174</v>
      </c>
      <c r="I305" s="254">
        <f>'Cheddar Sharpness'!I32</f>
        <v>4.9894018331525505</v>
      </c>
      <c r="J305" s="255">
        <f>'Cheddar Sharpness'!J32</f>
        <v>-6.2978274883939811E-2</v>
      </c>
      <c r="K305" s="140">
        <f>'Cheddar Sharpness'!K32</f>
        <v>-1.2465070627557176E-2</v>
      </c>
      <c r="L305" s="144">
        <f>'Cheddar Sharpness'!L32</f>
        <v>848699365.39511824</v>
      </c>
      <c r="M305" s="143">
        <f>'Cheddar Sharpness'!M32</f>
        <v>-45774864.391394377</v>
      </c>
      <c r="N305" s="140">
        <f>'Cheddar Sharpness'!N32</f>
        <v>-5.1175162868939923E-2</v>
      </c>
      <c r="O305" s="142">
        <f>'Cheddar Sharpness'!O32</f>
        <v>228001210.93301263</v>
      </c>
      <c r="P305" s="141">
        <f>'Cheddar Sharpness'!P32</f>
        <v>-4711118.8051574826</v>
      </c>
      <c r="Q305" s="140">
        <f>'Cheddar Sharpness'!Q32</f>
        <v>-2.0244388470770192E-2</v>
      </c>
    </row>
    <row r="306" spans="2:17">
      <c r="B306" s="493" t="s">
        <v>69</v>
      </c>
      <c r="C306" s="362" t="s">
        <v>294</v>
      </c>
      <c r="D306" s="317">
        <f>Size!D33</f>
        <v>2482240.9957497721</v>
      </c>
      <c r="E306" s="318">
        <f>Size!E33</f>
        <v>-508389.82912711473</v>
      </c>
      <c r="F306" s="321">
        <f>Size!F33</f>
        <v>-0.16999417811726839</v>
      </c>
      <c r="G306" s="333">
        <f>Size!G33</f>
        <v>6.7365402767430388E-2</v>
      </c>
      <c r="H306" s="334">
        <f>Size!H33</f>
        <v>-1.5852769273092468E-2</v>
      </c>
      <c r="I306" s="332">
        <f>Size!I33</f>
        <v>17.918642840463924</v>
      </c>
      <c r="J306" s="319">
        <f>Size!J33</f>
        <v>5.1334367798968827E-2</v>
      </c>
      <c r="K306" s="321">
        <f>Size!K33</f>
        <v>2.8730890205150286E-3</v>
      </c>
      <c r="L306" s="337">
        <f>Size!L33</f>
        <v>44478389.846797697</v>
      </c>
      <c r="M306" s="340">
        <f>Size!M33</f>
        <v>-8956133.6291380897</v>
      </c>
      <c r="N306" s="321">
        <f>Size!N33</f>
        <v>-0.16760949750345355</v>
      </c>
      <c r="O306" s="329">
        <f>Size!O33</f>
        <v>16087989.783576645</v>
      </c>
      <c r="P306" s="320">
        <f>Size!P33</f>
        <v>-3510975.9645512849</v>
      </c>
      <c r="Q306" s="321">
        <f>Size!Q33</f>
        <v>-0.17914087966027745</v>
      </c>
    </row>
    <row r="307" spans="2:17">
      <c r="B307" s="494"/>
      <c r="C307" s="362" t="s">
        <v>295</v>
      </c>
      <c r="D307" s="157">
        <f>Size!D34</f>
        <v>319541754.60526329</v>
      </c>
      <c r="E307" s="357">
        <f>Size!E34</f>
        <v>6328967.423235476</v>
      </c>
      <c r="F307" s="325">
        <f>Size!F34</f>
        <v>2.0206606122876176E-2</v>
      </c>
      <c r="G307" s="313">
        <f>Size!G34</f>
        <v>8.6720262201990277</v>
      </c>
      <c r="H307" s="335">
        <f>Size!H34</f>
        <v>-4.3524824145826813E-2</v>
      </c>
      <c r="I307" s="315">
        <f>Size!I34</f>
        <v>9.4391337304919318</v>
      </c>
      <c r="J307" s="358">
        <f>Size!J34</f>
        <v>-9.3202860903213391E-2</v>
      </c>
      <c r="K307" s="325">
        <f>Size!K34</f>
        <v>-9.7775461461723622E-3</v>
      </c>
      <c r="L307" s="338">
        <f>Size!L34</f>
        <v>3016197354.1951165</v>
      </c>
      <c r="M307" s="359">
        <f>Size!M34</f>
        <v>30547642.047012329</v>
      </c>
      <c r="N307" s="325">
        <f>Size!N34</f>
        <v>1.0231488952879883E-2</v>
      </c>
      <c r="O307" s="360">
        <f>Size!O34</f>
        <v>817909731.45884573</v>
      </c>
      <c r="P307" s="361">
        <f>Size!P34</f>
        <v>17844348.345629334</v>
      </c>
      <c r="Q307" s="325">
        <f>Size!Q34</f>
        <v>2.2303612582503397E-2</v>
      </c>
    </row>
    <row r="308" spans="2:17">
      <c r="B308" s="494"/>
      <c r="C308" s="100" t="s">
        <v>96</v>
      </c>
      <c r="D308" s="157">
        <f>Size!D35</f>
        <v>1106749046.70186</v>
      </c>
      <c r="E308" s="322">
        <f>Size!E35</f>
        <v>18228646.067780733</v>
      </c>
      <c r="F308" s="325">
        <f>Size!F35</f>
        <v>1.6746260389021904E-2</v>
      </c>
      <c r="G308" s="313">
        <f>Size!G35</f>
        <v>30.036001911659774</v>
      </c>
      <c r="H308" s="335">
        <f>Size!H35</f>
        <v>-0.25348658557549086</v>
      </c>
      <c r="I308" s="315">
        <f>Size!I35</f>
        <v>5.9549255146101006</v>
      </c>
      <c r="J308" s="323">
        <f>Size!J35</f>
        <v>-6.030849727437726E-2</v>
      </c>
      <c r="K308" s="325">
        <f>Size!K35</f>
        <v>-1.0025960279387959E-2</v>
      </c>
      <c r="L308" s="338">
        <f>Size!L35</f>
        <v>6590608136.4753113</v>
      </c>
      <c r="M308" s="341">
        <f>Size!M35</f>
        <v>42903199.951080322</v>
      </c>
      <c r="N308" s="325">
        <f>Size!N35</f>
        <v>6.5524027681453465E-3</v>
      </c>
      <c r="O308" s="330">
        <f>Size!O35</f>
        <v>2164534407.6746721</v>
      </c>
      <c r="P308" s="324">
        <f>Size!P35</f>
        <v>34534379.264524937</v>
      </c>
      <c r="Q308" s="325">
        <f>Size!Q35</f>
        <v>1.6213323382113631E-2</v>
      </c>
    </row>
    <row r="309" spans="2:17">
      <c r="B309" s="494"/>
      <c r="C309" s="100" t="s">
        <v>95</v>
      </c>
      <c r="D309" s="157">
        <f>Size!D36</f>
        <v>294802582.88462448</v>
      </c>
      <c r="E309" s="322">
        <f>Size!E36</f>
        <v>2801686.0972111821</v>
      </c>
      <c r="F309" s="325">
        <f>Size!F36</f>
        <v>9.5947859339997367E-3</v>
      </c>
      <c r="G309" s="313">
        <f>Size!G36</f>
        <v>8.0006311904871499</v>
      </c>
      <c r="H309" s="335">
        <f>Size!H36</f>
        <v>-0.12467155925704532</v>
      </c>
      <c r="I309" s="315">
        <f>Size!I36</f>
        <v>5.2354529594444479</v>
      </c>
      <c r="J309" s="323">
        <f>Size!J36</f>
        <v>-7.5134053843471271E-2</v>
      </c>
      <c r="K309" s="325">
        <f>Size!K36</f>
        <v>-1.4147975290768068E-2</v>
      </c>
      <c r="L309" s="338">
        <f>Size!L36</f>
        <v>1543425055.0151744</v>
      </c>
      <c r="M309" s="341">
        <f>Size!M36</f>
        <v>-7271115.3324887753</v>
      </c>
      <c r="N309" s="325">
        <f>Size!N36</f>
        <v>-4.6889361510827777E-3</v>
      </c>
      <c r="O309" s="330">
        <f>Size!O36</f>
        <v>380120837.07023871</v>
      </c>
      <c r="P309" s="324">
        <f>Size!P36</f>
        <v>2980947.0733094215</v>
      </c>
      <c r="Q309" s="325">
        <f>Size!Q36</f>
        <v>7.9040885156266352E-3</v>
      </c>
    </row>
    <row r="310" spans="2:17">
      <c r="B310" s="494"/>
      <c r="C310" s="100" t="s">
        <v>94</v>
      </c>
      <c r="D310" s="157">
        <f>Size!D37</f>
        <v>748975281.58520484</v>
      </c>
      <c r="E310" s="322">
        <f>Size!E37</f>
        <v>33814662.937498927</v>
      </c>
      <c r="F310" s="325">
        <f>Size!F37</f>
        <v>4.7282613242097871E-2</v>
      </c>
      <c r="G310" s="313">
        <f>Size!G37</f>
        <v>20.326399246982358</v>
      </c>
      <c r="H310" s="335">
        <f>Size!H37</f>
        <v>0.42612974391471425</v>
      </c>
      <c r="I310" s="315">
        <f>Size!I37</f>
        <v>5.1065579794307672</v>
      </c>
      <c r="J310" s="323">
        <f>Size!J37</f>
        <v>-3.2961162256614607E-2</v>
      </c>
      <c r="K310" s="325">
        <f>Size!K37</f>
        <v>-6.4132774580528094E-3</v>
      </c>
      <c r="L310" s="338">
        <f>Size!L37</f>
        <v>3824685700.5753336</v>
      </c>
      <c r="M310" s="341">
        <f>Size!M37</f>
        <v>149104011.654459</v>
      </c>
      <c r="N310" s="325">
        <f>Size!N37</f>
        <v>4.0566099266381675E-2</v>
      </c>
      <c r="O310" s="330">
        <f>Size!O37</f>
        <v>694786291.43980587</v>
      </c>
      <c r="P310" s="324">
        <f>Size!P37</f>
        <v>31406787.677425504</v>
      </c>
      <c r="Q310" s="325">
        <f>Size!Q37</f>
        <v>4.7343620807246523E-2</v>
      </c>
    </row>
    <row r="311" spans="2:17" ht="15" thickBot="1">
      <c r="B311" s="495"/>
      <c r="C311" s="95" t="s">
        <v>93</v>
      </c>
      <c r="D311" s="148">
        <f>Size!D38</f>
        <v>956192056.40532887</v>
      </c>
      <c r="E311" s="147">
        <f>Size!E38</f>
        <v>33032134.94218123</v>
      </c>
      <c r="F311" s="328">
        <f>Size!F38</f>
        <v>3.578159555478478E-2</v>
      </c>
      <c r="G311" s="314">
        <f>Size!G38</f>
        <v>25.950043977621874</v>
      </c>
      <c r="H311" s="336">
        <f>Size!H38</f>
        <v>0.26192476003227583</v>
      </c>
      <c r="I311" s="316">
        <f>Size!I38</f>
        <v>3.5344227803372146</v>
      </c>
      <c r="J311" s="326">
        <f>Size!J38</f>
        <v>-0.12476579553012845</v>
      </c>
      <c r="K311" s="328">
        <f>Size!K38</f>
        <v>-3.4096574402579134E-2</v>
      </c>
      <c r="L311" s="339">
        <f>Size!L38</f>
        <v>3379586986.5364814</v>
      </c>
      <c r="M311" s="342">
        <f>Size!M38</f>
        <v>1570748.2199378014</v>
      </c>
      <c r="N311" s="328">
        <f>Size!N38</f>
        <v>4.6499131712895319E-4</v>
      </c>
      <c r="O311" s="331">
        <f>Size!O38</f>
        <v>387467148.55562484</v>
      </c>
      <c r="P311" s="327">
        <f>Size!P38</f>
        <v>10823858.838019967</v>
      </c>
      <c r="Q311" s="328">
        <f>Size!Q38</f>
        <v>2.8737691958179719E-2</v>
      </c>
    </row>
    <row r="312" spans="2:17">
      <c r="B312" s="493" t="s">
        <v>92</v>
      </c>
      <c r="C312" s="120" t="s">
        <v>189</v>
      </c>
      <c r="D312" s="129">
        <f>Variety!D248</f>
        <v>687744.02827384404</v>
      </c>
      <c r="E312" s="128">
        <f>Variety!E248</f>
        <v>106765.09130272851</v>
      </c>
      <c r="F312" s="127">
        <f>Variety!F248</f>
        <v>0.18376757659983212</v>
      </c>
      <c r="G312" s="133">
        <f>Variety!G248</f>
        <v>1.8664647608709846E-2</v>
      </c>
      <c r="H312" s="132">
        <f>Variety!H248</f>
        <v>2.498157005252407E-3</v>
      </c>
      <c r="I312" s="256">
        <f>Variety!I248</f>
        <v>4.0330465534413502</v>
      </c>
      <c r="J312" s="257">
        <f>Variety!J248</f>
        <v>-0.328274533722972</v>
      </c>
      <c r="K312" s="127">
        <f>Variety!K248</f>
        <v>-7.5269517460915064E-2</v>
      </c>
      <c r="L312" s="131">
        <f>Variety!L248</f>
        <v>2773703.6828796971</v>
      </c>
      <c r="M312" s="130">
        <f>Variety!M248</f>
        <v>239867.99386925949</v>
      </c>
      <c r="N312" s="127">
        <f>Variety!N248</f>
        <v>9.4665962323285988E-2</v>
      </c>
      <c r="O312" s="129">
        <f>Variety!O248</f>
        <v>658532.97886931</v>
      </c>
      <c r="P312" s="128">
        <f>Variety!P248</f>
        <v>60996.050857103779</v>
      </c>
      <c r="Q312" s="127">
        <f>Variety!Q248</f>
        <v>0.10207913184548451</v>
      </c>
    </row>
    <row r="313" spans="2:17">
      <c r="B313" s="494"/>
      <c r="C313" s="120" t="s">
        <v>176</v>
      </c>
      <c r="D313" s="124">
        <f>Variety!D249</f>
        <v>2911933.9878551485</v>
      </c>
      <c r="E313" s="88">
        <f>Variety!E249</f>
        <v>50151.114209139254</v>
      </c>
      <c r="F313" s="87">
        <f>Variety!F249</f>
        <v>1.752443019733535E-2</v>
      </c>
      <c r="G313" s="126">
        <f>Variety!G249</f>
        <v>7.9026817404077118E-2</v>
      </c>
      <c r="H313" s="90">
        <f>Variety!H249</f>
        <v>-6.0599368737521142E-4</v>
      </c>
      <c r="I313" s="258">
        <f>Variety!I249</f>
        <v>11.175630494620957</v>
      </c>
      <c r="J313" s="259">
        <f>Variety!J249</f>
        <v>-0.1388772643768359</v>
      </c>
      <c r="K313" s="87">
        <f>Variety!K249</f>
        <v>-1.2274264805412731E-2</v>
      </c>
      <c r="L313" s="125">
        <f>Variety!L249</f>
        <v>32542698.272997212</v>
      </c>
      <c r="M313" s="89">
        <f>Variety!M249</f>
        <v>163033.74456243962</v>
      </c>
      <c r="N313" s="87">
        <f>Variety!N249</f>
        <v>5.0350658951166301E-3</v>
      </c>
      <c r="O313" s="124">
        <f>Variety!O249</f>
        <v>6134361.1165387314</v>
      </c>
      <c r="P313" s="88">
        <f>Variety!P249</f>
        <v>93512.823816129938</v>
      </c>
      <c r="Q313" s="87">
        <f>Variety!Q249</f>
        <v>1.5480081486036433E-2</v>
      </c>
    </row>
    <row r="314" spans="2:17">
      <c r="B314" s="494"/>
      <c r="C314" s="120" t="s">
        <v>171</v>
      </c>
      <c r="D314" s="124">
        <f>Variety!D250</f>
        <v>19556362.900375947</v>
      </c>
      <c r="E314" s="88">
        <f>Variety!E250</f>
        <v>-1666065.8547207192</v>
      </c>
      <c r="F314" s="87">
        <f>Variety!F250</f>
        <v>-7.8504956899459757E-2</v>
      </c>
      <c r="G314" s="126">
        <f>Variety!G250</f>
        <v>0.53073906429940565</v>
      </c>
      <c r="H314" s="90">
        <f>Variety!H250</f>
        <v>-5.9802473816411905E-2</v>
      </c>
      <c r="I314" s="258">
        <f>Variety!I250</f>
        <v>7.5551420938173557</v>
      </c>
      <c r="J314" s="259">
        <f>Variety!J250</f>
        <v>-2.5775262174541069E-2</v>
      </c>
      <c r="K314" s="87">
        <f>Variety!K250</f>
        <v>-3.4000188848079854E-3</v>
      </c>
      <c r="L314" s="125">
        <f>Variety!L250</f>
        <v>147751100.55059838</v>
      </c>
      <c r="M314" s="89">
        <f>Variety!M250</f>
        <v>-13134377.935215443</v>
      </c>
      <c r="N314" s="87">
        <f>Variety!N250</f>
        <v>-8.1638057448258611E-2</v>
      </c>
      <c r="O314" s="124">
        <f>Variety!O250</f>
        <v>35040465.639631763</v>
      </c>
      <c r="P314" s="88">
        <f>Variety!P250</f>
        <v>-3546008.3190501183</v>
      </c>
      <c r="Q314" s="87">
        <f>Variety!Q250</f>
        <v>-9.1897702880215454E-2</v>
      </c>
    </row>
    <row r="315" spans="2:17">
      <c r="B315" s="494"/>
      <c r="C315" s="120" t="s">
        <v>173</v>
      </c>
      <c r="D315" s="124">
        <f>Variety!D251</f>
        <v>6882393.4508645544</v>
      </c>
      <c r="E315" s="88">
        <f>Variety!E251</f>
        <v>-529272.59376042895</v>
      </c>
      <c r="F315" s="87">
        <f>Variety!F251</f>
        <v>-7.1410744976058774E-2</v>
      </c>
      <c r="G315" s="126">
        <f>Variety!G251</f>
        <v>0.18678089984625879</v>
      </c>
      <c r="H315" s="90">
        <f>Variety!H251</f>
        <v>-1.9458297208059666E-2</v>
      </c>
      <c r="I315" s="258">
        <f>Variety!I251</f>
        <v>13.785613977140056</v>
      </c>
      <c r="J315" s="259">
        <f>Variety!J251</f>
        <v>0.44280011121770357</v>
      </c>
      <c r="K315" s="87">
        <f>Variety!K251</f>
        <v>3.3186411477163627E-2</v>
      </c>
      <c r="L315" s="125">
        <f>Variety!L251</f>
        <v>94878019.352415577</v>
      </c>
      <c r="M315" s="89">
        <f>Variety!M251</f>
        <v>-4014461.1173925251</v>
      </c>
      <c r="N315" s="87">
        <f>Variety!N251</f>
        <v>-4.0594199865561474E-2</v>
      </c>
      <c r="O315" s="124">
        <f>Variety!O251</f>
        <v>20789752.894384895</v>
      </c>
      <c r="P315" s="88">
        <f>Variety!P251</f>
        <v>-563060.29783707857</v>
      </c>
      <c r="Q315" s="87">
        <f>Variety!Q251</f>
        <v>-2.6369373101722271E-2</v>
      </c>
    </row>
    <row r="316" spans="2:17">
      <c r="B316" s="494"/>
      <c r="C316" s="120" t="s">
        <v>169</v>
      </c>
      <c r="D316" s="124">
        <f>Variety!D252</f>
        <v>12291246.569382591</v>
      </c>
      <c r="E316" s="88">
        <f>Variety!E252</f>
        <v>48057.125943161547</v>
      </c>
      <c r="F316" s="87">
        <f>Variety!F252</f>
        <v>3.9252129655572045E-3</v>
      </c>
      <c r="G316" s="126">
        <f>Variety!G252</f>
        <v>0.33357146911923946</v>
      </c>
      <c r="H316" s="90">
        <f>Variety!H252</f>
        <v>-7.111117629259589E-3</v>
      </c>
      <c r="I316" s="258">
        <f>Variety!I252</f>
        <v>12.061608366927263</v>
      </c>
      <c r="J316" s="259">
        <f>Variety!J252</f>
        <v>1.172113471600511E-3</v>
      </c>
      <c r="K316" s="87">
        <f>Variety!K252</f>
        <v>9.7186656184569342E-5</v>
      </c>
      <c r="L316" s="125">
        <f>Variety!L252</f>
        <v>148252202.46123108</v>
      </c>
      <c r="M316" s="89">
        <f>Variety!M252</f>
        <v>593996.63964852691</v>
      </c>
      <c r="N316" s="87">
        <f>Variety!N252</f>
        <v>4.0227811000647078E-3</v>
      </c>
      <c r="O316" s="124">
        <f>Variety!O252</f>
        <v>21582387.738990314</v>
      </c>
      <c r="P316" s="88">
        <f>Variety!P252</f>
        <v>286336.81120525301</v>
      </c>
      <c r="Q316" s="87">
        <f>Variety!Q252</f>
        <v>1.3445535614852797E-2</v>
      </c>
    </row>
    <row r="317" spans="2:17">
      <c r="B317" s="494"/>
      <c r="C317" s="120" t="s">
        <v>233</v>
      </c>
      <c r="D317" s="124">
        <f>Variety!D253</f>
        <v>4195522.2663924657</v>
      </c>
      <c r="E317" s="88">
        <f>Variety!E253</f>
        <v>1182652.7320117094</v>
      </c>
      <c r="F317" s="87">
        <f>Variety!F253</f>
        <v>0.39253366882173457</v>
      </c>
      <c r="G317" s="126">
        <f>Variety!G253</f>
        <v>0.11386204956698021</v>
      </c>
      <c r="H317" s="90">
        <f>Variety!H253</f>
        <v>3.0025056661622473E-2</v>
      </c>
      <c r="I317" s="258">
        <f>Variety!I253</f>
        <v>11.658711799525124</v>
      </c>
      <c r="J317" s="259">
        <f>Variety!J253</f>
        <v>-0.94211169671675954</v>
      </c>
      <c r="K317" s="87">
        <f>Variety!K253</f>
        <v>-7.4765883118491305E-2</v>
      </c>
      <c r="L317" s="125">
        <f>Variety!L253</f>
        <v>48914384.952360228</v>
      </c>
      <c r="M317" s="89">
        <f>Variety!M253</f>
        <v>10949747.732423849</v>
      </c>
      <c r="N317" s="87">
        <f>Variety!N253</f>
        <v>0.28841965930004476</v>
      </c>
      <c r="O317" s="124">
        <f>Variety!O253</f>
        <v>7067241.6817489592</v>
      </c>
      <c r="P317" s="88">
        <f>Variety!P253</f>
        <v>1987119.4591954816</v>
      </c>
      <c r="Q317" s="87">
        <f>Variety!Q253</f>
        <v>0.39115583683667238</v>
      </c>
    </row>
    <row r="318" spans="2:17">
      <c r="B318" s="494"/>
      <c r="C318" s="120" t="s">
        <v>153</v>
      </c>
      <c r="D318" s="124">
        <f>Variety!D254</f>
        <v>673264832.74679005</v>
      </c>
      <c r="E318" s="88">
        <f>Variety!E254</f>
        <v>3301112.8245431185</v>
      </c>
      <c r="F318" s="87">
        <f>Variety!F254</f>
        <v>4.9273008767194608E-3</v>
      </c>
      <c r="G318" s="126">
        <f>Variety!G254</f>
        <v>18.271697512366064</v>
      </c>
      <c r="H318" s="90">
        <f>Variety!H254</f>
        <v>-0.37090980700888565</v>
      </c>
      <c r="I318" s="258">
        <f>Variety!I254</f>
        <v>5.4044927278834649</v>
      </c>
      <c r="J318" s="259">
        <f>Variety!J254</f>
        <v>-9.2076513022037787E-2</v>
      </c>
      <c r="K318" s="87">
        <f>Variety!K254</f>
        <v>-1.6751633425592785E-2</v>
      </c>
      <c r="L318" s="125">
        <f>Variety!L254</f>
        <v>3638654892.5197039</v>
      </c>
      <c r="M318" s="89">
        <f>Variety!M254</f>
        <v>-43847082.927547932</v>
      </c>
      <c r="N318" s="87">
        <f>Variety!N254</f>
        <v>-1.1906872886937843E-2</v>
      </c>
      <c r="O318" s="124">
        <f>Variety!O254</f>
        <v>974351301.81927383</v>
      </c>
      <c r="P318" s="88">
        <f>Variety!P254</f>
        <v>6373085.4576028585</v>
      </c>
      <c r="Q318" s="87">
        <f>Variety!Q254</f>
        <v>6.5839141314122792E-3</v>
      </c>
    </row>
    <row r="319" spans="2:17">
      <c r="B319" s="494"/>
      <c r="C319" s="120" t="s">
        <v>234</v>
      </c>
      <c r="D319" s="124">
        <f>Variety!D255</f>
        <v>79848271.541913778</v>
      </c>
      <c r="E319" s="88">
        <f>Variety!E255</f>
        <v>-669710.61141952872</v>
      </c>
      <c r="F319" s="87">
        <f>Variety!F255</f>
        <v>-8.3175285012008198E-3</v>
      </c>
      <c r="G319" s="126">
        <f>Variety!G255</f>
        <v>2.1669978788983046</v>
      </c>
      <c r="H319" s="90">
        <f>Variety!H255</f>
        <v>-7.3519150303276604E-2</v>
      </c>
      <c r="I319" s="258">
        <f>Variety!I255</f>
        <v>3.3702786858864098</v>
      </c>
      <c r="J319" s="259">
        <f>Variety!J255</f>
        <v>-0.21508115578553255</v>
      </c>
      <c r="K319" s="87">
        <f>Variety!K255</f>
        <v>-5.9988722271523763E-2</v>
      </c>
      <c r="L319" s="125">
        <f>Variety!L255</f>
        <v>269110927.68258238</v>
      </c>
      <c r="M319" s="89">
        <f>Variety!M255</f>
        <v>-19575012.062436998</v>
      </c>
      <c r="N319" s="87">
        <f>Variety!N255</f>
        <v>-6.780729286548054E-2</v>
      </c>
      <c r="O319" s="124">
        <f>Variety!O255</f>
        <v>75309143.69478631</v>
      </c>
      <c r="P319" s="88">
        <f>Variety!P255</f>
        <v>-2893072.4209920615</v>
      </c>
      <c r="Q319" s="87">
        <f>Variety!Q255</f>
        <v>-3.6994762612722741E-2</v>
      </c>
    </row>
    <row r="320" spans="2:17">
      <c r="B320" s="494"/>
      <c r="C320" s="120" t="s">
        <v>235</v>
      </c>
      <c r="D320" s="124">
        <f>Variety!D256</f>
        <v>224530126.83234864</v>
      </c>
      <c r="E320" s="88">
        <f>Variety!E256</f>
        <v>7868122.6327450871</v>
      </c>
      <c r="F320" s="87">
        <f>Variety!F256</f>
        <v>3.6315193620642616E-2</v>
      </c>
      <c r="G320" s="126">
        <f>Variety!G256</f>
        <v>6.0935108449913624</v>
      </c>
      <c r="H320" s="90">
        <f>Variety!H256</f>
        <v>6.4610256477791062E-2</v>
      </c>
      <c r="I320" s="258">
        <f>Variety!I256</f>
        <v>4.176772264301718</v>
      </c>
      <c r="J320" s="259">
        <f>Variety!J256</f>
        <v>-0.12768772306222242</v>
      </c>
      <c r="K320" s="87">
        <f>Variety!K256</f>
        <v>-2.9664051573730303E-2</v>
      </c>
      <c r="L320" s="125">
        <f>Variety!L256</f>
        <v>937811206.25350082</v>
      </c>
      <c r="M320" s="89">
        <f>Variety!M256</f>
        <v>5198278.3942292929</v>
      </c>
      <c r="N320" s="87">
        <f>Variety!N256</f>
        <v>5.5738862704396239E-3</v>
      </c>
      <c r="O320" s="124">
        <f>Variety!O256</f>
        <v>227972245.3861489</v>
      </c>
      <c r="P320" s="88">
        <f>Variety!P256</f>
        <v>6416075.8503467441</v>
      </c>
      <c r="Q320" s="87">
        <f>Variety!Q256</f>
        <v>2.8959138731227903E-2</v>
      </c>
    </row>
    <row r="321" spans="2:17">
      <c r="B321" s="494"/>
      <c r="C321" s="120" t="s">
        <v>236</v>
      </c>
      <c r="D321" s="124">
        <f>Variety!D257</f>
        <v>7786765.4744566046</v>
      </c>
      <c r="E321" s="88">
        <f>Variety!E257</f>
        <v>-841560.30232903548</v>
      </c>
      <c r="F321" s="87">
        <f>Variety!F257</f>
        <v>-9.7534599886485371E-2</v>
      </c>
      <c r="G321" s="126">
        <f>Variety!G257</f>
        <v>0.21132460278452742</v>
      </c>
      <c r="H321" s="90">
        <f>Variety!H257</f>
        <v>-2.876972545599818E-2</v>
      </c>
      <c r="I321" s="258">
        <f>Variety!I257</f>
        <v>6.1749184676701168</v>
      </c>
      <c r="J321" s="259">
        <f>Variety!J257</f>
        <v>-0.28752185786145912</v>
      </c>
      <c r="K321" s="87">
        <f>Variety!K257</f>
        <v>-4.4491220557275883E-2</v>
      </c>
      <c r="L321" s="125">
        <f>Variety!L257</f>
        <v>48082641.931638144</v>
      </c>
      <c r="M321" s="89">
        <f>Variety!M257</f>
        <v>-7677398.5100849345</v>
      </c>
      <c r="N321" s="87">
        <f>Variety!N257</f>
        <v>-0.13768638704824601</v>
      </c>
      <c r="O321" s="124">
        <f>Variety!O257</f>
        <v>13358680.289658358</v>
      </c>
      <c r="P321" s="88">
        <f>Variety!P257</f>
        <v>-1089687.7473836709</v>
      </c>
      <c r="Q321" s="87">
        <f>Variety!Q257</f>
        <v>-7.5419434540287322E-2</v>
      </c>
    </row>
    <row r="322" spans="2:17">
      <c r="B322" s="494"/>
      <c r="C322" s="120" t="s">
        <v>160</v>
      </c>
      <c r="D322" s="124">
        <f>Variety!D258</f>
        <v>43543530.913046457</v>
      </c>
      <c r="E322" s="88">
        <f>Variety!E258</f>
        <v>-1556931.7646326497</v>
      </c>
      <c r="F322" s="87">
        <f>Variety!F258</f>
        <v>-3.452141446440634E-2</v>
      </c>
      <c r="G322" s="126">
        <f>Variety!G258</f>
        <v>1.1817255064661463</v>
      </c>
      <c r="H322" s="90">
        <f>Variety!H258</f>
        <v>-7.3253219426168803E-2</v>
      </c>
      <c r="I322" s="258">
        <f>Variety!I258</f>
        <v>5.0305780749533824</v>
      </c>
      <c r="J322" s="259">
        <f>Variety!J258</f>
        <v>8.3310561096823221E-3</v>
      </c>
      <c r="K322" s="87">
        <f>Variety!K258</f>
        <v>1.6588304156334444E-3</v>
      </c>
      <c r="L322" s="125">
        <f>Variety!L258</f>
        <v>219049131.91722634</v>
      </c>
      <c r="M322" s="89">
        <f>Variety!M258</f>
        <v>-7456532.3142190874</v>
      </c>
      <c r="N322" s="87">
        <f>Variety!N258</f>
        <v>-3.2919849221077047E-2</v>
      </c>
      <c r="O322" s="124">
        <f>Variety!O258</f>
        <v>45233839.858772382</v>
      </c>
      <c r="P322" s="88">
        <f>Variety!P258</f>
        <v>-1495511.643175073</v>
      </c>
      <c r="Q322" s="87">
        <f>Variety!Q258</f>
        <v>-3.200368922544853E-2</v>
      </c>
    </row>
    <row r="323" spans="2:17">
      <c r="B323" s="494"/>
      <c r="C323" s="120" t="s">
        <v>155</v>
      </c>
      <c r="D323" s="124">
        <f>Variety!D259</f>
        <v>327925961.56287003</v>
      </c>
      <c r="E323" s="88">
        <f>Variety!E259</f>
        <v>-947619.6680290103</v>
      </c>
      <c r="F323" s="87">
        <f>Variety!F259</f>
        <v>-2.8814101287257107E-3</v>
      </c>
      <c r="G323" s="126">
        <f>Variety!G259</f>
        <v>8.8995647547537953</v>
      </c>
      <c r="H323" s="90">
        <f>Variety!H259</f>
        <v>-0.25176814625128507</v>
      </c>
      <c r="I323" s="258">
        <f>Variety!I259</f>
        <v>4.4111267634849325</v>
      </c>
      <c r="J323" s="259">
        <f>Variety!J259</f>
        <v>-9.9402442941644686E-2</v>
      </c>
      <c r="K323" s="87">
        <f>Variety!K259</f>
        <v>-2.2037867042301075E-2</v>
      </c>
      <c r="L323" s="125">
        <f>Variety!L259</f>
        <v>1446522985.4915073</v>
      </c>
      <c r="M323" s="89">
        <f>Variety!M259</f>
        <v>-36870907.872566223</v>
      </c>
      <c r="N323" s="87">
        <f>Variety!N259</f>
        <v>-2.4855777037715559E-2</v>
      </c>
      <c r="O323" s="124">
        <f>Variety!O259</f>
        <v>316753979.36842364</v>
      </c>
      <c r="P323" s="88">
        <f>Variety!P259</f>
        <v>1075928.7628233433</v>
      </c>
      <c r="Q323" s="87">
        <f>Variety!Q259</f>
        <v>3.4083103363039321E-3</v>
      </c>
    </row>
    <row r="324" spans="2:17">
      <c r="B324" s="494"/>
      <c r="C324" s="120" t="s">
        <v>168</v>
      </c>
      <c r="D324" s="124">
        <f>Variety!D260</f>
        <v>9488270.6056291256</v>
      </c>
      <c r="E324" s="88">
        <f>Variety!E260</f>
        <v>-393149.52340340614</v>
      </c>
      <c r="F324" s="87">
        <f>Variety!F260</f>
        <v>-3.9786743025761677E-2</v>
      </c>
      <c r="G324" s="126">
        <f>Variety!G260</f>
        <v>0.25750165757838078</v>
      </c>
      <c r="H324" s="90">
        <f>Variety!H260</f>
        <v>-1.7461642292095902E-2</v>
      </c>
      <c r="I324" s="258">
        <f>Variety!I260</f>
        <v>5.6069244118408754</v>
      </c>
      <c r="J324" s="259">
        <f>Variety!J260</f>
        <v>-0.14432340129081744</v>
      </c>
      <c r="K324" s="87">
        <f>Variety!K260</f>
        <v>-2.509427623015776E-2</v>
      </c>
      <c r="L324" s="125">
        <f>Variety!L260</f>
        <v>53200016.084854156</v>
      </c>
      <c r="M324" s="89">
        <f>Variety!M260</f>
        <v>-3630479.822879687</v>
      </c>
      <c r="N324" s="87">
        <f>Variety!N260</f>
        <v>-6.3882599736132667E-2</v>
      </c>
      <c r="O324" s="124">
        <f>Variety!O260</f>
        <v>15645274.779424921</v>
      </c>
      <c r="P324" s="88">
        <f>Variety!P260</f>
        <v>-799724.81828885525</v>
      </c>
      <c r="Q324" s="87">
        <f>Variety!Q260</f>
        <v>-4.8630272900708066E-2</v>
      </c>
    </row>
    <row r="325" spans="2:17">
      <c r="B325" s="494"/>
      <c r="C325" s="120" t="s">
        <v>157</v>
      </c>
      <c r="D325" s="124">
        <f>Variety!D261</f>
        <v>241017168.00232336</v>
      </c>
      <c r="E325" s="88">
        <f>Variety!E261</f>
        <v>8907615.6620596349</v>
      </c>
      <c r="F325" s="87">
        <f>Variety!F261</f>
        <v>3.8376773261797566E-2</v>
      </c>
      <c r="G325" s="126">
        <f>Variety!G261</f>
        <v>6.540951754540548</v>
      </c>
      <c r="H325" s="90">
        <f>Variety!H261</f>
        <v>8.2203152664567902E-2</v>
      </c>
      <c r="I325" s="258">
        <f>Variety!I261</f>
        <v>4.9856787328816514</v>
      </c>
      <c r="J325" s="259">
        <f>Variety!J261</f>
        <v>-0.18124632525176754</v>
      </c>
      <c r="K325" s="87">
        <f>Variety!K261</f>
        <v>-3.5078179616029465E-2</v>
      </c>
      <c r="L325" s="125">
        <f>Variety!L261</f>
        <v>1201634168.7685475</v>
      </c>
      <c r="M325" s="89">
        <f>Variety!M261</f>
        <v>2341506.5495085716</v>
      </c>
      <c r="N325" s="87">
        <f>Variety!N261</f>
        <v>1.9524063002070787E-3</v>
      </c>
      <c r="O325" s="124">
        <f>Variety!O261</f>
        <v>341296919.54706132</v>
      </c>
      <c r="P325" s="88">
        <f>Variety!P261</f>
        <v>12140205.919091702</v>
      </c>
      <c r="Q325" s="87">
        <f>Variety!Q261</f>
        <v>3.6882753461967073E-2</v>
      </c>
    </row>
    <row r="326" spans="2:17" ht="15" customHeight="1">
      <c r="B326" s="494"/>
      <c r="C326" s="120" t="s">
        <v>178</v>
      </c>
      <c r="D326" s="124">
        <f>Variety!D262</f>
        <v>10856779.177822614</v>
      </c>
      <c r="E326" s="88">
        <f>Variety!E262</f>
        <v>719041.53011507913</v>
      </c>
      <c r="F326" s="87">
        <f>Variety!F262</f>
        <v>7.0927218192283495E-2</v>
      </c>
      <c r="G326" s="126">
        <f>Variety!G262</f>
        <v>0.29464153695123313</v>
      </c>
      <c r="H326" s="90">
        <f>Variety!H262</f>
        <v>1.2545870494862499E-2</v>
      </c>
      <c r="I326" s="258">
        <f>Variety!I262</f>
        <v>5.4850444500547377</v>
      </c>
      <c r="J326" s="259">
        <f>Variety!J262</f>
        <v>-0.36172163746916031</v>
      </c>
      <c r="K326" s="87">
        <f>Variety!K262</f>
        <v>-6.1866958940091477E-2</v>
      </c>
      <c r="L326" s="125">
        <f>Variety!L262</f>
        <v>59549916.374785766</v>
      </c>
      <c r="M326" s="89">
        <f>Variety!M262</f>
        <v>276935.69195505232</v>
      </c>
      <c r="N326" s="87">
        <f>Variety!N262</f>
        <v>4.6722079565549969E-3</v>
      </c>
      <c r="O326" s="124">
        <f>Variety!O262</f>
        <v>10615969.411599651</v>
      </c>
      <c r="P326" s="88">
        <f>Variety!P262</f>
        <v>-414201.47151786648</v>
      </c>
      <c r="Q326" s="87">
        <f>Variety!Q262</f>
        <v>-3.7551682191237133E-2</v>
      </c>
    </row>
    <row r="327" spans="2:17">
      <c r="B327" s="494"/>
      <c r="C327" s="120" t="s">
        <v>154</v>
      </c>
      <c r="D327" s="124">
        <f>Variety!D263</f>
        <v>344753431.08318985</v>
      </c>
      <c r="E327" s="88">
        <f>Variety!E263</f>
        <v>2875050.5565159917</v>
      </c>
      <c r="F327" s="87">
        <f>Variety!F263</f>
        <v>8.4095711231780453E-3</v>
      </c>
      <c r="G327" s="126">
        <f>Variety!G263</f>
        <v>9.3562445307038331</v>
      </c>
      <c r="H327" s="90">
        <f>Variety!H263</f>
        <v>-0.1569637365771257</v>
      </c>
      <c r="I327" s="258">
        <f>Variety!I263</f>
        <v>5.5540610217426574</v>
      </c>
      <c r="J327" s="259">
        <f>Variety!J263</f>
        <v>9.222343112272835E-2</v>
      </c>
      <c r="K327" s="87">
        <f>Variety!K263</f>
        <v>1.6885055550005985E-2</v>
      </c>
      <c r="L327" s="125">
        <f>Variety!L263</f>
        <v>1914781593.6911883</v>
      </c>
      <c r="M327" s="89">
        <f>Variety!M263</f>
        <v>47497403.510336637</v>
      </c>
      <c r="N327" s="87">
        <f>Variety!N263</f>
        <v>2.5436622748750623E-2</v>
      </c>
      <c r="O327" s="124">
        <f>Variety!O263</f>
        <v>500988710.69238526</v>
      </c>
      <c r="P327" s="88">
        <f>Variety!P263</f>
        <v>-3783745.3364101648</v>
      </c>
      <c r="Q327" s="87">
        <f>Variety!Q263</f>
        <v>-7.4959425602935748E-3</v>
      </c>
    </row>
    <row r="328" spans="2:17">
      <c r="B328" s="494"/>
      <c r="C328" s="120" t="s">
        <v>237</v>
      </c>
      <c r="D328" s="124">
        <f>Variety!D264</f>
        <v>4829791.145430712</v>
      </c>
      <c r="E328" s="88">
        <f>Variety!E264</f>
        <v>1116150.1782282917</v>
      </c>
      <c r="F328" s="87">
        <f>Variety!F264</f>
        <v>0.30055414297874783</v>
      </c>
      <c r="G328" s="126">
        <f>Variety!G264</f>
        <v>0.13107543802217808</v>
      </c>
      <c r="H328" s="90">
        <f>Variety!H264</f>
        <v>2.7738573326380425E-2</v>
      </c>
      <c r="I328" s="258">
        <f>Variety!I264</f>
        <v>8.5067800396403701</v>
      </c>
      <c r="J328" s="259">
        <f>Variety!J264</f>
        <v>-0.57924967996618726</v>
      </c>
      <c r="K328" s="87">
        <f>Variety!K264</f>
        <v>-6.3751682290476799E-2</v>
      </c>
      <c r="L328" s="125">
        <f>Variety!L264</f>
        <v>41085970.911581784</v>
      </c>
      <c r="M328" s="89">
        <f>Variety!M264</f>
        <v>7343718.7156321555</v>
      </c>
      <c r="N328" s="87">
        <f>Variety!N264</f>
        <v>0.21764162845400359</v>
      </c>
      <c r="O328" s="124">
        <f>Variety!O264</f>
        <v>4488737.9781156834</v>
      </c>
      <c r="P328" s="88">
        <f>Variety!P264</f>
        <v>818472.28677520808</v>
      </c>
      <c r="Q328" s="87">
        <f>Variety!Q264</f>
        <v>0.2230008276257191</v>
      </c>
    </row>
    <row r="329" spans="2:17">
      <c r="B329" s="494"/>
      <c r="C329" s="120" t="s">
        <v>183</v>
      </c>
      <c r="D329" s="124">
        <f>Variety!D265</f>
        <v>1443073.1162457319</v>
      </c>
      <c r="E329" s="88">
        <f>Variety!E265</f>
        <v>129273.5392345686</v>
      </c>
      <c r="F329" s="87">
        <f>Variety!F265</f>
        <v>9.8396697256259019E-2</v>
      </c>
      <c r="G329" s="126">
        <f>Variety!G265</f>
        <v>3.9163482460082791E-2</v>
      </c>
      <c r="H329" s="90">
        <f>Variety!H265</f>
        <v>2.6053094094248552E-3</v>
      </c>
      <c r="I329" s="258">
        <f>Variety!I265</f>
        <v>6.5710828444538301</v>
      </c>
      <c r="J329" s="259">
        <f>Variety!J265</f>
        <v>1.2168096009952833E-2</v>
      </c>
      <c r="K329" s="87">
        <f>Variety!K265</f>
        <v>1.8551995988116405E-3</v>
      </c>
      <c r="L329" s="125">
        <f>Variety!L265</f>
        <v>9482552.9974548575</v>
      </c>
      <c r="M329" s="89">
        <f>Variety!M265</f>
        <v>865453.57529701106</v>
      </c>
      <c r="N329" s="87">
        <f>Variety!N265</f>
        <v>0.10043444236834498</v>
      </c>
      <c r="O329" s="124">
        <f>Variety!O265</f>
        <v>1922190.3014172951</v>
      </c>
      <c r="P329" s="88">
        <f>Variety!P265</f>
        <v>100659.73940889002</v>
      </c>
      <c r="Q329" s="87">
        <f>Variety!Q265</f>
        <v>5.5261076321389518E-2</v>
      </c>
    </row>
    <row r="330" spans="2:17">
      <c r="B330" s="494"/>
      <c r="C330" s="120" t="s">
        <v>167</v>
      </c>
      <c r="D330" s="124">
        <f>Variety!D266</f>
        <v>41795610.236937732</v>
      </c>
      <c r="E330" s="88">
        <f>Variety!E266</f>
        <v>1838043.3170455694</v>
      </c>
      <c r="F330" s="87">
        <f>Variety!F266</f>
        <v>4.599988084185707E-2</v>
      </c>
      <c r="G330" s="126">
        <f>Variety!G266</f>
        <v>1.1342887827341637</v>
      </c>
      <c r="H330" s="90">
        <f>Variety!H266</f>
        <v>2.241778528426086E-2</v>
      </c>
      <c r="I330" s="258">
        <f>Variety!I266</f>
        <v>9.3840480142823282</v>
      </c>
      <c r="J330" s="259">
        <f>Variety!J266</f>
        <v>-0.11386355332748188</v>
      </c>
      <c r="K330" s="87">
        <f>Variety!K266</f>
        <v>-1.1988272634142469E-2</v>
      </c>
      <c r="L330" s="125">
        <f>Variety!L266</f>
        <v>392212013.2496537</v>
      </c>
      <c r="M330" s="89">
        <f>Variety!M266</f>
        <v>12698576.187666833</v>
      </c>
      <c r="N330" s="87">
        <f>Variety!N266</f>
        <v>3.3460149095044411E-2</v>
      </c>
      <c r="O330" s="124">
        <f>Variety!O266</f>
        <v>78037068.492653728</v>
      </c>
      <c r="P330" s="88">
        <f>Variety!P266</f>
        <v>2917777.6060870439</v>
      </c>
      <c r="Q330" s="87">
        <f>Variety!Q266</f>
        <v>3.8841921584337261E-2</v>
      </c>
    </row>
    <row r="331" spans="2:17">
      <c r="B331" s="494"/>
      <c r="C331" s="120" t="s">
        <v>187</v>
      </c>
      <c r="D331" s="124">
        <f>Variety!D267</f>
        <v>1309649.9626214236</v>
      </c>
      <c r="E331" s="88">
        <f>Variety!E267</f>
        <v>-57966.518832196947</v>
      </c>
      <c r="F331" s="87">
        <f>Variety!F267</f>
        <v>-4.2385068927061439E-2</v>
      </c>
      <c r="G331" s="126">
        <f>Variety!G267</f>
        <v>3.5542518783392173E-2</v>
      </c>
      <c r="H331" s="90">
        <f>Variety!H267</f>
        <v>-2.5131792627707261E-3</v>
      </c>
      <c r="I331" s="258">
        <f>Variety!I267</f>
        <v>13.03696685583261</v>
      </c>
      <c r="J331" s="259">
        <f>Variety!J267</f>
        <v>-0.22501121757813358</v>
      </c>
      <c r="K331" s="87">
        <f>Variety!K267</f>
        <v>-1.6966640747903508E-2</v>
      </c>
      <c r="L331" s="125">
        <f>Variety!L267</f>
        <v>17073863.155437917</v>
      </c>
      <c r="M331" s="89">
        <f>Variety!M267</f>
        <v>-1063436.6344351508</v>
      </c>
      <c r="N331" s="87">
        <f>Variety!N267</f>
        <v>-5.8632577437404375E-2</v>
      </c>
      <c r="O331" s="124">
        <f>Variety!O267</f>
        <v>2752845.5124161937</v>
      </c>
      <c r="P331" s="88">
        <f>Variety!P267</f>
        <v>-61568.022372536361</v>
      </c>
      <c r="Q331" s="87">
        <f>Variety!Q267</f>
        <v>-2.1875968691700488E-2</v>
      </c>
    </row>
    <row r="332" spans="2:17">
      <c r="B332" s="494"/>
      <c r="C332" s="120" t="s">
        <v>165</v>
      </c>
      <c r="D332" s="124">
        <f>Variety!D268</f>
        <v>67958747.96365127</v>
      </c>
      <c r="E332" s="88">
        <f>Variety!E268</f>
        <v>3350614.9534000084</v>
      </c>
      <c r="F332" s="87">
        <f>Variety!F268</f>
        <v>5.186057539951467E-2</v>
      </c>
      <c r="G332" s="126">
        <f>Variety!G268</f>
        <v>1.8443287480871016</v>
      </c>
      <c r="H332" s="90">
        <f>Variety!H268</f>
        <v>4.652385577465612E-2</v>
      </c>
      <c r="I332" s="258">
        <f>Variety!I268</f>
        <v>7.0143119314537241</v>
      </c>
      <c r="J332" s="259">
        <f>Variety!J268</f>
        <v>-0.23123632264089267</v>
      </c>
      <c r="K332" s="87">
        <f>Variety!K268</f>
        <v>-3.1914261630956085E-2</v>
      </c>
      <c r="L332" s="125">
        <f>Variety!L268</f>
        <v>476683856.68809557</v>
      </c>
      <c r="M332" s="89">
        <f>Variety!M268</f>
        <v>8562511.3553567529</v>
      </c>
      <c r="N332" s="87">
        <f>Variety!N268</f>
        <v>1.8291221796926507E-2</v>
      </c>
      <c r="O332" s="124">
        <f>Variety!O268</f>
        <v>82500451.183473825</v>
      </c>
      <c r="P332" s="88">
        <f>Variety!P268</f>
        <v>3147579.0750994384</v>
      </c>
      <c r="Q332" s="87">
        <f>Variety!Q268</f>
        <v>3.9665597368683816E-2</v>
      </c>
    </row>
    <row r="333" spans="2:17">
      <c r="B333" s="494"/>
      <c r="C333" s="120" t="s">
        <v>238</v>
      </c>
      <c r="D333" s="124">
        <f>Variety!D269</f>
        <v>13564219.875266463</v>
      </c>
      <c r="E333" s="88">
        <f>Variety!E269</f>
        <v>404795.56596984528</v>
      </c>
      <c r="F333" s="87">
        <f>Variety!F269</f>
        <v>3.0760887137279484E-2</v>
      </c>
      <c r="G333" s="126">
        <f>Variety!G269</f>
        <v>0.36811862211924534</v>
      </c>
      <c r="H333" s="90">
        <f>Variety!H269</f>
        <v>1.9406147851687705E-3</v>
      </c>
      <c r="I333" s="258">
        <f>Variety!I269</f>
        <v>13.84778260981815</v>
      </c>
      <c r="J333" s="259">
        <f>Variety!J269</f>
        <v>-0.19233614035574575</v>
      </c>
      <c r="K333" s="87">
        <f>Variety!K269</f>
        <v>-1.3699039429660347E-2</v>
      </c>
      <c r="L333" s="125">
        <f>Variety!L269</f>
        <v>187834368.10446465</v>
      </c>
      <c r="M333" s="89">
        <f>Variety!M269</f>
        <v>3074488.1180150509</v>
      </c>
      <c r="N333" s="87">
        <f>Variety!N269</f>
        <v>1.6640453101834315E-2</v>
      </c>
      <c r="O333" s="124">
        <f>Variety!O269</f>
        <v>36706156.864509098</v>
      </c>
      <c r="P333" s="88">
        <f>Variety!P269</f>
        <v>230795.82347448915</v>
      </c>
      <c r="Q333" s="87">
        <f>Variety!Q269</f>
        <v>6.3274445238484392E-3</v>
      </c>
    </row>
    <row r="334" spans="2:17">
      <c r="B334" s="494"/>
      <c r="C334" s="120" t="s">
        <v>184</v>
      </c>
      <c r="D334" s="124">
        <f>Variety!D270</f>
        <v>2257484.2210978339</v>
      </c>
      <c r="E334" s="88">
        <f>Variety!E270</f>
        <v>269191.24677196611</v>
      </c>
      <c r="F334" s="87">
        <f>Variety!F270</f>
        <v>0.1353881194813534</v>
      </c>
      <c r="G334" s="126">
        <f>Variety!G270</f>
        <v>6.1265740939645992E-2</v>
      </c>
      <c r="H334" s="90">
        <f>Variety!H270</f>
        <v>5.938916435580241E-3</v>
      </c>
      <c r="I334" s="258">
        <f>Variety!I270</f>
        <v>11.528464595723161</v>
      </c>
      <c r="J334" s="259">
        <f>Variety!J270</f>
        <v>-1.050245343957906</v>
      </c>
      <c r="K334" s="87">
        <f>Variety!K270</f>
        <v>-8.349388363307271E-2</v>
      </c>
      <c r="L334" s="125">
        <f>Variety!L270</f>
        <v>26025326.918330055</v>
      </c>
      <c r="M334" s="89">
        <f>Variety!M270</f>
        <v>1015166.3191792294</v>
      </c>
      <c r="N334" s="87">
        <f>Variety!N270</f>
        <v>4.0590155955004044E-2</v>
      </c>
      <c r="O334" s="124">
        <f>Variety!O270</f>
        <v>5054045.9296966521</v>
      </c>
      <c r="P334" s="88">
        <f>Variety!P270</f>
        <v>157485.05561609659</v>
      </c>
      <c r="Q334" s="87">
        <f>Variety!Q270</f>
        <v>3.2162380835440575E-2</v>
      </c>
    </row>
    <row r="335" spans="2:17">
      <c r="B335" s="494"/>
      <c r="C335" s="120" t="s">
        <v>170</v>
      </c>
      <c r="D335" s="124">
        <f>Variety!D271</f>
        <v>32037270.132663142</v>
      </c>
      <c r="E335" s="88">
        <f>Variety!E271</f>
        <v>3647066.9927346297</v>
      </c>
      <c r="F335" s="87">
        <f>Variety!F271</f>
        <v>0.12846216614791764</v>
      </c>
      <c r="G335" s="126">
        <f>Variety!G271</f>
        <v>0.86945772378718023</v>
      </c>
      <c r="H335" s="90">
        <f>Variety!H271</f>
        <v>7.9463589602724038E-2</v>
      </c>
      <c r="I335" s="258">
        <f>Variety!I271</f>
        <v>8.4159354354436324</v>
      </c>
      <c r="J335" s="259">
        <f>Variety!J271</f>
        <v>-0.44429436188855931</v>
      </c>
      <c r="K335" s="87">
        <f>Variety!K271</f>
        <v>-5.0144789926592645E-2</v>
      </c>
      <c r="L335" s="125">
        <f>Variety!L271</f>
        <v>269623596.96435964</v>
      </c>
      <c r="M335" s="89">
        <f>Variety!M271</f>
        <v>18079873.151651084</v>
      </c>
      <c r="N335" s="87">
        <f>Variety!N271</f>
        <v>7.1875667886322547E-2</v>
      </c>
      <c r="O335" s="124">
        <f>Variety!O271</f>
        <v>59463332.172551528</v>
      </c>
      <c r="P335" s="88">
        <f>Variety!P271</f>
        <v>7277404.2170803696</v>
      </c>
      <c r="Q335" s="87">
        <f>Variety!Q271</f>
        <v>0.13945146713286352</v>
      </c>
    </row>
    <row r="336" spans="2:17">
      <c r="B336" s="494"/>
      <c r="C336" s="120" t="s">
        <v>174</v>
      </c>
      <c r="D336" s="124">
        <f>Variety!D272</f>
        <v>7082828.9187001567</v>
      </c>
      <c r="E336" s="88">
        <f>Variety!E272</f>
        <v>824451.81797641702</v>
      </c>
      <c r="F336" s="87">
        <f>Variety!F272</f>
        <v>0.13173572073198891</v>
      </c>
      <c r="G336" s="126">
        <f>Variety!G272</f>
        <v>0.19222050705713928</v>
      </c>
      <c r="H336" s="90">
        <f>Variety!H272</f>
        <v>1.8073067015309141E-2</v>
      </c>
      <c r="I336" s="258">
        <f>Variety!I272</f>
        <v>14.645359523745721</v>
      </c>
      <c r="J336" s="259">
        <f>Variety!J272</f>
        <v>6.9441417929645866E-2</v>
      </c>
      <c r="K336" s="87">
        <f>Variety!K272</f>
        <v>4.764119654455069E-3</v>
      </c>
      <c r="L336" s="125">
        <f>Variety!L272</f>
        <v>103730575.95954695</v>
      </c>
      <c r="M336" s="89">
        <f>Variety!M272</f>
        <v>12508983.864083081</v>
      </c>
      <c r="N336" s="87">
        <f>Variety!N272</f>
        <v>0.13712744512277714</v>
      </c>
      <c r="O336" s="124">
        <f>Variety!O272</f>
        <v>15606195.931506669</v>
      </c>
      <c r="P336" s="88">
        <f>Variety!P272</f>
        <v>1714590.6570644062</v>
      </c>
      <c r="Q336" s="87">
        <f>Variety!Q272</f>
        <v>0.1234263876053911</v>
      </c>
    </row>
    <row r="337" spans="2:17">
      <c r="B337" s="494"/>
      <c r="C337" s="120" t="s">
        <v>182</v>
      </c>
      <c r="D337" s="124">
        <f>Variety!D273</f>
        <v>5013841.5932848351</v>
      </c>
      <c r="E337" s="88">
        <f>Variety!E273</f>
        <v>162342.24369582068</v>
      </c>
      <c r="F337" s="87">
        <f>Variety!F273</f>
        <v>3.3462282893962088E-2</v>
      </c>
      <c r="G337" s="126">
        <f>Variety!G273</f>
        <v>0.13607037307097011</v>
      </c>
      <c r="H337" s="90">
        <f>Variety!H273</f>
        <v>1.0711267012001591E-3</v>
      </c>
      <c r="I337" s="258">
        <f>Variety!I273</f>
        <v>16.840964884765519</v>
      </c>
      <c r="J337" s="259">
        <f>Variety!J273</f>
        <v>0.22621886610584951</v>
      </c>
      <c r="K337" s="87">
        <f>Variety!K273</f>
        <v>1.3615547649767737E-2</v>
      </c>
      <c r="L337" s="125">
        <f>Variety!L273</f>
        <v>84437930.210286707</v>
      </c>
      <c r="M337" s="89">
        <f>Variety!M273</f>
        <v>3831500.7071726471</v>
      </c>
      <c r="N337" s="87">
        <f>Variety!N273</f>
        <v>4.753343785094246E-2</v>
      </c>
      <c r="O337" s="124">
        <f>Variety!O273</f>
        <v>10074081.877026204</v>
      </c>
      <c r="P337" s="88">
        <f>Variety!P273</f>
        <v>398753.09674744308</v>
      </c>
      <c r="Q337" s="87">
        <f>Variety!Q273</f>
        <v>4.1213389829214089E-2</v>
      </c>
    </row>
    <row r="338" spans="2:17">
      <c r="B338" s="494"/>
      <c r="C338" s="120" t="s">
        <v>172</v>
      </c>
      <c r="D338" s="124">
        <f>Variety!D274</f>
        <v>22717063.887043115</v>
      </c>
      <c r="E338" s="88">
        <f>Variety!E274</f>
        <v>-775289.18088114262</v>
      </c>
      <c r="F338" s="87">
        <f>Variety!F274</f>
        <v>-3.300176779395074E-2</v>
      </c>
      <c r="G338" s="126">
        <f>Variety!G274</f>
        <v>0.61651715569295873</v>
      </c>
      <c r="H338" s="90">
        <f>Variety!H274</f>
        <v>-3.7187963301026361E-2</v>
      </c>
      <c r="I338" s="258">
        <f>Variety!I274</f>
        <v>6.9979281947298739</v>
      </c>
      <c r="J338" s="259">
        <f>Variety!J274</f>
        <v>-0.141773451627909</v>
      </c>
      <c r="K338" s="87">
        <f>Variety!K274</f>
        <v>-1.9857055469570315E-2</v>
      </c>
      <c r="L338" s="125">
        <f>Variety!L274</f>
        <v>158972381.87661883</v>
      </c>
      <c r="M338" s="89">
        <f>Variety!M274</f>
        <v>-8756009.9992583096</v>
      </c>
      <c r="N338" s="87">
        <f>Variety!N274</f>
        <v>-5.2203505329842775E-2</v>
      </c>
      <c r="O338" s="124">
        <f>Variety!O274</f>
        <v>35664891.66972214</v>
      </c>
      <c r="P338" s="88">
        <f>Variety!P274</f>
        <v>-730102.60821422935</v>
      </c>
      <c r="Q338" s="87">
        <f>Variety!Q274</f>
        <v>-2.0060522681736959E-2</v>
      </c>
    </row>
    <row r="339" spans="2:17">
      <c r="B339" s="494"/>
      <c r="C339" s="120" t="s">
        <v>162</v>
      </c>
      <c r="D339" s="124">
        <f>Variety!D275</f>
        <v>44359601.304004706</v>
      </c>
      <c r="E339" s="88">
        <f>Variety!E275</f>
        <v>-553023.92695329338</v>
      </c>
      <c r="F339" s="87">
        <f>Variety!F275</f>
        <v>-1.2313328916077195E-2</v>
      </c>
      <c r="G339" s="126">
        <f>Variety!G275</f>
        <v>1.2038727962206899</v>
      </c>
      <c r="H339" s="90">
        <f>Variety!H275</f>
        <v>-4.5879109688743203E-2</v>
      </c>
      <c r="I339" s="258">
        <f>Variety!I275</f>
        <v>6.0708227505566503</v>
      </c>
      <c r="J339" s="259">
        <f>Variety!J275</f>
        <v>-5.202912305082652E-2</v>
      </c>
      <c r="K339" s="87">
        <f>Variety!K275</f>
        <v>-8.4975309095909699E-3</v>
      </c>
      <c r="L339" s="125">
        <f>Variety!L275</f>
        <v>269299276.80197424</v>
      </c>
      <c r="M339" s="89">
        <f>Variety!M275</f>
        <v>-5694074.7420274019</v>
      </c>
      <c r="N339" s="87">
        <f>Variety!N275</f>
        <v>-2.0706226932603839E-2</v>
      </c>
      <c r="O339" s="124">
        <f>Variety!O275</f>
        <v>78330532.332939222</v>
      </c>
      <c r="P339" s="88">
        <f>Variety!P275</f>
        <v>-1893241.9588849545</v>
      </c>
      <c r="Q339" s="87">
        <f>Variety!Q275</f>
        <v>-2.3599512433783609E-2</v>
      </c>
    </row>
    <row r="340" spans="2:17">
      <c r="B340" s="494"/>
      <c r="C340" s="120" t="s">
        <v>188</v>
      </c>
      <c r="D340" s="124">
        <f>Variety!D276</f>
        <v>6124780.6542223366</v>
      </c>
      <c r="E340" s="88">
        <f>Variety!E276</f>
        <v>-1081136.4653093982</v>
      </c>
      <c r="F340" s="87">
        <f>Variety!F276</f>
        <v>-0.15003454069419747</v>
      </c>
      <c r="G340" s="126">
        <f>Variety!G276</f>
        <v>0.16622008755005127</v>
      </c>
      <c r="H340" s="90">
        <f>Variety!H276</f>
        <v>-3.4293879461449239E-2</v>
      </c>
      <c r="I340" s="258">
        <f>Variety!I276</f>
        <v>8.0203566918226823</v>
      </c>
      <c r="J340" s="259">
        <f>Variety!J276</f>
        <v>0.25960242782325782</v>
      </c>
      <c r="K340" s="87">
        <f>Variety!K276</f>
        <v>3.345066974063348E-2</v>
      </c>
      <c r="L340" s="125">
        <f>Variety!L276</f>
        <v>49122925.506038219</v>
      </c>
      <c r="M340" s="89">
        <f>Variety!M276</f>
        <v>-6800426.5053941458</v>
      </c>
      <c r="N340" s="87">
        <f>Variety!N276</f>
        <v>-0.12160262682401335</v>
      </c>
      <c r="O340" s="124">
        <f>Variety!O276</f>
        <v>5743776.2282592012</v>
      </c>
      <c r="P340" s="88">
        <f>Variety!P276</f>
        <v>-804998.98546023108</v>
      </c>
      <c r="Q340" s="87">
        <f>Variety!Q276</f>
        <v>-0.12292359398346567</v>
      </c>
    </row>
    <row r="341" spans="2:17">
      <c r="B341" s="494"/>
      <c r="C341" s="120" t="s">
        <v>179</v>
      </c>
      <c r="D341" s="124">
        <f>Variety!D277</f>
        <v>2507892.4159380943</v>
      </c>
      <c r="E341" s="88">
        <f>Variety!E277</f>
        <v>222422.18562158616</v>
      </c>
      <c r="F341" s="87">
        <f>Variety!F277</f>
        <v>9.7320097488552082E-2</v>
      </c>
      <c r="G341" s="126">
        <f>Variety!G277</f>
        <v>6.8061555258466411E-2</v>
      </c>
      <c r="H341" s="90">
        <f>Variety!H277</f>
        <v>4.4653891125490119E-3</v>
      </c>
      <c r="I341" s="258">
        <f>Variety!I277</f>
        <v>9.3813237111199701</v>
      </c>
      <c r="J341" s="259">
        <f>Variety!J277</f>
        <v>-5.6014638569022779E-2</v>
      </c>
      <c r="K341" s="87">
        <f>Variety!K277</f>
        <v>-5.9354276061182798E-3</v>
      </c>
      <c r="L341" s="125">
        <f>Variety!L277</f>
        <v>23527350.586577989</v>
      </c>
      <c r="M341" s="89">
        <f>Variety!M277</f>
        <v>1958594.7349394709</v>
      </c>
      <c r="N341" s="87">
        <f>Variety!N277</f>
        <v>9.0807033489170019E-2</v>
      </c>
      <c r="O341" s="124">
        <f>Variety!O277</f>
        <v>4429209.9781852644</v>
      </c>
      <c r="P341" s="88">
        <f>Variety!P277</f>
        <v>320200.22147086263</v>
      </c>
      <c r="Q341" s="87">
        <f>Variety!Q277</f>
        <v>7.7926371663545865E-2</v>
      </c>
    </row>
    <row r="342" spans="2:17">
      <c r="B342" s="494"/>
      <c r="C342" s="120" t="s">
        <v>158</v>
      </c>
      <c r="D342" s="124">
        <f>Variety!D278</f>
        <v>133316861.7192394</v>
      </c>
      <c r="E342" s="88">
        <f>Variety!E278</f>
        <v>5751942.4646910727</v>
      </c>
      <c r="F342" s="87">
        <f>Variety!F278</f>
        <v>4.5090315568760787E-2</v>
      </c>
      <c r="G342" s="126">
        <f>Variety!G278</f>
        <v>3.6180790264861655</v>
      </c>
      <c r="H342" s="90">
        <f>Variety!H278</f>
        <v>6.8420102169616026E-2</v>
      </c>
      <c r="I342" s="258">
        <f>Variety!I278</f>
        <v>5.186378929230532</v>
      </c>
      <c r="J342" s="259">
        <f>Variety!J278</f>
        <v>-0.23212295491994084</v>
      </c>
      <c r="K342" s="87">
        <f>Variety!K278</f>
        <v>-4.2838954360967928E-2</v>
      </c>
      <c r="L342" s="125">
        <f>Variety!L278</f>
        <v>691431762.53180373</v>
      </c>
      <c r="M342" s="89">
        <f>Variety!M278</f>
        <v>221007.19953072071</v>
      </c>
      <c r="N342" s="87">
        <f>Variety!N278</f>
        <v>3.1973923702110216E-4</v>
      </c>
      <c r="O342" s="124">
        <f>Variety!O278</f>
        <v>202881169.58710155</v>
      </c>
      <c r="P342" s="88">
        <f>Variety!P278</f>
        <v>7044361.9644694626</v>
      </c>
      <c r="Q342" s="87">
        <f>Variety!Q278</f>
        <v>3.5970571875556724E-2</v>
      </c>
    </row>
    <row r="343" spans="2:17">
      <c r="B343" s="494"/>
      <c r="C343" s="120" t="s">
        <v>156</v>
      </c>
      <c r="D343" s="124">
        <f>Variety!D279</f>
        <v>357542914.78515363</v>
      </c>
      <c r="E343" s="88">
        <f>Variety!E279</f>
        <v>20350082.062606931</v>
      </c>
      <c r="F343" s="87">
        <f>Variety!F279</f>
        <v>6.0351466839604045E-2</v>
      </c>
      <c r="G343" s="126">
        <f>Variety!G279</f>
        <v>9.7033376301432117</v>
      </c>
      <c r="H343" s="90">
        <f>Variety!H279</f>
        <v>0.3205107927680988</v>
      </c>
      <c r="I343" s="258">
        <f>Variety!I279</f>
        <v>4.2788446504884643</v>
      </c>
      <c r="J343" s="259">
        <f>Variety!J279</f>
        <v>-0.14784596360599167</v>
      </c>
      <c r="K343" s="87">
        <f>Variety!K279</f>
        <v>-3.3398756880649028E-2</v>
      </c>
      <c r="L343" s="125">
        <f>Variety!L279</f>
        <v>1529870588.2485075</v>
      </c>
      <c r="M343" s="89">
        <f>Variety!M279</f>
        <v>37222240.495687962</v>
      </c>
      <c r="N343" s="87">
        <f>Variety!N279</f>
        <v>2.4937045990588477E-2</v>
      </c>
      <c r="O343" s="124">
        <f>Variety!O279</f>
        <v>369676844.39887315</v>
      </c>
      <c r="P343" s="88">
        <f>Variety!P279</f>
        <v>15730518.78213042</v>
      </c>
      <c r="Q343" s="87">
        <f>Variety!Q279</f>
        <v>4.4443232331117945E-2</v>
      </c>
    </row>
    <row r="344" spans="2:17">
      <c r="B344" s="494"/>
      <c r="C344" s="120" t="s">
        <v>166</v>
      </c>
      <c r="D344" s="124">
        <f>Variety!D280</f>
        <v>34003583.395177707</v>
      </c>
      <c r="E344" s="88">
        <f>Variety!E280</f>
        <v>656877.07457992435</v>
      </c>
      <c r="F344" s="87">
        <f>Variety!F280</f>
        <v>1.9698409440040584E-2</v>
      </c>
      <c r="G344" s="126">
        <f>Variety!G280</f>
        <v>0.92282139198984126</v>
      </c>
      <c r="H344" s="90">
        <f>Variety!H280</f>
        <v>-5.093856020262022E-3</v>
      </c>
      <c r="I344" s="258">
        <f>Variety!I280</f>
        <v>6.1313831055199666</v>
      </c>
      <c r="J344" s="259">
        <f>Variety!J280</f>
        <v>-0.30646043072026252</v>
      </c>
      <c r="K344" s="87">
        <f>Variety!K280</f>
        <v>-4.7602963476064651E-2</v>
      </c>
      <c r="L344" s="125">
        <f>Variety!L280</f>
        <v>208488996.75633186</v>
      </c>
      <c r="M344" s="89">
        <f>Variety!M280</f>
        <v>-6191880.9846297801</v>
      </c>
      <c r="N344" s="87">
        <f>Variety!N280</f>
        <v>-2.8842256701134932E-2</v>
      </c>
      <c r="O344" s="124">
        <f>Variety!O280</f>
        <v>56677918.554047443</v>
      </c>
      <c r="P344" s="88">
        <f>Variety!P280</f>
        <v>1278556.3031419888</v>
      </c>
      <c r="Q344" s="87">
        <f>Variety!Q280</f>
        <v>2.3078899308467977E-2</v>
      </c>
    </row>
    <row r="345" spans="2:17">
      <c r="B345" s="494"/>
      <c r="C345" s="120" t="s">
        <v>186</v>
      </c>
      <c r="D345" s="124">
        <f>Variety!D281</f>
        <v>4213883.6842888212</v>
      </c>
      <c r="E345" s="88">
        <f>Variety!E281</f>
        <v>-39980.180130141787</v>
      </c>
      <c r="F345" s="87">
        <f>Variety!F281</f>
        <v>-9.3985565604372476E-3</v>
      </c>
      <c r="G345" s="126">
        <f>Variety!G281</f>
        <v>0.11436035908410083</v>
      </c>
      <c r="H345" s="90">
        <f>Variety!H281</f>
        <v>-4.0089066779991633E-3</v>
      </c>
      <c r="I345" s="258">
        <f>Variety!I281</f>
        <v>5.2707887886979092</v>
      </c>
      <c r="J345" s="259">
        <f>Variety!J281</f>
        <v>-0.23127784648481686</v>
      </c>
      <c r="K345" s="87">
        <f>Variety!K281</f>
        <v>-4.203472291773435E-2</v>
      </c>
      <c r="L345" s="125">
        <f>Variety!L281</f>
        <v>22210490.88002656</v>
      </c>
      <c r="M345" s="89">
        <f>Variety!M281</f>
        <v>-1194551.5590024702</v>
      </c>
      <c r="N345" s="87">
        <f>Variety!N281</f>
        <v>-5.1038213757326853E-2</v>
      </c>
      <c r="O345" s="124">
        <f>Variety!O281</f>
        <v>4269544.1230235724</v>
      </c>
      <c r="P345" s="88">
        <f>Variety!P281</f>
        <v>-347253.63613019697</v>
      </c>
      <c r="Q345" s="87">
        <f>Variety!Q281</f>
        <v>-7.5215258333916374E-2</v>
      </c>
    </row>
    <row r="346" spans="2:17">
      <c r="B346" s="494"/>
      <c r="C346" s="120" t="s">
        <v>181</v>
      </c>
      <c r="D346" s="124">
        <f>Variety!D282</f>
        <v>10572196.38796426</v>
      </c>
      <c r="E346" s="88">
        <f>Variety!E282</f>
        <v>1460470.6290633325</v>
      </c>
      <c r="F346" s="87">
        <f>Variety!F282</f>
        <v>0.16028474382436825</v>
      </c>
      <c r="G346" s="126">
        <f>Variety!G282</f>
        <v>0.28691826016533167</v>
      </c>
      <c r="H346" s="90">
        <f>Variety!H282</f>
        <v>3.3372701989826836E-2</v>
      </c>
      <c r="I346" s="258">
        <f>Variety!I282</f>
        <v>4.495774188061513</v>
      </c>
      <c r="J346" s="259">
        <f>Variety!J282</f>
        <v>-0.46158804022890187</v>
      </c>
      <c r="K346" s="87">
        <f>Variety!K282</f>
        <v>-9.3111622466225175E-2</v>
      </c>
      <c r="L346" s="125">
        <f>Variety!L282</f>
        <v>47530207.632126883</v>
      </c>
      <c r="M346" s="89">
        <f>Variety!M282</f>
        <v>2360082.5204106122</v>
      </c>
      <c r="N346" s="87">
        <f>Variety!N282</f>
        <v>5.2248748804072979E-2</v>
      </c>
      <c r="O346" s="124">
        <f>Variety!O282</f>
        <v>7849710.7069096779</v>
      </c>
      <c r="P346" s="88">
        <f>Variety!P282</f>
        <v>-240019.49369807821</v>
      </c>
      <c r="Q346" s="87">
        <f>Variety!Q282</f>
        <v>-2.9669653714785974E-2</v>
      </c>
    </row>
    <row r="347" spans="2:17">
      <c r="B347" s="494"/>
      <c r="C347" s="120" t="s">
        <v>159</v>
      </c>
      <c r="D347" s="124">
        <f>Variety!D283</f>
        <v>129977962.5903881</v>
      </c>
      <c r="E347" s="88">
        <f>Variety!E283</f>
        <v>4311727.6268269718</v>
      </c>
      <c r="F347" s="87">
        <f>Variety!F283</f>
        <v>3.4310947790209705E-2</v>
      </c>
      <c r="G347" s="126">
        <f>Variety!G283</f>
        <v>3.5274648254476597</v>
      </c>
      <c r="H347" s="90">
        <f>Variety!H283</f>
        <v>3.0639248083760062E-2</v>
      </c>
      <c r="I347" s="258">
        <f>Variety!I283</f>
        <v>9.2533300011957156</v>
      </c>
      <c r="J347" s="259">
        <f>Variety!J283</f>
        <v>5.9157731276147985E-2</v>
      </c>
      <c r="K347" s="87">
        <f>Variety!K283</f>
        <v>6.434263959757794E-3</v>
      </c>
      <c r="L347" s="125">
        <f>Variety!L283</f>
        <v>1202728980.7319326</v>
      </c>
      <c r="M347" s="89">
        <f>Variety!M283</f>
        <v>47331967.964761972</v>
      </c>
      <c r="N347" s="87">
        <f>Variety!N283</f>
        <v>4.0965977444759112E-2</v>
      </c>
      <c r="O347" s="124">
        <f>Variety!O283</f>
        <v>264297935.45924333</v>
      </c>
      <c r="P347" s="88">
        <f>Variety!P283</f>
        <v>10480828.414643884</v>
      </c>
      <c r="Q347" s="87">
        <f>Variety!Q283</f>
        <v>4.1292836943422596E-2</v>
      </c>
    </row>
    <row r="348" spans="2:17">
      <c r="B348" s="494"/>
      <c r="C348" s="120" t="s">
        <v>161</v>
      </c>
      <c r="D348" s="124">
        <f>Variety!D284</f>
        <v>118677441.84170434</v>
      </c>
      <c r="E348" s="88">
        <f>Variety!E284</f>
        <v>3112106.8351246268</v>
      </c>
      <c r="F348" s="87">
        <f>Variety!F284</f>
        <v>2.6929414732778122E-2</v>
      </c>
      <c r="G348" s="126">
        <f>Variety!G284</f>
        <v>3.2207806102484651</v>
      </c>
      <c r="H348" s="90">
        <f>Variety!H284</f>
        <v>5.0256429351369647E-3</v>
      </c>
      <c r="I348" s="258">
        <f>Variety!I284</f>
        <v>5.5990305421194346</v>
      </c>
      <c r="J348" s="259">
        <f>Variety!J284</f>
        <v>-8.3027736016517473E-2</v>
      </c>
      <c r="K348" s="87">
        <f>Variety!K284</f>
        <v>-1.4612264069166752E-2</v>
      </c>
      <c r="L348" s="125">
        <f>Variety!L284</f>
        <v>664478621.53230548</v>
      </c>
      <c r="M348" s="89">
        <f>Variety!M284</f>
        <v>7829653.0926146507</v>
      </c>
      <c r="N348" s="87">
        <f>Variety!N284</f>
        <v>1.1923650944307782E-2</v>
      </c>
      <c r="O348" s="124">
        <f>Variety!O284</f>
        <v>132505062.13207306</v>
      </c>
      <c r="P348" s="88">
        <f>Variety!P284</f>
        <v>3847317.8169278949</v>
      </c>
      <c r="Q348" s="87">
        <f>Variety!Q284</f>
        <v>2.9903507460102435E-2</v>
      </c>
    </row>
    <row r="349" spans="2:17">
      <c r="B349" s="494"/>
      <c r="C349" s="120" t="s">
        <v>177</v>
      </c>
      <c r="D349" s="124">
        <f>Variety!D285</f>
        <v>6296068.6461408408</v>
      </c>
      <c r="E349" s="88">
        <f>Variety!E285</f>
        <v>266720.23590335716</v>
      </c>
      <c r="F349" s="87">
        <f>Variety!F285</f>
        <v>4.4236991753616638E-2</v>
      </c>
      <c r="G349" s="126">
        <f>Variety!G285</f>
        <v>0.17086866300447809</v>
      </c>
      <c r="H349" s="90">
        <f>Variety!H285</f>
        <v>3.0942425973551346E-3</v>
      </c>
      <c r="I349" s="258">
        <f>Variety!I285</f>
        <v>14.609109463750091</v>
      </c>
      <c r="J349" s="259">
        <f>Variety!J285</f>
        <v>0.30597210095357497</v>
      </c>
      <c r="K349" s="87">
        <f>Variety!K285</f>
        <v>2.1391957106517784E-2</v>
      </c>
      <c r="L349" s="125">
        <f>Variety!L285</f>
        <v>91979956.042756379</v>
      </c>
      <c r="M349" s="89">
        <f>Variety!M285</f>
        <v>5741357.5229708552</v>
      </c>
      <c r="N349" s="87">
        <f>Variety!N285</f>
        <v>6.6575264690249214E-2</v>
      </c>
      <c r="O349" s="124">
        <f>Variety!O285</f>
        <v>8728920.0450322945</v>
      </c>
      <c r="P349" s="88">
        <f>Variety!P285</f>
        <v>274858.51816721074</v>
      </c>
      <c r="Q349" s="87">
        <f>Variety!Q285</f>
        <v>3.2512008257069444E-2</v>
      </c>
    </row>
    <row r="350" spans="2:17">
      <c r="B350" s="494"/>
      <c r="C350" s="120" t="s">
        <v>164</v>
      </c>
      <c r="D350" s="124">
        <f>Variety!D286</f>
        <v>67671820.871558383</v>
      </c>
      <c r="E350" s="88">
        <f>Variety!E286</f>
        <v>479270.54513137043</v>
      </c>
      <c r="F350" s="87">
        <f>Variety!F286</f>
        <v>7.1327928885424668E-3</v>
      </c>
      <c r="G350" s="126">
        <f>Variety!G286</f>
        <v>1.8365418494109371</v>
      </c>
      <c r="H350" s="90">
        <f>Variety!H286</f>
        <v>-3.3177798495212629E-2</v>
      </c>
      <c r="I350" s="258">
        <f>Variety!I286</f>
        <v>6.4253636752821972</v>
      </c>
      <c r="J350" s="259">
        <f>Variety!J286</f>
        <v>-0.18513630528425029</v>
      </c>
      <c r="K350" s="87">
        <f>Variety!K286</f>
        <v>-2.8006399792529179E-2</v>
      </c>
      <c r="L350" s="125">
        <f>Variety!L286</f>
        <v>434816059.66831487</v>
      </c>
      <c r="M350" s="89">
        <f>Variety!M286</f>
        <v>-9360292.9587409496</v>
      </c>
      <c r="N350" s="87">
        <f>Variety!N286</f>
        <v>-2.1073370753260566E-2</v>
      </c>
      <c r="O350" s="124">
        <f>Variety!O286</f>
        <v>118617774.93042967</v>
      </c>
      <c r="P350" s="88">
        <f>Variety!P286</f>
        <v>1391264.2659890354</v>
      </c>
      <c r="Q350" s="87">
        <f>Variety!Q286</f>
        <v>1.1868170929112709E-2</v>
      </c>
    </row>
    <row r="351" spans="2:17">
      <c r="B351" s="494"/>
      <c r="C351" s="120" t="s">
        <v>190</v>
      </c>
      <c r="D351" s="124">
        <f>Variety!D287</f>
        <v>356.59023894369602</v>
      </c>
      <c r="E351" s="88">
        <f>Variety!E287</f>
        <v>-361.71267195146083</v>
      </c>
      <c r="F351" s="87">
        <f>Variety!F287</f>
        <v>-0.50356564962362549</v>
      </c>
      <c r="G351" s="126">
        <f>Variety!G287</f>
        <v>9.6774830125309481E-6</v>
      </c>
      <c r="H351" s="90">
        <f>Variety!H287</f>
        <v>-1.0310224837882935E-5</v>
      </c>
      <c r="I351" s="258">
        <f>Variety!I287</f>
        <v>6.3465818133201068</v>
      </c>
      <c r="J351" s="259">
        <f>Variety!J287</f>
        <v>-3.5476023927098446</v>
      </c>
      <c r="K351" s="87">
        <f>Variety!K287</f>
        <v>-0.35855431017221001</v>
      </c>
      <c r="L351" s="125">
        <f>Variety!L287</f>
        <v>2263.1291252875326</v>
      </c>
      <c r="M351" s="89">
        <f>Variety!M287</f>
        <v>-4843.8921908366683</v>
      </c>
      <c r="N351" s="87">
        <f>Variety!N287</f>
        <v>-0.68156432566861569</v>
      </c>
      <c r="O351" s="124">
        <f>Variety!O287</f>
        <v>373.89348840713501</v>
      </c>
      <c r="P351" s="88">
        <f>Variety!P287</f>
        <v>-664.23474860191345</v>
      </c>
      <c r="Q351" s="87">
        <f>Variety!Q287</f>
        <v>-0.63983882233628508</v>
      </c>
    </row>
    <row r="352" spans="2:17">
      <c r="B352" s="494"/>
      <c r="C352" s="120" t="s">
        <v>180</v>
      </c>
      <c r="D352" s="124">
        <f>Variety!D288</f>
        <v>6887527.5630919822</v>
      </c>
      <c r="E352" s="88">
        <f>Variety!E288</f>
        <v>189689.77808338869</v>
      </c>
      <c r="F352" s="87">
        <f>Variety!F288</f>
        <v>2.832104690680342E-2</v>
      </c>
      <c r="G352" s="126">
        <f>Variety!G288</f>
        <v>0.18692023423749882</v>
      </c>
      <c r="H352" s="90">
        <f>Variety!H288</f>
        <v>5.4423207236869997E-4</v>
      </c>
      <c r="I352" s="258">
        <f>Variety!I288</f>
        <v>4.7955481580712958</v>
      </c>
      <c r="J352" s="259">
        <f>Variety!J288</f>
        <v>5.2762383440627225E-2</v>
      </c>
      <c r="K352" s="87">
        <f>Variety!K288</f>
        <v>1.1124766318321842E-2</v>
      </c>
      <c r="L352" s="125">
        <f>Variety!L288</f>
        <v>33029470.118851036</v>
      </c>
      <c r="M352" s="89">
        <f>Variety!M288</f>
        <v>1263060.3513284922</v>
      </c>
      <c r="N352" s="87">
        <f>Variety!N288</f>
        <v>3.9760878253853681E-2</v>
      </c>
      <c r="O352" s="124">
        <f>Variety!O288</f>
        <v>5482337.996980221</v>
      </c>
      <c r="P352" s="88">
        <f>Variety!P288</f>
        <v>92656.275941137224</v>
      </c>
      <c r="Q352" s="87">
        <f>Variety!Q288</f>
        <v>1.7191418851218158E-2</v>
      </c>
    </row>
    <row r="353" spans="2:17">
      <c r="B353" s="494"/>
      <c r="C353" s="120" t="s">
        <v>185</v>
      </c>
      <c r="D353" s="124">
        <f>Variety!D289</f>
        <v>4532860.7128875172</v>
      </c>
      <c r="E353" s="88">
        <f>Variety!E289</f>
        <v>390291.03477804037</v>
      </c>
      <c r="F353" s="87">
        <f>Variety!F289</f>
        <v>9.4214718183365714E-2</v>
      </c>
      <c r="G353" s="126">
        <f>Variety!G289</f>
        <v>0.1230170592360612</v>
      </c>
      <c r="H353" s="90">
        <f>Variety!H289</f>
        <v>7.7446982026798117E-3</v>
      </c>
      <c r="I353" s="258">
        <f>Variety!I289</f>
        <v>5.8024284555828878</v>
      </c>
      <c r="J353" s="259">
        <f>Variety!J289</f>
        <v>-6.7922830861710359E-2</v>
      </c>
      <c r="K353" s="87">
        <f>Variety!K289</f>
        <v>-1.1570488297447033E-2</v>
      </c>
      <c r="L353" s="125">
        <f>Variety!L289</f>
        <v>26301599.985652264</v>
      </c>
      <c r="M353" s="89">
        <f>Variety!M289</f>
        <v>1983260.7465759106</v>
      </c>
      <c r="N353" s="87">
        <f>Variety!N289</f>
        <v>8.1554119591730714E-2</v>
      </c>
      <c r="O353" s="124">
        <f>Variety!O289</f>
        <v>3794436.5626395959</v>
      </c>
      <c r="P353" s="88">
        <f>Variety!P289</f>
        <v>313208.63501351466</v>
      </c>
      <c r="Q353" s="87">
        <f>Variety!Q289</f>
        <v>8.9970734903042637E-2</v>
      </c>
    </row>
    <row r="354" spans="2:17">
      <c r="B354" s="494"/>
      <c r="C354" s="120" t="s">
        <v>163</v>
      </c>
      <c r="D354" s="124">
        <f>Variety!D290</f>
        <v>64022945.631827697</v>
      </c>
      <c r="E354" s="88">
        <f>Variety!E290</f>
        <v>2582051.1247680262</v>
      </c>
      <c r="F354" s="87">
        <f>Variety!F290</f>
        <v>4.2024959849361304E-2</v>
      </c>
      <c r="G354" s="126">
        <f>Variety!G290</f>
        <v>1.737515223634694</v>
      </c>
      <c r="H354" s="90">
        <f>Variety!H290</f>
        <v>2.7842840510445166E-2</v>
      </c>
      <c r="I354" s="258">
        <f>Variety!I290</f>
        <v>5.0857316789595846</v>
      </c>
      <c r="J354" s="259">
        <f>Variety!J290</f>
        <v>5.4817335597460826E-2</v>
      </c>
      <c r="K354" s="87">
        <f>Variety!K290</f>
        <v>1.08960979766606E-2</v>
      </c>
      <c r="L354" s="125">
        <f>Variety!L290</f>
        <v>325603522.78009325</v>
      </c>
      <c r="M354" s="89">
        <f>Variety!M290</f>
        <v>16499645.335527658</v>
      </c>
      <c r="N354" s="87">
        <f>Variety!N290</f>
        <v>5.3378965906005792E-2</v>
      </c>
      <c r="O354" s="124">
        <f>Variety!O290</f>
        <v>69112142.787628695</v>
      </c>
      <c r="P354" s="88">
        <f>Variety!P290</f>
        <v>2951790.7661585137</v>
      </c>
      <c r="Q354" s="87">
        <f>Variety!Q290</f>
        <v>4.4615705267115363E-2</v>
      </c>
    </row>
    <row r="355" spans="2:17">
      <c r="B355" s="494"/>
      <c r="C355" s="120" t="s">
        <v>175</v>
      </c>
      <c r="D355" s="124">
        <f>Variety!D291</f>
        <v>22086723.861994874</v>
      </c>
      <c r="E355" s="88">
        <f>Variety!E291</f>
        <v>4069301.913569618</v>
      </c>
      <c r="F355" s="87">
        <f>Variety!F291</f>
        <v>0.22585372786506117</v>
      </c>
      <c r="G355" s="126">
        <f>Variety!G291</f>
        <v>0.59941039219154424</v>
      </c>
      <c r="H355" s="90">
        <f>Variety!H291</f>
        <v>9.8052315173639992E-2</v>
      </c>
      <c r="I355" s="258">
        <f>Variety!I291</f>
        <v>5.3647590173859365</v>
      </c>
      <c r="J355" s="259">
        <f>Variety!J291</f>
        <v>-0.15607619595911348</v>
      </c>
      <c r="K355" s="87">
        <f>Variety!K291</f>
        <v>-2.8270395678871855E-2</v>
      </c>
      <c r="L355" s="125">
        <f>Variety!L291</f>
        <v>118489951.00315014</v>
      </c>
      <c r="M355" s="89">
        <f>Variety!M291</f>
        <v>19018733.456588</v>
      </c>
      <c r="N355" s="87">
        <f>Variety!N291</f>
        <v>0.19119835793389575</v>
      </c>
      <c r="O355" s="124">
        <f>Variety!O291</f>
        <v>19582195.10695567</v>
      </c>
      <c r="P355" s="88">
        <f>Variety!P291</f>
        <v>2685544.679189235</v>
      </c>
      <c r="Q355" s="87">
        <f>Variety!Q291</f>
        <v>0.1589394709128889</v>
      </c>
    </row>
    <row r="356" spans="2:17">
      <c r="B356" s="494"/>
      <c r="C356" s="120" t="s">
        <v>207</v>
      </c>
      <c r="D356" s="124">
        <f>Variety!D292</f>
        <v>63403000.709531784</v>
      </c>
      <c r="E356" s="88">
        <f>Variety!E292</f>
        <v>190746.05327305943</v>
      </c>
      <c r="F356" s="87">
        <f>Variety!F292</f>
        <v>3.0175486432229867E-3</v>
      </c>
      <c r="G356" s="126">
        <f>Variety!G292</f>
        <v>1.720690572258943</v>
      </c>
      <c r="H356" s="90">
        <f>Variety!H292</f>
        <v>-3.8272198838165128E-2</v>
      </c>
      <c r="I356" s="258">
        <f>Variety!I292</f>
        <v>3.1895248380140111</v>
      </c>
      <c r="J356" s="259">
        <f>Variety!J292</f>
        <v>-6.3110330751494637E-3</v>
      </c>
      <c r="K356" s="87">
        <f>Variety!K292</f>
        <v>-1.9747675818528893E-3</v>
      </c>
      <c r="L356" s="125">
        <f>Variety!L292</f>
        <v>202225445.5676716</v>
      </c>
      <c r="M356" s="89">
        <f>Variety!M292</f>
        <v>209454.64477714896</v>
      </c>
      <c r="N356" s="87">
        <f>Variety!N292</f>
        <v>1.0368221041328046E-3</v>
      </c>
      <c r="O356" s="124">
        <f>Variety!O292</f>
        <v>48637447.376556821</v>
      </c>
      <c r="P356" s="88">
        <f>Variety!P292</f>
        <v>412993.82367576659</v>
      </c>
      <c r="Q356" s="87">
        <f>Variety!Q292</f>
        <v>8.5639917769704463E-3</v>
      </c>
    </row>
    <row r="357" spans="2:17">
      <c r="B357" s="494"/>
      <c r="C357" s="120" t="s">
        <v>208</v>
      </c>
      <c r="D357" s="124">
        <f>Variety!D293</f>
        <v>1464535.4799562751</v>
      </c>
      <c r="E357" s="88">
        <f>Variety!E293</f>
        <v>1413.3659208852332</v>
      </c>
      <c r="F357" s="87">
        <f>Variety!F293</f>
        <v>9.6599313709166371E-4</v>
      </c>
      <c r="G357" s="126">
        <f>Variety!G293</f>
        <v>3.9745948376235747E-2</v>
      </c>
      <c r="H357" s="90">
        <f>Variety!H293</f>
        <v>-9.6731746362359317E-4</v>
      </c>
      <c r="I357" s="258">
        <f>Variety!I293</f>
        <v>12.424505517180238</v>
      </c>
      <c r="J357" s="259">
        <f>Variety!J293</f>
        <v>0.39700199785795931</v>
      </c>
      <c r="K357" s="87">
        <f>Variety!K293</f>
        <v>3.300784715798856E-2</v>
      </c>
      <c r="L357" s="125">
        <f>Variety!L293</f>
        <v>18196129.150822949</v>
      </c>
      <c r="M357" s="89">
        <f>Variety!M293</f>
        <v>598422.7750640437</v>
      </c>
      <c r="N357" s="87">
        <f>Variety!N293</f>
        <v>3.4005725648905007E-2</v>
      </c>
      <c r="O357" s="124">
        <f>Variety!O293</f>
        <v>3439290.8424280398</v>
      </c>
      <c r="P357" s="88">
        <f>Variety!P293</f>
        <v>6463.4408144582994</v>
      </c>
      <c r="Q357" s="87">
        <f>Variety!Q293</f>
        <v>1.8828330289545566E-3</v>
      </c>
    </row>
    <row r="358" spans="2:17">
      <c r="B358" s="494"/>
      <c r="C358" s="120" t="s">
        <v>239</v>
      </c>
      <c r="D358" s="124">
        <f>Variety!D294</f>
        <v>3475152.1226370148</v>
      </c>
      <c r="E358" s="88">
        <f>Variety!E294</f>
        <v>362712.92598493351</v>
      </c>
      <c r="F358" s="87">
        <f>Variety!F294</f>
        <v>0.11653654997504478</v>
      </c>
      <c r="G358" s="126">
        <f>Variety!G294</f>
        <v>9.4311963592729517E-2</v>
      </c>
      <c r="H358" s="90">
        <f>Variety!H294</f>
        <v>7.7043160094400903E-3</v>
      </c>
      <c r="I358" s="258">
        <f>Variety!I294</f>
        <v>14.586071353802904</v>
      </c>
      <c r="J358" s="259">
        <f>Variety!J294</f>
        <v>0.4918584511684454</v>
      </c>
      <c r="K358" s="87">
        <f>Variety!K294</f>
        <v>3.4897901327750509E-2</v>
      </c>
      <c r="L358" s="125">
        <f>Variety!L294</f>
        <v>50688816.826103121</v>
      </c>
      <c r="M358" s="89">
        <f>Variety!M294</f>
        <v>6821436.1419841275</v>
      </c>
      <c r="N358" s="87">
        <f>Variety!N294</f>
        <v>0.15550133232490093</v>
      </c>
      <c r="O358" s="124">
        <f>Variety!O294</f>
        <v>5241937.5555366687</v>
      </c>
      <c r="P358" s="88">
        <f>Variety!P294</f>
        <v>287382.22935856599</v>
      </c>
      <c r="Q358" s="87">
        <f>Variety!Q294</f>
        <v>5.8003637145828367E-2</v>
      </c>
    </row>
    <row r="359" spans="2:17">
      <c r="B359" s="494"/>
      <c r="C359" s="120" t="s">
        <v>209</v>
      </c>
      <c r="D359" s="124">
        <f>Variety!D295</f>
        <v>173276798.7853449</v>
      </c>
      <c r="E359" s="88">
        <f>Variety!E295</f>
        <v>12362279.777690202</v>
      </c>
      <c r="F359" s="87">
        <f>Variety!F295</f>
        <v>7.6825135816999388E-2</v>
      </c>
      <c r="G359" s="126">
        <f>Variety!G295</f>
        <v>4.7025495753283657</v>
      </c>
      <c r="H359" s="90">
        <f>Variety!H295</f>
        <v>0.22489488949857961</v>
      </c>
      <c r="I359" s="258">
        <f>Variety!I295</f>
        <v>4.9263952973401333</v>
      </c>
      <c r="J359" s="259">
        <f>Variety!J295</f>
        <v>-0.21439376859093962</v>
      </c>
      <c r="K359" s="87">
        <f>Variety!K295</f>
        <v>-4.1704447671616289E-2</v>
      </c>
      <c r="L359" s="125">
        <f>Variety!L295</f>
        <v>853630006.67427564</v>
      </c>
      <c r="M359" s="89">
        <f>Variety!M295</f>
        <v>26402406.810166597</v>
      </c>
      <c r="N359" s="87">
        <f>Variety!N295</f>
        <v>3.1916738288838273E-2</v>
      </c>
      <c r="O359" s="124">
        <f>Variety!O295</f>
        <v>154942900.35696167</v>
      </c>
      <c r="P359" s="88">
        <f>Variety!P295</f>
        <v>5642876.5061727464</v>
      </c>
      <c r="Q359" s="87">
        <f>Variety!Q295</f>
        <v>3.7795549931139066E-2</v>
      </c>
    </row>
    <row r="360" spans="2:17" ht="15" thickBot="1">
      <c r="B360" s="495"/>
      <c r="C360" s="95" t="s">
        <v>210</v>
      </c>
      <c r="D360" s="121">
        <f>Variety!D296</f>
        <v>70970925.657040194</v>
      </c>
      <c r="E360" s="84">
        <f>Variety!E296</f>
        <v>-3552255.3168824017</v>
      </c>
      <c r="F360" s="83">
        <f>Variety!F296</f>
        <v>-4.7666447814746646E-2</v>
      </c>
      <c r="G360" s="123">
        <f>Variety!G296</f>
        <v>1.926076073938886</v>
      </c>
      <c r="H360" s="86">
        <f>Variety!H296</f>
        <v>-0.14762785625122965</v>
      </c>
      <c r="I360" s="260">
        <f>Variety!I296</f>
        <v>6.725557845929977</v>
      </c>
      <c r="J360" s="261">
        <f>Variety!J296</f>
        <v>-0.24361575368833321</v>
      </c>
      <c r="K360" s="83">
        <f>Variety!K296</f>
        <v>-3.4956189597813381E-2</v>
      </c>
      <c r="L360" s="122">
        <f>Variety!L296</f>
        <v>477319065.88561976</v>
      </c>
      <c r="M360" s="85">
        <f>Variety!M296</f>
        <v>-42045919.517419159</v>
      </c>
      <c r="N360" s="83">
        <f>Variety!N296</f>
        <v>-8.0956400025293543E-2</v>
      </c>
      <c r="O360" s="121">
        <f>Variety!O296</f>
        <v>134033603.07842733</v>
      </c>
      <c r="P360" s="84">
        <f>Variety!P296</f>
        <v>-5222796.8370338529</v>
      </c>
      <c r="Q360" s="83">
        <f>Variety!Q296</f>
        <v>-3.7504896293487931E-2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66:B71"/>
    <mergeCell ref="B3:Q3"/>
    <mergeCell ref="B123:Q123"/>
    <mergeCell ref="B43:B44"/>
    <mergeCell ref="D5:F5"/>
    <mergeCell ref="B45:B48"/>
    <mergeCell ref="B17:B35"/>
    <mergeCell ref="B36:B42"/>
    <mergeCell ref="B72:B120"/>
    <mergeCell ref="B122:Q122"/>
    <mergeCell ref="B8:B12"/>
    <mergeCell ref="B2:Q2"/>
    <mergeCell ref="B4:Q4"/>
    <mergeCell ref="B242:Q242"/>
    <mergeCell ref="B243:Q243"/>
    <mergeCell ref="G5:H5"/>
    <mergeCell ref="I5:K5"/>
    <mergeCell ref="L5:N5"/>
    <mergeCell ref="O5:Q5"/>
    <mergeCell ref="B13:B16"/>
    <mergeCell ref="L125:N125"/>
    <mergeCell ref="O125:Q125"/>
    <mergeCell ref="B133:B136"/>
    <mergeCell ref="B137:B155"/>
    <mergeCell ref="B156:B162"/>
    <mergeCell ref="B49:B60"/>
    <mergeCell ref="B61:B65"/>
    <mergeCell ref="B312:B360"/>
    <mergeCell ref="B253:B256"/>
    <mergeCell ref="B283:B284"/>
    <mergeCell ref="B285:B288"/>
    <mergeCell ref="B244:Q244"/>
    <mergeCell ref="D245:F245"/>
    <mergeCell ref="B276:B282"/>
    <mergeCell ref="B257:B275"/>
    <mergeCell ref="B289:B300"/>
    <mergeCell ref="B301:B305"/>
    <mergeCell ref="B306:B311"/>
    <mergeCell ref="B248:B252"/>
    <mergeCell ref="B124:Q124"/>
    <mergeCell ref="D125:F125"/>
    <mergeCell ref="G125:H125"/>
    <mergeCell ref="I125:K125"/>
    <mergeCell ref="L245:N245"/>
    <mergeCell ref="O245:Q245"/>
    <mergeCell ref="G245:H245"/>
    <mergeCell ref="I245:K245"/>
    <mergeCell ref="B192:B240"/>
    <mergeCell ref="B163:B164"/>
    <mergeCell ref="B165:B168"/>
    <mergeCell ref="B169:B180"/>
    <mergeCell ref="B181:B185"/>
    <mergeCell ref="B186:B191"/>
    <mergeCell ref="B128:B132"/>
  </mergeCells>
  <conditionalFormatting sqref="C8:C12">
    <cfRule type="cellIs" dxfId="109" priority="6" operator="lessThan">
      <formula>0</formula>
    </cfRule>
  </conditionalFormatting>
  <conditionalFormatting sqref="C128:C132">
    <cfRule type="cellIs" dxfId="108" priority="5" operator="lessThan">
      <formula>0</formula>
    </cfRule>
  </conditionalFormatting>
  <conditionalFormatting sqref="C248:C252">
    <cfRule type="cellIs" dxfId="107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D7:Q121">
    <cfRule type="cellIs" dxfId="106" priority="1" operator="lessThan">
      <formula>0</formula>
    </cfRule>
  </conditionalFormatting>
  <conditionalFormatting sqref="D127:Q240">
    <cfRule type="cellIs" dxfId="105" priority="3" operator="lessThan">
      <formula>0</formula>
    </cfRule>
  </conditionalFormatting>
  <conditionalFormatting sqref="D247:Q360">
    <cfRule type="cellIs" dxfId="104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7"/>
  <sheetViews>
    <sheetView showGridLines="0" zoomScale="80" zoomScaleNormal="80" workbookViewId="0">
      <selection activeCell="B4" sqref="B4:Q4"/>
    </sheetView>
  </sheetViews>
  <sheetFormatPr defaultColWidth="32.453125" defaultRowHeight="14.5"/>
  <cols>
    <col min="1" max="1" width="32.45312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2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2.36328125" style="1" bestFit="1" customWidth="1"/>
    <col min="14" max="14" width="12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32.453125" style="1"/>
  </cols>
  <sheetData>
    <row r="2" spans="2:17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</row>
    <row r="3" spans="2:17">
      <c r="B3" s="510" t="s">
        <v>14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</row>
    <row r="4" spans="2:17" ht="15" thickBot="1">
      <c r="B4" s="510" t="str">
        <f>'HOME PAGE'!H5</f>
        <v>4 WEEKS ENDING 09-08-2024</v>
      </c>
      <c r="C4" s="510"/>
      <c r="D4" s="510"/>
      <c r="E4" s="510"/>
      <c r="F4" s="510"/>
      <c r="G4" s="510"/>
      <c r="H4" s="510"/>
      <c r="I4" s="510"/>
      <c r="J4" s="510"/>
      <c r="K4" s="510"/>
      <c r="L4" s="510"/>
      <c r="M4" s="510"/>
      <c r="N4" s="510"/>
      <c r="O4" s="510"/>
      <c r="P4" s="510"/>
      <c r="Q4" s="510"/>
    </row>
    <row r="5" spans="2:17">
      <c r="D5" s="500" t="s">
        <v>70</v>
      </c>
      <c r="E5" s="498"/>
      <c r="F5" s="501"/>
      <c r="G5" s="497" t="s">
        <v>19</v>
      </c>
      <c r="H5" s="499"/>
      <c r="I5" s="500" t="s">
        <v>20</v>
      </c>
      <c r="J5" s="498"/>
      <c r="K5" s="501"/>
      <c r="L5" s="497" t="s">
        <v>21</v>
      </c>
      <c r="M5" s="498"/>
      <c r="N5" s="499"/>
      <c r="O5" s="500" t="s">
        <v>22</v>
      </c>
      <c r="P5" s="498"/>
      <c r="Q5" s="501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Data'!D39</f>
        <v>225019195.80931011</v>
      </c>
      <c r="E7" s="425">
        <f>'Segment Data'!E39</f>
        <v>-1387981.6341769993</v>
      </c>
      <c r="F7" s="426">
        <f>'Segment Data'!F39</f>
        <v>-6.1304665772950141E-3</v>
      </c>
      <c r="G7" s="427">
        <f>'Segment Data'!G39</f>
        <v>99.999999999999986</v>
      </c>
      <c r="H7" s="428">
        <f>'Segment Data'!H39</f>
        <v>0</v>
      </c>
      <c r="I7" s="429">
        <f>'Segment Data'!I39</f>
        <v>6.4242810974401818</v>
      </c>
      <c r="J7" s="430">
        <f>'Segment Data'!J39</f>
        <v>-1.2421442804111393E-5</v>
      </c>
      <c r="K7" s="426">
        <f>'Segment Data'!K39</f>
        <v>-1.9335110962164057E-6</v>
      </c>
      <c r="L7" s="431">
        <f>'Segment Data'!L39</f>
        <v>1445586566.1989419</v>
      </c>
      <c r="M7" s="432">
        <f>'Segment Data'!M39</f>
        <v>-8919596.4798424244</v>
      </c>
      <c r="N7" s="426">
        <f>'Segment Data'!N39</f>
        <v>-6.1323882350660368E-3</v>
      </c>
      <c r="O7" s="424">
        <f>'Segment Data'!O39</f>
        <v>363175690.13498729</v>
      </c>
      <c r="P7" s="425">
        <f>'Segment Data'!P39</f>
        <v>-3141823.8243511319</v>
      </c>
      <c r="Q7" s="426">
        <f>'Segment Data'!Q39</f>
        <v>-8.5767775348570344E-3</v>
      </c>
    </row>
    <row r="8" spans="2:17">
      <c r="B8" s="493" t="s">
        <v>66</v>
      </c>
      <c r="C8" s="421" t="s">
        <v>194</v>
      </c>
      <c r="D8" s="355">
        <f>'Segment Data'!D40</f>
        <v>191053818.79178399</v>
      </c>
      <c r="E8" s="347">
        <f>'Segment Data'!E40</f>
        <v>-510521.08724075556</v>
      </c>
      <c r="F8" s="114">
        <f>'Segment Data'!F40</f>
        <v>-2.6650110744158122E-3</v>
      </c>
      <c r="G8" s="348">
        <f>'Segment Data'!G40</f>
        <v>84.905564658443751</v>
      </c>
      <c r="H8" s="115">
        <f>'Segment Data'!H40</f>
        <v>0.29502269502009426</v>
      </c>
      <c r="I8" s="349">
        <f>'Segment Data'!I40</f>
        <v>6.5104119121560835</v>
      </c>
      <c r="J8" s="350">
        <f>'Segment Data'!J40</f>
        <v>1.3041254847638406E-2</v>
      </c>
      <c r="K8" s="114">
        <f>'Segment Data'!K40</f>
        <v>2.0071588240035522E-3</v>
      </c>
      <c r="L8" s="351">
        <f>'Segment Data'!L40</f>
        <v>1243839057.7249403</v>
      </c>
      <c r="M8" s="352">
        <f>'Segment Data'!M40</f>
        <v>-825463.19169712067</v>
      </c>
      <c r="N8" s="114">
        <f>'Segment Data'!N40</f>
        <v>-6.6320135090635148E-4</v>
      </c>
      <c r="O8" s="353">
        <f>'Segment Data'!O40</f>
        <v>318980343.78828245</v>
      </c>
      <c r="P8" s="354">
        <f>'Segment Data'!P40</f>
        <v>-1651163.1264398098</v>
      </c>
      <c r="Q8" s="114">
        <f>'Segment Data'!Q40</f>
        <v>-5.1497220043286839E-3</v>
      </c>
    </row>
    <row r="9" spans="2:17">
      <c r="B9" s="494"/>
      <c r="C9" s="421" t="s">
        <v>195</v>
      </c>
      <c r="D9" s="355">
        <f>'Segment Data'!D41</f>
        <v>31009926.221049808</v>
      </c>
      <c r="E9" s="347">
        <f>'Segment Data'!E41</f>
        <v>-711949.34312289953</v>
      </c>
      <c r="F9" s="114">
        <f>'Segment Data'!F41</f>
        <v>-2.2443481996600123E-2</v>
      </c>
      <c r="G9" s="348">
        <f>'Segment Data'!G41</f>
        <v>13.781013708416594</v>
      </c>
      <c r="H9" s="115">
        <f>'Segment Data'!H41</f>
        <v>-0.22997124460713003</v>
      </c>
      <c r="I9" s="349">
        <f>'Segment Data'!I41</f>
        <v>5.6576732765107982</v>
      </c>
      <c r="J9" s="350">
        <f>'Segment Data'!J41</f>
        <v>-5.0190928335721807E-2</v>
      </c>
      <c r="K9" s="114">
        <f>'Segment Data'!K41</f>
        <v>-8.7932940473785162E-3</v>
      </c>
      <c r="L9" s="351">
        <f>'Segment Data'!L41</f>
        <v>175444030.88740498</v>
      </c>
      <c r="M9" s="352">
        <f>'Segment Data'!M41</f>
        <v>-5620127.1559319198</v>
      </c>
      <c r="N9" s="114">
        <f>'Segment Data'!N41</f>
        <v>-3.1039423907335474E-2</v>
      </c>
      <c r="O9" s="353">
        <f>'Segment Data'!O41</f>
        <v>38440577.442042127</v>
      </c>
      <c r="P9" s="354">
        <f>'Segment Data'!P41</f>
        <v>-976910.67506303638</v>
      </c>
      <c r="Q9" s="114">
        <f>'Segment Data'!Q41</f>
        <v>-2.4783686676348799E-2</v>
      </c>
    </row>
    <row r="10" spans="2:17">
      <c r="B10" s="494"/>
      <c r="C10" s="421" t="s">
        <v>293</v>
      </c>
      <c r="D10" s="355">
        <f>'Segment Data'!D42</f>
        <v>1202949.0672747004</v>
      </c>
      <c r="E10" s="347">
        <f>'Segment Data'!E42</f>
        <v>-21030.964901349274</v>
      </c>
      <c r="F10" s="114">
        <f>'Segment Data'!F42</f>
        <v>-1.7182441174272613E-2</v>
      </c>
      <c r="G10" s="348">
        <f>'Segment Data'!G42</f>
        <v>0.53459842079167563</v>
      </c>
      <c r="H10" s="115">
        <f>'Segment Data'!H42</f>
        <v>-6.0116632157378724E-3</v>
      </c>
      <c r="I10" s="349">
        <f>'Segment Data'!I42</f>
        <v>10.669256457817253</v>
      </c>
      <c r="J10" s="350">
        <f>'Segment Data'!J42</f>
        <v>-0.3281171446557245</v>
      </c>
      <c r="K10" s="114">
        <f>'Segment Data'!K42</f>
        <v>-2.9835955066757108E-2</v>
      </c>
      <c r="L10" s="351">
        <f>'Segment Data'!L42</f>
        <v>12834572.104445839</v>
      </c>
      <c r="M10" s="352">
        <f>'Segment Data'!M42</f>
        <v>-625993.59136107564</v>
      </c>
      <c r="N10" s="114">
        <f>'Segment Data'!N42</f>
        <v>-4.6505741698216904E-2</v>
      </c>
      <c r="O10" s="353">
        <f>'Segment Data'!O42</f>
        <v>2666105.3930709362</v>
      </c>
      <c r="P10" s="354">
        <f>'Segment Data'!P42</f>
        <v>-32532.011945883743</v>
      </c>
      <c r="Q10" s="114">
        <f>'Segment Data'!Q42</f>
        <v>-1.2054977035968632E-2</v>
      </c>
    </row>
    <row r="11" spans="2:17">
      <c r="B11" s="494"/>
      <c r="C11" s="421" t="s">
        <v>193</v>
      </c>
      <c r="D11" s="355">
        <f>'Segment Data'!D43</f>
        <v>424359.73830262508</v>
      </c>
      <c r="E11" s="347">
        <f>'Segment Data'!E43</f>
        <v>-9415.2376711124671</v>
      </c>
      <c r="F11" s="114">
        <f>'Segment Data'!F43</f>
        <v>-2.1705349991610633E-2</v>
      </c>
      <c r="G11" s="348">
        <f>'Segment Data'!G43</f>
        <v>0.18858823878396744</v>
      </c>
      <c r="H11" s="115">
        <f>'Segment Data'!H43</f>
        <v>-3.0024081521310975E-3</v>
      </c>
      <c r="I11" s="349">
        <f>'Segment Data'!I43</f>
        <v>3.0689179559248267</v>
      </c>
      <c r="J11" s="350">
        <f>'Segment Data'!J43</f>
        <v>-5.4771168291431582E-2</v>
      </c>
      <c r="K11" s="114">
        <f>'Segment Data'!K43</f>
        <v>-1.753412907411963E-2</v>
      </c>
      <c r="L11" s="351">
        <f>'Segment Data'!L43</f>
        <v>1302325.2206484866</v>
      </c>
      <c r="M11" s="352">
        <f>'Segment Data'!M43</f>
        <v>-52652.954157846048</v>
      </c>
      <c r="N11" s="114">
        <f>'Segment Data'!N43</f>
        <v>-3.8858894657378337E-2</v>
      </c>
      <c r="O11" s="353">
        <f>'Segment Data'!O43</f>
        <v>682949.53951966763</v>
      </c>
      <c r="P11" s="354">
        <f>'Segment Data'!P43</f>
        <v>-21404.181829778012</v>
      </c>
      <c r="Q11" s="114">
        <f>'Segment Data'!Q43</f>
        <v>-3.0388398869775998E-2</v>
      </c>
    </row>
    <row r="12" spans="2:17" ht="15" thickBot="1">
      <c r="B12" s="495"/>
      <c r="C12" s="422" t="s">
        <v>292</v>
      </c>
      <c r="D12" s="356">
        <f>'Segment Data'!D44</f>
        <v>68243.603964664188</v>
      </c>
      <c r="E12" s="113">
        <f>'Segment Data'!E44</f>
        <v>-32979.280339750854</v>
      </c>
      <c r="F12" s="111">
        <f>'Segment Data'!F44</f>
        <v>-0.32580854187645786</v>
      </c>
      <c r="G12" s="171">
        <f>'Segment Data'!G44</f>
        <v>3.032790323475177E-2</v>
      </c>
      <c r="H12" s="112">
        <f>'Segment Data'!H44</f>
        <v>-1.4380433951104894E-2</v>
      </c>
      <c r="I12" s="234">
        <f>'Segment Data'!I44</f>
        <v>31.12477902953751</v>
      </c>
      <c r="J12" s="235">
        <f>'Segment Data'!J44</f>
        <v>2.5597179688578784</v>
      </c>
      <c r="K12" s="111">
        <f>'Segment Data'!K44</f>
        <v>8.9610099674576948E-2</v>
      </c>
      <c r="L12" s="170">
        <f>'Segment Data'!L44</f>
        <v>2124067.0935794427</v>
      </c>
      <c r="M12" s="169">
        <f>'Segment Data'!M44</f>
        <v>-767370.77731428295</v>
      </c>
      <c r="N12" s="111">
        <f>'Segment Data'!N44</f>
        <v>-0.26539417811425892</v>
      </c>
      <c r="O12" s="168">
        <f>'Segment Data'!O44</f>
        <v>462887.93571090698</v>
      </c>
      <c r="P12" s="167">
        <f>'Segment Data'!P44</f>
        <v>-262155.21646065649</v>
      </c>
      <c r="Q12" s="111">
        <f>'Segment Data'!Q44</f>
        <v>-0.36157188117076922</v>
      </c>
    </row>
    <row r="13" spans="2:17">
      <c r="B13" s="493" t="s">
        <v>151</v>
      </c>
      <c r="C13" s="224" t="s">
        <v>150</v>
      </c>
      <c r="D13" s="110">
        <f>Fat!D27</f>
        <v>213165410.89364687</v>
      </c>
      <c r="E13" s="109">
        <f>Fat!E27</f>
        <v>-924771.5852997005</v>
      </c>
      <c r="F13" s="107">
        <f>Fat!F27</f>
        <v>-4.3195422349207521E-3</v>
      </c>
      <c r="G13" s="223">
        <f>Fat!G27</f>
        <v>94.732100577895309</v>
      </c>
      <c r="H13" s="108">
        <f>Fat!H27</f>
        <v>0.17229691072361675</v>
      </c>
      <c r="I13" s="236">
        <f>Fat!I27</f>
        <v>6.4603158113862724</v>
      </c>
      <c r="J13" s="237">
        <f>Fat!J27</f>
        <v>-6.3491224196443596E-4</v>
      </c>
      <c r="K13" s="107">
        <f>Fat!K27</f>
        <v>-9.8269166431266654E-5</v>
      </c>
      <c r="L13" s="222">
        <f>Fat!L27</f>
        <v>1377115874.4368784</v>
      </c>
      <c r="M13" s="221">
        <f>Fat!M27</f>
        <v>-6110244.9721727371</v>
      </c>
      <c r="N13" s="107">
        <f>Fat!N27</f>
        <v>-4.4173869235372646E-3</v>
      </c>
      <c r="O13" s="225">
        <f>Fat!O27</f>
        <v>345962312.30264628</v>
      </c>
      <c r="P13" s="226">
        <f>Fat!P27</f>
        <v>-2191467.5072145462</v>
      </c>
      <c r="Q13" s="107">
        <f>Fat!Q27</f>
        <v>-6.294538891438676E-3</v>
      </c>
    </row>
    <row r="14" spans="2:17">
      <c r="B14" s="494"/>
      <c r="C14" s="220" t="s">
        <v>213</v>
      </c>
      <c r="D14" s="99">
        <f>Fat!D28</f>
        <v>10989397.405444397</v>
      </c>
      <c r="E14" s="98">
        <f>Fat!E28</f>
        <v>-346230.05099480972</v>
      </c>
      <c r="F14" s="96">
        <f>Fat!F28</f>
        <v>-3.0543527680784326E-2</v>
      </c>
      <c r="G14" s="203">
        <f>Fat!G28</f>
        <v>4.8837599680861148</v>
      </c>
      <c r="H14" s="97">
        <f>Fat!H28</f>
        <v>-0.12298389243864882</v>
      </c>
      <c r="I14" s="238">
        <f>Fat!I28</f>
        <v>5.7156715263875286</v>
      </c>
      <c r="J14" s="239">
        <f>Fat!J28</f>
        <v>-2.4424461319553892E-2</v>
      </c>
      <c r="K14" s="96">
        <f>Fat!K28</f>
        <v>-4.2550614783900846E-3</v>
      </c>
      <c r="L14" s="202">
        <f>Fat!L28</f>
        <v>62811785.842455521</v>
      </c>
      <c r="M14" s="201">
        <f>Fat!M28</f>
        <v>-2255803.8383934051</v>
      </c>
      <c r="N14" s="96">
        <f>Fat!N28</f>
        <v>-3.4668624571125711E-2</v>
      </c>
      <c r="O14" s="200">
        <f>Fat!O28</f>
        <v>15656834.450079704</v>
      </c>
      <c r="P14" s="199">
        <f>Fat!P28</f>
        <v>-736181.34470411204</v>
      </c>
      <c r="Q14" s="96">
        <f>Fat!Q28</f>
        <v>-4.4908231280931334E-2</v>
      </c>
    </row>
    <row r="15" spans="2:17">
      <c r="B15" s="494"/>
      <c r="C15" s="220" t="s">
        <v>65</v>
      </c>
      <c r="D15" s="99">
        <f>Fat!D29</f>
        <v>175025.47049816969</v>
      </c>
      <c r="E15" s="98">
        <f>Fat!E29</f>
        <v>-84745.68349203351</v>
      </c>
      <c r="F15" s="96">
        <f>Fat!F29</f>
        <v>-0.3262320784671478</v>
      </c>
      <c r="G15" s="203">
        <f>Fat!G29</f>
        <v>7.7782462011149037E-2</v>
      </c>
      <c r="H15" s="97">
        <f>Fat!H29</f>
        <v>-3.6953809569748086E-2</v>
      </c>
      <c r="I15" s="238">
        <f>Fat!I29</f>
        <v>4.7378234494922173</v>
      </c>
      <c r="J15" s="239">
        <f>Fat!J29</f>
        <v>0.10840255120088305</v>
      </c>
      <c r="K15" s="96">
        <f>Fat!K29</f>
        <v>2.3416006792748779E-2</v>
      </c>
      <c r="L15" s="202">
        <f>Fat!L29</f>
        <v>829239.77838463662</v>
      </c>
      <c r="M15" s="201">
        <f>Fat!M29</f>
        <v>-373350.23067086632</v>
      </c>
      <c r="N15" s="96">
        <f>Fat!N29</f>
        <v>-0.31045512423979832</v>
      </c>
      <c r="O15" s="200">
        <f>Fat!O29</f>
        <v>225498.03790198936</v>
      </c>
      <c r="P15" s="199">
        <f>Fat!P29</f>
        <v>-127671.81201295904</v>
      </c>
      <c r="Q15" s="96">
        <f>Fat!Q29</f>
        <v>-0.36150258025622917</v>
      </c>
    </row>
    <row r="16" spans="2:17" ht="15" thickBot="1">
      <c r="B16" s="495"/>
      <c r="C16" s="227" t="s">
        <v>13</v>
      </c>
      <c r="D16" s="94">
        <f>Fat!D30</f>
        <v>689362.03972065717</v>
      </c>
      <c r="E16" s="93">
        <f>Fat!E30</f>
        <v>-32234.314390742336</v>
      </c>
      <c r="F16" s="91">
        <f>Fat!F30</f>
        <v>-4.4670838768908233E-2</v>
      </c>
      <c r="G16" s="215">
        <f>Fat!G30</f>
        <v>0.3063569920074059</v>
      </c>
      <c r="H16" s="92">
        <f>Fat!H30</f>
        <v>-1.2359208715300773E-2</v>
      </c>
      <c r="I16" s="240">
        <f>Fat!I30</f>
        <v>7.0059937492091624</v>
      </c>
      <c r="J16" s="241">
        <f>Fat!J30</f>
        <v>6.3243066942733073E-2</v>
      </c>
      <c r="K16" s="91">
        <f>Fat!K30</f>
        <v>9.1092233953139253E-3</v>
      </c>
      <c r="L16" s="214">
        <f>Fat!L30</f>
        <v>4829666.1412250027</v>
      </c>
      <c r="M16" s="213">
        <f>Fat!M30</f>
        <v>-180197.4386028843</v>
      </c>
      <c r="N16" s="91">
        <f>Fat!N30</f>
        <v>-3.5968532023196317E-2</v>
      </c>
      <c r="O16" s="212">
        <f>Fat!O30</f>
        <v>1331045.3443591595</v>
      </c>
      <c r="P16" s="211">
        <f>Fat!P30</f>
        <v>-86503.160419363296</v>
      </c>
      <c r="Q16" s="91">
        <f>Fat!Q30</f>
        <v>-6.1023069142088028E-2</v>
      </c>
    </row>
    <row r="17" spans="2:17">
      <c r="B17" s="493" t="s">
        <v>67</v>
      </c>
      <c r="C17" s="224" t="s">
        <v>148</v>
      </c>
      <c r="D17" s="110">
        <f>'Form Data'!D117</f>
        <v>2706790.0146529288</v>
      </c>
      <c r="E17" s="109">
        <f>'Form Data'!E117</f>
        <v>35553.979065821506</v>
      </c>
      <c r="F17" s="107">
        <f>'Form Data'!F117</f>
        <v>1.3309935397755723E-2</v>
      </c>
      <c r="G17" s="223">
        <f>'Form Data'!G117</f>
        <v>1.2029151579346884</v>
      </c>
      <c r="H17" s="108">
        <f>'Form Data'!H117</f>
        <v>2.3077987686908719E-2</v>
      </c>
      <c r="I17" s="236">
        <f>'Form Data'!I117</f>
        <v>9.8471363525392732</v>
      </c>
      <c r="J17" s="237">
        <f>'Form Data'!J117</f>
        <v>0.12788320704718181</v>
      </c>
      <c r="K17" s="107">
        <f>'Form Data'!K117</f>
        <v>1.3157719542112719E-2</v>
      </c>
      <c r="L17" s="222">
        <f>'Form Data'!L117</f>
        <v>26654130.351979166</v>
      </c>
      <c r="M17" s="221">
        <f>'Form Data'!M117</f>
        <v>691711.11074734852</v>
      </c>
      <c r="N17" s="107">
        <f>'Form Data'!N117</f>
        <v>2.6642783336955678E-2</v>
      </c>
      <c r="O17" s="225">
        <f>'Form Data'!O117</f>
        <v>5158553.4457966769</v>
      </c>
      <c r="P17" s="226">
        <f>'Form Data'!P117</f>
        <v>3841.6992407925427</v>
      </c>
      <c r="Q17" s="107">
        <f>'Form Data'!Q117</f>
        <v>7.4527916005378387E-4</v>
      </c>
    </row>
    <row r="18" spans="2:17">
      <c r="B18" s="494"/>
      <c r="C18" s="220" t="s">
        <v>147</v>
      </c>
      <c r="D18" s="99">
        <f>'Form Data'!D118</f>
        <v>41634397.276782557</v>
      </c>
      <c r="E18" s="98">
        <f>'Form Data'!E118</f>
        <v>486465.64763658494</v>
      </c>
      <c r="F18" s="96">
        <f>'Form Data'!F118</f>
        <v>1.1822359675838744E-2</v>
      </c>
      <c r="G18" s="203">
        <f>'Form Data'!G118</f>
        <v>18.502598023710444</v>
      </c>
      <c r="H18" s="97">
        <f>'Form Data'!H118</f>
        <v>0.32829273278529314</v>
      </c>
      <c r="I18" s="238">
        <f>'Form Data'!I118</f>
        <v>5.8328684044666286</v>
      </c>
      <c r="J18" s="239">
        <f>'Form Data'!J118</f>
        <v>0.11674993266952161</v>
      </c>
      <c r="K18" s="96">
        <f>'Form Data'!K118</f>
        <v>2.0424687354811989E-2</v>
      </c>
      <c r="L18" s="202">
        <f>'Form Data'!L118</f>
        <v>242847960.41475642</v>
      </c>
      <c r="M18" s="201">
        <f>'Form Data'!M118</f>
        <v>7641508.3531506956</v>
      </c>
      <c r="N18" s="96">
        <f>'Form Data'!N118</f>
        <v>3.2488515030825844E-2</v>
      </c>
      <c r="O18" s="200">
        <f>'Form Data'!O118</f>
        <v>64720197.988150209</v>
      </c>
      <c r="P18" s="199">
        <f>'Form Data'!P118</f>
        <v>406518.89565449208</v>
      </c>
      <c r="Q18" s="96">
        <f>'Form Data'!Q118</f>
        <v>6.3208776327325009E-3</v>
      </c>
    </row>
    <row r="19" spans="2:17">
      <c r="B19" s="494"/>
      <c r="C19" s="220" t="s">
        <v>146</v>
      </c>
      <c r="D19" s="99">
        <f>'Form Data'!D119</f>
        <v>175344.48805860025</v>
      </c>
      <c r="E19" s="98">
        <f>'Form Data'!E119</f>
        <v>-14158.262947326468</v>
      </c>
      <c r="F19" s="96">
        <f>'Form Data'!F119</f>
        <v>-7.4712704022347767E-2</v>
      </c>
      <c r="G19" s="203">
        <f>'Form Data'!G119</f>
        <v>7.7924235498198949E-2</v>
      </c>
      <c r="H19" s="97">
        <f>'Form Data'!H119</f>
        <v>-5.7757395404581385E-3</v>
      </c>
      <c r="I19" s="238">
        <f>'Form Data'!I119</f>
        <v>7.9797219506100729</v>
      </c>
      <c r="J19" s="239">
        <f>'Form Data'!J119</f>
        <v>5.0191976932452143E-2</v>
      </c>
      <c r="K19" s="96">
        <f>'Form Data'!K119</f>
        <v>6.3297543611117351E-3</v>
      </c>
      <c r="L19" s="202">
        <f>'Form Data'!L119</f>
        <v>1399200.2602796983</v>
      </c>
      <c r="M19" s="201">
        <f>'Form Data'!M119</f>
        <v>-103467.48391616461</v>
      </c>
      <c r="N19" s="96">
        <f>'Form Data'!N119</f>
        <v>-6.8855862725351949E-2</v>
      </c>
      <c r="O19" s="200">
        <f>'Form Data'!O119</f>
        <v>275042.3765052724</v>
      </c>
      <c r="P19" s="199">
        <f>'Form Data'!P119</f>
        <v>-27586.253921378055</v>
      </c>
      <c r="Q19" s="96">
        <f>'Form Data'!Q119</f>
        <v>-9.1155466297047086E-2</v>
      </c>
    </row>
    <row r="20" spans="2:17">
      <c r="B20" s="494"/>
      <c r="C20" s="220" t="s">
        <v>145</v>
      </c>
      <c r="D20" s="99">
        <f>'Form Data'!D120</f>
        <v>2459536.0232643983</v>
      </c>
      <c r="E20" s="98">
        <f>'Form Data'!E120</f>
        <v>-86081.37043248117</v>
      </c>
      <c r="F20" s="96">
        <f>'Form Data'!F120</f>
        <v>-3.3815517856542174E-2</v>
      </c>
      <c r="G20" s="203">
        <f>'Form Data'!G120</f>
        <v>1.0930338695853767</v>
      </c>
      <c r="H20" s="97">
        <f>'Form Data'!H120</f>
        <v>-3.1319793775089977E-2</v>
      </c>
      <c r="I20" s="238">
        <f>'Form Data'!I120</f>
        <v>12.871593727711044</v>
      </c>
      <c r="J20" s="239">
        <f>'Form Data'!J120</f>
        <v>5.5828081227781823E-2</v>
      </c>
      <c r="K20" s="96">
        <f>'Form Data'!K120</f>
        <v>4.3562033488885972E-3</v>
      </c>
      <c r="L20" s="202">
        <f>'Form Data'!L120</f>
        <v>31658148.450129393</v>
      </c>
      <c r="M20" s="201">
        <f>'Form Data'!M120</f>
        <v>-965887.49310133234</v>
      </c>
      <c r="N20" s="96">
        <f>'Form Data'!N120</f>
        <v>-2.9606621779784657E-2</v>
      </c>
      <c r="O20" s="200">
        <f>'Form Data'!O120</f>
        <v>7144554.9326165989</v>
      </c>
      <c r="P20" s="199">
        <f>'Form Data'!P120</f>
        <v>-284558.67023406178</v>
      </c>
      <c r="Q20" s="96">
        <f>'Form Data'!Q120</f>
        <v>-3.8303179281694175E-2</v>
      </c>
    </row>
    <row r="21" spans="2:17">
      <c r="B21" s="494"/>
      <c r="C21" s="220" t="s">
        <v>144</v>
      </c>
      <c r="D21" s="99">
        <f>'Form Data'!D121</f>
        <v>1187924.4829776008</v>
      </c>
      <c r="E21" s="98">
        <f>'Form Data'!E121</f>
        <v>5280.9318740232848</v>
      </c>
      <c r="F21" s="96">
        <f>'Form Data'!F121</f>
        <v>4.4653622548361353E-3</v>
      </c>
      <c r="G21" s="203">
        <f>'Form Data'!G121</f>
        <v>0.52792139741904209</v>
      </c>
      <c r="H21" s="97">
        <f>'Form Data'!H121</f>
        <v>5.5688976186440975E-3</v>
      </c>
      <c r="I21" s="238">
        <f>'Form Data'!I121</f>
        <v>7.0200400005953414</v>
      </c>
      <c r="J21" s="239">
        <f>'Form Data'!J121</f>
        <v>-0.32428913922834202</v>
      </c>
      <c r="K21" s="96">
        <f>'Form Data'!K121</f>
        <v>-4.4155038949701443E-2</v>
      </c>
      <c r="L21" s="202">
        <f>'Form Data'!L121</f>
        <v>8339277.3881892972</v>
      </c>
      <c r="M21" s="201">
        <f>'Form Data'!M121</f>
        <v>-346446.10620526597</v>
      </c>
      <c r="N21" s="96">
        <f>'Form Data'!N121</f>
        <v>-3.9886844939152066E-2</v>
      </c>
      <c r="O21" s="200">
        <f>'Form Data'!O121</f>
        <v>2487469.7252859422</v>
      </c>
      <c r="P21" s="199">
        <f>'Form Data'!P121</f>
        <v>-4349.4465044229291</v>
      </c>
      <c r="Q21" s="96">
        <f>'Form Data'!Q121</f>
        <v>-1.7454904246915572E-3</v>
      </c>
    </row>
    <row r="22" spans="2:17">
      <c r="B22" s="494"/>
      <c r="C22" s="220" t="s">
        <v>143</v>
      </c>
      <c r="D22" s="99">
        <f>'Form Data'!D122</f>
        <v>351496.29154187627</v>
      </c>
      <c r="E22" s="98">
        <f>'Form Data'!E122</f>
        <v>11318.230316855304</v>
      </c>
      <c r="F22" s="96">
        <f>'Form Data'!F122</f>
        <v>3.3271488102721951E-2</v>
      </c>
      <c r="G22" s="203">
        <f>'Form Data'!G122</f>
        <v>0.15620724724291862</v>
      </c>
      <c r="H22" s="97">
        <f>'Form Data'!H122</f>
        <v>5.9566831635479711E-3</v>
      </c>
      <c r="I22" s="238">
        <f>'Form Data'!I122</f>
        <v>8.2011729983758972</v>
      </c>
      <c r="J22" s="239">
        <f>'Form Data'!J122</f>
        <v>-7.2390727064679083E-2</v>
      </c>
      <c r="K22" s="96">
        <f>'Form Data'!K122</f>
        <v>-8.749642773897193E-3</v>
      </c>
      <c r="L22" s="202">
        <f>'Form Data'!L122</f>
        <v>2882681.8952224981</v>
      </c>
      <c r="M22" s="201">
        <f>'Form Data'!M122</f>
        <v>68197.027680461295</v>
      </c>
      <c r="N22" s="96">
        <f>'Form Data'!N122</f>
        <v>2.4230731693370072E-2</v>
      </c>
      <c r="O22" s="200">
        <f>'Form Data'!O122</f>
        <v>547438.43617998611</v>
      </c>
      <c r="P22" s="199">
        <f>'Form Data'!P122</f>
        <v>18890.55497394118</v>
      </c>
      <c r="Q22" s="96">
        <f>'Form Data'!Q122</f>
        <v>3.5740479993669742E-2</v>
      </c>
    </row>
    <row r="23" spans="2:17">
      <c r="B23" s="494"/>
      <c r="C23" s="220" t="s">
        <v>142</v>
      </c>
      <c r="D23" s="99">
        <f>'Form Data'!D123</f>
        <v>4681128.5223040301</v>
      </c>
      <c r="E23" s="98">
        <f>'Form Data'!E123</f>
        <v>-35158.584847049788</v>
      </c>
      <c r="F23" s="96">
        <f>'Form Data'!F123</f>
        <v>-7.4547168245420242E-3</v>
      </c>
      <c r="G23" s="203">
        <f>'Form Data'!G123</f>
        <v>2.0803240832266581</v>
      </c>
      <c r="H23" s="97">
        <f>'Form Data'!H123</f>
        <v>-2.7755607006199057E-3</v>
      </c>
      <c r="I23" s="238">
        <f>'Form Data'!I123</f>
        <v>9.2993040932716919</v>
      </c>
      <c r="J23" s="239">
        <f>'Form Data'!J123</f>
        <v>0.14488045335180288</v>
      </c>
      <c r="K23" s="96">
        <f>'Form Data'!K123</f>
        <v>1.5826277988711338E-2</v>
      </c>
      <c r="L23" s="202">
        <f>'Form Data'!L123</f>
        <v>43531237.628592737</v>
      </c>
      <c r="M23" s="201">
        <f>'Form Data'!M123</f>
        <v>356347.44223950803</v>
      </c>
      <c r="N23" s="96">
        <f>'Form Data'!N123</f>
        <v>8.253580743377148E-3</v>
      </c>
      <c r="O23" s="200">
        <f>'Form Data'!O123</f>
        <v>9668897.0015815198</v>
      </c>
      <c r="P23" s="199">
        <f>'Form Data'!P123</f>
        <v>-86733.462639473379</v>
      </c>
      <c r="Q23" s="96">
        <f>'Form Data'!Q123</f>
        <v>-8.8906055797798433E-3</v>
      </c>
    </row>
    <row r="24" spans="2:17" ht="15" customHeight="1">
      <c r="B24" s="494"/>
      <c r="C24" s="220" t="s">
        <v>141</v>
      </c>
      <c r="D24" s="99">
        <f>'Form Data'!D124</f>
        <v>3564262.8918312192</v>
      </c>
      <c r="E24" s="98">
        <f>'Form Data'!E124</f>
        <v>18333.027738356963</v>
      </c>
      <c r="F24" s="96">
        <f>'Form Data'!F124</f>
        <v>5.1701608438459654E-3</v>
      </c>
      <c r="G24" s="203">
        <f>'Form Data'!G124</f>
        <v>1.5839817038772601</v>
      </c>
      <c r="H24" s="97">
        <f>'Form Data'!H124</f>
        <v>1.7807917280785013E-2</v>
      </c>
      <c r="I24" s="238">
        <f>'Form Data'!I124</f>
        <v>4.8579776245966437</v>
      </c>
      <c r="J24" s="239">
        <f>'Form Data'!J124</f>
        <v>5.5166283400405192E-3</v>
      </c>
      <c r="K24" s="96">
        <f>'Form Data'!K124</f>
        <v>1.1368722683801648E-3</v>
      </c>
      <c r="L24" s="202">
        <f>'Form Data'!L124</f>
        <v>17315109.376696192</v>
      </c>
      <c r="M24" s="201">
        <f>'Form Data'!M124</f>
        <v>108623.01572410017</v>
      </c>
      <c r="N24" s="96">
        <f>'Form Data'!N124</f>
        <v>6.3129109247126646E-3</v>
      </c>
      <c r="O24" s="200">
        <f>'Form Data'!O124</f>
        <v>2090713.0313705206</v>
      </c>
      <c r="P24" s="199">
        <f>'Form Data'!P124</f>
        <v>6038.5183627139777</v>
      </c>
      <c r="Q24" s="96">
        <f>'Form Data'!Q124</f>
        <v>2.8966240653086378E-3</v>
      </c>
    </row>
    <row r="25" spans="2:17">
      <c r="B25" s="494"/>
      <c r="C25" s="220" t="s">
        <v>140</v>
      </c>
      <c r="D25" s="99">
        <f>'Form Data'!D125</f>
        <v>1271401.2486979295</v>
      </c>
      <c r="E25" s="98">
        <f>'Form Data'!E125</f>
        <v>-64853.949976738775</v>
      </c>
      <c r="F25" s="96">
        <f>'Form Data'!F125</f>
        <v>-4.8534104893333672E-2</v>
      </c>
      <c r="G25" s="203">
        <f>'Form Data'!G125</f>
        <v>0.56501901721103098</v>
      </c>
      <c r="H25" s="97">
        <f>'Form Data'!H125</f>
        <v>-2.5180999309296737E-2</v>
      </c>
      <c r="I25" s="238">
        <f>'Form Data'!I125</f>
        <v>10.98012877976741</v>
      </c>
      <c r="J25" s="239">
        <f>'Form Data'!J125</f>
        <v>-2.7745680523924676E-2</v>
      </c>
      <c r="K25" s="96">
        <f>'Form Data'!K125</f>
        <v>-2.5205302462352353E-3</v>
      </c>
      <c r="L25" s="202">
        <f>'Form Data'!L125</f>
        <v>13960149.44146036</v>
      </c>
      <c r="M25" s="201">
        <f>'Form Data'!M125</f>
        <v>-749180.03246204555</v>
      </c>
      <c r="N25" s="96">
        <f>'Form Data'!N125</f>
        <v>-5.0932303460211256E-2</v>
      </c>
      <c r="O25" s="200">
        <f>'Form Data'!O125</f>
        <v>2845627.8965464239</v>
      </c>
      <c r="P25" s="199">
        <f>'Form Data'!P125</f>
        <v>-31020.189263961744</v>
      </c>
      <c r="Q25" s="96">
        <f>'Form Data'!Q125</f>
        <v>-1.0783449465707931E-2</v>
      </c>
    </row>
    <row r="26" spans="2:17">
      <c r="B26" s="494"/>
      <c r="C26" s="220" t="s">
        <v>139</v>
      </c>
      <c r="D26" s="99">
        <f>'Form Data'!D126</f>
        <v>2987482.0542126196</v>
      </c>
      <c r="E26" s="98">
        <f>'Form Data'!E126</f>
        <v>159698.03614762146</v>
      </c>
      <c r="F26" s="96">
        <f>'Form Data'!F126</f>
        <v>5.6474622929971845E-2</v>
      </c>
      <c r="G26" s="203">
        <f>'Form Data'!G126</f>
        <v>1.3276565332427577</v>
      </c>
      <c r="H26" s="97">
        <f>'Form Data'!H126</f>
        <v>7.8674919675831623E-2</v>
      </c>
      <c r="I26" s="238">
        <f>'Form Data'!I126</f>
        <v>13.152011441448758</v>
      </c>
      <c r="J26" s="239">
        <f>'Form Data'!J126</f>
        <v>1.6384232881920369E-2</v>
      </c>
      <c r="K26" s="96">
        <f>'Form Data'!K126</f>
        <v>1.2473125661814492E-3</v>
      </c>
      <c r="L26" s="202">
        <f>'Form Data'!L126</f>
        <v>39291398.158127211</v>
      </c>
      <c r="M26" s="201">
        <f>'Form Data'!M126</f>
        <v>2146681.4704821631</v>
      </c>
      <c r="N26" s="96">
        <f>'Form Data'!N126</f>
        <v>5.7792377003004179E-2</v>
      </c>
      <c r="O26" s="200">
        <f>'Form Data'!O126</f>
        <v>7023768.3451962098</v>
      </c>
      <c r="P26" s="199">
        <f>'Form Data'!P126</f>
        <v>414070.68348230701</v>
      </c>
      <c r="Q26" s="96">
        <f>'Form Data'!Q126</f>
        <v>6.2645934001002088E-2</v>
      </c>
    </row>
    <row r="27" spans="2:17">
      <c r="B27" s="494"/>
      <c r="C27" s="220" t="s">
        <v>138</v>
      </c>
      <c r="D27" s="99">
        <f>'Form Data'!D127</f>
        <v>4523048.7470503151</v>
      </c>
      <c r="E27" s="98">
        <f>'Form Data'!E127</f>
        <v>331358.97937139217</v>
      </c>
      <c r="F27" s="96">
        <f>'Form Data'!F127</f>
        <v>7.9051408319007491E-2</v>
      </c>
      <c r="G27" s="203">
        <f>'Form Data'!G127</f>
        <v>2.0100723988380613</v>
      </c>
      <c r="H27" s="97">
        <f>'Form Data'!H127</f>
        <v>0.15867801505126633</v>
      </c>
      <c r="I27" s="238">
        <f>'Form Data'!I127</f>
        <v>9.1698613534208917</v>
      </c>
      <c r="J27" s="239">
        <f>'Form Data'!J127</f>
        <v>-9.1020103571905153E-2</v>
      </c>
      <c r="K27" s="96">
        <f>'Form Data'!K127</f>
        <v>-9.8284492674481656E-3</v>
      </c>
      <c r="L27" s="202">
        <f>'Form Data'!L127</f>
        <v>41475729.905215472</v>
      </c>
      <c r="M27" s="201">
        <f>'Form Data'!M127</f>
        <v>2656987.8622512892</v>
      </c>
      <c r="N27" s="96">
        <f>'Form Data'!N127</f>
        <v>6.844600629537563E-2</v>
      </c>
      <c r="O27" s="200">
        <f>'Form Data'!O127</f>
        <v>7580132.1545302486</v>
      </c>
      <c r="P27" s="199">
        <f>'Form Data'!P127</f>
        <v>584592.6412678929</v>
      </c>
      <c r="Q27" s="96">
        <f>'Form Data'!Q127</f>
        <v>8.3566484065968671E-2</v>
      </c>
    </row>
    <row r="28" spans="2:17">
      <c r="B28" s="494"/>
      <c r="C28" s="220" t="s">
        <v>137</v>
      </c>
      <c r="D28" s="99">
        <f>'Form Data'!D128</f>
        <v>627497.20693367079</v>
      </c>
      <c r="E28" s="98">
        <f>'Form Data'!E128</f>
        <v>30416.88984595181</v>
      </c>
      <c r="F28" s="96">
        <f>'Form Data'!F128</f>
        <v>5.0942710679714412E-2</v>
      </c>
      <c r="G28" s="203">
        <f>'Form Data'!G128</f>
        <v>0.27886385633758815</v>
      </c>
      <c r="H28" s="97">
        <f>'Form Data'!H128</f>
        <v>1.5144161657522304E-2</v>
      </c>
      <c r="I28" s="238">
        <f>'Form Data'!I128</f>
        <v>12.036354644090302</v>
      </c>
      <c r="J28" s="239">
        <f>'Form Data'!J128</f>
        <v>3.3563850207032786E-2</v>
      </c>
      <c r="K28" s="96">
        <f>'Form Data'!K128</f>
        <v>2.796337183860376E-3</v>
      </c>
      <c r="L28" s="202">
        <f>'Form Data'!L128</f>
        <v>7552778.9208297823</v>
      </c>
      <c r="M28" s="201">
        <f>'Form Data'!M128</f>
        <v>386148.78768040519</v>
      </c>
      <c r="N28" s="96">
        <f>'Form Data'!N128</f>
        <v>5.3881500859695133E-2</v>
      </c>
      <c r="O28" s="200">
        <f>'Form Data'!O128</f>
        <v>1710621.1232555839</v>
      </c>
      <c r="P28" s="199">
        <f>'Form Data'!P128</f>
        <v>65719.541038584197</v>
      </c>
      <c r="Q28" s="96">
        <f>'Form Data'!Q128</f>
        <v>3.9953479131564419E-2</v>
      </c>
    </row>
    <row r="29" spans="2:17">
      <c r="B29" s="494"/>
      <c r="C29" s="220" t="s">
        <v>136</v>
      </c>
      <c r="D29" s="99">
        <f>'Form Data'!D129</f>
        <v>39723219.638717309</v>
      </c>
      <c r="E29" s="98">
        <f>'Form Data'!E129</f>
        <v>-243655.11101169884</v>
      </c>
      <c r="F29" s="96">
        <f>'Form Data'!F129</f>
        <v>-6.0964264165626544E-3</v>
      </c>
      <c r="G29" s="203">
        <f>'Form Data'!G129</f>
        <v>17.653258201304872</v>
      </c>
      <c r="H29" s="97">
        <f>'Form Data'!H129</f>
        <v>6.046056806603417E-4</v>
      </c>
      <c r="I29" s="238">
        <f>'Form Data'!I129</f>
        <v>5.2292562234606326</v>
      </c>
      <c r="J29" s="239">
        <f>'Form Data'!J129</f>
        <v>5.089600585433729E-2</v>
      </c>
      <c r="K29" s="96">
        <f>'Form Data'!K129</f>
        <v>9.8285950987519449E-3</v>
      </c>
      <c r="L29" s="202">
        <f>'Form Data'!L129</f>
        <v>207722893.51165611</v>
      </c>
      <c r="M29" s="201">
        <f>'Form Data'!M129</f>
        <v>760019.28560584784</v>
      </c>
      <c r="N29" s="96">
        <f>'Form Data'!N129</f>
        <v>3.672249375391525E-3</v>
      </c>
      <c r="O29" s="200">
        <f>'Form Data'!O129</f>
        <v>57186930.925767601</v>
      </c>
      <c r="P29" s="199">
        <f>'Form Data'!P129</f>
        <v>-183854.79204061627</v>
      </c>
      <c r="Q29" s="96">
        <f>'Form Data'!Q129</f>
        <v>-3.2046762082874299E-3</v>
      </c>
    </row>
    <row r="30" spans="2:17">
      <c r="B30" s="494"/>
      <c r="C30" s="220" t="s">
        <v>135</v>
      </c>
      <c r="D30" s="99">
        <f>'Form Data'!D130</f>
        <v>24394468.494212504</v>
      </c>
      <c r="E30" s="98">
        <f>'Form Data'!E130</f>
        <v>-678108.84948101267</v>
      </c>
      <c r="F30" s="96">
        <f>'Form Data'!F130</f>
        <v>-2.7045837377846469E-2</v>
      </c>
      <c r="G30" s="203">
        <f>'Form Data'!G130</f>
        <v>10.841061095465522</v>
      </c>
      <c r="H30" s="97">
        <f>'Form Data'!H130</f>
        <v>-0.23304778518240887</v>
      </c>
      <c r="I30" s="238">
        <f>'Form Data'!I130</f>
        <v>5.0682050553785736</v>
      </c>
      <c r="J30" s="239">
        <f>'Form Data'!J130</f>
        <v>4.9815468454780465E-2</v>
      </c>
      <c r="K30" s="96">
        <f>'Form Data'!K130</f>
        <v>9.926584533130417E-3</v>
      </c>
      <c r="L30" s="202">
        <f>'Form Data'!L130</f>
        <v>123636168.54564115</v>
      </c>
      <c r="M30" s="201">
        <f>'Form Data'!M130</f>
        <v>-2187792.513291806</v>
      </c>
      <c r="N30" s="96">
        <f>'Form Data'!N130</f>
        <v>-1.7387725635716521E-2</v>
      </c>
      <c r="O30" s="200">
        <f>'Form Data'!O130</f>
        <v>42344164.700469494</v>
      </c>
      <c r="P30" s="199">
        <f>'Form Data'!P130</f>
        <v>-1217408.6713443398</v>
      </c>
      <c r="Q30" s="96">
        <f>'Form Data'!Q130</f>
        <v>-2.7946848038598496E-2</v>
      </c>
    </row>
    <row r="31" spans="2:17">
      <c r="B31" s="494"/>
      <c r="C31" s="220" t="s">
        <v>134</v>
      </c>
      <c r="D31" s="99">
        <f>'Form Data'!D131</f>
        <v>48053850.674511895</v>
      </c>
      <c r="E31" s="98">
        <f>'Form Data'!E131</f>
        <v>535897.32232774794</v>
      </c>
      <c r="F31" s="96">
        <f>'Form Data'!F131</f>
        <v>1.1277786279133076E-2</v>
      </c>
      <c r="G31" s="203">
        <f>'Form Data'!G131</f>
        <v>21.355445032891577</v>
      </c>
      <c r="H31" s="97">
        <f>'Form Data'!H131</f>
        <v>0.36761510243587026</v>
      </c>
      <c r="I31" s="238">
        <f>'Form Data'!I131</f>
        <v>5.934160458393217</v>
      </c>
      <c r="J31" s="239">
        <f>'Form Data'!J131</f>
        <v>-0.10503572622116941</v>
      </c>
      <c r="K31" s="96">
        <f>'Form Data'!K131</f>
        <v>-1.7392335504642351E-2</v>
      </c>
      <c r="L31" s="202">
        <f>'Form Data'!L131</f>
        <v>285159260.54622072</v>
      </c>
      <c r="M31" s="201">
        <f>'Form Data'!M131</f>
        <v>-1810982.0389741659</v>
      </c>
      <c r="N31" s="96">
        <f>'Form Data'!N131</f>
        <v>-6.3106962682255349E-3</v>
      </c>
      <c r="O31" s="200">
        <f>'Form Data'!O131</f>
        <v>80885905.484754384</v>
      </c>
      <c r="P31" s="199">
        <f>'Form Data'!P131</f>
        <v>906049.16192597151</v>
      </c>
      <c r="Q31" s="96">
        <f>'Form Data'!Q131</f>
        <v>1.1328466986347419E-2</v>
      </c>
    </row>
    <row r="32" spans="2:17">
      <c r="B32" s="494"/>
      <c r="C32" s="220" t="s">
        <v>133</v>
      </c>
      <c r="D32" s="99">
        <f>'Form Data'!D132</f>
        <v>13663683.529693322</v>
      </c>
      <c r="E32" s="98">
        <f>'Form Data'!E132</f>
        <v>291690.78867935203</v>
      </c>
      <c r="F32" s="96">
        <f>'Form Data'!F132</f>
        <v>2.18135616978531E-2</v>
      </c>
      <c r="G32" s="203">
        <f>'Form Data'!G132</f>
        <v>6.0722301848738498</v>
      </c>
      <c r="H32" s="97">
        <f>'Form Data'!H132</f>
        <v>0.16606020739965111</v>
      </c>
      <c r="I32" s="238">
        <f>'Form Data'!I132</f>
        <v>7.8821810669738683</v>
      </c>
      <c r="J32" s="239">
        <f>'Form Data'!J132</f>
        <v>-7.6494950020170371E-2</v>
      </c>
      <c r="K32" s="96">
        <f>'Form Data'!K132</f>
        <v>-9.6115170232877779E-3</v>
      </c>
      <c r="L32" s="202">
        <f>'Form Data'!L132</f>
        <v>107699627.62287138</v>
      </c>
      <c r="M32" s="201">
        <f>'Form Data'!M132</f>
        <v>1276269.695545122</v>
      </c>
      <c r="N32" s="96">
        <f>'Form Data'!N132</f>
        <v>1.1992383254967893E-2</v>
      </c>
      <c r="O32" s="200">
        <f>'Form Data'!O132</f>
        <v>23799201.354912765</v>
      </c>
      <c r="P32" s="199">
        <f>'Form Data'!P132</f>
        <v>332914.78028762341</v>
      </c>
      <c r="Q32" s="96">
        <f>'Form Data'!Q132</f>
        <v>1.4186939174586532E-2</v>
      </c>
    </row>
    <row r="33" spans="2:17">
      <c r="B33" s="494"/>
      <c r="C33" s="220" t="s">
        <v>132</v>
      </c>
      <c r="D33" s="99">
        <f>'Form Data'!D133</f>
        <v>1995043.3302650193</v>
      </c>
      <c r="E33" s="98">
        <f>'Form Data'!E133</f>
        <v>-59564.090308542829</v>
      </c>
      <c r="F33" s="96">
        <f>'Form Data'!F133</f>
        <v>-2.8990497022499305E-2</v>
      </c>
      <c r="G33" s="203">
        <f>'Form Data'!G133</f>
        <v>0.88661028366473016</v>
      </c>
      <c r="H33" s="97">
        <f>'Form Data'!H133</f>
        <v>-2.0873058415450729E-2</v>
      </c>
      <c r="I33" s="238">
        <f>'Form Data'!I133</f>
        <v>8.098398887045871</v>
      </c>
      <c r="J33" s="239">
        <f>'Form Data'!J133</f>
        <v>-0.1461886577466629</v>
      </c>
      <c r="K33" s="96">
        <f>'Form Data'!K133</f>
        <v>-1.7731470125391405E-2</v>
      </c>
      <c r="L33" s="202">
        <f>'Form Data'!L133</f>
        <v>16156656.685426522</v>
      </c>
      <c r="M33" s="201">
        <f>'Form Data'!M133</f>
        <v>-782734.06367258355</v>
      </c>
      <c r="N33" s="96">
        <f>'Form Data'!N133</f>
        <v>-4.6207923016015909E-2</v>
      </c>
      <c r="O33" s="200">
        <f>'Form Data'!O133</f>
        <v>3851249.3036426269</v>
      </c>
      <c r="P33" s="199">
        <f>'Form Data'!P133</f>
        <v>-100100.53838720452</v>
      </c>
      <c r="Q33" s="96">
        <f>'Form Data'!Q133</f>
        <v>-2.5333251265795866E-2</v>
      </c>
    </row>
    <row r="34" spans="2:17">
      <c r="B34" s="496"/>
      <c r="C34" s="216" t="s">
        <v>131</v>
      </c>
      <c r="D34" s="99">
        <f>'Form Data'!D134</f>
        <v>9244998.9137186464</v>
      </c>
      <c r="E34" s="98">
        <f>'Form Data'!E134</f>
        <v>-26423.141295336187</v>
      </c>
      <c r="F34" s="96">
        <f>'Form Data'!F134</f>
        <v>-2.8499556096733356E-3</v>
      </c>
      <c r="G34" s="203">
        <f>'Form Data'!G134</f>
        <v>4.1085378873868219</v>
      </c>
      <c r="H34" s="97">
        <f>'Form Data'!H134</f>
        <v>1.3516625382794523E-2</v>
      </c>
      <c r="I34" s="238">
        <f>'Form Data'!I134</f>
        <v>5.8355749137951252</v>
      </c>
      <c r="J34" s="239">
        <f>'Form Data'!J134</f>
        <v>4.4277407449371253E-3</v>
      </c>
      <c r="K34" s="96">
        <f>'Form Data'!K134</f>
        <v>7.5932584336077373E-4</v>
      </c>
      <c r="L34" s="202">
        <f>'Form Data'!L134</f>
        <v>53949883.738959715</v>
      </c>
      <c r="M34" s="201">
        <f>'Form Data'!M134</f>
        <v>-113142.76729023457</v>
      </c>
      <c r="N34" s="96">
        <f>'Form Data'!N134</f>
        <v>-2.0927938112594328E-3</v>
      </c>
      <c r="O34" s="200">
        <f>'Form Data'!O134</f>
        <v>10596805.423083454</v>
      </c>
      <c r="P34" s="199">
        <f>'Form Data'!P134</f>
        <v>-174453.98074636608</v>
      </c>
      <c r="Q34" s="96">
        <f>'Form Data'!Q134</f>
        <v>-1.6196247273028944E-2</v>
      </c>
    </row>
    <row r="35" spans="2:17" ht="15" thickBot="1">
      <c r="B35" s="494"/>
      <c r="C35" s="228" t="s">
        <v>130</v>
      </c>
      <c r="D35" s="94">
        <f>'Form Data'!D135</f>
        <v>5004821.6979078911</v>
      </c>
      <c r="E35" s="93">
        <f>'Form Data'!E135</f>
        <v>37372.008596433327</v>
      </c>
      <c r="F35" s="91">
        <f>'Form Data'!F135</f>
        <v>7.5233793865788481E-3</v>
      </c>
      <c r="G35" s="215">
        <f>'Form Data'!G135</f>
        <v>2.2241754441915118</v>
      </c>
      <c r="H35" s="92">
        <f>'Form Data'!H135</f>
        <v>3.0141780858833123E-2</v>
      </c>
      <c r="I35" s="240">
        <f>'Form Data'!I135</f>
        <v>3.4234133447985378</v>
      </c>
      <c r="J35" s="241">
        <f>'Form Data'!J135</f>
        <v>1.0833687543697401E-2</v>
      </c>
      <c r="K35" s="91">
        <f>'Form Data'!K135</f>
        <v>3.1746328677386172E-3</v>
      </c>
      <c r="L35" s="214">
        <f>'Form Data'!L135</f>
        <v>17133573.38895515</v>
      </c>
      <c r="M35" s="213">
        <f>'Form Data'!M135</f>
        <v>181755.63077399135</v>
      </c>
      <c r="N35" s="91">
        <f>'Form Data'!N135</f>
        <v>1.0721896221794492E-2</v>
      </c>
      <c r="O35" s="212">
        <f>'Form Data'!O135</f>
        <v>3973994.7493739128</v>
      </c>
      <c r="P35" s="211">
        <f>'Form Data'!P135</f>
        <v>51778.837065167725</v>
      </c>
      <c r="Q35" s="91">
        <f>'Form Data'!Q135</f>
        <v>1.3201424455669245E-2</v>
      </c>
    </row>
    <row r="36" spans="2:17">
      <c r="B36" s="493" t="s">
        <v>68</v>
      </c>
      <c r="C36" s="210" t="s">
        <v>129</v>
      </c>
      <c r="D36" s="104">
        <f>Package!D45</f>
        <v>85986365.552306801</v>
      </c>
      <c r="E36" s="103">
        <f>Package!E45</f>
        <v>-634285.68250483274</v>
      </c>
      <c r="F36" s="101">
        <f>Package!F45</f>
        <v>-7.3225688500702726E-3</v>
      </c>
      <c r="G36" s="209">
        <f>Package!G45</f>
        <v>38.212902345084785</v>
      </c>
      <c r="H36" s="102">
        <f>Package!H45</f>
        <v>-4.5889718357088327E-2</v>
      </c>
      <c r="I36" s="242">
        <f>Package!I45</f>
        <v>5.3847798077923787</v>
      </c>
      <c r="J36" s="243">
        <f>Package!J45</f>
        <v>-8.6023810597160022E-3</v>
      </c>
      <c r="K36" s="101">
        <f>Package!K45</f>
        <v>-1.59498822047078E-3</v>
      </c>
      <c r="L36" s="208">
        <f>Package!L45</f>
        <v>463017644.97151583</v>
      </c>
      <c r="M36" s="207">
        <f>Package!M45</f>
        <v>-4160632.5850864649</v>
      </c>
      <c r="N36" s="101">
        <f>Package!N45</f>
        <v>-8.9058776594816563E-3</v>
      </c>
      <c r="O36" s="206">
        <f>Package!O45</f>
        <v>143074499.24200797</v>
      </c>
      <c r="P36" s="205">
        <f>Package!P45</f>
        <v>-1278178.7420524061</v>
      </c>
      <c r="Q36" s="101">
        <f>Package!Q45</f>
        <v>-8.8545551069966599E-3</v>
      </c>
    </row>
    <row r="37" spans="2:17">
      <c r="B37" s="494"/>
      <c r="C37" s="204" t="s">
        <v>128</v>
      </c>
      <c r="D37" s="99">
        <f>Package!D46</f>
        <v>278307.92444611329</v>
      </c>
      <c r="E37" s="98">
        <f>Package!E46</f>
        <v>-21798.452543479856</v>
      </c>
      <c r="F37" s="96">
        <f>Package!F46</f>
        <v>-7.2635752569282341E-2</v>
      </c>
      <c r="G37" s="203">
        <f>Package!G46</f>
        <v>0.12368185898324961</v>
      </c>
      <c r="H37" s="97">
        <f>Package!H46</f>
        <v>-8.8697590256369557E-3</v>
      </c>
      <c r="I37" s="238">
        <f>Package!I46</f>
        <v>10.713101315708801</v>
      </c>
      <c r="J37" s="239">
        <f>Package!J46</f>
        <v>8.0474323673742632E-2</v>
      </c>
      <c r="K37" s="96">
        <f>Package!K46</f>
        <v>7.5686209752327677E-3</v>
      </c>
      <c r="L37" s="202">
        <f>Package!L46</f>
        <v>2981540.9915558421</v>
      </c>
      <c r="M37" s="201">
        <f>Package!M46</f>
        <v>-209378.17290555499</v>
      </c>
      <c r="N37" s="96">
        <f>Package!N46</f>
        <v>-6.5616884074497214E-2</v>
      </c>
      <c r="O37" s="200">
        <f>Package!O46</f>
        <v>615576.58470249176</v>
      </c>
      <c r="P37" s="199">
        <f>Package!P46</f>
        <v>-69315.228903098847</v>
      </c>
      <c r="Q37" s="96">
        <f>Package!Q46</f>
        <v>-0.10120609930813902</v>
      </c>
    </row>
    <row r="38" spans="2:17">
      <c r="B38" s="494"/>
      <c r="C38" s="204" t="s">
        <v>127</v>
      </c>
      <c r="D38" s="99">
        <f>Package!D47</f>
        <v>1635523.7189808723</v>
      </c>
      <c r="E38" s="98">
        <f>Package!E47</f>
        <v>-62364.419688734459</v>
      </c>
      <c r="F38" s="96">
        <f>Package!F47</f>
        <v>-3.6730582108666227E-2</v>
      </c>
      <c r="G38" s="203">
        <f>Package!G47</f>
        <v>0.72683742073581914</v>
      </c>
      <c r="H38" s="97">
        <f>Package!H47</f>
        <v>-2.3089396002758722E-2</v>
      </c>
      <c r="I38" s="238">
        <f>Package!I47</f>
        <v>6.8419375589722264</v>
      </c>
      <c r="J38" s="239">
        <f>Package!J47</f>
        <v>8.6446919238955644E-2</v>
      </c>
      <c r="K38" s="96">
        <f>Package!K47</f>
        <v>1.279654193146345E-2</v>
      </c>
      <c r="L38" s="202">
        <f>Package!L47</f>
        <v>11190151.161485167</v>
      </c>
      <c r="M38" s="201">
        <f>Package!M47</f>
        <v>-279916.26661150716</v>
      </c>
      <c r="N38" s="96">
        <f>Package!N47</f>
        <v>-2.4404064611323391E-2</v>
      </c>
      <c r="O38" s="200">
        <f>Package!O47</f>
        <v>3228861.4639788866</v>
      </c>
      <c r="P38" s="199">
        <f>Package!P47</f>
        <v>-94839.664481127635</v>
      </c>
      <c r="Q38" s="96">
        <f>Package!Q47</f>
        <v>-2.8534353967340661E-2</v>
      </c>
    </row>
    <row r="39" spans="2:17">
      <c r="B39" s="494"/>
      <c r="C39" s="204" t="s">
        <v>126</v>
      </c>
      <c r="D39" s="99">
        <f>Package!D48</f>
        <v>27121234.175320722</v>
      </c>
      <c r="E39" s="98">
        <f>Package!E48</f>
        <v>451428.62400252372</v>
      </c>
      <c r="F39" s="96">
        <f>Package!F48</f>
        <v>1.6926581003145376E-2</v>
      </c>
      <c r="G39" s="203">
        <f>Package!G48</f>
        <v>12.052853570014662</v>
      </c>
      <c r="H39" s="97">
        <f>Package!H48</f>
        <v>0.27327756343016674</v>
      </c>
      <c r="I39" s="238">
        <f>Package!I48</f>
        <v>8.1444212327283214</v>
      </c>
      <c r="J39" s="239">
        <f>Package!J48</f>
        <v>-5.9787235273372374E-2</v>
      </c>
      <c r="K39" s="96">
        <f>Package!K48</f>
        <v>-7.2873861636447183E-3</v>
      </c>
      <c r="L39" s="202">
        <f>Package!L48</f>
        <v>220886755.47527909</v>
      </c>
      <c r="M39" s="201">
        <f>Package!M48</f>
        <v>2082110.9311957359</v>
      </c>
      <c r="N39" s="96">
        <f>Package!N48</f>
        <v>9.5158443073005503E-3</v>
      </c>
      <c r="O39" s="200">
        <f>Package!O48</f>
        <v>48538462.575444467</v>
      </c>
      <c r="P39" s="199">
        <f>Package!P48</f>
        <v>702132.83691250533</v>
      </c>
      <c r="Q39" s="96">
        <f>Package!Q48</f>
        <v>1.4677815809663597E-2</v>
      </c>
    </row>
    <row r="40" spans="2:17">
      <c r="B40" s="494"/>
      <c r="C40" s="204" t="s">
        <v>125</v>
      </c>
      <c r="D40" s="99">
        <f>Package!D49</f>
        <v>30352608.84407492</v>
      </c>
      <c r="E40" s="98">
        <f>Package!E49</f>
        <v>-377979.75345720351</v>
      </c>
      <c r="F40" s="96">
        <f>Package!F49</f>
        <v>-1.2299788930419572E-2</v>
      </c>
      <c r="G40" s="203">
        <f>Package!G49</f>
        <v>13.488897573786053</v>
      </c>
      <c r="H40" s="97">
        <f>Package!H49</f>
        <v>-8.425365955004338E-2</v>
      </c>
      <c r="I40" s="238">
        <f>Package!I49</f>
        <v>5.9516891017033045</v>
      </c>
      <c r="J40" s="239">
        <f>Package!J49</f>
        <v>5.3025423787360637E-3</v>
      </c>
      <c r="K40" s="96">
        <f>Package!K49</f>
        <v>8.9172513859212725E-4</v>
      </c>
      <c r="L40" s="202">
        <f>Package!L49</f>
        <v>180649291.26554403</v>
      </c>
      <c r="M40" s="201">
        <f>Package!M49</f>
        <v>-2086667.7309538424</v>
      </c>
      <c r="N40" s="96">
        <f>Package!N49</f>
        <v>-1.1419031822816183E-2</v>
      </c>
      <c r="O40" s="200">
        <f>Package!O49</f>
        <v>41529937.906371474</v>
      </c>
      <c r="P40" s="199">
        <f>Package!P49</f>
        <v>-668728.03473634273</v>
      </c>
      <c r="Q40" s="96">
        <f>Package!Q49</f>
        <v>-1.5847136866118355E-2</v>
      </c>
    </row>
    <row r="41" spans="2:17">
      <c r="B41" s="494"/>
      <c r="C41" s="204" t="s">
        <v>124</v>
      </c>
      <c r="D41" s="99">
        <f>Package!D50</f>
        <v>40890869.053921558</v>
      </c>
      <c r="E41" s="98">
        <f>Package!E50</f>
        <v>914929.32202605158</v>
      </c>
      <c r="F41" s="96">
        <f>Package!F50</f>
        <v>2.2886999734394214E-2</v>
      </c>
      <c r="G41" s="203">
        <f>Package!G50</f>
        <v>18.172169226208613</v>
      </c>
      <c r="H41" s="97">
        <f>Package!H50</f>
        <v>0.51551179012808745</v>
      </c>
      <c r="I41" s="238">
        <f>Package!I50</f>
        <v>6.791221109589527</v>
      </c>
      <c r="J41" s="239">
        <f>Package!J50</f>
        <v>5.9670326919800232E-2</v>
      </c>
      <c r="K41" s="96">
        <f>Package!K50</f>
        <v>8.8642764269743855E-3</v>
      </c>
      <c r="L41" s="202">
        <f>Package!L50</f>
        <v>277698933.10845321</v>
      </c>
      <c r="M41" s="201">
        <f>Package!M50</f>
        <v>8598864.7182542086</v>
      </c>
      <c r="N41" s="96">
        <f>Package!N50</f>
        <v>3.1954152853598421E-2</v>
      </c>
      <c r="O41" s="200">
        <f>Package!O50</f>
        <v>64952356.28922081</v>
      </c>
      <c r="P41" s="199">
        <f>Package!P50</f>
        <v>1654412.7223686948</v>
      </c>
      <c r="Q41" s="96">
        <f>Package!Q50</f>
        <v>2.613691107707768E-2</v>
      </c>
    </row>
    <row r="42" spans="2:17" ht="15" thickBot="1">
      <c r="B42" s="495"/>
      <c r="C42" s="198" t="s">
        <v>123</v>
      </c>
      <c r="D42" s="197">
        <f>Package!D51</f>
        <v>3614220.6809826042</v>
      </c>
      <c r="E42" s="139">
        <f>Package!E51</f>
        <v>462306.17086349009</v>
      </c>
      <c r="F42" s="137">
        <f>Package!F51</f>
        <v>0.14667471766105072</v>
      </c>
      <c r="G42" s="196">
        <f>Package!G51</f>
        <v>1.6061832716020514</v>
      </c>
      <c r="H42" s="138">
        <f>Package!H51</f>
        <v>0.21403901817799476</v>
      </c>
      <c r="I42" s="244">
        <f>Package!I51</f>
        <v>6.9838661296456825</v>
      </c>
      <c r="J42" s="245">
        <f>Package!J51</f>
        <v>-0.69019503522196679</v>
      </c>
      <c r="K42" s="137">
        <f>Package!K51</f>
        <v>-8.9938693527975053E-2</v>
      </c>
      <c r="L42" s="195">
        <f>Package!L51</f>
        <v>25241233.398979362</v>
      </c>
      <c r="M42" s="194">
        <f>Package!M51</f>
        <v>1053248.6618914269</v>
      </c>
      <c r="N42" s="137">
        <f>Package!N51</f>
        <v>4.3544291653056115E-2</v>
      </c>
      <c r="O42" s="193">
        <f>Package!O51</f>
        <v>5791926.5013724277</v>
      </c>
      <c r="P42" s="192">
        <f>Package!P51</f>
        <v>726379.70511335507</v>
      </c>
      <c r="Q42" s="137">
        <f>Package!Q51</f>
        <v>0.14339610990264456</v>
      </c>
    </row>
    <row r="43" spans="2:17">
      <c r="B43" s="502" t="s">
        <v>122</v>
      </c>
      <c r="C43" s="219" t="s">
        <v>12</v>
      </c>
      <c r="D43" s="136">
        <f>'NB &amp; PL'!D15</f>
        <v>97730351.363406703</v>
      </c>
      <c r="E43" s="119">
        <f>'NB &amp; PL'!E15</f>
        <v>1038320.0910971314</v>
      </c>
      <c r="F43" s="117">
        <f>'NB &amp; PL'!F15</f>
        <v>1.0738424639906008E-2</v>
      </c>
      <c r="G43" s="181">
        <f>'NB &amp; PL'!G15</f>
        <v>43.432006328129944</v>
      </c>
      <c r="H43" s="118">
        <f>'NB &amp; PL'!H15</f>
        <v>0.72486587254761758</v>
      </c>
      <c r="I43" s="246">
        <f>'NB &amp; PL'!I15</f>
        <v>7.5763397559350283</v>
      </c>
      <c r="J43" s="247">
        <f>'NB &amp; PL'!J15</f>
        <v>-1.1938522780386762E-2</v>
      </c>
      <c r="K43" s="117">
        <f>'NB &amp; PL'!K15</f>
        <v>-1.5732847876538049E-3</v>
      </c>
      <c r="L43" s="180">
        <f>'NB &amp; PL'!L15</f>
        <v>740438346.39607728</v>
      </c>
      <c r="M43" s="179">
        <f>'NB &amp; PL'!M15</f>
        <v>6712305.7675389051</v>
      </c>
      <c r="N43" s="117">
        <f>'NB &amp; PL'!N15</f>
        <v>9.1482452521228254E-3</v>
      </c>
      <c r="O43" s="178">
        <f>'NB &amp; PL'!O15</f>
        <v>160601750.53607082</v>
      </c>
      <c r="P43" s="177">
        <f>'NB &amp; PL'!P15</f>
        <v>1454854.2535732985</v>
      </c>
      <c r="Q43" s="117">
        <f>'NB &amp; PL'!Q15</f>
        <v>9.1415810647719094E-3</v>
      </c>
    </row>
    <row r="44" spans="2:17" ht="15" thickBot="1">
      <c r="B44" s="503"/>
      <c r="C44" s="217" t="s">
        <v>11</v>
      </c>
      <c r="D44" s="134">
        <f>'NB &amp; PL'!D16</f>
        <v>107999547.87181899</v>
      </c>
      <c r="E44" s="113">
        <f>'NB &amp; PL'!E16</f>
        <v>-657556.92155906558</v>
      </c>
      <c r="F44" s="111">
        <f>'NB &amp; PL'!F16</f>
        <v>-6.0516698177212926E-3</v>
      </c>
      <c r="G44" s="171">
        <f>'NB &amp; PL'!G16</f>
        <v>47.995704314640747</v>
      </c>
      <c r="H44" s="112">
        <f>'NB &amp; PL'!H16</f>
        <v>3.8049321666093761E-3</v>
      </c>
      <c r="I44" s="234">
        <f>'NB &amp; PL'!I16</f>
        <v>4.8624595582554191</v>
      </c>
      <c r="J44" s="235">
        <f>'NB &amp; PL'!J16</f>
        <v>3.4624567422850028E-2</v>
      </c>
      <c r="K44" s="111">
        <f>'NB &amp; PL'!K16</f>
        <v>7.1718622298810085E-3</v>
      </c>
      <c r="L44" s="170">
        <f>'NB &amp; PL'!L16</f>
        <v>525143433.83658999</v>
      </c>
      <c r="M44" s="169">
        <f>'NB &amp; PL'!M16</f>
        <v>564861.31255817413</v>
      </c>
      <c r="N44" s="111">
        <f>'NB &amp; PL'!N16</f>
        <v>1.0767906699664079E-3</v>
      </c>
      <c r="O44" s="168">
        <f>'NB &amp; PL'!O16</f>
        <v>168849104.57278419</v>
      </c>
      <c r="P44" s="167">
        <f>'NB &amp; PL'!P16</f>
        <v>-1126076.7785540223</v>
      </c>
      <c r="Q44" s="111">
        <f>'NB &amp; PL'!Q16</f>
        <v>-6.6249482400987996E-3</v>
      </c>
    </row>
    <row r="45" spans="2:17">
      <c r="B45" s="493" t="s">
        <v>121</v>
      </c>
      <c r="C45" s="120" t="s">
        <v>120</v>
      </c>
      <c r="D45" s="166">
        <f>Sodium!D27</f>
        <v>223962382.81429285</v>
      </c>
      <c r="E45" s="165">
        <f>Sodium!E27</f>
        <v>-1302461.6002075374</v>
      </c>
      <c r="F45" s="158">
        <f>Sodium!F27</f>
        <v>-5.7819124133321595E-3</v>
      </c>
      <c r="G45" s="164">
        <f>Sodium!G27</f>
        <v>99.530345403992598</v>
      </c>
      <c r="H45" s="163">
        <f>Sodium!H27</f>
        <v>3.4893467302964609E-2</v>
      </c>
      <c r="I45" s="248">
        <f>Sodium!I27</f>
        <v>6.4204761107365043</v>
      </c>
      <c r="J45" s="249">
        <f>Sodium!J27</f>
        <v>1.8487183649247285E-3</v>
      </c>
      <c r="K45" s="158">
        <f>Sodium!K27</f>
        <v>2.8802394217833805E-4</v>
      </c>
      <c r="L45" s="162">
        <f>Sodium!L27</f>
        <v>1437945128.5627911</v>
      </c>
      <c r="M45" s="161">
        <f>Sodium!M27</f>
        <v>-7945972.3344430923</v>
      </c>
      <c r="N45" s="158">
        <f>Sodium!N27</f>
        <v>-5.4955538003604101E-3</v>
      </c>
      <c r="O45" s="160">
        <f>Sodium!O27</f>
        <v>360931333.2834717</v>
      </c>
      <c r="P45" s="159">
        <f>Sodium!P27</f>
        <v>-2967522.8143829107</v>
      </c>
      <c r="Q45" s="158">
        <f>Sodium!Q27</f>
        <v>-8.1548011615208971E-3</v>
      </c>
    </row>
    <row r="46" spans="2:17">
      <c r="B46" s="494"/>
      <c r="C46" s="100" t="s">
        <v>119</v>
      </c>
      <c r="D46" s="157">
        <f>Sodium!D28</f>
        <v>304578.25455388095</v>
      </c>
      <c r="E46" s="156">
        <f>Sodium!E28</f>
        <v>-86483.943510732672</v>
      </c>
      <c r="F46" s="149">
        <f>Sodium!F28</f>
        <v>-0.22115137678544752</v>
      </c>
      <c r="G46" s="155">
        <f>Sodium!G28</f>
        <v>0.13535656522921369</v>
      </c>
      <c r="H46" s="154">
        <f>Sodium!H28</f>
        <v>-3.736861180817308E-2</v>
      </c>
      <c r="I46" s="250">
        <f>Sodium!I28</f>
        <v>10.523713981948866</v>
      </c>
      <c r="J46" s="251">
        <f>Sodium!J28</f>
        <v>-0.16724146836621223</v>
      </c>
      <c r="K46" s="149">
        <f>Sodium!K28</f>
        <v>-1.5643266791583475E-2</v>
      </c>
      <c r="L46" s="153">
        <f>Sodium!L28</f>
        <v>3205294.4360462576</v>
      </c>
      <c r="M46" s="152">
        <f>Sodium!M28</f>
        <v>-975534.10176481819</v>
      </c>
      <c r="N46" s="149">
        <f>Sodium!N28</f>
        <v>-0.23333511358865031</v>
      </c>
      <c r="O46" s="151">
        <f>Sodium!O28</f>
        <v>529056.09779150388</v>
      </c>
      <c r="P46" s="150">
        <f>Sodium!P28</f>
        <v>-156316.19194507063</v>
      </c>
      <c r="Q46" s="149">
        <f>Sodium!Q28</f>
        <v>-0.22807486425392448</v>
      </c>
    </row>
    <row r="47" spans="2:17">
      <c r="B47" s="494"/>
      <c r="C47" s="100" t="s">
        <v>118</v>
      </c>
      <c r="D47" s="157">
        <f>Sodium!D29</f>
        <v>689026.17175422271</v>
      </c>
      <c r="E47" s="156">
        <f>Sodium!E29</f>
        <v>-1552.8394318460487</v>
      </c>
      <c r="F47" s="149">
        <f>Sodium!F29</f>
        <v>-2.2486050208491691E-3</v>
      </c>
      <c r="G47" s="155">
        <f>Sodium!G29</f>
        <v>0.3062077300898941</v>
      </c>
      <c r="H47" s="154">
        <f>Sodium!H29</f>
        <v>1.1913348572641369E-3</v>
      </c>
      <c r="I47" s="250">
        <f>Sodium!I29</f>
        <v>5.9150125658968795</v>
      </c>
      <c r="J47" s="251">
        <f>Sodium!J29</f>
        <v>-1.0766442047827951E-2</v>
      </c>
      <c r="K47" s="149">
        <f>Sodium!K29</f>
        <v>-1.8168821404566985E-3</v>
      </c>
      <c r="L47" s="153">
        <f>Sodium!L29</f>
        <v>4075598.4641580489</v>
      </c>
      <c r="M47" s="152">
        <f>Sodium!M29</f>
        <v>-16620.14365557069</v>
      </c>
      <c r="N47" s="149">
        <f>Sodium!N29</f>
        <v>-4.061401711002546E-3</v>
      </c>
      <c r="O47" s="151">
        <f>Sodium!O29</f>
        <v>1633616.961824035</v>
      </c>
      <c r="P47" s="150">
        <f>Sodium!P29</f>
        <v>-21555.032943414524</v>
      </c>
      <c r="Q47" s="149">
        <f>Sodium!Q29</f>
        <v>-1.3022835700191381E-2</v>
      </c>
    </row>
    <row r="48" spans="2:17" ht="15" thickBot="1">
      <c r="B48" s="495"/>
      <c r="C48" s="297" t="s">
        <v>117</v>
      </c>
      <c r="D48" s="148">
        <f>Sodium!D30</f>
        <v>63208.568709219049</v>
      </c>
      <c r="E48" s="147">
        <f>Sodium!E30</f>
        <v>2516.7489731038804</v>
      </c>
      <c r="F48" s="140">
        <f>Sodium!F30</f>
        <v>4.146768022521935E-2</v>
      </c>
      <c r="G48" s="146">
        <f>Sodium!G30</f>
        <v>2.8090300688295235E-2</v>
      </c>
      <c r="H48" s="145">
        <f>Sodium!H30</f>
        <v>1.2838096479375338E-3</v>
      </c>
      <c r="I48" s="254">
        <f>Sodium!I30</f>
        <v>5.7040484116379719</v>
      </c>
      <c r="J48" s="255">
        <f>Sodium!J30</f>
        <v>6.8780966836216706E-2</v>
      </c>
      <c r="K48" s="140">
        <f>Sodium!K30</f>
        <v>1.2205448545244045E-2</v>
      </c>
      <c r="L48" s="144">
        <f>Sodium!L30</f>
        <v>360544.73594773054</v>
      </c>
      <c r="M48" s="143">
        <f>Sodium!M30</f>
        <v>18530.100023024075</v>
      </c>
      <c r="N48" s="140">
        <f>Sodium!N30</f>
        <v>5.4179260407742971E-2</v>
      </c>
      <c r="O48" s="142">
        <f>Sodium!O30</f>
        <v>81683.791899633434</v>
      </c>
      <c r="P48" s="141">
        <f>Sodium!P30</f>
        <v>3570.2149200892309</v>
      </c>
      <c r="Q48" s="140">
        <f>Sodium!Q30</f>
        <v>4.5705433781686532E-2</v>
      </c>
    </row>
    <row r="49" spans="2:17">
      <c r="B49" s="507"/>
      <c r="C49" s="285" t="s">
        <v>114</v>
      </c>
      <c r="D49" s="286">
        <f>'Flavor Groups'!D75</f>
        <v>1258135.9550623747</v>
      </c>
      <c r="E49" s="287">
        <f>'Flavor Groups'!E75</f>
        <v>-8803.9908895615954</v>
      </c>
      <c r="F49" s="288">
        <f>'Flavor Groups'!F75</f>
        <v>-6.9490198945038164E-3</v>
      </c>
      <c r="G49" s="289">
        <f>'Flavor Groups'!G75</f>
        <v>0.55912383409661071</v>
      </c>
      <c r="H49" s="290">
        <f>'Flavor Groups'!H75</f>
        <v>-4.6087530076399652E-4</v>
      </c>
      <c r="I49" s="291">
        <f>'Flavor Groups'!I75</f>
        <v>8.103692468632179</v>
      </c>
      <c r="J49" s="292">
        <f>'Flavor Groups'!J75</f>
        <v>-5.3134644403931119E-2</v>
      </c>
      <c r="K49" s="288">
        <f>'Flavor Groups'!K75</f>
        <v>-6.5141314959357398E-3</v>
      </c>
      <c r="L49" s="293">
        <f>'Flavor Groups'!L75</f>
        <v>10195546.863554319</v>
      </c>
      <c r="M49" s="294">
        <f>'Flavor Groups'!M75</f>
        <v>-138663.23817493767</v>
      </c>
      <c r="N49" s="288">
        <f>'Flavor Groups'!N75</f>
        <v>-1.3417884561078808E-2</v>
      </c>
      <c r="O49" s="295">
        <f>'Flavor Groups'!O75</f>
        <v>2606840.8588051572</v>
      </c>
      <c r="P49" s="296">
        <f>'Flavor Groups'!P75</f>
        <v>-41606.028007572517</v>
      </c>
      <c r="Q49" s="288">
        <f>'Flavor Groups'!Q75</f>
        <v>-1.5709595013869898E-2</v>
      </c>
    </row>
    <row r="50" spans="2:17">
      <c r="B50" s="507"/>
      <c r="C50" s="218" t="s">
        <v>113</v>
      </c>
      <c r="D50" s="135">
        <f>'Flavor Groups'!D76</f>
        <v>513531.19440660905</v>
      </c>
      <c r="E50" s="116">
        <f>'Flavor Groups'!E76</f>
        <v>-5790.1505398674635</v>
      </c>
      <c r="F50" s="114">
        <f>'Flavor Groups'!F76</f>
        <v>-1.1149456104994531E-2</v>
      </c>
      <c r="G50" s="176">
        <f>'Flavor Groups'!G76</f>
        <v>0.22821661616895789</v>
      </c>
      <c r="H50" s="115">
        <f>'Flavor Groups'!H76</f>
        <v>-1.1583315736342359E-3</v>
      </c>
      <c r="I50" s="232">
        <f>'Flavor Groups'!I76</f>
        <v>11.522840065203892</v>
      </c>
      <c r="J50" s="233">
        <f>'Flavor Groups'!J76</f>
        <v>-0.1038193076918823</v>
      </c>
      <c r="K50" s="114">
        <f>'Flavor Groups'!K76</f>
        <v>-8.9294185339175991E-3</v>
      </c>
      <c r="L50" s="175">
        <f>'Flavor Groups'!L76</f>
        <v>5917337.821640484</v>
      </c>
      <c r="M50" s="174">
        <f>'Flavor Groups'!M76</f>
        <v>-120634.56112630665</v>
      </c>
      <c r="N50" s="114">
        <f>'Flavor Groups'!N76</f>
        <v>-1.9979316478925011E-2</v>
      </c>
      <c r="O50" s="173">
        <f>'Flavor Groups'!O76</f>
        <v>1077381.4395922793</v>
      </c>
      <c r="P50" s="172">
        <f>'Flavor Groups'!P76</f>
        <v>-19227.15338045219</v>
      </c>
      <c r="Q50" s="114">
        <f>'Flavor Groups'!Q76</f>
        <v>-1.753328717617508E-2</v>
      </c>
    </row>
    <row r="51" spans="2:17">
      <c r="B51" s="507"/>
      <c r="C51" s="218" t="s">
        <v>112</v>
      </c>
      <c r="D51" s="135">
        <f>'Flavor Groups'!D77</f>
        <v>133745.22575828174</v>
      </c>
      <c r="E51" s="116">
        <f>'Flavor Groups'!E77</f>
        <v>-37546.926632315241</v>
      </c>
      <c r="F51" s="114">
        <f>'Flavor Groups'!F77</f>
        <v>-0.21919817171014991</v>
      </c>
      <c r="G51" s="176">
        <f>'Flavor Groups'!G77</f>
        <v>5.9437251687461612E-2</v>
      </c>
      <c r="H51" s="115">
        <f>'Flavor Groups'!H77</f>
        <v>-1.6219427718540305E-2</v>
      </c>
      <c r="I51" s="232">
        <f>'Flavor Groups'!I77</f>
        <v>10.923576925777725</v>
      </c>
      <c r="J51" s="233">
        <f>'Flavor Groups'!J77</f>
        <v>0.49213272963348764</v>
      </c>
      <c r="K51" s="114">
        <f>'Flavor Groups'!K77</f>
        <v>4.7177813577854742E-2</v>
      </c>
      <c r="L51" s="175">
        <f>'Flavor Groups'!L77</f>
        <v>1460976.262026099</v>
      </c>
      <c r="M51" s="174">
        <f>'Flavor Groups'!M77</f>
        <v>-325848.26687384816</v>
      </c>
      <c r="N51" s="114">
        <f>'Flavor Groups'!N77</f>
        <v>-0.18236164861384324</v>
      </c>
      <c r="O51" s="173">
        <f>'Flavor Groups'!O77</f>
        <v>315609.11399654805</v>
      </c>
      <c r="P51" s="172">
        <f>'Flavor Groups'!P77</f>
        <v>-95217.435647042119</v>
      </c>
      <c r="Q51" s="114">
        <f>'Flavor Groups'!Q77</f>
        <v>-0.23177040463827708</v>
      </c>
    </row>
    <row r="52" spans="2:17">
      <c r="B52" s="507"/>
      <c r="C52" s="218" t="s">
        <v>111</v>
      </c>
      <c r="D52" s="135">
        <f>'Flavor Groups'!D78</f>
        <v>74050.364428760629</v>
      </c>
      <c r="E52" s="116">
        <f>'Flavor Groups'!E78</f>
        <v>-8264.529962542656</v>
      </c>
      <c r="F52" s="114">
        <f>'Flavor Groups'!F78</f>
        <v>-0.10040139179739771</v>
      </c>
      <c r="G52" s="176">
        <f>'Flavor Groups'!G78</f>
        <v>3.2908465503322541E-2</v>
      </c>
      <c r="H52" s="115">
        <f>'Flavor Groups'!H78</f>
        <v>-3.4485507895243017E-3</v>
      </c>
      <c r="I52" s="232">
        <f>'Flavor Groups'!I78</f>
        <v>9.7554558648939373</v>
      </c>
      <c r="J52" s="233">
        <f>'Flavor Groups'!J78</f>
        <v>0.1532529299282146</v>
      </c>
      <c r="K52" s="114">
        <f>'Flavor Groups'!K78</f>
        <v>1.5960184445816619E-2</v>
      </c>
      <c r="L52" s="175">
        <f>'Flavor Groups'!L78</f>
        <v>722395.06196408626</v>
      </c>
      <c r="M52" s="174">
        <f>'Flavor Groups'!M78</f>
        <v>-68009.258551479666</v>
      </c>
      <c r="N52" s="114">
        <f>'Flavor Groups'!N78</f>
        <v>-8.6043632083284291E-2</v>
      </c>
      <c r="O52" s="173">
        <f>'Flavor Groups'!O78</f>
        <v>156208.90617514882</v>
      </c>
      <c r="P52" s="172">
        <f>'Flavor Groups'!P78</f>
        <v>-22341.526351110573</v>
      </c>
      <c r="Q52" s="114">
        <f>'Flavor Groups'!Q78</f>
        <v>-0.12512725976076708</v>
      </c>
    </row>
    <row r="53" spans="2:17">
      <c r="B53" s="507"/>
      <c r="C53" s="218" t="s">
        <v>110</v>
      </c>
      <c r="D53" s="135">
        <f>'Flavor Groups'!D79</f>
        <v>2414707.1134208031</v>
      </c>
      <c r="E53" s="116">
        <f>'Flavor Groups'!E79</f>
        <v>-212918.95688226121</v>
      </c>
      <c r="F53" s="114">
        <f>'Flavor Groups'!F79</f>
        <v>-8.1030919615477717E-2</v>
      </c>
      <c r="G53" s="176">
        <f>'Flavor Groups'!G79</f>
        <v>1.0731116093167083</v>
      </c>
      <c r="H53" s="115">
        <f>'Flavor Groups'!H79</f>
        <v>-8.7463819418954536E-2</v>
      </c>
      <c r="I53" s="232">
        <f>'Flavor Groups'!I79</f>
        <v>6.9264425375234806</v>
      </c>
      <c r="J53" s="233">
        <f>'Flavor Groups'!J79</f>
        <v>-5.149688177863343E-2</v>
      </c>
      <c r="K53" s="114">
        <f>'Flavor Groups'!K79</f>
        <v>-7.3799554115051057E-3</v>
      </c>
      <c r="L53" s="175">
        <f>'Flavor Groups'!L79</f>
        <v>16725330.066058386</v>
      </c>
      <c r="M53" s="174">
        <f>'Flavor Groups'!M79</f>
        <v>-1610085.4690952748</v>
      </c>
      <c r="N53" s="114">
        <f>'Flavor Groups'!N79</f>
        <v>-8.7812870453267397E-2</v>
      </c>
      <c r="O53" s="173">
        <f>'Flavor Groups'!O79</f>
        <v>4058372.9897972778</v>
      </c>
      <c r="P53" s="172">
        <f>'Flavor Groups'!P79</f>
        <v>-471718.90521615697</v>
      </c>
      <c r="Q53" s="114">
        <f>'Flavor Groups'!Q79</f>
        <v>-0.10413009628687853</v>
      </c>
    </row>
    <row r="54" spans="2:17">
      <c r="B54" s="507"/>
      <c r="C54" s="218" t="s">
        <v>109</v>
      </c>
      <c r="D54" s="135">
        <f>'Flavor Groups'!D80</f>
        <v>9029989.7663563993</v>
      </c>
      <c r="E54" s="116">
        <f>'Flavor Groups'!E80</f>
        <v>158409.49213869311</v>
      </c>
      <c r="F54" s="114">
        <f>'Flavor Groups'!F80</f>
        <v>1.7855837093539866E-2</v>
      </c>
      <c r="G54" s="176">
        <f>'Flavor Groups'!G80</f>
        <v>4.0129864182826243</v>
      </c>
      <c r="H54" s="115">
        <f>'Flavor Groups'!H80</f>
        <v>9.4568117947549712E-2</v>
      </c>
      <c r="I54" s="232">
        <f>'Flavor Groups'!I80</f>
        <v>6.3925355905695405</v>
      </c>
      <c r="J54" s="233">
        <f>'Flavor Groups'!J80</f>
        <v>-0.17987991275691773</v>
      </c>
      <c r="K54" s="114">
        <f>'Flavor Groups'!K80</f>
        <v>-2.7368919793016155E-2</v>
      </c>
      <c r="L54" s="175">
        <f>'Flavor Groups'!L80</f>
        <v>57724530.96391201</v>
      </c>
      <c r="M54" s="174">
        <f>'Flavor Groups'!M80</f>
        <v>-583180.76936163008</v>
      </c>
      <c r="N54" s="114">
        <f>'Flavor Groups'!N80</f>
        <v>-1.0001777672726513E-2</v>
      </c>
      <c r="O54" s="173">
        <f>'Flavor Groups'!O80</f>
        <v>15893327.050445272</v>
      </c>
      <c r="P54" s="172">
        <f>'Flavor Groups'!P80</f>
        <v>98997.122949108481</v>
      </c>
      <c r="Q54" s="114">
        <f>'Flavor Groups'!Q80</f>
        <v>6.2678900215175038E-3</v>
      </c>
    </row>
    <row r="55" spans="2:17">
      <c r="B55" s="507"/>
      <c r="C55" s="218" t="s">
        <v>108</v>
      </c>
      <c r="D55" s="135">
        <f>'Flavor Groups'!D81</f>
        <v>202089535.98243725</v>
      </c>
      <c r="E55" s="116">
        <f>'Flavor Groups'!E81</f>
        <v>-1753193.7549807429</v>
      </c>
      <c r="F55" s="114">
        <f>'Flavor Groups'!F81</f>
        <v>-8.6007176083205752E-3</v>
      </c>
      <c r="G55" s="176">
        <f>'Flavor Groups'!G81</f>
        <v>89.809909441546324</v>
      </c>
      <c r="H55" s="115">
        <f>'Flavor Groups'!H81</f>
        <v>-0.22377766994048898</v>
      </c>
      <c r="I55" s="232">
        <f>'Flavor Groups'!I81</f>
        <v>6.2892794149413511</v>
      </c>
      <c r="J55" s="233">
        <f>'Flavor Groups'!J81</f>
        <v>1.0541162754828193E-2</v>
      </c>
      <c r="K55" s="114">
        <f>'Flavor Groups'!K81</f>
        <v>1.6788664109635902E-3</v>
      </c>
      <c r="L55" s="175">
        <f>'Flavor Groups'!L81</f>
        <v>1270997558.6293921</v>
      </c>
      <c r="M55" s="174">
        <f>'Flavor Groups'!M81</f>
        <v>-8877586.0030534267</v>
      </c>
      <c r="N55" s="114">
        <f>'Flavor Groups'!N81</f>
        <v>-6.9362906532596906E-3</v>
      </c>
      <c r="O55" s="173">
        <f>'Flavor Groups'!O81</f>
        <v>319078209.08124655</v>
      </c>
      <c r="P55" s="172">
        <f>'Flavor Groups'!P81</f>
        <v>-3499601.4770520926</v>
      </c>
      <c r="Q55" s="114">
        <f>'Flavor Groups'!Q81</f>
        <v>-1.0848859910714841E-2</v>
      </c>
    </row>
    <row r="56" spans="2:17">
      <c r="B56" s="507"/>
      <c r="C56" s="218" t="s">
        <v>107</v>
      </c>
      <c r="D56" s="135">
        <f>'Flavor Groups'!D82</f>
        <v>3197852.6269052327</v>
      </c>
      <c r="E56" s="116">
        <f>'Flavor Groups'!E82</f>
        <v>119878.95476461202</v>
      </c>
      <c r="F56" s="114">
        <f>'Flavor Groups'!F82</f>
        <v>3.8947361977024482E-2</v>
      </c>
      <c r="G56" s="176">
        <f>'Flavor Groups'!G82</f>
        <v>1.4211465894737332</v>
      </c>
      <c r="H56" s="115">
        <f>'Flavor Groups'!H82</f>
        <v>6.1660681431394249E-2</v>
      </c>
      <c r="I56" s="232">
        <f>'Flavor Groups'!I82</f>
        <v>7.6055691022759513</v>
      </c>
      <c r="J56" s="233">
        <f>'Flavor Groups'!J82</f>
        <v>-0.19077076880175525</v>
      </c>
      <c r="K56" s="114">
        <f>'Flavor Groups'!K82</f>
        <v>-2.4469273012258323E-2</v>
      </c>
      <c r="L56" s="175">
        <f>'Flavor Groups'!L82</f>
        <v>24321489.132822424</v>
      </c>
      <c r="M56" s="174">
        <f>'Flavor Groups'!M82</f>
        <v>324560.27058504149</v>
      </c>
      <c r="N56" s="114">
        <f>'Flavor Groups'!N82</f>
        <v>1.3525075331443089E-2</v>
      </c>
      <c r="O56" s="173">
        <f>'Flavor Groups'!O82</f>
        <v>6606367.5438733166</v>
      </c>
      <c r="P56" s="172">
        <f>'Flavor Groups'!P82</f>
        <v>199071.29650825169</v>
      </c>
      <c r="Q56" s="114">
        <f>'Flavor Groups'!Q82</f>
        <v>3.1069469683115983E-2</v>
      </c>
    </row>
    <row r="57" spans="2:17">
      <c r="B57" s="507"/>
      <c r="C57" s="218" t="s">
        <v>106</v>
      </c>
      <c r="D57" s="135">
        <f>'Flavor Groups'!D83</f>
        <v>1697585.0834891845</v>
      </c>
      <c r="E57" s="116">
        <f>'Flavor Groups'!E83</f>
        <v>-15332.565489981091</v>
      </c>
      <c r="F57" s="114">
        <f>'Flavor Groups'!F83</f>
        <v>-8.9511398864497212E-3</v>
      </c>
      <c r="G57" s="176">
        <f>'Flavor Groups'!G83</f>
        <v>0.75441789638595225</v>
      </c>
      <c r="H57" s="115">
        <f>'Flavor Groups'!H83</f>
        <v>-2.1471861882174093E-3</v>
      </c>
      <c r="I57" s="232">
        <f>'Flavor Groups'!I83</f>
        <v>5.3944076010498732</v>
      </c>
      <c r="J57" s="233">
        <f>'Flavor Groups'!J83</f>
        <v>7.8712976828294146E-2</v>
      </c>
      <c r="K57" s="114">
        <f>'Flavor Groups'!K83</f>
        <v>1.4807655893103667E-2</v>
      </c>
      <c r="L57" s="175">
        <f>'Flavor Groups'!L83</f>
        <v>9157465.8778029401</v>
      </c>
      <c r="M57" s="174">
        <f>'Flavor Groups'!M83</f>
        <v>52118.739390123636</v>
      </c>
      <c r="N57" s="114">
        <f>'Flavor Groups'!N83</f>
        <v>5.7239706073643039E-3</v>
      </c>
      <c r="O57" s="173">
        <f>'Flavor Groups'!O83</f>
        <v>3113273.686251651</v>
      </c>
      <c r="P57" s="172">
        <f>'Flavor Groups'!P83</f>
        <v>-52157.463629327714</v>
      </c>
      <c r="Q57" s="114">
        <f>'Flavor Groups'!Q83</f>
        <v>-1.6477206787861694E-2</v>
      </c>
    </row>
    <row r="58" spans="2:17">
      <c r="B58" s="507"/>
      <c r="C58" s="218" t="s">
        <v>105</v>
      </c>
      <c r="D58" s="135">
        <f>'Flavor Groups'!D84</f>
        <v>267161.3126466184</v>
      </c>
      <c r="E58" s="116">
        <f>'Flavor Groups'!E84</f>
        <v>45028.69561964614</v>
      </c>
      <c r="F58" s="114">
        <f>'Flavor Groups'!F84</f>
        <v>0.20271086804950653</v>
      </c>
      <c r="G58" s="176">
        <f>'Flavor Groups'!G84</f>
        <v>0.11872823191183259</v>
      </c>
      <c r="H58" s="115">
        <f>'Flavor Groups'!H84</f>
        <v>2.0616228778708362E-2</v>
      </c>
      <c r="I58" s="232">
        <f>'Flavor Groups'!I84</f>
        <v>9.3002701625543533</v>
      </c>
      <c r="J58" s="233">
        <f>'Flavor Groups'!J84</f>
        <v>-0.35171193628817932</v>
      </c>
      <c r="K58" s="114">
        <f>'Flavor Groups'!K84</f>
        <v>-3.6439348175993473E-2</v>
      </c>
      <c r="L58" s="175">
        <f>'Flavor Groups'!L84</f>
        <v>2484672.3845962002</v>
      </c>
      <c r="M58" s="174">
        <f>'Flavor Groups'!M84</f>
        <v>340652.34148281999</v>
      </c>
      <c r="N58" s="114">
        <f>'Flavor Groups'!N84</f>
        <v>0.15888486797359924</v>
      </c>
      <c r="O58" s="173">
        <f>'Flavor Groups'!O84</f>
        <v>532519.65304374928</v>
      </c>
      <c r="P58" s="172">
        <f>'Flavor Groups'!P84</f>
        <v>66578.698807197565</v>
      </c>
      <c r="Q58" s="114">
        <f>'Flavor Groups'!Q84</f>
        <v>0.14289084958476625</v>
      </c>
    </row>
    <row r="59" spans="2:17">
      <c r="B59" s="507"/>
      <c r="C59" s="218" t="s">
        <v>104</v>
      </c>
      <c r="D59" s="135">
        <f>'Flavor Groups'!D85</f>
        <v>1041191.8761829915</v>
      </c>
      <c r="E59" s="116">
        <f>'Flavor Groups'!E85</f>
        <v>-35084.365697237197</v>
      </c>
      <c r="F59" s="114">
        <f>'Flavor Groups'!F85</f>
        <v>-3.2597918946854806E-2</v>
      </c>
      <c r="G59" s="176">
        <f>'Flavor Groups'!G85</f>
        <v>0.46271246879103478</v>
      </c>
      <c r="H59" s="115">
        <f>'Flavor Groups'!H85</f>
        <v>-1.2659493367220997E-2</v>
      </c>
      <c r="I59" s="232">
        <f>'Flavor Groups'!I85</f>
        <v>9.7830720808900029</v>
      </c>
      <c r="J59" s="233">
        <f>'Flavor Groups'!J85</f>
        <v>-0.12161509713058827</v>
      </c>
      <c r="K59" s="114">
        <f>'Flavor Groups'!K85</f>
        <v>-1.227853994222688E-2</v>
      </c>
      <c r="L59" s="175">
        <f>'Flavor Groups'!L85</f>
        <v>10186055.174735306</v>
      </c>
      <c r="M59" s="174">
        <f>'Flavor Groups'!M85</f>
        <v>-474124.31822398491</v>
      </c>
      <c r="N59" s="114">
        <f>'Flavor Groups'!N85</f>
        <v>-4.4476204039259275E-2</v>
      </c>
      <c r="O59" s="173">
        <f>'Flavor Groups'!O85</f>
        <v>2147096.9567026477</v>
      </c>
      <c r="P59" s="172">
        <f>'Flavor Groups'!P85</f>
        <v>-98571.810933500994</v>
      </c>
      <c r="Q59" s="114">
        <f>'Flavor Groups'!Q85</f>
        <v>-4.3894189719377148E-2</v>
      </c>
    </row>
    <row r="60" spans="2:17" ht="15" thickBot="1">
      <c r="B60" s="508"/>
      <c r="C60" s="217" t="s">
        <v>103</v>
      </c>
      <c r="D60" s="134">
        <f>'Flavor Groups'!D86</f>
        <v>338789.29159633321</v>
      </c>
      <c r="E60" s="113">
        <f>'Flavor Groups'!E86</f>
        <v>3004.6631870548008</v>
      </c>
      <c r="F60" s="111">
        <f>'Flavor Groups'!F86</f>
        <v>8.9481856310363959E-3</v>
      </c>
      <c r="G60" s="171">
        <f>'Flavor Groups'!G86</f>
        <v>0.15056017349001471</v>
      </c>
      <c r="H60" s="112">
        <f>'Flavor Groups'!H86</f>
        <v>2.2501100897090454E-3</v>
      </c>
      <c r="I60" s="234">
        <f>'Flavor Groups'!I86</f>
        <v>10.527415795740833</v>
      </c>
      <c r="J60" s="235">
        <f>'Flavor Groups'!J86</f>
        <v>-0.54388506165756745</v>
      </c>
      <c r="K60" s="111">
        <f>'Flavor Groups'!K86</f>
        <v>-4.9125669030493022E-2</v>
      </c>
      <c r="L60" s="170">
        <f>'Flavor Groups'!L86</f>
        <v>3566575.7397790849</v>
      </c>
      <c r="M60" s="169">
        <f>'Flavor Groups'!M86</f>
        <v>-150996.90462976228</v>
      </c>
      <c r="N60" s="111">
        <f>'Flavor Groups'!N86</f>
        <v>-4.0617069005190395E-2</v>
      </c>
      <c r="O60" s="168">
        <f>'Flavor Groups'!O86</f>
        <v>660891.45529680175</v>
      </c>
      <c r="P60" s="167">
        <f>'Flavor Groups'!P86</f>
        <v>7904.0192964068847</v>
      </c>
      <c r="Q60" s="111">
        <f>'Flavor Groups'!Q86</f>
        <v>1.2104397206812575E-2</v>
      </c>
    </row>
    <row r="61" spans="2:17">
      <c r="B61" s="504" t="s">
        <v>102</v>
      </c>
      <c r="C61" s="120" t="s">
        <v>101</v>
      </c>
      <c r="D61" s="166">
        <f>'Cheddar Sharpness'!D33</f>
        <v>225019195.80931005</v>
      </c>
      <c r="E61" s="165">
        <f>'Cheddar Sharpness'!E33</f>
        <v>-1387981.6341770291</v>
      </c>
      <c r="F61" s="158">
        <f>'Cheddar Sharpness'!F33</f>
        <v>-6.1304665772951468E-3</v>
      </c>
      <c r="G61" s="164">
        <f>'Cheddar Sharpness'!G33</f>
        <v>99.999999999999957</v>
      </c>
      <c r="H61" s="163">
        <f>'Cheddar Sharpness'!H33</f>
        <v>2.8421709430404007E-14</v>
      </c>
      <c r="I61" s="248">
        <f>'Cheddar Sharpness'!I33</f>
        <v>6.4242810974401889</v>
      </c>
      <c r="J61" s="249">
        <f>'Cheddar Sharpness'!J33</f>
        <v>-1.2421442797005966E-5</v>
      </c>
      <c r="K61" s="158">
        <f>'Cheddar Sharpness'!K33</f>
        <v>-1.933511095110381E-6</v>
      </c>
      <c r="L61" s="162">
        <f>'Cheddar Sharpness'!L33</f>
        <v>1445586566.1989431</v>
      </c>
      <c r="M61" s="161">
        <f>'Cheddar Sharpness'!M33</f>
        <v>-8919596.4798409939</v>
      </c>
      <c r="N61" s="158">
        <f>'Cheddar Sharpness'!N33</f>
        <v>-6.1323882350650541E-3</v>
      </c>
      <c r="O61" s="160">
        <f>'Cheddar Sharpness'!O33</f>
        <v>363175690.13498718</v>
      </c>
      <c r="P61" s="159">
        <f>'Cheddar Sharpness'!P33</f>
        <v>-3141823.8243510723</v>
      </c>
      <c r="Q61" s="158">
        <f>'Cheddar Sharpness'!Q33</f>
        <v>-8.5767775348568765E-3</v>
      </c>
    </row>
    <row r="62" spans="2:17">
      <c r="B62" s="505"/>
      <c r="C62" s="106" t="s">
        <v>100</v>
      </c>
      <c r="D62" s="157">
        <f>'Cheddar Sharpness'!D34</f>
        <v>7023815.1810487816</v>
      </c>
      <c r="E62" s="156">
        <f>'Cheddar Sharpness'!E34</f>
        <v>75287.756211083382</v>
      </c>
      <c r="F62" s="149">
        <f>'Cheddar Sharpness'!F34</f>
        <v>1.0835066426012117E-2</v>
      </c>
      <c r="G62" s="155">
        <f>'Cheddar Sharpness'!G34</f>
        <v>3.1214293321895217</v>
      </c>
      <c r="H62" s="154">
        <f>'Cheddar Sharpness'!H34</f>
        <v>5.2389073263942265E-2</v>
      </c>
      <c r="I62" s="250">
        <f>'Cheddar Sharpness'!I34</f>
        <v>6.4143182177572236</v>
      </c>
      <c r="J62" s="251">
        <f>'Cheddar Sharpness'!J34</f>
        <v>-3.8581400461858095E-2</v>
      </c>
      <c r="K62" s="149">
        <f>'Cheddar Sharpness'!K34</f>
        <v>-5.9789246299334301E-3</v>
      </c>
      <c r="L62" s="153">
        <f>'Cheddar Sharpness'!L34</f>
        <v>45052985.673960954</v>
      </c>
      <c r="M62" s="152">
        <f>'Cheddar Sharpness'!M34</f>
        <v>214835.70704095066</v>
      </c>
      <c r="N62" s="149">
        <f>'Cheddar Sharpness'!N34</f>
        <v>4.7913597505572555E-3</v>
      </c>
      <c r="O62" s="151">
        <f>'Cheddar Sharpness'!O34</f>
        <v>12639434.258006735</v>
      </c>
      <c r="P62" s="150">
        <f>'Cheddar Sharpness'!P34</f>
        <v>93919.392361376435</v>
      </c>
      <c r="Q62" s="149">
        <f>'Cheddar Sharpness'!Q34</f>
        <v>7.4862923815558436E-3</v>
      </c>
    </row>
    <row r="63" spans="2:17">
      <c r="B63" s="505"/>
      <c r="C63" s="106" t="s">
        <v>99</v>
      </c>
      <c r="D63" s="157">
        <f>'Cheddar Sharpness'!D35</f>
        <v>20612822.754939899</v>
      </c>
      <c r="E63" s="156">
        <f>'Cheddar Sharpness'!E35</f>
        <v>-229632.75952010974</v>
      </c>
      <c r="F63" s="149">
        <f>'Cheddar Sharpness'!F35</f>
        <v>-1.1017548261566201E-2</v>
      </c>
      <c r="G63" s="155">
        <f>'Cheddar Sharpness'!G35</f>
        <v>9.1604730346685592</v>
      </c>
      <c r="H63" s="154">
        <f>'Cheddar Sharpness'!H35</f>
        <v>-4.5266708128430366E-2</v>
      </c>
      <c r="I63" s="250">
        <f>'Cheddar Sharpness'!I35</f>
        <v>5.7850649312950582</v>
      </c>
      <c r="J63" s="251">
        <f>'Cheddar Sharpness'!J35</f>
        <v>3.3952571238309304E-2</v>
      </c>
      <c r="K63" s="149">
        <f>'Cheddar Sharpness'!K35</f>
        <v>5.9036529131512704E-3</v>
      </c>
      <c r="L63" s="153">
        <f>'Cheddar Sharpness'!L35</f>
        <v>119246518.05460359</v>
      </c>
      <c r="M63" s="152">
        <f>'Cheddar Sharpness'!M35</f>
        <v>-620785.46854031086</v>
      </c>
      <c r="N63" s="149">
        <f>'Cheddar Sharpness'!N35</f>
        <v>-5.1789391293051816E-3</v>
      </c>
      <c r="O63" s="151">
        <f>'Cheddar Sharpness'!O35</f>
        <v>34953596.441328026</v>
      </c>
      <c r="P63" s="150">
        <f>'Cheddar Sharpness'!P35</f>
        <v>-307990.36630483717</v>
      </c>
      <c r="Q63" s="149">
        <f>'Cheddar Sharpness'!Q35</f>
        <v>-8.7344443114558967E-3</v>
      </c>
    </row>
    <row r="64" spans="2:17">
      <c r="B64" s="505"/>
      <c r="C64" s="106" t="s">
        <v>98</v>
      </c>
      <c r="D64" s="157">
        <f>'Cheddar Sharpness'!D36</f>
        <v>5109416.0791816572</v>
      </c>
      <c r="E64" s="156">
        <f>'Cheddar Sharpness'!E36</f>
        <v>-51751.346742326394</v>
      </c>
      <c r="F64" s="149">
        <f>'Cheddar Sharpness'!F36</f>
        <v>-1.0027062187981928E-2</v>
      </c>
      <c r="G64" s="155">
        <f>'Cheddar Sharpness'!G36</f>
        <v>2.270657870234134</v>
      </c>
      <c r="H64" s="154">
        <f>'Cheddar Sharpness'!H36</f>
        <v>-8.9374518762905808E-3</v>
      </c>
      <c r="I64" s="250">
        <f>'Cheddar Sharpness'!I36</f>
        <v>5.7575864207877192</v>
      </c>
      <c r="J64" s="251">
        <f>'Cheddar Sharpness'!J36</f>
        <v>4.3112110634979217E-2</v>
      </c>
      <c r="K64" s="149">
        <f>'Cheddar Sharpness'!K36</f>
        <v>7.5443703646340989E-3</v>
      </c>
      <c r="L64" s="153">
        <f>'Cheddar Sharpness'!L36</f>
        <v>29417904.635650739</v>
      </c>
      <c r="M64" s="152">
        <f>'Cheddar Sharpness'!M36</f>
        <v>-75454.030189007521</v>
      </c>
      <c r="N64" s="149">
        <f>'Cheddar Sharpness'!N36</f>
        <v>-2.5583396941631152E-3</v>
      </c>
      <c r="O64" s="151">
        <f>'Cheddar Sharpness'!O36</f>
        <v>7609857.1786320629</v>
      </c>
      <c r="P64" s="150">
        <f>'Cheddar Sharpness'!P36</f>
        <v>-158036.33891169634</v>
      </c>
      <c r="Q64" s="149">
        <f>'Cheddar Sharpness'!Q36</f>
        <v>-2.0344812728801166E-2</v>
      </c>
    </row>
    <row r="65" spans="2:17" ht="15" thickBot="1">
      <c r="B65" s="506"/>
      <c r="C65" s="105" t="s">
        <v>97</v>
      </c>
      <c r="D65" s="148">
        <f>'Cheddar Sharpness'!D37</f>
        <v>10772086.181470696</v>
      </c>
      <c r="E65" s="147">
        <f>'Cheddar Sharpness'!E37</f>
        <v>-689400.20287025161</v>
      </c>
      <c r="F65" s="140">
        <f>'Cheddar Sharpness'!F37</f>
        <v>-6.0149284285861249E-2</v>
      </c>
      <c r="G65" s="146">
        <f>'Cheddar Sharpness'!G37</f>
        <v>4.7871854411031558</v>
      </c>
      <c r="H65" s="145">
        <f>'Cheddar Sharpness'!H37</f>
        <v>-0.27514805634164574</v>
      </c>
      <c r="I65" s="254">
        <f>'Cheddar Sharpness'!I37</f>
        <v>5.5920453728474744</v>
      </c>
      <c r="J65" s="255">
        <f>'Cheddar Sharpness'!J37</f>
        <v>3.5150448460081307E-2</v>
      </c>
      <c r="K65" s="140">
        <f>'Cheddar Sharpness'!K37</f>
        <v>6.3255557174236813E-3</v>
      </c>
      <c r="L65" s="144">
        <f>'Cheddar Sharpness'!L37</f>
        <v>60237994.68700742</v>
      </c>
      <c r="M65" s="143">
        <f>'Cheddar Sharpness'!M37</f>
        <v>-3452280.828072004</v>
      </c>
      <c r="N65" s="140">
        <f>'Cheddar Sharpness'!N37</f>
        <v>-5.4204206217550996E-2</v>
      </c>
      <c r="O65" s="142">
        <f>'Cheddar Sharpness'!O37</f>
        <v>16592589.396540536</v>
      </c>
      <c r="P65" s="141">
        <f>'Cheddar Sharpness'!P37</f>
        <v>-908040.43317083456</v>
      </c>
      <c r="Q65" s="140">
        <f>'Cheddar Sharpness'!Q37</f>
        <v>-5.1886157355847028E-2</v>
      </c>
    </row>
    <row r="66" spans="2:17">
      <c r="B66" s="493" t="s">
        <v>69</v>
      </c>
      <c r="C66" s="362" t="s">
        <v>294</v>
      </c>
      <c r="D66" s="317">
        <f>Size!D39</f>
        <v>194423.95039801067</v>
      </c>
      <c r="E66" s="318">
        <f>Size!E39</f>
        <v>-41335.574819468777</v>
      </c>
      <c r="F66" s="321">
        <f>Size!F39</f>
        <v>-0.17532939456566277</v>
      </c>
      <c r="G66" s="333">
        <f>Size!G39</f>
        <v>8.6403273151315046E-2</v>
      </c>
      <c r="H66" s="334">
        <f>Size!H39</f>
        <v>-1.7727491553053379E-2</v>
      </c>
      <c r="I66" s="332">
        <f>Size!I39</f>
        <v>17.794630451943231</v>
      </c>
      <c r="J66" s="319">
        <f>Size!J39</f>
        <v>-2.8070955241098261E-2</v>
      </c>
      <c r="K66" s="321">
        <f>Size!K39</f>
        <v>-1.5750112510880569E-3</v>
      </c>
      <c r="L66" s="337">
        <f>Size!L39</f>
        <v>3459702.3483395409</v>
      </c>
      <c r="M66" s="340">
        <f>Size!M39</f>
        <v>-742169.27351113968</v>
      </c>
      <c r="N66" s="321">
        <f>Size!N39</f>
        <v>-0.17662826004766352</v>
      </c>
      <c r="O66" s="329">
        <f>Size!O39</f>
        <v>1213738.8227550983</v>
      </c>
      <c r="P66" s="320">
        <f>Size!P39</f>
        <v>-269170.98687961581</v>
      </c>
      <c r="Q66" s="321">
        <f>Size!Q39</f>
        <v>-0.18151541323064066</v>
      </c>
    </row>
    <row r="67" spans="2:17">
      <c r="B67" s="494"/>
      <c r="C67" s="362" t="s">
        <v>295</v>
      </c>
      <c r="D67" s="157">
        <f>Size!D40</f>
        <v>28356837.481901273</v>
      </c>
      <c r="E67" s="357">
        <f>Size!E40</f>
        <v>-239707.02418834716</v>
      </c>
      <c r="F67" s="325">
        <f>Size!F40</f>
        <v>-8.3823772532132922E-3</v>
      </c>
      <c r="G67" s="313">
        <f>Size!G40</f>
        <v>12.601963747987057</v>
      </c>
      <c r="H67" s="335">
        <f>Size!H40</f>
        <v>-2.8618386816303243E-2</v>
      </c>
      <c r="I67" s="315">
        <f>Size!I40</f>
        <v>9.5616888302097607</v>
      </c>
      <c r="J67" s="358">
        <f>Size!J40</f>
        <v>-2.9739746968141745E-2</v>
      </c>
      <c r="K67" s="325">
        <f>Size!K40</f>
        <v>-3.1006587526393389E-3</v>
      </c>
      <c r="L67" s="338">
        <f>Size!L40</f>
        <v>271139256.21076888</v>
      </c>
      <c r="M67" s="359">
        <f>Size!M40</f>
        <v>-3142457.9734788537</v>
      </c>
      <c r="N67" s="325">
        <f>Size!N40</f>
        <v>-1.1457045114454546E-2</v>
      </c>
      <c r="O67" s="360">
        <f>Size!O40</f>
        <v>72715580.557066321</v>
      </c>
      <c r="P67" s="361">
        <f>Size!P40</f>
        <v>-664535.06979104877</v>
      </c>
      <c r="Q67" s="325">
        <f>Size!Q40</f>
        <v>-9.0560646315992806E-3</v>
      </c>
    </row>
    <row r="68" spans="2:17">
      <c r="B68" s="494"/>
      <c r="C68" s="100" t="s">
        <v>96</v>
      </c>
      <c r="D68" s="157">
        <f>Size!D41</f>
        <v>91270931.80717212</v>
      </c>
      <c r="E68" s="322">
        <f>Size!E41</f>
        <v>921861.43164902925</v>
      </c>
      <c r="F68" s="325">
        <f>Size!F41</f>
        <v>1.0203330569063335E-2</v>
      </c>
      <c r="G68" s="313">
        <f>Size!G41</f>
        <v>40.561398097128837</v>
      </c>
      <c r="H68" s="335">
        <f>Size!H41</f>
        <v>0.65582999822221666</v>
      </c>
      <c r="I68" s="315">
        <f>Size!I41</f>
        <v>6.1815033815634326</v>
      </c>
      <c r="J68" s="323">
        <f>Size!J41</f>
        <v>4.2531812492023313E-2</v>
      </c>
      <c r="K68" s="325">
        <f>Size!K41</f>
        <v>6.9281657381020812E-3</v>
      </c>
      <c r="L68" s="338">
        <f>Size!L41</f>
        <v>564191573.60447991</v>
      </c>
      <c r="M68" s="341">
        <f>Size!M41</f>
        <v>9541199.2771117687</v>
      </c>
      <c r="N68" s="325">
        <f>Size!N41</f>
        <v>1.7202186672428569E-2</v>
      </c>
      <c r="O68" s="330">
        <f>Size!O41</f>
        <v>178594647.4060986</v>
      </c>
      <c r="P68" s="324">
        <f>Size!P41</f>
        <v>1649229.1585668921</v>
      </c>
      <c r="Q68" s="325">
        <f>Size!Q41</f>
        <v>9.320553054726512E-3</v>
      </c>
    </row>
    <row r="69" spans="2:17">
      <c r="B69" s="494"/>
      <c r="C69" s="100" t="s">
        <v>95</v>
      </c>
      <c r="D69" s="157">
        <f>Size!D42</f>
        <v>23846045.247739829</v>
      </c>
      <c r="E69" s="322">
        <f>Size!E42</f>
        <v>-337216.7583592087</v>
      </c>
      <c r="F69" s="325">
        <f>Size!F42</f>
        <v>-1.394422134921924E-2</v>
      </c>
      <c r="G69" s="313">
        <f>Size!G42</f>
        <v>10.597338223512219</v>
      </c>
      <c r="H69" s="335">
        <f>Size!H42</f>
        <v>-8.3975981791789778E-2</v>
      </c>
      <c r="I69" s="315">
        <f>Size!I42</f>
        <v>5.2839073926009146</v>
      </c>
      <c r="J69" s="323">
        <f>Size!J42</f>
        <v>-1.1686919832566645E-2</v>
      </c>
      <c r="K69" s="325">
        <f>Size!K42</f>
        <v>-2.2069137367881492E-3</v>
      </c>
      <c r="L69" s="338">
        <f>Size!L42</f>
        <v>126000294.76882839</v>
      </c>
      <c r="M69" s="341">
        <f>Size!M42</f>
        <v>-2064449.9667583704</v>
      </c>
      <c r="N69" s="325">
        <f>Size!N42</f>
        <v>-1.6120361392362958E-2</v>
      </c>
      <c r="O69" s="330">
        <f>Size!O42</f>
        <v>30870959.619411707</v>
      </c>
      <c r="P69" s="324">
        <f>Size!P42</f>
        <v>-504819.5640886277</v>
      </c>
      <c r="Q69" s="325">
        <f>Size!Q42</f>
        <v>-1.6089467010084599E-2</v>
      </c>
    </row>
    <row r="70" spans="2:17">
      <c r="B70" s="494"/>
      <c r="C70" s="100" t="s">
        <v>94</v>
      </c>
      <c r="D70" s="157">
        <f>Size!D43</f>
        <v>34728663.194715708</v>
      </c>
      <c r="E70" s="322">
        <f>Size!E43</f>
        <v>-152194.0259334296</v>
      </c>
      <c r="F70" s="325">
        <f>Size!F43</f>
        <v>-4.363253602704815E-3</v>
      </c>
      <c r="G70" s="313">
        <f>Size!G43</f>
        <v>15.433644702981743</v>
      </c>
      <c r="H70" s="335">
        <f>Size!H43</f>
        <v>2.7394064414570707E-2</v>
      </c>
      <c r="I70" s="315">
        <f>Size!I43</f>
        <v>5.5311124132851699</v>
      </c>
      <c r="J70" s="323">
        <f>Size!J43</f>
        <v>7.3667013227860956E-2</v>
      </c>
      <c r="K70" s="325">
        <f>Size!K43</f>
        <v>1.3498442554658884E-2</v>
      </c>
      <c r="L70" s="338">
        <f>Size!L43</f>
        <v>192088140.09309188</v>
      </c>
      <c r="M70" s="341">
        <f>Size!M43</f>
        <v>1727766.304204464</v>
      </c>
      <c r="N70" s="325">
        <f>Size!N43</f>
        <v>9.0762918238466127E-3</v>
      </c>
      <c r="O70" s="330">
        <f>Size!O43</f>
        <v>33237280.501679778</v>
      </c>
      <c r="P70" s="324">
        <f>Size!P43</f>
        <v>-138490.23212622479</v>
      </c>
      <c r="Q70" s="325">
        <f>Size!Q43</f>
        <v>-4.1494242404400668E-3</v>
      </c>
    </row>
    <row r="71" spans="2:17" ht="15" thickBot="1">
      <c r="B71" s="495"/>
      <c r="C71" s="95" t="s">
        <v>93</v>
      </c>
      <c r="D71" s="148">
        <f>Size!D44</f>
        <v>27560837.518215787</v>
      </c>
      <c r="E71" s="147">
        <f>Size!E44</f>
        <v>166630.87325985357</v>
      </c>
      <c r="F71" s="328">
        <f>Size!F44</f>
        <v>6.0827048368102725E-3</v>
      </c>
      <c r="G71" s="314">
        <f>Size!G44</f>
        <v>12.248216166220722</v>
      </c>
      <c r="H71" s="336">
        <f>Size!H44</f>
        <v>0.14868515563969531</v>
      </c>
      <c r="I71" s="316">
        <f>Size!I44</f>
        <v>4.0680629351957522</v>
      </c>
      <c r="J71" s="326">
        <f>Size!J44</f>
        <v>2.2033688813371199E-2</v>
      </c>
      <c r="K71" s="328">
        <f>Size!K44</f>
        <v>5.4457561899909322E-3</v>
      </c>
      <c r="L71" s="339">
        <f>Size!L44</f>
        <v>112119221.57080612</v>
      </c>
      <c r="M71" s="342">
        <f>Size!M44</f>
        <v>1281460.3038718402</v>
      </c>
      <c r="N71" s="328">
        <f>Size!N44</f>
        <v>1.1561585954318011E-2</v>
      </c>
      <c r="O71" s="331">
        <f>Size!O44</f>
        <v>13276726.084340692</v>
      </c>
      <c r="P71" s="327">
        <f>Size!P44</f>
        <v>28296.959109408781</v>
      </c>
      <c r="Q71" s="328">
        <f>Size!Q44</f>
        <v>2.1358727772123544E-3</v>
      </c>
    </row>
    <row r="72" spans="2:17">
      <c r="B72" s="493" t="s">
        <v>92</v>
      </c>
      <c r="C72" s="120" t="s">
        <v>189</v>
      </c>
      <c r="D72" s="129">
        <f>Variety!D297</f>
        <v>39684.693572335498</v>
      </c>
      <c r="E72" s="128">
        <f>Variety!E297</f>
        <v>4854.9407350659094</v>
      </c>
      <c r="F72" s="127">
        <f>Variety!F297</f>
        <v>0.1393906169173523</v>
      </c>
      <c r="G72" s="133">
        <f>Variety!G297</f>
        <v>1.7636136965828383E-2</v>
      </c>
      <c r="H72" s="132">
        <f>Variety!H297</f>
        <v>2.2524582191758603E-3</v>
      </c>
      <c r="I72" s="256">
        <f>Variety!I297</f>
        <v>5.5061388781340481</v>
      </c>
      <c r="J72" s="257">
        <f>Variety!J297</f>
        <v>-8.4638565453159842E-2</v>
      </c>
      <c r="K72" s="127">
        <f>Variety!K297</f>
        <v>-1.5138961675221548E-2</v>
      </c>
      <c r="L72" s="131">
        <f>Variety!L297</f>
        <v>218509.43414547286</v>
      </c>
      <c r="M72" s="130">
        <f>Variety!M297</f>
        <v>23784.037617148482</v>
      </c>
      <c r="N72" s="127">
        <f>Variety!N297</f>
        <v>0.12214142603473349</v>
      </c>
      <c r="O72" s="129">
        <f>Variety!O297</f>
        <v>77318.701478360774</v>
      </c>
      <c r="P72" s="128">
        <f>Variety!P297</f>
        <v>13177.617066857492</v>
      </c>
      <c r="Q72" s="127">
        <f>Variety!Q297</f>
        <v>0.20544736946315448</v>
      </c>
    </row>
    <row r="73" spans="2:17">
      <c r="B73" s="494"/>
      <c r="C73" s="120" t="s">
        <v>176</v>
      </c>
      <c r="D73" s="124">
        <f>Variety!D298</f>
        <v>279371.24233010947</v>
      </c>
      <c r="E73" s="88">
        <f>Variety!E298</f>
        <v>1610.1692276272224</v>
      </c>
      <c r="F73" s="87">
        <f>Variety!F298</f>
        <v>5.7969578301317161E-3</v>
      </c>
      <c r="G73" s="126">
        <f>Variety!G298</f>
        <v>0.12415440439439634</v>
      </c>
      <c r="H73" s="90">
        <f>Variety!H298</f>
        <v>1.47230736952908E-3</v>
      </c>
      <c r="I73" s="258">
        <f>Variety!I298</f>
        <v>11.593911028772892</v>
      </c>
      <c r="J73" s="259">
        <f>Variety!J298</f>
        <v>-9.4290088387031901E-2</v>
      </c>
      <c r="K73" s="87">
        <f>Variety!K298</f>
        <v>-8.0671172100727096E-3</v>
      </c>
      <c r="L73" s="125">
        <f>Variety!L298</f>
        <v>3239005.3275730405</v>
      </c>
      <c r="M73" s="89">
        <f>Variety!M298</f>
        <v>-7521.9573669317178</v>
      </c>
      <c r="N73" s="87">
        <f>Variety!N298</f>
        <v>-2.3169241182184603E-3</v>
      </c>
      <c r="O73" s="124">
        <f>Variety!O298</f>
        <v>619678.03576489759</v>
      </c>
      <c r="P73" s="88">
        <f>Variety!P298</f>
        <v>-2983.9954421090661</v>
      </c>
      <c r="Q73" s="87">
        <f>Variety!Q298</f>
        <v>-4.7923195771624365E-3</v>
      </c>
    </row>
    <row r="74" spans="2:17">
      <c r="B74" s="494"/>
      <c r="C74" s="120" t="s">
        <v>171</v>
      </c>
      <c r="D74" s="124">
        <f>Variety!D299</f>
        <v>1324795.6501194369</v>
      </c>
      <c r="E74" s="88">
        <f>Variety!E299</f>
        <v>-207866.84740377637</v>
      </c>
      <c r="F74" s="87">
        <f>Variety!F299</f>
        <v>-0.13562467127608965</v>
      </c>
      <c r="G74" s="126">
        <f>Variety!G299</f>
        <v>0.58874783786984974</v>
      </c>
      <c r="H74" s="90">
        <f>Variety!H299</f>
        <v>-8.8201768953360182E-2</v>
      </c>
      <c r="I74" s="258">
        <f>Variety!I299</f>
        <v>8.8011911723117304</v>
      </c>
      <c r="J74" s="259">
        <f>Variety!J299</f>
        <v>-2.2263462803246981E-2</v>
      </c>
      <c r="K74" s="87">
        <f>Variety!K299</f>
        <v>-2.5232138344820614E-3</v>
      </c>
      <c r="L74" s="125">
        <f>Variety!L299</f>
        <v>11659779.780948168</v>
      </c>
      <c r="M74" s="89">
        <f>Variety!M299</f>
        <v>-1863598.2368899249</v>
      </c>
      <c r="N74" s="87">
        <f>Variety!N299</f>
        <v>-0.13780567506371075</v>
      </c>
      <c r="O74" s="124">
        <f>Variety!O299</f>
        <v>2755102.9525813116</v>
      </c>
      <c r="P74" s="88">
        <f>Variety!P299</f>
        <v>-433966.16519943299</v>
      </c>
      <c r="Q74" s="87">
        <f>Variety!Q299</f>
        <v>-0.13607925986296202</v>
      </c>
    </row>
    <row r="75" spans="2:17">
      <c r="B75" s="494"/>
      <c r="C75" s="120" t="s">
        <v>173</v>
      </c>
      <c r="D75" s="124">
        <f>Variety!D300</f>
        <v>562619.29570862825</v>
      </c>
      <c r="E75" s="88">
        <f>Variety!E300</f>
        <v>-21780.778366218903</v>
      </c>
      <c r="F75" s="87">
        <f>Variety!F300</f>
        <v>-3.7270321022288791E-2</v>
      </c>
      <c r="G75" s="126">
        <f>Variety!G300</f>
        <v>0.25003168893440242</v>
      </c>
      <c r="H75" s="90">
        <f>Variety!H300</f>
        <v>-8.0873692481579496E-3</v>
      </c>
      <c r="I75" s="258">
        <f>Variety!I300</f>
        <v>14.853783941131397</v>
      </c>
      <c r="J75" s="259">
        <f>Variety!J300</f>
        <v>-6.4619858507581895E-2</v>
      </c>
      <c r="K75" s="87">
        <f>Variety!K300</f>
        <v>-4.331553118916494E-3</v>
      </c>
      <c r="L75" s="125">
        <f>Variety!L300</f>
        <v>8357025.4595674789</v>
      </c>
      <c r="M75" s="89">
        <f>Variety!M300</f>
        <v>-361290.82602002192</v>
      </c>
      <c r="N75" s="87">
        <f>Variety!N300</f>
        <v>-4.144043576593822E-2</v>
      </c>
      <c r="O75" s="124">
        <f>Variety!O300</f>
        <v>1788999.5103635006</v>
      </c>
      <c r="P75" s="88">
        <f>Variety!P300</f>
        <v>-82177.997448669514</v>
      </c>
      <c r="Q75" s="87">
        <f>Variety!Q300</f>
        <v>-4.3917798875615061E-2</v>
      </c>
    </row>
    <row r="76" spans="2:17">
      <c r="B76" s="494"/>
      <c r="C76" s="120" t="s">
        <v>169</v>
      </c>
      <c r="D76" s="124">
        <f>Variety!D301</f>
        <v>778261.0067460055</v>
      </c>
      <c r="E76" s="88">
        <f>Variety!E301</f>
        <v>-13867.27894677897</v>
      </c>
      <c r="F76" s="87">
        <f>Variety!F301</f>
        <v>-1.7506354964525524E-2</v>
      </c>
      <c r="G76" s="126">
        <f>Variety!G301</f>
        <v>0.34586427346648846</v>
      </c>
      <c r="H76" s="90">
        <f>Variety!H301</f>
        <v>-4.0046196654465738E-3</v>
      </c>
      <c r="I76" s="258">
        <f>Variety!I301</f>
        <v>15.16305281155087</v>
      </c>
      <c r="J76" s="259">
        <f>Variety!J301</f>
        <v>-7.6578753140410072E-2</v>
      </c>
      <c r="K76" s="87">
        <f>Variety!K301</f>
        <v>-5.0249740497556039E-3</v>
      </c>
      <c r="L76" s="125">
        <f>Variety!L301</f>
        <v>11800812.746460428</v>
      </c>
      <c r="M76" s="89">
        <f>Variety!M301</f>
        <v>-270930.47946812212</v>
      </c>
      <c r="N76" s="87">
        <f>Variety!N301</f>
        <v>-2.2443360034878668E-2</v>
      </c>
      <c r="O76" s="124">
        <f>Variety!O301</f>
        <v>1710682.1008785565</v>
      </c>
      <c r="P76" s="88">
        <f>Variety!P301</f>
        <v>-13639.263899683254</v>
      </c>
      <c r="Q76" s="87">
        <f>Variety!Q301</f>
        <v>-7.909931511773249E-3</v>
      </c>
    </row>
    <row r="77" spans="2:17">
      <c r="B77" s="494"/>
      <c r="C77" s="120" t="s">
        <v>233</v>
      </c>
      <c r="D77" s="124">
        <f>Variety!D302</f>
        <v>383279.8198731101</v>
      </c>
      <c r="E77" s="88">
        <f>Variety!E302</f>
        <v>85408.15984070499</v>
      </c>
      <c r="F77" s="87">
        <f>Variety!F302</f>
        <v>0.28672804868853097</v>
      </c>
      <c r="G77" s="126">
        <f>Variety!G302</f>
        <v>0.17033205478074684</v>
      </c>
      <c r="H77" s="90">
        <f>Variety!H302</f>
        <v>3.8767471274220838E-2</v>
      </c>
      <c r="I77" s="258">
        <f>Variety!I302</f>
        <v>13.972121691206141</v>
      </c>
      <c r="J77" s="259">
        <f>Variety!J302</f>
        <v>-1.101380954317273</v>
      </c>
      <c r="K77" s="87">
        <f>Variety!K302</f>
        <v>-7.3067354032963619E-2</v>
      </c>
      <c r="L77" s="125">
        <f>Variety!L302</f>
        <v>5355232.2850506641</v>
      </c>
      <c r="M77" s="89">
        <f>Variety!M302</f>
        <v>865263.02952575497</v>
      </c>
      <c r="N77" s="87">
        <f>Variety!N302</f>
        <v>0.19271023481086166</v>
      </c>
      <c r="O77" s="124">
        <f>Variety!O302</f>
        <v>791637.07997927687</v>
      </c>
      <c r="P77" s="88">
        <f>Variety!P302</f>
        <v>193618.2499620521</v>
      </c>
      <c r="Q77" s="87">
        <f>Variety!Q302</f>
        <v>0.32376614287626243</v>
      </c>
    </row>
    <row r="78" spans="2:17">
      <c r="B78" s="494"/>
      <c r="C78" s="120" t="s">
        <v>153</v>
      </c>
      <c r="D78" s="124">
        <f>Variety!D303</f>
        <v>44699281.626579337</v>
      </c>
      <c r="E78" s="88">
        <f>Variety!E303</f>
        <v>-533979.2148167938</v>
      </c>
      <c r="F78" s="87">
        <f>Variety!F303</f>
        <v>-1.180501261425999E-2</v>
      </c>
      <c r="G78" s="126">
        <f>Variety!G303</f>
        <v>19.864652642550197</v>
      </c>
      <c r="H78" s="90">
        <f>Variety!H303</f>
        <v>-0.11406947754985453</v>
      </c>
      <c r="I78" s="258">
        <f>Variety!I303</f>
        <v>5.9775660617220749</v>
      </c>
      <c r="J78" s="259">
        <f>Variety!J303</f>
        <v>-7.8072062282856791E-3</v>
      </c>
      <c r="K78" s="87">
        <f>Variety!K303</f>
        <v>-1.3043808428942292E-3</v>
      </c>
      <c r="L78" s="125">
        <f>Variety!L303</f>
        <v>267192908.83439776</v>
      </c>
      <c r="M78" s="89">
        <f>Variety!M303</f>
        <v>-3545041.4279204905</v>
      </c>
      <c r="N78" s="87">
        <f>Variety!N303</f>
        <v>-1.3093995224850068E-2</v>
      </c>
      <c r="O78" s="124">
        <f>Variety!O303</f>
        <v>75598457.814090401</v>
      </c>
      <c r="P78" s="88">
        <f>Variety!P303</f>
        <v>-888148.79406137764</v>
      </c>
      <c r="Q78" s="87">
        <f>Variety!Q303</f>
        <v>-1.1611821120676056E-2</v>
      </c>
    </row>
    <row r="79" spans="2:17">
      <c r="B79" s="494"/>
      <c r="C79" s="120" t="s">
        <v>234</v>
      </c>
      <c r="D79" s="124">
        <f>Variety!D304</f>
        <v>3786681.2359072343</v>
      </c>
      <c r="E79" s="88">
        <f>Variety!E304</f>
        <v>-277451.83353548404</v>
      </c>
      <c r="F79" s="87">
        <f>Variety!F304</f>
        <v>-6.8268392986829241E-2</v>
      </c>
      <c r="G79" s="126">
        <f>Variety!G304</f>
        <v>1.682825868383341</v>
      </c>
      <c r="H79" s="90">
        <f>Variety!H304</f>
        <v>-0.11222900369868705</v>
      </c>
      <c r="I79" s="258">
        <f>Variety!I304</f>
        <v>5.0020747221678121</v>
      </c>
      <c r="J79" s="259">
        <f>Variety!J304</f>
        <v>8.2216645190127835E-2</v>
      </c>
      <c r="K79" s="87">
        <f>Variety!K304</f>
        <v>1.6711182295045857E-2</v>
      </c>
      <c r="L79" s="125">
        <f>Variety!L304</f>
        <v>18941262.491038747</v>
      </c>
      <c r="M79" s="89">
        <f>Variety!M304</f>
        <v>-1053695.4165711179</v>
      </c>
      <c r="N79" s="87">
        <f>Variety!N304</f>
        <v>-5.2698056251976044E-2</v>
      </c>
      <c r="O79" s="124">
        <f>Variety!O304</f>
        <v>6110170.6596943047</v>
      </c>
      <c r="P79" s="88">
        <f>Variety!P304</f>
        <v>-391449.15750686172</v>
      </c>
      <c r="Q79" s="87">
        <f>Variety!Q304</f>
        <v>-6.0207943329939853E-2</v>
      </c>
    </row>
    <row r="80" spans="2:17">
      <c r="B80" s="494"/>
      <c r="C80" s="120" t="s">
        <v>235</v>
      </c>
      <c r="D80" s="124">
        <f>Variety!D305</f>
        <v>11761259.527928518</v>
      </c>
      <c r="E80" s="88">
        <f>Variety!E305</f>
        <v>-303841.73782933317</v>
      </c>
      <c r="F80" s="87">
        <f>Variety!F305</f>
        <v>-2.5183521558303956E-2</v>
      </c>
      <c r="G80" s="126">
        <f>Variety!G305</f>
        <v>5.2267805356017094</v>
      </c>
      <c r="H80" s="90">
        <f>Variety!H305</f>
        <v>-0.10215885668826719</v>
      </c>
      <c r="I80" s="258">
        <f>Variety!I305</f>
        <v>4.8307167247007969</v>
      </c>
      <c r="J80" s="259">
        <f>Variety!J305</f>
        <v>3.0948152390935846E-2</v>
      </c>
      <c r="K80" s="87">
        <f>Variety!K305</f>
        <v>6.4478426250543629E-3</v>
      </c>
      <c r="L80" s="125">
        <f>Variety!L305</f>
        <v>56815313.105110891</v>
      </c>
      <c r="M80" s="89">
        <f>Variety!M305</f>
        <v>-1094380.7720095664</v>
      </c>
      <c r="N80" s="87">
        <f>Variety!N305</f>
        <v>-1.889805831700218E-2</v>
      </c>
      <c r="O80" s="124">
        <f>Variety!O305</f>
        <v>15698168.431069016</v>
      </c>
      <c r="P80" s="88">
        <f>Variety!P305</f>
        <v>-421764.83980378136</v>
      </c>
      <c r="Q80" s="87">
        <f>Variety!Q305</f>
        <v>-2.6164180255378026E-2</v>
      </c>
    </row>
    <row r="81" spans="2:17">
      <c r="B81" s="494"/>
      <c r="C81" s="120" t="s">
        <v>236</v>
      </c>
      <c r="D81" s="124">
        <f>Variety!D306</f>
        <v>608084.68511682993</v>
      </c>
      <c r="E81" s="88">
        <f>Variety!E306</f>
        <v>26917.985270958976</v>
      </c>
      <c r="F81" s="87">
        <f>Variety!F306</f>
        <v>4.631715010185166E-2</v>
      </c>
      <c r="G81" s="126">
        <f>Variety!G306</f>
        <v>0.27023680487781326</v>
      </c>
      <c r="H81" s="90">
        <f>Variety!H306</f>
        <v>1.354587024923487E-2</v>
      </c>
      <c r="I81" s="258">
        <f>Variety!I306</f>
        <v>6.262400978387225</v>
      </c>
      <c r="J81" s="259">
        <f>Variety!J306</f>
        <v>-9.5080706946931492E-2</v>
      </c>
      <c r="K81" s="87">
        <f>Variety!K306</f>
        <v>-1.4955718577415601E-2</v>
      </c>
      <c r="L81" s="125">
        <f>Variety!L306</f>
        <v>3808070.1270179236</v>
      </c>
      <c r="M81" s="89">
        <f>Variety!M306</f>
        <v>113313.47662170604</v>
      </c>
      <c r="N81" s="87">
        <f>Variety!N306</f>
        <v>3.0668725262204901E-2</v>
      </c>
      <c r="O81" s="124">
        <f>Variety!O306</f>
        <v>1089427.8934776783</v>
      </c>
      <c r="P81" s="88">
        <f>Variety!P306</f>
        <v>93145.056722358451</v>
      </c>
      <c r="Q81" s="87">
        <f>Variety!Q306</f>
        <v>9.3492583918952155E-2</v>
      </c>
    </row>
    <row r="82" spans="2:17">
      <c r="B82" s="494"/>
      <c r="C82" s="120" t="s">
        <v>160</v>
      </c>
      <c r="D82" s="124">
        <f>Variety!D307</f>
        <v>2695431.023796604</v>
      </c>
      <c r="E82" s="88">
        <f>Variety!E307</f>
        <v>-166677.52682213578</v>
      </c>
      <c r="F82" s="87">
        <f>Variety!F307</f>
        <v>-5.8235920781587021E-2</v>
      </c>
      <c r="G82" s="126">
        <f>Variety!G307</f>
        <v>1.1978671482235745</v>
      </c>
      <c r="H82" s="90">
        <f>Variety!H307</f>
        <v>-6.627499732883102E-2</v>
      </c>
      <c r="I82" s="258">
        <f>Variety!I307</f>
        <v>5.4464029909418885</v>
      </c>
      <c r="J82" s="259">
        <f>Variety!J307</f>
        <v>6.3040355155307815E-2</v>
      </c>
      <c r="K82" s="87">
        <f>Variety!K307</f>
        <v>1.1710218950556872E-2</v>
      </c>
      <c r="L82" s="125">
        <f>Variety!L307</f>
        <v>14680403.58988338</v>
      </c>
      <c r="M82" s="89">
        <f>Variety!M307</f>
        <v>-727364.64108283073</v>
      </c>
      <c r="N82" s="87">
        <f>Variety!N307</f>
        <v>-4.720765721416996E-2</v>
      </c>
      <c r="O82" s="124">
        <f>Variety!O307</f>
        <v>2776550.4715517974</v>
      </c>
      <c r="P82" s="88">
        <f>Variety!P307</f>
        <v>-226623.39783176454</v>
      </c>
      <c r="Q82" s="87">
        <f>Variety!Q307</f>
        <v>-7.5461297842965638E-2</v>
      </c>
    </row>
    <row r="83" spans="2:17">
      <c r="B83" s="494"/>
      <c r="C83" s="120" t="s">
        <v>155</v>
      </c>
      <c r="D83" s="124">
        <f>Variety!D308</f>
        <v>17880540.927408971</v>
      </c>
      <c r="E83" s="88">
        <f>Variety!E308</f>
        <v>-373222.18714658916</v>
      </c>
      <c r="F83" s="87">
        <f>Variety!F308</f>
        <v>-2.0446314812148602E-2</v>
      </c>
      <c r="G83" s="126">
        <f>Variety!G308</f>
        <v>7.9462291486285572</v>
      </c>
      <c r="H83" s="90">
        <f>Variety!H308</f>
        <v>-0.11613147114986511</v>
      </c>
      <c r="I83" s="258">
        <f>Variety!I308</f>
        <v>4.8273094141909985</v>
      </c>
      <c r="J83" s="259">
        <f>Variety!J308</f>
        <v>-6.313999016103633E-2</v>
      </c>
      <c r="K83" s="87">
        <f>Variety!K308</f>
        <v>-1.2910876882776406E-2</v>
      </c>
      <c r="L83" s="125">
        <f>Variety!L308</f>
        <v>86314903.549708769</v>
      </c>
      <c r="M83" s="89">
        <f>Variety!M308</f>
        <v>-2954201.4010526091</v>
      </c>
      <c r="N83" s="87">
        <f>Variety!N308</f>
        <v>-3.3093211841678856E-2</v>
      </c>
      <c r="O83" s="124">
        <f>Variety!O308</f>
        <v>19917066.899983387</v>
      </c>
      <c r="P83" s="88">
        <f>Variety!P308</f>
        <v>-475484.08064626157</v>
      </c>
      <c r="Q83" s="87">
        <f>Variety!Q308</f>
        <v>-2.3316557163344177E-2</v>
      </c>
    </row>
    <row r="84" spans="2:17">
      <c r="B84" s="494"/>
      <c r="C84" s="120" t="s">
        <v>168</v>
      </c>
      <c r="D84" s="124">
        <f>Variety!D309</f>
        <v>682253.41307782347</v>
      </c>
      <c r="E84" s="88">
        <f>Variety!E309</f>
        <v>-46341.370977568906</v>
      </c>
      <c r="F84" s="87">
        <f>Variety!F309</f>
        <v>-6.3603764385507522E-2</v>
      </c>
      <c r="G84" s="126">
        <f>Variety!G309</f>
        <v>0.30319787190777764</v>
      </c>
      <c r="H84" s="90">
        <f>Variety!H309</f>
        <v>-1.8609410123842152E-2</v>
      </c>
      <c r="I84" s="258">
        <f>Variety!I309</f>
        <v>5.8445260118168081</v>
      </c>
      <c r="J84" s="259">
        <f>Variety!J309</f>
        <v>-4.0697161571521256E-2</v>
      </c>
      <c r="K84" s="87">
        <f>Variety!K309</f>
        <v>-6.9151432957623039E-3</v>
      </c>
      <c r="L84" s="125">
        <f>Variety!L309</f>
        <v>3987447.8193841367</v>
      </c>
      <c r="M84" s="89">
        <f>Variety!M309</f>
        <v>-300495.08774852427</v>
      </c>
      <c r="N84" s="87">
        <f>Variety!N309</f>
        <v>-7.007907853639421E-2</v>
      </c>
      <c r="O84" s="124">
        <f>Variety!O309</f>
        <v>1201669.4042776532</v>
      </c>
      <c r="P84" s="88">
        <f>Variety!P309</f>
        <v>-93922.281174311182</v>
      </c>
      <c r="Q84" s="87">
        <f>Variety!Q309</f>
        <v>-7.249373566452505E-2</v>
      </c>
    </row>
    <row r="85" spans="2:17">
      <c r="B85" s="494"/>
      <c r="C85" s="120" t="s">
        <v>157</v>
      </c>
      <c r="D85" s="124">
        <f>Variety!D310</f>
        <v>13748783.938480889</v>
      </c>
      <c r="E85" s="88">
        <f>Variety!E310</f>
        <v>254116.86763061769</v>
      </c>
      <c r="F85" s="87">
        <f>Variety!F310</f>
        <v>1.883091048459681E-2</v>
      </c>
      <c r="G85" s="126">
        <f>Variety!G310</f>
        <v>6.1100493622473593</v>
      </c>
      <c r="H85" s="90">
        <f>Variety!H310</f>
        <v>0.14969632784824416</v>
      </c>
      <c r="I85" s="258">
        <f>Variety!I310</f>
        <v>5.4331481280343183</v>
      </c>
      <c r="J85" s="259">
        <f>Variety!J310</f>
        <v>-0.11185821250227068</v>
      </c>
      <c r="K85" s="87">
        <f>Variety!K310</f>
        <v>-2.017278351596009E-2</v>
      </c>
      <c r="L85" s="125">
        <f>Variety!L310</f>
        <v>74699179.718105748</v>
      </c>
      <c r="M85" s="89">
        <f>Variety!M310</f>
        <v>-128834.75318932533</v>
      </c>
      <c r="N85" s="87">
        <f>Variety!N310</f>
        <v>-1.7217449119774238E-3</v>
      </c>
      <c r="O85" s="124">
        <f>Variety!O310</f>
        <v>22742749.436174367</v>
      </c>
      <c r="P85" s="88">
        <f>Variety!P310</f>
        <v>175059.83456220478</v>
      </c>
      <c r="Q85" s="87">
        <f>Variety!Q310</f>
        <v>7.7571004233281853E-3</v>
      </c>
    </row>
    <row r="86" spans="2:17">
      <c r="B86" s="494"/>
      <c r="C86" s="120" t="s">
        <v>178</v>
      </c>
      <c r="D86" s="124">
        <f>Variety!D311</f>
        <v>542997.59293599089</v>
      </c>
      <c r="E86" s="88">
        <f>Variety!E311</f>
        <v>-48837.332662062487</v>
      </c>
      <c r="F86" s="87">
        <f>Variety!F311</f>
        <v>-8.2518503977628582E-2</v>
      </c>
      <c r="G86" s="126">
        <f>Variety!G311</f>
        <v>0.24131167609191342</v>
      </c>
      <c r="H86" s="90">
        <f>Variety!H311</f>
        <v>-2.0091223003800868E-2</v>
      </c>
      <c r="I86" s="258">
        <f>Variety!I311</f>
        <v>8.2534730936734881</v>
      </c>
      <c r="J86" s="259">
        <f>Variety!J311</f>
        <v>-1.3131388936965749E-2</v>
      </c>
      <c r="K86" s="87">
        <f>Variety!K311</f>
        <v>-1.5884864171969043E-3</v>
      </c>
      <c r="L86" s="125">
        <f>Variety!L311</f>
        <v>4481616.02322667</v>
      </c>
      <c r="M86" s="89">
        <f>Variety!M311</f>
        <v>-410849.22568762302</v>
      </c>
      <c r="N86" s="87">
        <f>Variety!N311</f>
        <v>-8.3975910872089748E-2</v>
      </c>
      <c r="O86" s="124">
        <f>Variety!O311</f>
        <v>776623.17351058824</v>
      </c>
      <c r="P86" s="88">
        <f>Variety!P311</f>
        <v>-119281.87264446088</v>
      </c>
      <c r="Q86" s="87">
        <f>Variety!Q311</f>
        <v>-0.13314119968001326</v>
      </c>
    </row>
    <row r="87" spans="2:17" ht="15" customHeight="1">
      <c r="B87" s="494"/>
      <c r="C87" s="120" t="s">
        <v>154</v>
      </c>
      <c r="D87" s="124">
        <f>Variety!D312</f>
        <v>21280682.470070217</v>
      </c>
      <c r="E87" s="88">
        <f>Variety!E312</f>
        <v>-73029.153614599258</v>
      </c>
      <c r="F87" s="87">
        <f>Variety!F312</f>
        <v>-3.4199747051748036E-3</v>
      </c>
      <c r="G87" s="126">
        <f>Variety!G312</f>
        <v>9.4572742532171699</v>
      </c>
      <c r="H87" s="90">
        <f>Variety!H312</f>
        <v>2.5721833014033635E-2</v>
      </c>
      <c r="I87" s="258">
        <f>Variety!I312</f>
        <v>6.3502043188646846</v>
      </c>
      <c r="J87" s="259">
        <f>Variety!J312</f>
        <v>0.19295255315192161</v>
      </c>
      <c r="K87" s="87">
        <f>Variety!K312</f>
        <v>3.1337447370009472E-2</v>
      </c>
      <c r="L87" s="125">
        <f>Variety!L312</f>
        <v>135136681.72982788</v>
      </c>
      <c r="M87" s="89">
        <f>Variety!M312</f>
        <v>3656503.1303733885</v>
      </c>
      <c r="N87" s="87">
        <f>Variety!N312</f>
        <v>2.7810299387504477E-2</v>
      </c>
      <c r="O87" s="124">
        <f>Variety!O312</f>
        <v>36596892.95321583</v>
      </c>
      <c r="P87" s="88">
        <f>Variety!P312</f>
        <v>-401958.76622634381</v>
      </c>
      <c r="Q87" s="87">
        <f>Variety!Q312</f>
        <v>-1.0864087601267969E-2</v>
      </c>
    </row>
    <row r="88" spans="2:17">
      <c r="B88" s="494"/>
      <c r="C88" s="120" t="s">
        <v>237</v>
      </c>
      <c r="D88" s="124">
        <f>Variety!D313</f>
        <v>80331.880094848588</v>
      </c>
      <c r="E88" s="88">
        <f>Variety!E313</f>
        <v>10206.155545708418</v>
      </c>
      <c r="F88" s="87">
        <f>Variety!F313</f>
        <v>0.1455408213081138</v>
      </c>
      <c r="G88" s="126">
        <f>Variety!G313</f>
        <v>3.5700012083824569E-2</v>
      </c>
      <c r="H88" s="90">
        <f>Variety!H313</f>
        <v>4.7267340539599613E-3</v>
      </c>
      <c r="I88" s="258">
        <f>Variety!I313</f>
        <v>16.590774247492853</v>
      </c>
      <c r="J88" s="259">
        <f>Variety!J313</f>
        <v>-0.11087972579823102</v>
      </c>
      <c r="K88" s="87">
        <f>Variety!K313</f>
        <v>-6.6388470253034475E-3</v>
      </c>
      <c r="L88" s="125">
        <f>Variety!L313</f>
        <v>1332768.0875302977</v>
      </c>
      <c r="M88" s="89">
        <f>Variety!M313</f>
        <v>161552.50148423458</v>
      </c>
      <c r="N88" s="87">
        <f>Variety!N313</f>
        <v>0.13793575103420869</v>
      </c>
      <c r="O88" s="124">
        <f>Variety!O313</f>
        <v>185396.98731893837</v>
      </c>
      <c r="P88" s="88">
        <f>Variety!P313</f>
        <v>25023.369184559037</v>
      </c>
      <c r="Q88" s="87">
        <f>Variety!Q313</f>
        <v>0.15603170568610356</v>
      </c>
    </row>
    <row r="89" spans="2:17">
      <c r="B89" s="494"/>
      <c r="C89" s="120" t="s">
        <v>183</v>
      </c>
      <c r="D89" s="124">
        <f>Variety!D314</f>
        <v>146965.85750781419</v>
      </c>
      <c r="E89" s="88">
        <f>Variety!E314</f>
        <v>13582.279231940134</v>
      </c>
      <c r="F89" s="87">
        <f>Variety!F314</f>
        <v>0.10182872140263198</v>
      </c>
      <c r="G89" s="126">
        <f>Variety!G314</f>
        <v>6.531258676809007E-2</v>
      </c>
      <c r="H89" s="90">
        <f>Variety!H314</f>
        <v>6.3994463888865094E-3</v>
      </c>
      <c r="I89" s="258">
        <f>Variety!I314</f>
        <v>6.6434496861843337</v>
      </c>
      <c r="J89" s="259">
        <f>Variety!J314</f>
        <v>-7.1188121519083047E-2</v>
      </c>
      <c r="K89" s="87">
        <f>Variety!K314</f>
        <v>-1.0601930224354314E-2</v>
      </c>
      <c r="L89" s="125">
        <f>Variety!L314</f>
        <v>976360.27994009969</v>
      </c>
      <c r="M89" s="89">
        <f>Variety!M314</f>
        <v>80737.862322147703</v>
      </c>
      <c r="N89" s="87">
        <f>Variety!N314</f>
        <v>9.014721017913184E-2</v>
      </c>
      <c r="O89" s="124">
        <f>Variety!O314</f>
        <v>190944.02069666979</v>
      </c>
      <c r="P89" s="88">
        <f>Variety!P314</f>
        <v>5015.2569627994089</v>
      </c>
      <c r="Q89" s="87">
        <f>Variety!Q314</f>
        <v>2.6974077932223603E-2</v>
      </c>
    </row>
    <row r="90" spans="2:17">
      <c r="B90" s="494"/>
      <c r="C90" s="120" t="s">
        <v>167</v>
      </c>
      <c r="D90" s="124">
        <f>Variety!D315</f>
        <v>2594090.121990466</v>
      </c>
      <c r="E90" s="88">
        <f>Variety!E315</f>
        <v>-2713.6538446936756</v>
      </c>
      <c r="F90" s="87">
        <f>Variety!F315</f>
        <v>-1.0449976505525281E-3</v>
      </c>
      <c r="G90" s="126">
        <f>Variety!G315</f>
        <v>1.1528305897016879</v>
      </c>
      <c r="H90" s="90">
        <f>Variety!H315</f>
        <v>5.8688170417460217E-3</v>
      </c>
      <c r="I90" s="258">
        <f>Variety!I315</f>
        <v>11.913196412016095</v>
      </c>
      <c r="J90" s="259">
        <f>Variety!J315</f>
        <v>1.7404460166474678E-3</v>
      </c>
      <c r="K90" s="87">
        <f>Variety!K315</f>
        <v>1.4611530459546413E-4</v>
      </c>
      <c r="L90" s="125">
        <f>Variety!L315</f>
        <v>30903905.133743215</v>
      </c>
      <c r="M90" s="89">
        <f>Variety!M315</f>
        <v>-27808.694458391517</v>
      </c>
      <c r="N90" s="87">
        <f>Variety!N315</f>
        <v>-8.9903503610709362E-4</v>
      </c>
      <c r="O90" s="124">
        <f>Variety!O315</f>
        <v>6298477.8682280267</v>
      </c>
      <c r="P90" s="88">
        <f>Variety!P315</f>
        <v>-93818.893031870015</v>
      </c>
      <c r="Q90" s="87">
        <f>Variety!Q315</f>
        <v>-1.4676867569799541E-2</v>
      </c>
    </row>
    <row r="91" spans="2:17">
      <c r="B91" s="494"/>
      <c r="C91" s="120" t="s">
        <v>187</v>
      </c>
      <c r="D91" s="124">
        <f>Variety!D316</f>
        <v>132272.53731971749</v>
      </c>
      <c r="E91" s="88">
        <f>Variety!E316</f>
        <v>-6484.7537730681652</v>
      </c>
      <c r="F91" s="87">
        <f>Variety!F316</f>
        <v>-4.6734508305814888E-2</v>
      </c>
      <c r="G91" s="126">
        <f>Variety!G316</f>
        <v>5.8782779328662389E-2</v>
      </c>
      <c r="H91" s="90">
        <f>Variety!H316</f>
        <v>-2.5038338695523576E-3</v>
      </c>
      <c r="I91" s="258">
        <f>Variety!I316</f>
        <v>13.172372612681098</v>
      </c>
      <c r="J91" s="259">
        <f>Variety!J316</f>
        <v>-0.26085634654012679</v>
      </c>
      <c r="K91" s="87">
        <f>Variety!K316</f>
        <v>-1.9418737470491953E-2</v>
      </c>
      <c r="L91" s="125">
        <f>Variety!L316</f>
        <v>1742343.1480000853</v>
      </c>
      <c r="M91" s="89">
        <f>Variety!M316</f>
        <v>-121615.31301061227</v>
      </c>
      <c r="N91" s="87">
        <f>Variety!N316</f>
        <v>-6.5245720628703596E-2</v>
      </c>
      <c r="O91" s="124">
        <f>Variety!O316</f>
        <v>277843.75048369681</v>
      </c>
      <c r="P91" s="88">
        <f>Variety!P316</f>
        <v>-15146.462236471416</v>
      </c>
      <c r="Q91" s="87">
        <f>Variety!Q316</f>
        <v>-5.1696137204888949E-2</v>
      </c>
    </row>
    <row r="92" spans="2:17">
      <c r="B92" s="494"/>
      <c r="C92" s="120" t="s">
        <v>165</v>
      </c>
      <c r="D92" s="124">
        <f>Variety!D317</f>
        <v>5334129.3927678512</v>
      </c>
      <c r="E92" s="88">
        <f>Variety!E317</f>
        <v>-30017.979999467731</v>
      </c>
      <c r="F92" s="87">
        <f>Variety!F317</f>
        <v>-5.5960393914348599E-3</v>
      </c>
      <c r="G92" s="126">
        <f>Variety!G317</f>
        <v>2.3705219341767609</v>
      </c>
      <c r="H92" s="90">
        <f>Variety!H317</f>
        <v>1.2740007245408691E-3</v>
      </c>
      <c r="I92" s="258">
        <f>Variety!I317</f>
        <v>8.0712980147681161</v>
      </c>
      <c r="J92" s="259">
        <f>Variety!J317</f>
        <v>7.7153054195796322E-2</v>
      </c>
      <c r="K92" s="87">
        <f>Variety!K317</f>
        <v>9.6511952905933736E-3</v>
      </c>
      <c r="L92" s="125">
        <f>Variety!L317</f>
        <v>43053347.978363417</v>
      </c>
      <c r="M92" s="89">
        <f>Variety!M317</f>
        <v>171576.2905883044</v>
      </c>
      <c r="N92" s="87">
        <f>Variety!N317</f>
        <v>4.0011474301379661E-3</v>
      </c>
      <c r="O92" s="124">
        <f>Variety!O317</f>
        <v>7985636.4081244972</v>
      </c>
      <c r="P92" s="88">
        <f>Variety!P317</f>
        <v>-62421.720621551387</v>
      </c>
      <c r="Q92" s="87">
        <f>Variety!Q317</f>
        <v>-7.7561219890539216E-3</v>
      </c>
    </row>
    <row r="93" spans="2:17">
      <c r="B93" s="494"/>
      <c r="C93" s="120" t="s">
        <v>238</v>
      </c>
      <c r="D93" s="124">
        <f>Variety!D318</f>
        <v>1026500.6765204995</v>
      </c>
      <c r="E93" s="88">
        <f>Variety!E318</f>
        <v>6556.4052055485081</v>
      </c>
      <c r="F93" s="87">
        <f>Variety!F318</f>
        <v>6.428199451618803E-3</v>
      </c>
      <c r="G93" s="126">
        <f>Variety!G318</f>
        <v>0.45618360372703293</v>
      </c>
      <c r="H93" s="90">
        <f>Variety!H318</f>
        <v>5.6924652252349217E-3</v>
      </c>
      <c r="I93" s="258">
        <f>Variety!I318</f>
        <v>16.285750907805884</v>
      </c>
      <c r="J93" s="259">
        <f>Variety!J318</f>
        <v>-0.50008193971244452</v>
      </c>
      <c r="K93" s="87">
        <f>Variety!K318</f>
        <v>-2.9791905129472218E-2</v>
      </c>
      <c r="L93" s="125">
        <f>Variety!L318</f>
        <v>16717334.32450708</v>
      </c>
      <c r="M93" s="89">
        <f>Variety!M318</f>
        <v>-403279.7275695689</v>
      </c>
      <c r="N93" s="87">
        <f>Variety!N318</f>
        <v>-2.3555213986069207E-2</v>
      </c>
      <c r="O93" s="124">
        <f>Variety!O318</f>
        <v>3455256.811722165</v>
      </c>
      <c r="P93" s="88">
        <f>Variety!P318</f>
        <v>26342.93864184292</v>
      </c>
      <c r="Q93" s="87">
        <f>Variety!Q318</f>
        <v>7.6825897695056624E-3</v>
      </c>
    </row>
    <row r="94" spans="2:17">
      <c r="B94" s="494"/>
      <c r="C94" s="120" t="s">
        <v>184</v>
      </c>
      <c r="D94" s="124">
        <f>Variety!D319</f>
        <v>166521.81350930748</v>
      </c>
      <c r="E94" s="88">
        <f>Variety!E319</f>
        <v>8809.2392959504505</v>
      </c>
      <c r="F94" s="87">
        <f>Variety!F319</f>
        <v>5.5856290089039563E-2</v>
      </c>
      <c r="G94" s="126">
        <f>Variety!G319</f>
        <v>7.4003381316154221E-2</v>
      </c>
      <c r="H94" s="90">
        <f>Variety!H319</f>
        <v>4.3445586612393811E-3</v>
      </c>
      <c r="I94" s="258">
        <f>Variety!I319</f>
        <v>13.802702659164499</v>
      </c>
      <c r="J94" s="259">
        <f>Variety!J319</f>
        <v>-0.49749436194307428</v>
      </c>
      <c r="K94" s="87">
        <f>Variety!K319</f>
        <v>-3.4789336203463202E-2</v>
      </c>
      <c r="L94" s="125">
        <f>Variety!L319</f>
        <v>2298451.0781338131</v>
      </c>
      <c r="M94" s="89">
        <f>Variety!M319</f>
        <v>43130.194176757708</v>
      </c>
      <c r="N94" s="87">
        <f>Variety!N319</f>
        <v>1.9123750630590519E-2</v>
      </c>
      <c r="O94" s="124">
        <f>Variety!O319</f>
        <v>479322.0728011165</v>
      </c>
      <c r="P94" s="88">
        <f>Variety!P319</f>
        <v>25137.664964198775</v>
      </c>
      <c r="Q94" s="87">
        <f>Variety!Q319</f>
        <v>5.5346825057069907E-2</v>
      </c>
    </row>
    <row r="95" spans="2:17">
      <c r="B95" s="494"/>
      <c r="C95" s="120" t="s">
        <v>170</v>
      </c>
      <c r="D95" s="124">
        <f>Variety!D320</f>
        <v>2385401.582818435</v>
      </c>
      <c r="E95" s="88">
        <f>Variety!E320</f>
        <v>277512.70643873746</v>
      </c>
      <c r="F95" s="87">
        <f>Variety!F320</f>
        <v>0.13165433412949451</v>
      </c>
      <c r="G95" s="126">
        <f>Variety!G320</f>
        <v>1.0600880401509902</v>
      </c>
      <c r="H95" s="90">
        <f>Variety!H320</f>
        <v>0.12907123221174455</v>
      </c>
      <c r="I95" s="258">
        <f>Variety!I320</f>
        <v>9.0042844819585444</v>
      </c>
      <c r="J95" s="259">
        <f>Variety!J320</f>
        <v>-0.71347742584050877</v>
      </c>
      <c r="K95" s="87">
        <f>Variety!K320</f>
        <v>-7.3419932759198683E-2</v>
      </c>
      <c r="L95" s="125">
        <f>Variety!L320</f>
        <v>21478834.455411386</v>
      </c>
      <c r="M95" s="89">
        <f>Variety!M320</f>
        <v>994872.22665541247</v>
      </c>
      <c r="N95" s="87">
        <f>Variety!N320</f>
        <v>4.8568349011051302E-2</v>
      </c>
      <c r="O95" s="124">
        <f>Variety!O320</f>
        <v>5016303.3656042265</v>
      </c>
      <c r="P95" s="88">
        <f>Variety!P320</f>
        <v>560577.38300104812</v>
      </c>
      <c r="Q95" s="87">
        <f>Variety!Q320</f>
        <v>0.12581056043162259</v>
      </c>
    </row>
    <row r="96" spans="2:17">
      <c r="B96" s="494"/>
      <c r="C96" s="120" t="s">
        <v>174</v>
      </c>
      <c r="D96" s="124">
        <f>Variety!D321</f>
        <v>388631.57716448815</v>
      </c>
      <c r="E96" s="88">
        <f>Variety!E321</f>
        <v>9711.5107100703754</v>
      </c>
      <c r="F96" s="87">
        <f>Variety!F321</f>
        <v>2.5629444228018002E-2</v>
      </c>
      <c r="G96" s="126">
        <f>Variety!G321</f>
        <v>0.17271041066817666</v>
      </c>
      <c r="H96" s="90">
        <f>Variety!H321</f>
        <v>5.3481959481954389E-3</v>
      </c>
      <c r="I96" s="258">
        <f>Variety!I321</f>
        <v>18.557308207384231</v>
      </c>
      <c r="J96" s="259">
        <f>Variety!J321</f>
        <v>0.5860632727956272</v>
      </c>
      <c r="K96" s="87">
        <f>Variety!K321</f>
        <v>3.261116716892843E-2</v>
      </c>
      <c r="L96" s="125">
        <f>Variety!L321</f>
        <v>7211955.9565632343</v>
      </c>
      <c r="M96" s="89">
        <f>Variety!M321</f>
        <v>402290.63168030139</v>
      </c>
      <c r="N96" s="87">
        <f>Variety!N321</f>
        <v>5.9076417487113037E-2</v>
      </c>
      <c r="O96" s="124">
        <f>Variety!O321</f>
        <v>1122082.731798332</v>
      </c>
      <c r="P96" s="88">
        <f>Variety!P321</f>
        <v>46314.070785806747</v>
      </c>
      <c r="Q96" s="87">
        <f>Variety!Q321</f>
        <v>4.3052072870588584E-2</v>
      </c>
    </row>
    <row r="97" spans="2:17">
      <c r="B97" s="494"/>
      <c r="C97" s="120" t="s">
        <v>182</v>
      </c>
      <c r="D97" s="124">
        <f>Variety!D322</f>
        <v>328466.32006671908</v>
      </c>
      <c r="E97" s="88">
        <f>Variety!E322</f>
        <v>12352.868384605274</v>
      </c>
      <c r="F97" s="87">
        <f>Variety!F322</f>
        <v>3.9077325937484669E-2</v>
      </c>
      <c r="G97" s="126">
        <f>Variety!G322</f>
        <v>0.14597257753292922</v>
      </c>
      <c r="H97" s="90">
        <f>Variety!H322</f>
        <v>6.3509209884859419E-3</v>
      </c>
      <c r="I97" s="258">
        <f>Variety!I322</f>
        <v>18.308556095805638</v>
      </c>
      <c r="J97" s="259">
        <f>Variety!J322</f>
        <v>-0.37406404255181513</v>
      </c>
      <c r="K97" s="87">
        <f>Variety!K322</f>
        <v>-2.0022033300555148E-2</v>
      </c>
      <c r="L97" s="125">
        <f>Variety!L322</f>
        <v>6013744.0465243757</v>
      </c>
      <c r="M97" s="89">
        <f>Variety!M322</f>
        <v>107916.50812243018</v>
      </c>
      <c r="N97" s="87">
        <f>Variety!N322</f>
        <v>1.8272885115712546E-2</v>
      </c>
      <c r="O97" s="124">
        <f>Variety!O322</f>
        <v>770694.50542582432</v>
      </c>
      <c r="P97" s="88">
        <f>Variety!P322</f>
        <v>39126.179077148787</v>
      </c>
      <c r="Q97" s="87">
        <f>Variety!Q322</f>
        <v>5.3482603972797901E-2</v>
      </c>
    </row>
    <row r="98" spans="2:17">
      <c r="B98" s="494"/>
      <c r="C98" s="120" t="s">
        <v>172</v>
      </c>
      <c r="D98" s="124">
        <f>Variety!D323</f>
        <v>1436333.563170603</v>
      </c>
      <c r="E98" s="88">
        <f>Variety!E323</f>
        <v>-52367.594725018833</v>
      </c>
      <c r="F98" s="87">
        <f>Variety!F323</f>
        <v>-3.5176700472943752E-2</v>
      </c>
      <c r="G98" s="126">
        <f>Variety!G323</f>
        <v>0.63831601477582689</v>
      </c>
      <c r="H98" s="90">
        <f>Variety!H323</f>
        <v>-1.9216654773579367E-2</v>
      </c>
      <c r="I98" s="258">
        <f>Variety!I323</f>
        <v>8.2756636399907837</v>
      </c>
      <c r="J98" s="259">
        <f>Variety!J323</f>
        <v>-0.23766634634878692</v>
      </c>
      <c r="K98" s="87">
        <f>Variety!K323</f>
        <v>-2.7916966302274745E-2</v>
      </c>
      <c r="L98" s="125">
        <f>Variety!L323</f>
        <v>11886613.443629365</v>
      </c>
      <c r="M98" s="89">
        <f>Variety!M323</f>
        <v>-787190.76458187215</v>
      </c>
      <c r="N98" s="87">
        <f>Variety!N323</f>
        <v>-6.2111640013490087E-2</v>
      </c>
      <c r="O98" s="124">
        <f>Variety!O323</f>
        <v>3058858.9591966067</v>
      </c>
      <c r="P98" s="88">
        <f>Variety!P323</f>
        <v>-84332.219550245441</v>
      </c>
      <c r="Q98" s="87">
        <f>Variety!Q323</f>
        <v>-2.6830127330615492E-2</v>
      </c>
    </row>
    <row r="99" spans="2:17">
      <c r="B99" s="494"/>
      <c r="C99" s="120" t="s">
        <v>162</v>
      </c>
      <c r="D99" s="124">
        <f>Variety!D324</f>
        <v>3091664.6408601315</v>
      </c>
      <c r="E99" s="88">
        <f>Variety!E324</f>
        <v>-251784.71775038494</v>
      </c>
      <c r="F99" s="87">
        <f>Variety!F324</f>
        <v>-7.5306873454492107E-2</v>
      </c>
      <c r="G99" s="126">
        <f>Variety!G324</f>
        <v>1.3739559550644409</v>
      </c>
      <c r="H99" s="90">
        <f>Variety!H324</f>
        <v>-0.10278581450470869</v>
      </c>
      <c r="I99" s="258">
        <f>Variety!I324</f>
        <v>6.5254762634317514</v>
      </c>
      <c r="J99" s="259">
        <f>Variety!J324</f>
        <v>0.16664031067677243</v>
      </c>
      <c r="K99" s="87">
        <f>Variety!K324</f>
        <v>2.6206103116180435E-2</v>
      </c>
      <c r="L99" s="125">
        <f>Variety!L324</f>
        <v>20174584.228424039</v>
      </c>
      <c r="M99" s="89">
        <f>Variety!M324</f>
        <v>-1085861.7593240887</v>
      </c>
      <c r="N99" s="87">
        <f>Variety!N324</f>
        <v>-5.1074270029417265E-2</v>
      </c>
      <c r="O99" s="124">
        <f>Variety!O324</f>
        <v>6134800.7457981985</v>
      </c>
      <c r="P99" s="88">
        <f>Variety!P324</f>
        <v>-504846.66598795913</v>
      </c>
      <c r="Q99" s="87">
        <f>Variety!Q324</f>
        <v>-7.6035161911127497E-2</v>
      </c>
    </row>
    <row r="100" spans="2:17">
      <c r="B100" s="494"/>
      <c r="C100" s="120" t="s">
        <v>188</v>
      </c>
      <c r="D100" s="124">
        <f>Variety!D325</f>
        <v>220317.23402714226</v>
      </c>
      <c r="E100" s="88">
        <f>Variety!E325</f>
        <v>-50419.284867368784</v>
      </c>
      <c r="F100" s="87">
        <f>Variety!F325</f>
        <v>-0.18623008478222328</v>
      </c>
      <c r="G100" s="126">
        <f>Variety!G325</f>
        <v>9.7910417480048015E-2</v>
      </c>
      <c r="H100" s="90">
        <f>Variety!H325</f>
        <v>-2.1669059615853178E-2</v>
      </c>
      <c r="I100" s="258">
        <f>Variety!I325</f>
        <v>11.385210659641196</v>
      </c>
      <c r="J100" s="259">
        <f>Variety!J325</f>
        <v>0.44594991015880581</v>
      </c>
      <c r="K100" s="87">
        <f>Variety!K325</f>
        <v>4.0766000589199478E-2</v>
      </c>
      <c r="L100" s="125">
        <f>Variety!L325</f>
        <v>2508358.121348484</v>
      </c>
      <c r="M100" s="89">
        <f>Variety!M325</f>
        <v>-453299.25324573833</v>
      </c>
      <c r="N100" s="87">
        <f>Variety!N325</f>
        <v>-0.15305593993898264</v>
      </c>
      <c r="O100" s="124">
        <f>Variety!O325</f>
        <v>371804.96026130393</v>
      </c>
      <c r="P100" s="88">
        <f>Variety!P325</f>
        <v>-73028.057273566956</v>
      </c>
      <c r="Q100" s="87">
        <f>Variety!Q325</f>
        <v>-0.16416959711818652</v>
      </c>
    </row>
    <row r="101" spans="2:17">
      <c r="B101" s="494"/>
      <c r="C101" s="120" t="s">
        <v>179</v>
      </c>
      <c r="D101" s="124">
        <f>Variety!D326</f>
        <v>201761.26966976831</v>
      </c>
      <c r="E101" s="88">
        <f>Variety!E326</f>
        <v>20854.231431822613</v>
      </c>
      <c r="F101" s="87">
        <f>Variety!F326</f>
        <v>0.11527595407533672</v>
      </c>
      <c r="G101" s="126">
        <f>Variety!G326</f>
        <v>8.9664025748607032E-2</v>
      </c>
      <c r="H101" s="90">
        <f>Variety!H326</f>
        <v>9.7606232678701249E-3</v>
      </c>
      <c r="I101" s="258">
        <f>Variety!I326</f>
        <v>10.141305904558365</v>
      </c>
      <c r="J101" s="259">
        <f>Variety!J326</f>
        <v>-7.8302415478498588E-2</v>
      </c>
      <c r="K101" s="87">
        <f>Variety!K326</f>
        <v>-7.6619781332496447E-3</v>
      </c>
      <c r="L101" s="125">
        <f>Variety!L326</f>
        <v>2046122.755413214</v>
      </c>
      <c r="M101" s="89">
        <f>Variety!M326</f>
        <v>197323.68228347716</v>
      </c>
      <c r="N101" s="87">
        <f>Variety!N326</f>
        <v>0.10673073410267242</v>
      </c>
      <c r="O101" s="124">
        <f>Variety!O326</f>
        <v>358631.16313187341</v>
      </c>
      <c r="P101" s="88">
        <f>Variety!P326</f>
        <v>34263.793718269211</v>
      </c>
      <c r="Q101" s="87">
        <f>Variety!Q326</f>
        <v>0.10563267747989501</v>
      </c>
    </row>
    <row r="102" spans="2:17">
      <c r="B102" s="494"/>
      <c r="C102" s="120" t="s">
        <v>158</v>
      </c>
      <c r="D102" s="124">
        <f>Variety!D327</f>
        <v>8557487.6921992525</v>
      </c>
      <c r="E102" s="88">
        <f>Variety!E327</f>
        <v>-10761.515957955271</v>
      </c>
      <c r="F102" s="87">
        <f>Variety!F327</f>
        <v>-1.2559760689161577E-3</v>
      </c>
      <c r="G102" s="126">
        <f>Variety!G327</f>
        <v>3.8030034110739579</v>
      </c>
      <c r="H102" s="90">
        <f>Variety!H327</f>
        <v>1.8561016222802706E-2</v>
      </c>
      <c r="I102" s="258">
        <f>Variety!I327</f>
        <v>5.8199329267902939</v>
      </c>
      <c r="J102" s="259">
        <f>Variety!J327</f>
        <v>-0.12966627504831507</v>
      </c>
      <c r="K102" s="87">
        <f>Variety!K327</f>
        <v>-2.1794119343071749E-2</v>
      </c>
      <c r="L102" s="125">
        <f>Variety!L327</f>
        <v>49804004.390433118</v>
      </c>
      <c r="M102" s="89">
        <f>Variety!M327</f>
        <v>-1173644.2595733032</v>
      </c>
      <c r="N102" s="87">
        <f>Variety!N327</f>
        <v>-2.3022722519649902E-2</v>
      </c>
      <c r="O102" s="124">
        <f>Variety!O327</f>
        <v>14898956.404520186</v>
      </c>
      <c r="P102" s="88">
        <f>Variety!P327</f>
        <v>-21123.744786877185</v>
      </c>
      <c r="Q102" s="87">
        <f>Variety!Q327</f>
        <v>-1.415792983381409E-3</v>
      </c>
    </row>
    <row r="103" spans="2:17">
      <c r="B103" s="494"/>
      <c r="C103" s="120" t="s">
        <v>156</v>
      </c>
      <c r="D103" s="124">
        <f>Variety!D328</f>
        <v>19566140.370333124</v>
      </c>
      <c r="E103" s="88">
        <f>Variety!E328</f>
        <v>428409.08787476271</v>
      </c>
      <c r="F103" s="87">
        <f>Variety!F328</f>
        <v>2.2385573376058548E-2</v>
      </c>
      <c r="G103" s="126">
        <f>Variety!G328</f>
        <v>8.6953205480808045</v>
      </c>
      <c r="H103" s="90">
        <f>Variety!H328</f>
        <v>0.24252700215389744</v>
      </c>
      <c r="I103" s="258">
        <f>Variety!I328</f>
        <v>5.0188963025401181</v>
      </c>
      <c r="J103" s="259">
        <f>Variety!J328</f>
        <v>7.1324021900283086E-3</v>
      </c>
      <c r="K103" s="87">
        <f>Variety!K328</f>
        <v>1.4231321211141022E-3</v>
      </c>
      <c r="L103" s="125">
        <f>Variety!L328</f>
        <v>98200429.559645861</v>
      </c>
      <c r="M103" s="89">
        <f>Variety!M328</f>
        <v>2286638.7836204171</v>
      </c>
      <c r="N103" s="87">
        <f>Variety!N328</f>
        <v>2.3840563125693746E-2</v>
      </c>
      <c r="O103" s="124">
        <f>Variety!O328</f>
        <v>27346895.746310744</v>
      </c>
      <c r="P103" s="88">
        <f>Variety!P328</f>
        <v>577293.57956478372</v>
      </c>
      <c r="Q103" s="87">
        <f>Variety!Q328</f>
        <v>2.1565265556389775E-2</v>
      </c>
    </row>
    <row r="104" spans="2:17">
      <c r="B104" s="494"/>
      <c r="C104" s="120" t="s">
        <v>166</v>
      </c>
      <c r="D104" s="124">
        <f>Variety!D329</f>
        <v>2447702.1942785922</v>
      </c>
      <c r="E104" s="88">
        <f>Variety!E329</f>
        <v>-39662.127984689083</v>
      </c>
      <c r="F104" s="87">
        <f>Variety!F329</f>
        <v>-1.5945443789512931E-2</v>
      </c>
      <c r="G104" s="126">
        <f>Variety!G329</f>
        <v>1.0877748387088133</v>
      </c>
      <c r="H104" s="90">
        <f>Variety!H329</f>
        <v>-1.084948510890027E-2</v>
      </c>
      <c r="I104" s="258">
        <f>Variety!I329</f>
        <v>6.6181689804001156</v>
      </c>
      <c r="J104" s="259">
        <f>Variety!J329</f>
        <v>-0.33973572087391535</v>
      </c>
      <c r="K104" s="87">
        <f>Variety!K329</f>
        <v>-4.8827302968335831E-2</v>
      </c>
      <c r="L104" s="125">
        <f>Variety!L329</f>
        <v>16199306.735431876</v>
      </c>
      <c r="M104" s="89">
        <f>Variety!M329</f>
        <v>-1107537.1762251034</v>
      </c>
      <c r="N104" s="87">
        <f>Variety!N329</f>
        <v>-6.3994173742973712E-2</v>
      </c>
      <c r="O104" s="124">
        <f>Variety!O329</f>
        <v>4651769.390381828</v>
      </c>
      <c r="P104" s="88">
        <f>Variety!P329</f>
        <v>-51868.241558404639</v>
      </c>
      <c r="Q104" s="87">
        <f>Variety!Q329</f>
        <v>-1.1027261370261889E-2</v>
      </c>
    </row>
    <row r="105" spans="2:17">
      <c r="B105" s="494"/>
      <c r="C105" s="120" t="s">
        <v>186</v>
      </c>
      <c r="D105" s="124">
        <f>Variety!D330</f>
        <v>202586.28624972634</v>
      </c>
      <c r="E105" s="88">
        <f>Variety!E330</f>
        <v>-19936.198116064363</v>
      </c>
      <c r="F105" s="87">
        <f>Variety!F330</f>
        <v>-8.9591836855877002E-2</v>
      </c>
      <c r="G105" s="126">
        <f>Variety!G330</f>
        <v>9.0030668504124292E-2</v>
      </c>
      <c r="H105" s="90">
        <f>Variety!H330</f>
        <v>-8.2535320580835736E-3</v>
      </c>
      <c r="I105" s="258">
        <f>Variety!I330</f>
        <v>7.2998316077736662</v>
      </c>
      <c r="J105" s="259">
        <f>Variety!J330</f>
        <v>-0.10426677802523443</v>
      </c>
      <c r="K105" s="87">
        <f>Variety!K330</f>
        <v>-1.4082305851745386E-2</v>
      </c>
      <c r="L105" s="125">
        <f>Variety!L330</f>
        <v>1478845.775667236</v>
      </c>
      <c r="M105" s="89">
        <f>Variety!M330</f>
        <v>-168732.59162947605</v>
      </c>
      <c r="N105" s="87">
        <f>Variety!N330</f>
        <v>-0.10241248305919827</v>
      </c>
      <c r="O105" s="124">
        <f>Variety!O330</f>
        <v>292553.89071721589</v>
      </c>
      <c r="P105" s="88">
        <f>Variety!P330</f>
        <v>-48305.00479628722</v>
      </c>
      <c r="Q105" s="87">
        <f>Variety!Q330</f>
        <v>-0.141715546908394</v>
      </c>
    </row>
    <row r="106" spans="2:17">
      <c r="B106" s="494"/>
      <c r="C106" s="120" t="s">
        <v>181</v>
      </c>
      <c r="D106" s="124">
        <f>Variety!D331</f>
        <v>325160.67312774557</v>
      </c>
      <c r="E106" s="88">
        <f>Variety!E331</f>
        <v>-10721.833796460822</v>
      </c>
      <c r="F106" s="87">
        <f>Variety!F331</f>
        <v>-3.1921381957769709E-2</v>
      </c>
      <c r="G106" s="126">
        <f>Variety!G331</f>
        <v>0.14450352644727216</v>
      </c>
      <c r="H106" s="90">
        <f>Variety!H331</f>
        <v>-3.8497681420944507E-3</v>
      </c>
      <c r="I106" s="258">
        <f>Variety!I331</f>
        <v>5.98846619193609</v>
      </c>
      <c r="J106" s="259">
        <f>Variety!J331</f>
        <v>3.8083337257017291E-2</v>
      </c>
      <c r="K106" s="87">
        <f>Variety!K331</f>
        <v>6.4001490638657859E-3</v>
      </c>
      <c r="L106" s="125">
        <f>Variety!L331</f>
        <v>1947213.6979726863</v>
      </c>
      <c r="M106" s="89">
        <f>Variety!M331</f>
        <v>-51415.812415736262</v>
      </c>
      <c r="N106" s="87">
        <f>Variety!N331</f>
        <v>-2.5725534496758174E-2</v>
      </c>
      <c r="O106" s="124">
        <f>Variety!O331</f>
        <v>444404.72322464484</v>
      </c>
      <c r="P106" s="88">
        <f>Variety!P331</f>
        <v>-40040.153805862705</v>
      </c>
      <c r="Q106" s="87">
        <f>Variety!Q331</f>
        <v>-8.2651619831952947E-2</v>
      </c>
    </row>
    <row r="107" spans="2:17">
      <c r="B107" s="494"/>
      <c r="C107" s="120" t="s">
        <v>159</v>
      </c>
      <c r="D107" s="124">
        <f>Variety!D332</f>
        <v>8145083.7756292624</v>
      </c>
      <c r="E107" s="88">
        <f>Variety!E332</f>
        <v>239230.22983737476</v>
      </c>
      <c r="F107" s="87">
        <f>Variety!F332</f>
        <v>3.0259886355308435E-2</v>
      </c>
      <c r="G107" s="126">
        <f>Variety!G332</f>
        <v>3.6197284175398607</v>
      </c>
      <c r="H107" s="90">
        <f>Variety!H332</f>
        <v>0.12785433692894577</v>
      </c>
      <c r="I107" s="258">
        <f>Variety!I332</f>
        <v>10.428113317456491</v>
      </c>
      <c r="J107" s="259">
        <f>Variety!J332</f>
        <v>0.11705976091344006</v>
      </c>
      <c r="K107" s="87">
        <f>Variety!K332</f>
        <v>1.1352841906165626E-2</v>
      </c>
      <c r="L107" s="125">
        <f>Variety!L332</f>
        <v>84937856.59243831</v>
      </c>
      <c r="M107" s="89">
        <f>Variety!M332</f>
        <v>3420177.2715923786</v>
      </c>
      <c r="N107" s="87">
        <f>Variety!N332</f>
        <v>4.1956263967364453E-2</v>
      </c>
      <c r="O107" s="124">
        <f>Variety!O332</f>
        <v>19574076.505496822</v>
      </c>
      <c r="P107" s="88">
        <f>Variety!P332</f>
        <v>541119.74947274476</v>
      </c>
      <c r="Q107" s="87">
        <f>Variety!Q332</f>
        <v>2.8430671934431637E-2</v>
      </c>
    </row>
    <row r="108" spans="2:17">
      <c r="B108" s="494"/>
      <c r="C108" s="120" t="s">
        <v>161</v>
      </c>
      <c r="D108" s="124">
        <f>Variety!D333</f>
        <v>8303303.3365780497</v>
      </c>
      <c r="E108" s="88">
        <f>Variety!E333</f>
        <v>-289532.11263631564</v>
      </c>
      <c r="F108" s="87">
        <f>Variety!F333</f>
        <v>-3.3694595264568611E-2</v>
      </c>
      <c r="G108" s="126">
        <f>Variety!G333</f>
        <v>3.6900422236041526</v>
      </c>
      <c r="H108" s="90">
        <f>Variety!H333</f>
        <v>-0.10525947409012648</v>
      </c>
      <c r="I108" s="258">
        <f>Variety!I333</f>
        <v>6.8009066848635316</v>
      </c>
      <c r="J108" s="259">
        <f>Variety!J333</f>
        <v>-5.4390953763379102E-2</v>
      </c>
      <c r="K108" s="87">
        <f>Variety!K333</f>
        <v>-7.9341491253286257E-3</v>
      </c>
      <c r="L108" s="125">
        <f>Variety!L333</f>
        <v>56469991.168183327</v>
      </c>
      <c r="M108" s="89">
        <f>Variety!M333</f>
        <v>-2436453.3959255219</v>
      </c>
      <c r="N108" s="87">
        <f>Variety!N333</f>
        <v>-4.1361406446350529E-2</v>
      </c>
      <c r="O108" s="124">
        <f>Variety!O333</f>
        <v>11749001.495860633</v>
      </c>
      <c r="P108" s="88">
        <f>Variety!P333</f>
        <v>-441822.31077971682</v>
      </c>
      <c r="Q108" s="87">
        <f>Variety!Q333</f>
        <v>-3.6242202970652067E-2</v>
      </c>
    </row>
    <row r="109" spans="2:17">
      <c r="B109" s="494"/>
      <c r="C109" s="120" t="s">
        <v>177</v>
      </c>
      <c r="D109" s="124">
        <f>Variety!D334</f>
        <v>374829.14035586239</v>
      </c>
      <c r="E109" s="88">
        <f>Variety!E334</f>
        <v>6860.4175523819868</v>
      </c>
      <c r="F109" s="87">
        <f>Variety!F334</f>
        <v>1.8644023601011063E-2</v>
      </c>
      <c r="G109" s="126">
        <f>Variety!G334</f>
        <v>0.16657651762008202</v>
      </c>
      <c r="H109" s="90">
        <f>Variety!H334</f>
        <v>4.0513154783221317E-3</v>
      </c>
      <c r="I109" s="258">
        <f>Variety!I334</f>
        <v>17.84965527678148</v>
      </c>
      <c r="J109" s="259">
        <f>Variety!J334</f>
        <v>0.43638202681627902</v>
      </c>
      <c r="K109" s="87">
        <f>Variety!K334</f>
        <v>2.5060310060726298E-2</v>
      </c>
      <c r="L109" s="125">
        <f>Variety!L334</f>
        <v>6690570.9430444846</v>
      </c>
      <c r="M109" s="89">
        <f>Variety!M334</f>
        <v>283031.02542677987</v>
      </c>
      <c r="N109" s="87">
        <f>Variety!N334</f>
        <v>4.4171558673958222E-2</v>
      </c>
      <c r="O109" s="124">
        <f>Variety!O334</f>
        <v>744549.22028034437</v>
      </c>
      <c r="P109" s="88">
        <f>Variety!P334</f>
        <v>22115.061405564658</v>
      </c>
      <c r="Q109" s="87">
        <f>Variety!Q334</f>
        <v>3.0611871177312209E-2</v>
      </c>
    </row>
    <row r="110" spans="2:17">
      <c r="B110" s="494"/>
      <c r="C110" s="120" t="s">
        <v>164</v>
      </c>
      <c r="D110" s="124">
        <f>Variety!D335</f>
        <v>4932280.5151244001</v>
      </c>
      <c r="E110" s="88">
        <f>Variety!E335</f>
        <v>-283852.04816240724</v>
      </c>
      <c r="F110" s="87">
        <f>Variety!F335</f>
        <v>-5.4418104739183508E-2</v>
      </c>
      <c r="G110" s="126">
        <f>Variety!G335</f>
        <v>2.1919376688663501</v>
      </c>
      <c r="H110" s="90">
        <f>Variety!H335</f>
        <v>-0.11193477112676486</v>
      </c>
      <c r="I110" s="258">
        <f>Variety!I335</f>
        <v>6.9799952453014171</v>
      </c>
      <c r="J110" s="259">
        <f>Variety!J335</f>
        <v>-0.19915654000176364</v>
      </c>
      <c r="K110" s="87">
        <f>Variety!K335</f>
        <v>-2.7740956864774395E-2</v>
      </c>
      <c r="L110" s="125">
        <f>Variety!L335</f>
        <v>34427294.544061139</v>
      </c>
      <c r="M110" s="89">
        <f>Variety!M335</f>
        <v>-3020112.8600374013</v>
      </c>
      <c r="N110" s="87">
        <f>Variety!N335</f>
        <v>-8.0649451307725412E-2</v>
      </c>
      <c r="O110" s="124">
        <f>Variety!O335</f>
        <v>9392851.2733294033</v>
      </c>
      <c r="P110" s="88">
        <f>Variety!P335</f>
        <v>-515218.68468588963</v>
      </c>
      <c r="Q110" s="87">
        <f>Variety!Q335</f>
        <v>-5.1999903802566028E-2</v>
      </c>
    </row>
    <row r="111" spans="2:17">
      <c r="B111" s="494"/>
      <c r="C111" s="120" t="s">
        <v>190</v>
      </c>
      <c r="D111" s="124">
        <f>Variety!D336</f>
        <v>13.213388219475746</v>
      </c>
      <c r="E111" s="88">
        <f>Variety!E336</f>
        <v>-71.979775279760361</v>
      </c>
      <c r="F111" s="87">
        <f>Variety!F336</f>
        <v>-0.84490083855620379</v>
      </c>
      <c r="G111" s="126">
        <f>Variety!G336</f>
        <v>5.8721160085707872E-6</v>
      </c>
      <c r="H111" s="90">
        <f>Variety!H336</f>
        <v>-3.1756180258892264E-5</v>
      </c>
      <c r="I111" s="258">
        <f>Variety!I336</f>
        <v>6.2934164365385667</v>
      </c>
      <c r="J111" s="259">
        <f>Variety!J336</f>
        <v>-3.5523003868212273</v>
      </c>
      <c r="K111" s="87">
        <f>Variety!K336</f>
        <v>-0.36079652203617057</v>
      </c>
      <c r="L111" s="125">
        <f>Variety!L336</f>
        <v>83.157354602813726</v>
      </c>
      <c r="M111" s="89">
        <f>Variety!M336</f>
        <v>-755.63040849685672</v>
      </c>
      <c r="N111" s="87">
        <f>Variety!N336</f>
        <v>-0.90086007657585199</v>
      </c>
      <c r="O111" s="124">
        <f>Variety!O336</f>
        <v>15.481858015060425</v>
      </c>
      <c r="P111" s="88">
        <f>Variety!P336</f>
        <v>-103.3401951789856</v>
      </c>
      <c r="Q111" s="87">
        <f>Variety!Q336</f>
        <v>-0.86970551678839203</v>
      </c>
    </row>
    <row r="112" spans="2:17" ht="15.75" customHeight="1">
      <c r="B112" s="494"/>
      <c r="C112" s="120" t="s">
        <v>180</v>
      </c>
      <c r="D112" s="124">
        <f>Variety!D337</f>
        <v>411237.54170419433</v>
      </c>
      <c r="E112" s="88">
        <f>Variety!E337</f>
        <v>2196.0165706447442</v>
      </c>
      <c r="F112" s="87">
        <f>Variety!F337</f>
        <v>5.3686885944593471E-3</v>
      </c>
      <c r="G112" s="126">
        <f>Variety!G337</f>
        <v>0.18275664892727317</v>
      </c>
      <c r="H112" s="90">
        <f>Variety!H337</f>
        <v>2.0903247619761811E-3</v>
      </c>
      <c r="I112" s="258">
        <f>Variety!I337</f>
        <v>5.4117038663386952</v>
      </c>
      <c r="J112" s="259">
        <f>Variety!J337</f>
        <v>0.13158815933656953</v>
      </c>
      <c r="K112" s="87">
        <f>Variety!K337</f>
        <v>2.4921453740505417E-2</v>
      </c>
      <c r="L112" s="125">
        <f>Variety!L337</f>
        <v>2225495.7944242088</v>
      </c>
      <c r="M112" s="89">
        <f>Variety!M337</f>
        <v>65709.212750448845</v>
      </c>
      <c r="N112" s="87">
        <f>Variety!N337</f>
        <v>3.0423937859418718E-2</v>
      </c>
      <c r="O112" s="124">
        <f>Variety!O337</f>
        <v>333807.83879806369</v>
      </c>
      <c r="P112" s="88">
        <f>Variety!P337</f>
        <v>4662.9238645811565</v>
      </c>
      <c r="Q112" s="87">
        <f>Variety!Q337</f>
        <v>1.4166780809976952E-2</v>
      </c>
    </row>
    <row r="113" spans="2:17">
      <c r="B113" s="494"/>
      <c r="C113" s="120" t="s">
        <v>185</v>
      </c>
      <c r="D113" s="124">
        <f>Variety!D338</f>
        <v>185325.37112880955</v>
      </c>
      <c r="E113" s="88">
        <f>Variety!E338</f>
        <v>12389.749189717084</v>
      </c>
      <c r="F113" s="87">
        <f>Variety!F338</f>
        <v>7.1643707934740744E-2</v>
      </c>
      <c r="G113" s="126">
        <f>Variety!G338</f>
        <v>8.2359805110076637E-2</v>
      </c>
      <c r="H113" s="90">
        <f>Variety!H338</f>
        <v>5.977234605102924E-3</v>
      </c>
      <c r="I113" s="258">
        <f>Variety!I338</f>
        <v>6.8212232505222516</v>
      </c>
      <c r="J113" s="259">
        <f>Variety!J338</f>
        <v>-7.2352604684016164E-2</v>
      </c>
      <c r="K113" s="87">
        <f>Variety!K338</f>
        <v>-1.0495656565434464E-2</v>
      </c>
      <c r="L113" s="125">
        <f>Variety!L338</f>
        <v>1264145.730455501</v>
      </c>
      <c r="M113" s="89">
        <f>Variety!M338</f>
        <v>72000.902551093837</v>
      </c>
      <c r="N113" s="87">
        <f>Variety!N338</f>
        <v>6.0396103615749E-2</v>
      </c>
      <c r="O113" s="124">
        <f>Variety!O338</f>
        <v>181523.84584655787</v>
      </c>
      <c r="P113" s="88">
        <f>Variety!P338</f>
        <v>10972.829405102297</v>
      </c>
      <c r="Q113" s="87">
        <f>Variety!Q338</f>
        <v>6.4337519846261959E-2</v>
      </c>
    </row>
    <row r="114" spans="2:17">
      <c r="B114" s="494"/>
      <c r="C114" s="120" t="s">
        <v>163</v>
      </c>
      <c r="D114" s="124">
        <f>Variety!D339</f>
        <v>3169424.1097073546</v>
      </c>
      <c r="E114" s="88">
        <f>Variety!E339</f>
        <v>54495.214237330016</v>
      </c>
      <c r="F114" s="87">
        <f>Variety!F339</f>
        <v>1.749485014459921E-2</v>
      </c>
      <c r="G114" s="126">
        <f>Variety!G339</f>
        <v>1.4085127707918952</v>
      </c>
      <c r="H114" s="90">
        <f>Variety!H339</f>
        <v>3.2704401709809261E-2</v>
      </c>
      <c r="I114" s="258">
        <f>Variety!I339</f>
        <v>5.7064153381846427</v>
      </c>
      <c r="J114" s="259">
        <f>Variety!J339</f>
        <v>0.1233662838537084</v>
      </c>
      <c r="K114" s="87">
        <f>Variety!K339</f>
        <v>2.2096578886049652E-2</v>
      </c>
      <c r="L114" s="125">
        <f>Variety!L339</f>
        <v>18086050.352846254</v>
      </c>
      <c r="M114" s="89">
        <f>Variety!M339</f>
        <v>695249.52868423238</v>
      </c>
      <c r="N114" s="87">
        <f>Variety!N339</f>
        <v>3.9978005366968668E-2</v>
      </c>
      <c r="O114" s="124">
        <f>Variety!O339</f>
        <v>4396223.9722428601</v>
      </c>
      <c r="P114" s="88">
        <f>Variety!P339</f>
        <v>125336.18996549957</v>
      </c>
      <c r="Q114" s="87">
        <f>Variety!Q339</f>
        <v>2.9346636192502978E-2</v>
      </c>
    </row>
    <row r="115" spans="2:17">
      <c r="B115" s="494"/>
      <c r="C115" s="120" t="s">
        <v>175</v>
      </c>
      <c r="D115" s="124">
        <f>Variety!D340</f>
        <v>869970.93376579112</v>
      </c>
      <c r="E115" s="88">
        <f>Variety!E340</f>
        <v>126428.76657195005</v>
      </c>
      <c r="F115" s="87">
        <f>Variety!F340</f>
        <v>0.17003577221329283</v>
      </c>
      <c r="G115" s="126">
        <f>Variety!G340</f>
        <v>0.38662076390275507</v>
      </c>
      <c r="H115" s="90">
        <f>Variety!H340</f>
        <v>5.8211490137821287E-2</v>
      </c>
      <c r="I115" s="258">
        <f>Variety!I340</f>
        <v>5.9980266304085328</v>
      </c>
      <c r="J115" s="259">
        <f>Variety!J340</f>
        <v>8.725466005342053E-2</v>
      </c>
      <c r="K115" s="87">
        <f>Variety!K340</f>
        <v>1.4761973645919278E-2</v>
      </c>
      <c r="L115" s="125">
        <f>Variety!L340</f>
        <v>5218108.8284085933</v>
      </c>
      <c r="M115" s="89">
        <f>Variety!M340</f>
        <v>823200.62778214272</v>
      </c>
      <c r="N115" s="87">
        <f>Variety!N340</f>
        <v>0.18730780944748826</v>
      </c>
      <c r="O115" s="124">
        <f>Variety!O340</f>
        <v>1090527.3817340678</v>
      </c>
      <c r="P115" s="88">
        <f>Variety!P340</f>
        <v>80187.059947959264</v>
      </c>
      <c r="Q115" s="87">
        <f>Variety!Q340</f>
        <v>7.9366385977946804E-2</v>
      </c>
    </row>
    <row r="116" spans="2:17">
      <c r="B116" s="494"/>
      <c r="C116" s="120" t="s">
        <v>207</v>
      </c>
      <c r="D116" s="124">
        <f>Variety!D341</f>
        <v>5009654.093884672</v>
      </c>
      <c r="E116" s="88">
        <f>Variety!E341</f>
        <v>38174.981709764339</v>
      </c>
      <c r="F116" s="87">
        <f>Variety!F341</f>
        <v>7.6787975667594955E-3</v>
      </c>
      <c r="G116" s="126">
        <f>Variety!G341</f>
        <v>2.2263229925192891</v>
      </c>
      <c r="H116" s="90">
        <f>Variety!H341</f>
        <v>3.0509605191572753E-2</v>
      </c>
      <c r="I116" s="258">
        <f>Variety!I341</f>
        <v>3.4318954277524267</v>
      </c>
      <c r="J116" s="259">
        <f>Variety!J341</f>
        <v>1.3094455463901422E-2</v>
      </c>
      <c r="K116" s="87">
        <f>Variety!K341</f>
        <v>3.8301309640543569E-3</v>
      </c>
      <c r="L116" s="125">
        <f>Variety!L341</f>
        <v>17192608.979424033</v>
      </c>
      <c r="M116" s="89">
        <f>Variety!M341</f>
        <v>196111.35700836405</v>
      </c>
      <c r="N116" s="87">
        <f>Variety!N341</f>
        <v>1.153833933114105E-2</v>
      </c>
      <c r="O116" s="124">
        <f>Variety!O341</f>
        <v>3986194.4433962596</v>
      </c>
      <c r="P116" s="88">
        <f>Variety!P341</f>
        <v>52163.155921246856</v>
      </c>
      <c r="Q116" s="87">
        <f>Variety!Q341</f>
        <v>1.3259466463147232E-2</v>
      </c>
    </row>
    <row r="117" spans="2:17">
      <c r="B117" s="494"/>
      <c r="C117" s="120" t="s">
        <v>208</v>
      </c>
      <c r="D117" s="124">
        <f>Variety!D342</f>
        <v>166950.4681318127</v>
      </c>
      <c r="E117" s="88">
        <f>Variety!E342</f>
        <v>18369.65437544827</v>
      </c>
      <c r="F117" s="87">
        <f>Variety!F342</f>
        <v>0.12363409454446746</v>
      </c>
      <c r="G117" s="126">
        <f>Variety!G342</f>
        <v>7.4193878229523544E-2</v>
      </c>
      <c r="H117" s="90">
        <f>Variety!H342</f>
        <v>8.5683908072216181E-3</v>
      </c>
      <c r="I117" s="258">
        <f>Variety!I342</f>
        <v>12.297356046863406</v>
      </c>
      <c r="J117" s="259">
        <f>Variety!J342</f>
        <v>-0.36812862437192351</v>
      </c>
      <c r="K117" s="87">
        <f>Variety!K342</f>
        <v>-2.906549839407117E-2</v>
      </c>
      <c r="L117" s="125">
        <f>Variety!L342</f>
        <v>2053049.3488074231</v>
      </c>
      <c r="M117" s="89">
        <f>Variety!M342</f>
        <v>171201.32973651821</v>
      </c>
      <c r="N117" s="87">
        <f>Variety!N342</f>
        <v>9.0975109573961627E-2</v>
      </c>
      <c r="O117" s="124">
        <f>Variety!O342</f>
        <v>405772.69636927737</v>
      </c>
      <c r="P117" s="88">
        <f>Variety!P342</f>
        <v>51381.798651042453</v>
      </c>
      <c r="Q117" s="87">
        <f>Variety!Q342</f>
        <v>0.14498622561094812</v>
      </c>
    </row>
    <row r="118" spans="2:17">
      <c r="B118" s="494"/>
      <c r="C118" s="120" t="s">
        <v>239</v>
      </c>
      <c r="D118" s="124">
        <f>Variety!D343</f>
        <v>184708.15882973908</v>
      </c>
      <c r="E118" s="88">
        <f>Variety!E343</f>
        <v>-1876.5197433834546</v>
      </c>
      <c r="F118" s="87">
        <f>Variety!F343</f>
        <v>-1.0057201683084854E-2</v>
      </c>
      <c r="G118" s="126">
        <f>Variety!G343</f>
        <v>8.2085511933954219E-2</v>
      </c>
      <c r="H118" s="90">
        <f>Variety!H343</f>
        <v>-3.2560271354649395E-4</v>
      </c>
      <c r="I118" s="258">
        <f>Variety!I343</f>
        <v>15.276119136724429</v>
      </c>
      <c r="J118" s="259">
        <f>Variety!J343</f>
        <v>0.49998386379802717</v>
      </c>
      <c r="K118" s="87">
        <f>Variety!K343</f>
        <v>3.3837255450288373E-2</v>
      </c>
      <c r="L118" s="125">
        <f>Variety!L343</f>
        <v>2821623.8398081125</v>
      </c>
      <c r="M118" s="89">
        <f>Variety!M343</f>
        <v>64623.389356161468</v>
      </c>
      <c r="N118" s="87">
        <f>Variety!N343</f>
        <v>2.3439745664737867E-2</v>
      </c>
      <c r="O118" s="124">
        <f>Variety!O343</f>
        <v>359875.79815387941</v>
      </c>
      <c r="P118" s="88">
        <f>Variety!P343</f>
        <v>-21865.692740663071</v>
      </c>
      <c r="Q118" s="87">
        <f>Variety!Q343</f>
        <v>-5.7278795368626963E-2</v>
      </c>
    </row>
    <row r="119" spans="2:17">
      <c r="B119" s="494"/>
      <c r="C119" s="120" t="s">
        <v>209</v>
      </c>
      <c r="D119" s="124">
        <f>Variety!D344</f>
        <v>9060959.9357612729</v>
      </c>
      <c r="E119" s="88">
        <f>Variety!E344</f>
        <v>55106.59051470086</v>
      </c>
      <c r="F119" s="87">
        <f>Variety!F344</f>
        <v>6.1189748935659679E-3</v>
      </c>
      <c r="G119" s="126">
        <f>Variety!G344</f>
        <v>4.0267497638023189</v>
      </c>
      <c r="H119" s="90">
        <f>Variety!H344</f>
        <v>4.9025450051488395E-2</v>
      </c>
      <c r="I119" s="258">
        <f>Variety!I344</f>
        <v>5.7865845517448742</v>
      </c>
      <c r="J119" s="259">
        <f>Variety!J344</f>
        <v>6.240318473905937E-3</v>
      </c>
      <c r="K119" s="87">
        <f>Variety!K344</f>
        <v>1.0795755792513898E-3</v>
      </c>
      <c r="L119" s="125">
        <f>Variety!L344</f>
        <v>52432010.788255408</v>
      </c>
      <c r="M119" s="89">
        <f>Variety!M344</f>
        <v>375078.33837532997</v>
      </c>
      <c r="N119" s="87">
        <f>Variety!N344</f>
        <v>7.2051563686825349E-3</v>
      </c>
      <c r="O119" s="124">
        <f>Variety!O344</f>
        <v>10346370.20298948</v>
      </c>
      <c r="P119" s="88">
        <f>Variety!P344</f>
        <v>2508.3488846123219</v>
      </c>
      <c r="Q119" s="87">
        <f>Variety!Q344</f>
        <v>2.4249636354307133E-4</v>
      </c>
    </row>
    <row r="120" spans="2:17" ht="15" thickBot="1">
      <c r="B120" s="495"/>
      <c r="C120" s="95" t="s">
        <v>210</v>
      </c>
      <c r="D120" s="121">
        <f>Variety!D345</f>
        <v>5365566.2657311242</v>
      </c>
      <c r="E120" s="84">
        <f>Variety!E345</f>
        <v>-340437.2640845282</v>
      </c>
      <c r="F120" s="83">
        <f>Variety!F345</f>
        <v>-5.9662995703671944E-2</v>
      </c>
      <c r="G120" s="123">
        <f>Variety!G345</f>
        <v>2.3844926858053967</v>
      </c>
      <c r="H120" s="86">
        <f>Variety!H345</f>
        <v>-0.13574699663131096</v>
      </c>
      <c r="I120" s="260">
        <f>Variety!I345</f>
        <v>7.178432915404108</v>
      </c>
      <c r="J120" s="261">
        <f>Variety!J345</f>
        <v>-0.13484241884286785</v>
      </c>
      <c r="K120" s="83">
        <f>Variety!K345</f>
        <v>-1.8438033942387064E-2</v>
      </c>
      <c r="L120" s="122">
        <f>Variety!L345</f>
        <v>38516357.491706207</v>
      </c>
      <c r="M120" s="85">
        <f>Variety!M345</f>
        <v>-3213217.3800207824</v>
      </c>
      <c r="N120" s="83">
        <f>Variety!N345</f>
        <v>-7.7000961306170207E-2</v>
      </c>
      <c r="O120" s="121">
        <f>Variety!O345</f>
        <v>10652831.104180975</v>
      </c>
      <c r="P120" s="84">
        <f>Variety!P345</f>
        <v>-657020.86679716967</v>
      </c>
      <c r="Q120" s="83">
        <f>Variety!Q345</f>
        <v>-5.8092791000548039E-2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9" t="s">
        <v>212</v>
      </c>
      <c r="C122" s="509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</row>
    <row r="123" spans="2:17" s="55" customFormat="1">
      <c r="B123" s="510" t="s">
        <v>14</v>
      </c>
      <c r="C123" s="510"/>
      <c r="D123" s="510"/>
      <c r="E123" s="510"/>
      <c r="F123" s="510"/>
      <c r="G123" s="510"/>
      <c r="H123" s="510"/>
      <c r="I123" s="510"/>
      <c r="J123" s="510"/>
      <c r="K123" s="510"/>
      <c r="L123" s="510"/>
      <c r="M123" s="510"/>
      <c r="N123" s="510"/>
      <c r="O123" s="510"/>
      <c r="P123" s="510"/>
      <c r="Q123" s="510"/>
    </row>
    <row r="124" spans="2:17" s="55" customFormat="1" ht="15" thickBot="1">
      <c r="B124" s="510" t="str">
        <f>'HOME PAGE'!H6</f>
        <v>LATEST 52 WEEKS ENDING 09-08-2024</v>
      </c>
      <c r="C124" s="510"/>
      <c r="D124" s="510"/>
      <c r="E124" s="510"/>
      <c r="F124" s="510"/>
      <c r="G124" s="510"/>
      <c r="H124" s="510"/>
      <c r="I124" s="510"/>
      <c r="J124" s="510"/>
      <c r="K124" s="510"/>
      <c r="L124" s="510"/>
      <c r="M124" s="510"/>
      <c r="N124" s="510"/>
      <c r="O124" s="510"/>
      <c r="P124" s="510"/>
      <c r="Q124" s="510"/>
    </row>
    <row r="125" spans="2:17" s="55" customFormat="1" ht="24" customHeight="1">
      <c r="B125" s="1"/>
      <c r="C125" s="68"/>
      <c r="D125" s="500" t="s">
        <v>70</v>
      </c>
      <c r="E125" s="498"/>
      <c r="F125" s="501"/>
      <c r="G125" s="497" t="s">
        <v>19</v>
      </c>
      <c r="H125" s="499"/>
      <c r="I125" s="500" t="s">
        <v>20</v>
      </c>
      <c r="J125" s="498"/>
      <c r="K125" s="501"/>
      <c r="L125" s="497" t="s">
        <v>21</v>
      </c>
      <c r="M125" s="498"/>
      <c r="N125" s="499"/>
      <c r="O125" s="500" t="s">
        <v>22</v>
      </c>
      <c r="P125" s="498"/>
      <c r="Q125" s="501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Data'!D45</f>
        <v>2975135086.4160581</v>
      </c>
      <c r="E127" s="425">
        <f>'Segment Data'!E45</f>
        <v>11405861.79355669</v>
      </c>
      <c r="F127" s="426">
        <f>'Segment Data'!F45</f>
        <v>3.8484830863755736E-3</v>
      </c>
      <c r="G127" s="427">
        <f>'Segment Data'!G45</f>
        <v>99.999999999999972</v>
      </c>
      <c r="H127" s="428">
        <f>'Segment Data'!H45</f>
        <v>5.6843418860808015E-14</v>
      </c>
      <c r="I127" s="429">
        <f>'Segment Data'!I45</f>
        <v>6.4320728356207741</v>
      </c>
      <c r="J127" s="430">
        <f>'Segment Data'!J45</f>
        <v>-6.2419349733646712E-2</v>
      </c>
      <c r="K127" s="426">
        <f>'Segment Data'!K45</f>
        <v>-9.6111209240357775E-3</v>
      </c>
      <c r="L127" s="431">
        <f>'Segment Data'!L45</f>
        <v>19136285571.638992</v>
      </c>
      <c r="M127" s="432">
        <f>'Segment Data'!M45</f>
        <v>-111630717.17835999</v>
      </c>
      <c r="N127" s="426">
        <f>'Segment Data'!N45</f>
        <v>-5.7996260739774288E-3</v>
      </c>
      <c r="O127" s="424">
        <f>'Segment Data'!O45</f>
        <v>4765922189.471302</v>
      </c>
      <c r="P127" s="425">
        <f>'Segment Data'!P45</f>
        <v>14534306.659804344</v>
      </c>
      <c r="Q127" s="426">
        <f>'Segment Data'!Q45</f>
        <v>3.058960248727175E-3</v>
      </c>
    </row>
    <row r="128" spans="2:17" s="55" customFormat="1">
      <c r="B128" s="493" t="s">
        <v>66</v>
      </c>
      <c r="C128" s="421" t="s">
        <v>194</v>
      </c>
      <c r="D128" s="355">
        <f>'Segment Data'!D46</f>
        <v>2529958857.0928946</v>
      </c>
      <c r="E128" s="347">
        <f>'Segment Data'!E46</f>
        <v>20412012.655106068</v>
      </c>
      <c r="F128" s="114">
        <f>'Segment Data'!F46</f>
        <v>8.1337444249537216E-3</v>
      </c>
      <c r="G128" s="348">
        <f>'Segment Data'!G46</f>
        <v>85.0367725702352</v>
      </c>
      <c r="H128" s="115">
        <f>'Segment Data'!H46</f>
        <v>0.36146473210317254</v>
      </c>
      <c r="I128" s="349">
        <f>'Segment Data'!I46</f>
        <v>6.5076972239695987</v>
      </c>
      <c r="J128" s="350">
        <f>'Segment Data'!J46</f>
        <v>-5.7235657966741904E-2</v>
      </c>
      <c r="K128" s="114">
        <f>'Segment Data'!K46</f>
        <v>-8.7183919464322267E-3</v>
      </c>
      <c r="L128" s="351">
        <f>'Segment Data'!L46</f>
        <v>16464206231.060728</v>
      </c>
      <c r="M128" s="352">
        <f>'Segment Data'!M46</f>
        <v>-10800366.748491287</v>
      </c>
      <c r="N128" s="114">
        <f>'Segment Data'!N46</f>
        <v>-6.5556069336733839E-4</v>
      </c>
      <c r="O128" s="353">
        <f>'Segment Data'!O46</f>
        <v>4192671189.8809962</v>
      </c>
      <c r="P128" s="354">
        <f>'Segment Data'!P46</f>
        <v>27390518.39642334</v>
      </c>
      <c r="Q128" s="114">
        <f>'Segment Data'!Q46</f>
        <v>6.5759118188453121E-3</v>
      </c>
    </row>
    <row r="129" spans="2:17" s="55" customFormat="1">
      <c r="B129" s="494"/>
      <c r="C129" s="421" t="s">
        <v>195</v>
      </c>
      <c r="D129" s="355">
        <f>'Segment Data'!D47</f>
        <v>405753235.11248243</v>
      </c>
      <c r="E129" s="347">
        <f>'Segment Data'!E47</f>
        <v>-2633222.7205947638</v>
      </c>
      <c r="F129" s="114">
        <f>'Segment Data'!F47</f>
        <v>-6.4478698303729268E-3</v>
      </c>
      <c r="G129" s="348">
        <f>'Segment Data'!G47</f>
        <v>13.638144935504947</v>
      </c>
      <c r="H129" s="115">
        <f>'Segment Data'!H47</f>
        <v>-0.14133445958365698</v>
      </c>
      <c r="I129" s="349">
        <f>'Segment Data'!I47</f>
        <v>5.6953383139703693</v>
      </c>
      <c r="J129" s="350">
        <f>'Segment Data'!J47</f>
        <v>-4.3628739024605956E-2</v>
      </c>
      <c r="K129" s="114">
        <f>'Segment Data'!K47</f>
        <v>-7.6021936738315254E-3</v>
      </c>
      <c r="L129" s="351">
        <f>'Segment Data'!L47</f>
        <v>2310901945.9535484</v>
      </c>
      <c r="M129" s="352">
        <f>'Segment Data'!M47</f>
        <v>-32814480.439803123</v>
      </c>
      <c r="N129" s="114">
        <f>'Segment Data'!N47</f>
        <v>-1.4001045548970262E-2</v>
      </c>
      <c r="O129" s="353">
        <f>'Segment Data'!O47</f>
        <v>495822256.9537738</v>
      </c>
      <c r="P129" s="354">
        <f>'Segment Data'!P47</f>
        <v>3672120.7422965169</v>
      </c>
      <c r="Q129" s="114">
        <f>'Segment Data'!Q47</f>
        <v>7.4613831676734596E-3</v>
      </c>
    </row>
    <row r="130" spans="2:17" s="55" customFormat="1">
      <c r="B130" s="494"/>
      <c r="C130" s="421" t="s">
        <v>293</v>
      </c>
      <c r="D130" s="355">
        <f>'Segment Data'!D48</f>
        <v>15970443.874711284</v>
      </c>
      <c r="E130" s="347">
        <f>'Segment Data'!E48</f>
        <v>-45751.603106865659</v>
      </c>
      <c r="F130" s="114">
        <f>'Segment Data'!F48</f>
        <v>-2.8565837105466135E-3</v>
      </c>
      <c r="G130" s="348">
        <f>'Segment Data'!G48</f>
        <v>0.53679726838722408</v>
      </c>
      <c r="H130" s="115">
        <f>'Segment Data'!H48</f>
        <v>-3.6095725871960749E-3</v>
      </c>
      <c r="I130" s="349">
        <f>'Segment Data'!I48</f>
        <v>11.169719849755422</v>
      </c>
      <c r="J130" s="350">
        <f>'Segment Data'!J48</f>
        <v>-8.2697376891351482E-2</v>
      </c>
      <c r="K130" s="114">
        <f>'Segment Data'!K48</f>
        <v>-7.3492988418094188E-3</v>
      </c>
      <c r="L130" s="351">
        <f>'Segment Data'!L48</f>
        <v>178385383.95676753</v>
      </c>
      <c r="M130" s="352">
        <f>'Segment Data'!M48</f>
        <v>-1835529.9431755841</v>
      </c>
      <c r="N130" s="114">
        <f>'Segment Data'!N48</f>
        <v>-1.0184888665000624E-2</v>
      </c>
      <c r="O130" s="353">
        <f>'Segment Data'!O48</f>
        <v>35097934.097711757</v>
      </c>
      <c r="P130" s="354">
        <f>'Segment Data'!P48</f>
        <v>-98539.825521826744</v>
      </c>
      <c r="Q130" s="114">
        <f>'Segment Data'!Q48</f>
        <v>-2.7997073154756992E-3</v>
      </c>
    </row>
    <row r="131" spans="2:17" s="55" customFormat="1">
      <c r="B131" s="494"/>
      <c r="C131" s="421" t="s">
        <v>193</v>
      </c>
      <c r="D131" s="355">
        <f>'Segment Data'!D49</f>
        <v>5527593.4801104506</v>
      </c>
      <c r="E131" s="347">
        <f>'Segment Data'!E49</f>
        <v>-622175.4589267401</v>
      </c>
      <c r="F131" s="114">
        <f>'Segment Data'!F49</f>
        <v>-0.10117054235604306</v>
      </c>
      <c r="G131" s="348">
        <f>'Segment Data'!G49</f>
        <v>0.18579302517551105</v>
      </c>
      <c r="H131" s="115">
        <f>'Segment Data'!H49</f>
        <v>-2.1708013986408314E-2</v>
      </c>
      <c r="I131" s="349">
        <f>'Segment Data'!I49</f>
        <v>3.0523558278200245</v>
      </c>
      <c r="J131" s="350">
        <f>'Segment Data'!J49</f>
        <v>-0.15779007491013486</v>
      </c>
      <c r="K131" s="114">
        <f>'Segment Data'!K49</f>
        <v>-4.9153552421383036E-2</v>
      </c>
      <c r="L131" s="351">
        <f>'Segment Data'!L49</f>
        <v>16872182.172835104</v>
      </c>
      <c r="M131" s="352">
        <f>'Segment Data'!M49</f>
        <v>-2869473.3895523325</v>
      </c>
      <c r="N131" s="114">
        <f>'Segment Data'!N49</f>
        <v>-0.1453512032202286</v>
      </c>
      <c r="O131" s="353">
        <f>'Segment Data'!O49</f>
        <v>8958964.4398487434</v>
      </c>
      <c r="P131" s="354">
        <f>'Segment Data'!P49</f>
        <v>-1128543.2292202692</v>
      </c>
      <c r="Q131" s="114">
        <f>'Segment Data'!Q49</f>
        <v>-0.11187532800403054</v>
      </c>
    </row>
    <row r="132" spans="2:17" s="55" customFormat="1" ht="15" thickBot="1">
      <c r="B132" s="495"/>
      <c r="C132" s="422" t="s">
        <v>292</v>
      </c>
      <c r="D132" s="356">
        <f>'Segment Data'!D50</f>
        <v>1058866.7319159044</v>
      </c>
      <c r="E132" s="113">
        <f>'Segment Data'!E50</f>
        <v>-291058.75384909636</v>
      </c>
      <c r="F132" s="111">
        <f>'Segment Data'!F50</f>
        <v>-0.21561097773048843</v>
      </c>
      <c r="G132" s="171">
        <f>'Segment Data'!G50</f>
        <v>3.5590542989140321E-2</v>
      </c>
      <c r="H132" s="112">
        <f>'Segment Data'!H50</f>
        <v>-9.957662783164796E-3</v>
      </c>
      <c r="I132" s="234">
        <f>'Segment Data'!I50</f>
        <v>30.146958636132744</v>
      </c>
      <c r="J132" s="235">
        <f>'Segment Data'!J50</f>
        <v>0.27153540624214756</v>
      </c>
      <c r="K132" s="111">
        <f>'Segment Data'!K50</f>
        <v>9.0889224950116941E-3</v>
      </c>
      <c r="L132" s="170">
        <f>'Segment Data'!L50</f>
        <v>31921611.568245832</v>
      </c>
      <c r="M132" s="169">
        <f>'Segment Data'!M50</f>
        <v>-8407983.6477992199</v>
      </c>
      <c r="N132" s="111">
        <f>'Segment Data'!N50</f>
        <v>-0.20848172670114279</v>
      </c>
      <c r="O132" s="168">
        <f>'Segment Data'!O50</f>
        <v>7403630.1938889204</v>
      </c>
      <c r="P132" s="167">
        <f>'Segment Data'!P50</f>
        <v>-2204879.9559713369</v>
      </c>
      <c r="Q132" s="111">
        <f>'Segment Data'!Q50</f>
        <v>-0.2294715748417463</v>
      </c>
    </row>
    <row r="133" spans="2:17" s="55" customFormat="1">
      <c r="B133" s="493" t="s">
        <v>151</v>
      </c>
      <c r="C133" s="224" t="s">
        <v>150</v>
      </c>
      <c r="D133" s="110">
        <f>Fat!D31</f>
        <v>2812052649.1947527</v>
      </c>
      <c r="E133" s="109">
        <f>Fat!E31</f>
        <v>17040656.960428715</v>
      </c>
      <c r="F133" s="107">
        <f>Fat!F31</f>
        <v>6.0968099628103799E-3</v>
      </c>
      <c r="G133" s="223">
        <f>Fat!G31</f>
        <v>94.518486304507292</v>
      </c>
      <c r="H133" s="108">
        <f>Fat!H31</f>
        <v>0.21122068072779143</v>
      </c>
      <c r="I133" s="236">
        <f>Fat!I31</f>
        <v>6.4730831222125991</v>
      </c>
      <c r="J133" s="237">
        <f>Fat!J31</f>
        <v>-6.3991636394093554E-2</v>
      </c>
      <c r="K133" s="107">
        <f>Fat!K31</f>
        <v>-9.7890323664789614E-3</v>
      </c>
      <c r="L133" s="222">
        <f>Fat!L31</f>
        <v>18202650542.27578</v>
      </c>
      <c r="M133" s="221">
        <f>Fat!M31</f>
        <v>-68551802.162223816</v>
      </c>
      <c r="N133" s="107">
        <f>Fat!N31</f>
        <v>-3.7519042737267859E-3</v>
      </c>
      <c r="O133" s="225">
        <f>Fat!O31</f>
        <v>4534015229.9978228</v>
      </c>
      <c r="P133" s="226">
        <f>Fat!P31</f>
        <v>24816169.314961433</v>
      </c>
      <c r="Q133" s="107">
        <f>Fat!Q31</f>
        <v>5.5034539351658911E-3</v>
      </c>
    </row>
    <row r="134" spans="2:17" s="55" customFormat="1">
      <c r="B134" s="494"/>
      <c r="C134" s="220" t="s">
        <v>213</v>
      </c>
      <c r="D134" s="99">
        <f>Fat!D32</f>
        <v>151365210.45162112</v>
      </c>
      <c r="E134" s="98">
        <f>Fat!E32</f>
        <v>-4626456.7961060405</v>
      </c>
      <c r="F134" s="96">
        <f>Fat!F32</f>
        <v>-2.9658358537567649E-2</v>
      </c>
      <c r="G134" s="203">
        <f>Fat!G32</f>
        <v>5.0876752165885835</v>
      </c>
      <c r="H134" s="97">
        <f>Fat!H32</f>
        <v>-0.1756823786922812</v>
      </c>
      <c r="I134" s="238">
        <f>Fat!I32</f>
        <v>5.6659247315720114</v>
      </c>
      <c r="J134" s="239">
        <f>Fat!J32</f>
        <v>-7.2272517931345703E-2</v>
      </c>
      <c r="K134" s="96">
        <f>Fat!K32</f>
        <v>-1.2594986681156859E-2</v>
      </c>
      <c r="L134" s="202">
        <f>Fat!L32</f>
        <v>857623889.39744234</v>
      </c>
      <c r="M134" s="201">
        <f>Fat!M32</f>
        <v>-37487066.548908472</v>
      </c>
      <c r="N134" s="96">
        <f>Fat!N32</f>
        <v>-4.1879798587958844E-2</v>
      </c>
      <c r="O134" s="200">
        <f>Fat!O32</f>
        <v>210917337.31372887</v>
      </c>
      <c r="P134" s="199">
        <f>Fat!P32</f>
        <v>-8941155.349958241</v>
      </c>
      <c r="Q134" s="96">
        <f>Fat!Q32</f>
        <v>-4.0667773355634422E-2</v>
      </c>
    </row>
    <row r="135" spans="2:17" s="55" customFormat="1">
      <c r="B135" s="494"/>
      <c r="C135" s="220" t="s">
        <v>65</v>
      </c>
      <c r="D135" s="99">
        <f>Fat!D33</f>
        <v>2862023.5390847819</v>
      </c>
      <c r="E135" s="98">
        <f>Fat!E33</f>
        <v>-808950.62697484856</v>
      </c>
      <c r="F135" s="96">
        <f>Fat!F33</f>
        <v>-0.22036402066080574</v>
      </c>
      <c r="G135" s="203">
        <f>Fat!G33</f>
        <v>9.6198103815597374E-2</v>
      </c>
      <c r="H135" s="97">
        <f>Fat!H33</f>
        <v>-2.7665241579163238E-2</v>
      </c>
      <c r="I135" s="238">
        <f>Fat!I33</f>
        <v>4.7605294638719675</v>
      </c>
      <c r="J135" s="239">
        <f>Fat!J33</f>
        <v>0.18732106319368302</v>
      </c>
      <c r="K135" s="96">
        <f>Fat!K33</f>
        <v>4.0960535095208021E-2</v>
      </c>
      <c r="L135" s="202">
        <f>Fat!L33</f>
        <v>13624747.384108229</v>
      </c>
      <c r="M135" s="201">
        <f>Fat!M33</f>
        <v>-3163382.5107886326</v>
      </c>
      <c r="N135" s="96">
        <f>Fat!N33</f>
        <v>-0.18842971376759574</v>
      </c>
      <c r="O135" s="200">
        <f>Fat!O33</f>
        <v>3903697.8654264454</v>
      </c>
      <c r="P135" s="199">
        <f>Fat!P33</f>
        <v>-1031041.9385539405</v>
      </c>
      <c r="Q135" s="96">
        <f>Fat!Q33</f>
        <v>-0.20893542101698998</v>
      </c>
    </row>
    <row r="136" spans="2:17" s="55" customFormat="1" ht="15" thickBot="1">
      <c r="B136" s="495"/>
      <c r="C136" s="227" t="s">
        <v>13</v>
      </c>
      <c r="D136" s="94">
        <f>Fat!D34</f>
        <v>8855203.2305945028</v>
      </c>
      <c r="E136" s="93">
        <f>Fat!E34</f>
        <v>-199387.74377443455</v>
      </c>
      <c r="F136" s="91">
        <f>Fat!F34</f>
        <v>-2.2020624050147219E-2</v>
      </c>
      <c r="G136" s="215">
        <f>Fat!G34</f>
        <v>0.29764037508837154</v>
      </c>
      <c r="H136" s="92">
        <f>Fat!H34</f>
        <v>-7.8730604557356587E-3</v>
      </c>
      <c r="I136" s="240">
        <f>Fat!I34</f>
        <v>7.0451677908670831</v>
      </c>
      <c r="J136" s="241">
        <f>Fat!J34</f>
        <v>-0.11306373185298391</v>
      </c>
      <c r="K136" s="91">
        <f>Fat!K34</f>
        <v>-1.57949252541109E-2</v>
      </c>
      <c r="L136" s="214">
        <f>Fat!L34</f>
        <v>62386392.581766531</v>
      </c>
      <c r="M136" s="213">
        <f>Fat!M34</f>
        <v>-2428465.9562977999</v>
      </c>
      <c r="N136" s="91">
        <f>Fat!N34</f>
        <v>-3.7467735193337119E-2</v>
      </c>
      <c r="O136" s="212">
        <f>Fat!O34</f>
        <v>17085924.294325843</v>
      </c>
      <c r="P136" s="211">
        <f>Fat!P34</f>
        <v>-309665.36664612219</v>
      </c>
      <c r="Q136" s="91">
        <f>Fat!Q34</f>
        <v>-1.7801372226023172E-2</v>
      </c>
    </row>
    <row r="137" spans="2:17" s="55" customFormat="1">
      <c r="B137" s="493" t="s">
        <v>67</v>
      </c>
      <c r="C137" s="224" t="s">
        <v>148</v>
      </c>
      <c r="D137" s="110">
        <f>'Form Data'!D136</f>
        <v>29313306.826058168</v>
      </c>
      <c r="E137" s="109">
        <f>'Form Data'!E136</f>
        <v>1973697.809581764</v>
      </c>
      <c r="F137" s="107">
        <f>'Form Data'!F136</f>
        <v>7.2191881324721999E-2</v>
      </c>
      <c r="G137" s="223">
        <f>'Form Data'!G136</f>
        <v>0.9852764992049452</v>
      </c>
      <c r="H137" s="108">
        <f>'Form Data'!H136</f>
        <v>6.2803258757052283E-2</v>
      </c>
      <c r="I137" s="236">
        <f>'Form Data'!I136</f>
        <v>9.6127440841703375</v>
      </c>
      <c r="J137" s="237">
        <f>'Form Data'!J136</f>
        <v>-0.36886446273922147</v>
      </c>
      <c r="K137" s="107">
        <f>'Form Data'!K136</f>
        <v>-3.6954410805203022E-2</v>
      </c>
      <c r="L137" s="222">
        <f>'Form Data'!L136</f>
        <v>281781316.77966064</v>
      </c>
      <c r="M137" s="221">
        <f>'Form Data'!M136</f>
        <v>8888041.7516341209</v>
      </c>
      <c r="N137" s="107">
        <f>'Form Data'!N136</f>
        <v>3.2569662080244761E-2</v>
      </c>
      <c r="O137" s="225">
        <f>'Form Data'!O136</f>
        <v>56549357.139577284</v>
      </c>
      <c r="P137" s="226">
        <f>'Form Data'!P136</f>
        <v>2979105.7737619132</v>
      </c>
      <c r="Q137" s="107">
        <f>'Form Data'!Q136</f>
        <v>5.5611196472058394E-2</v>
      </c>
    </row>
    <row r="138" spans="2:17" s="55" customFormat="1">
      <c r="B138" s="494"/>
      <c r="C138" s="220" t="s">
        <v>147</v>
      </c>
      <c r="D138" s="99">
        <f>'Form Data'!D137</f>
        <v>587032396.5828625</v>
      </c>
      <c r="E138" s="98">
        <f>'Form Data'!E137</f>
        <v>8804129.7609890699</v>
      </c>
      <c r="F138" s="96">
        <f>'Form Data'!F137</f>
        <v>1.5226045259563959E-2</v>
      </c>
      <c r="G138" s="203">
        <f>'Form Data'!G137</f>
        <v>19.731285455344487</v>
      </c>
      <c r="H138" s="97">
        <f>'Form Data'!H137</f>
        <v>0.22112703675535528</v>
      </c>
      <c r="I138" s="238">
        <f>'Form Data'!I137</f>
        <v>5.7161860466079064</v>
      </c>
      <c r="J138" s="239">
        <f>'Form Data'!J137</f>
        <v>-8.647450688048508E-4</v>
      </c>
      <c r="K138" s="96">
        <f>'Form Data'!K137</f>
        <v>-1.5125719541687614E-4</v>
      </c>
      <c r="L138" s="202">
        <f>'Form Data'!L137</f>
        <v>3355586394.2537575</v>
      </c>
      <c r="M138" s="201">
        <f>'Form Data'!M137</f>
        <v>49826023.649913311</v>
      </c>
      <c r="N138" s="96">
        <f>'Form Data'!N137</f>
        <v>1.5072485015243824E-2</v>
      </c>
      <c r="O138" s="200">
        <f>'Form Data'!O137</f>
        <v>909623842.80193233</v>
      </c>
      <c r="P138" s="199">
        <f>'Form Data'!P137</f>
        <v>11520939.60069406</v>
      </c>
      <c r="Q138" s="96">
        <f>'Form Data'!Q137</f>
        <v>1.2828084131148342E-2</v>
      </c>
    </row>
    <row r="139" spans="2:17" s="55" customFormat="1">
      <c r="B139" s="494"/>
      <c r="C139" s="220" t="s">
        <v>146</v>
      </c>
      <c r="D139" s="99">
        <f>'Form Data'!D138</f>
        <v>2573202.243744784</v>
      </c>
      <c r="E139" s="98">
        <f>'Form Data'!E138</f>
        <v>-180687.18518568762</v>
      </c>
      <c r="F139" s="96">
        <f>'Form Data'!F138</f>
        <v>-6.5611633963045896E-2</v>
      </c>
      <c r="G139" s="203">
        <f>'Form Data'!G138</f>
        <v>8.6490265786369522E-2</v>
      </c>
      <c r="H139" s="97">
        <f>'Form Data'!H138</f>
        <v>-6.4294721590307247E-3</v>
      </c>
      <c r="I139" s="238">
        <f>'Form Data'!I138</f>
        <v>8.0176612998262442</v>
      </c>
      <c r="J139" s="239">
        <f>'Form Data'!J138</f>
        <v>0.22885985046158464</v>
      </c>
      <c r="K139" s="96">
        <f>'Form Data'!K138</f>
        <v>2.9383192259991808E-2</v>
      </c>
      <c r="L139" s="202">
        <f>'Form Data'!L138</f>
        <v>20631064.046298612</v>
      </c>
      <c r="M139" s="201">
        <f>'Form Data'!M138</f>
        <v>-818433.92914506048</v>
      </c>
      <c r="N139" s="96">
        <f>'Form Data'!N138</f>
        <v>-3.8156320958282551E-2</v>
      </c>
      <c r="O139" s="200">
        <f>'Form Data'!O138</f>
        <v>4085337.7489772178</v>
      </c>
      <c r="P139" s="199">
        <f>'Form Data'!P138</f>
        <v>-238097.44423849694</v>
      </c>
      <c r="Q139" s="96">
        <f>'Form Data'!Q138</f>
        <v>-5.5071357288324047E-2</v>
      </c>
    </row>
    <row r="140" spans="2:17" s="55" customFormat="1">
      <c r="B140" s="494"/>
      <c r="C140" s="220" t="s">
        <v>145</v>
      </c>
      <c r="D140" s="99">
        <f>'Form Data'!D139</f>
        <v>31002209.754587259</v>
      </c>
      <c r="E140" s="98">
        <f>'Form Data'!E139</f>
        <v>445097.8941407688</v>
      </c>
      <c r="F140" s="96">
        <f>'Form Data'!F139</f>
        <v>1.4566098267844125E-2</v>
      </c>
      <c r="G140" s="203">
        <f>'Form Data'!G139</f>
        <v>1.0420437678994097</v>
      </c>
      <c r="H140" s="97">
        <f>'Form Data'!H139</f>
        <v>1.1007882212564102E-2</v>
      </c>
      <c r="I140" s="238">
        <f>'Form Data'!I139</f>
        <v>12.852108233305522</v>
      </c>
      <c r="J140" s="239">
        <f>'Form Data'!J139</f>
        <v>-0.11327575431155168</v>
      </c>
      <c r="K140" s="96">
        <f>'Form Data'!K139</f>
        <v>-8.7367836093199119E-3</v>
      </c>
      <c r="L140" s="202">
        <f>'Form Data'!L139</f>
        <v>398443755.23759568</v>
      </c>
      <c r="M140" s="201">
        <f>'Form Data'!M139</f>
        <v>2259066.4143390059</v>
      </c>
      <c r="N140" s="96">
        <f>'Form Data'!N139</f>
        <v>5.7020538099260215E-3</v>
      </c>
      <c r="O140" s="200">
        <f>'Form Data'!O139</f>
        <v>90777279.259122744</v>
      </c>
      <c r="P140" s="199">
        <f>'Form Data'!P139</f>
        <v>688186.7239625603</v>
      </c>
      <c r="Q140" s="96">
        <f>'Form Data'!Q139</f>
        <v>7.6389572210861503E-3</v>
      </c>
    </row>
    <row r="141" spans="2:17" s="55" customFormat="1">
      <c r="B141" s="494"/>
      <c r="C141" s="220" t="s">
        <v>144</v>
      </c>
      <c r="D141" s="99">
        <f>'Form Data'!D140</f>
        <v>15558527.797557015</v>
      </c>
      <c r="E141" s="98">
        <f>'Form Data'!E140</f>
        <v>94075.957592064515</v>
      </c>
      <c r="F141" s="96">
        <f>'Form Data'!F140</f>
        <v>6.0833683964757806E-3</v>
      </c>
      <c r="G141" s="203">
        <f>'Form Data'!G140</f>
        <v>0.52295197850324526</v>
      </c>
      <c r="H141" s="97">
        <f>'Form Data'!H140</f>
        <v>1.1616708230725026E-3</v>
      </c>
      <c r="I141" s="238">
        <f>'Form Data'!I140</f>
        <v>7.3831667636707774</v>
      </c>
      <c r="J141" s="239">
        <f>'Form Data'!J140</f>
        <v>4.1401281933755918E-2</v>
      </c>
      <c r="K141" s="96">
        <f>'Form Data'!K140</f>
        <v>5.639145248747526E-3</v>
      </c>
      <c r="L141" s="202">
        <f>'Form Data'!L140</f>
        <v>114871205.32657085</v>
      </c>
      <c r="M141" s="201">
        <f>'Form Data'!M140</f>
        <v>1334826.6139316112</v>
      </c>
      <c r="N141" s="96">
        <f>'Form Data'!N140</f>
        <v>1.1756818643212669E-2</v>
      </c>
      <c r="O141" s="200">
        <f>'Form Data'!O140</f>
        <v>31655777.376667649</v>
      </c>
      <c r="P141" s="199">
        <f>'Form Data'!P140</f>
        <v>280298.06479956582</v>
      </c>
      <c r="Q141" s="96">
        <f>'Form Data'!Q140</f>
        <v>8.9336663836571354E-3</v>
      </c>
    </row>
    <row r="142" spans="2:17" s="55" customFormat="1">
      <c r="B142" s="494"/>
      <c r="C142" s="220" t="s">
        <v>143</v>
      </c>
      <c r="D142" s="99">
        <f>'Form Data'!D141</f>
        <v>4518639.6378350873</v>
      </c>
      <c r="E142" s="98">
        <f>'Form Data'!E141</f>
        <v>56805.043939170428</v>
      </c>
      <c r="F142" s="96">
        <f>'Form Data'!F141</f>
        <v>1.2731319985927641E-2</v>
      </c>
      <c r="G142" s="203">
        <f>'Form Data'!G141</f>
        <v>0.15188015019776402</v>
      </c>
      <c r="H142" s="97">
        <f>'Form Data'!H141</f>
        <v>1.3321663662035355E-3</v>
      </c>
      <c r="I142" s="238">
        <f>'Form Data'!I141</f>
        <v>8.1212341966289117</v>
      </c>
      <c r="J142" s="239">
        <f>'Form Data'!J141</f>
        <v>3.4313339247420416E-2</v>
      </c>
      <c r="K142" s="96">
        <f>'Form Data'!K141</f>
        <v>4.2430660386765457E-3</v>
      </c>
      <c r="L142" s="202">
        <f>'Form Data'!L141</f>
        <v>36696930.749029189</v>
      </c>
      <c r="M142" s="201">
        <f>'Form Data'!M141</f>
        <v>614427.50946602225</v>
      </c>
      <c r="N142" s="96">
        <f>'Form Data'!N141</f>
        <v>1.7028405856063904E-2</v>
      </c>
      <c r="O142" s="200">
        <f>'Form Data'!O141</f>
        <v>6966370.674644595</v>
      </c>
      <c r="P142" s="199">
        <f>'Form Data'!P141</f>
        <v>84941.947752947919</v>
      </c>
      <c r="Q142" s="96">
        <f>'Form Data'!Q141</f>
        <v>1.2343650007011892E-2</v>
      </c>
    </row>
    <row r="143" spans="2:17" s="55" customFormat="1">
      <c r="B143" s="494"/>
      <c r="C143" s="220" t="s">
        <v>142</v>
      </c>
      <c r="D143" s="99">
        <f>'Form Data'!D142</f>
        <v>61400175.619170271</v>
      </c>
      <c r="E143" s="98">
        <f>'Form Data'!E142</f>
        <v>-895439.84622455388</v>
      </c>
      <c r="F143" s="96">
        <f>'Form Data'!F142</f>
        <v>-1.4374042852533821E-2</v>
      </c>
      <c r="G143" s="203">
        <f>'Form Data'!G142</f>
        <v>2.0637777390180574</v>
      </c>
      <c r="H143" s="97">
        <f>'Form Data'!H142</f>
        <v>-3.8155694976054644E-2</v>
      </c>
      <c r="I143" s="238">
        <f>'Form Data'!I142</f>
        <v>9.2248367972052261</v>
      </c>
      <c r="J143" s="239">
        <f>'Form Data'!J142</f>
        <v>0.18360622803071536</v>
      </c>
      <c r="K143" s="96">
        <f>'Form Data'!K142</f>
        <v>2.0307659076487759E-2</v>
      </c>
      <c r="L143" s="202">
        <f>'Form Data'!L142</f>
        <v>566406599.4065851</v>
      </c>
      <c r="M143" s="201">
        <f>'Form Data'!M142</f>
        <v>3177576.5353169441</v>
      </c>
      <c r="N143" s="96">
        <f>'Form Data'!N142</f>
        <v>5.6417130621537808E-3</v>
      </c>
      <c r="O143" s="200">
        <f>'Form Data'!O142</f>
        <v>126834950.7549428</v>
      </c>
      <c r="P143" s="199">
        <f>'Form Data'!P142</f>
        <v>-1958830.34908472</v>
      </c>
      <c r="Q143" s="96">
        <f>'Form Data'!Q142</f>
        <v>-1.520904450737851E-2</v>
      </c>
    </row>
    <row r="144" spans="2:17" s="55" customFormat="1">
      <c r="B144" s="494"/>
      <c r="C144" s="220" t="s">
        <v>141</v>
      </c>
      <c r="D144" s="99">
        <f>'Form Data'!D143</f>
        <v>50942833.636453226</v>
      </c>
      <c r="E144" s="98">
        <f>'Form Data'!E143</f>
        <v>311265.36131351441</v>
      </c>
      <c r="F144" s="96">
        <f>'Form Data'!F143</f>
        <v>6.1476539620904233E-3</v>
      </c>
      <c r="G144" s="203">
        <f>'Form Data'!G143</f>
        <v>1.7122864057181539</v>
      </c>
      <c r="H144" s="97">
        <f>'Form Data'!H143</f>
        <v>3.9127845892266144E-3</v>
      </c>
      <c r="I144" s="238">
        <f>'Form Data'!I143</f>
        <v>4.826081988740925</v>
      </c>
      <c r="J144" s="239">
        <f>'Form Data'!J143</f>
        <v>-9.2464187132097031E-2</v>
      </c>
      <c r="K144" s="96">
        <f>'Form Data'!K143</f>
        <v>-1.8799088963658048E-2</v>
      </c>
      <c r="L144" s="202">
        <f>'Form Data'!L143</f>
        <v>245854291.86831227</v>
      </c>
      <c r="M144" s="201">
        <f>'Form Data'!M143</f>
        <v>-3179414.6498299837</v>
      </c>
      <c r="N144" s="96">
        <f>'Form Data'!N143</f>
        <v>-1.2767005295318774E-2</v>
      </c>
      <c r="O144" s="200">
        <f>'Form Data'!O143</f>
        <v>29820543.249018848</v>
      </c>
      <c r="P144" s="199">
        <f>'Form Data'!P143</f>
        <v>-6060.8221252784133</v>
      </c>
      <c r="Q144" s="96">
        <f>'Form Data'!Q143</f>
        <v>-2.0320188348703033E-4</v>
      </c>
    </row>
    <row r="145" spans="2:17" s="55" customFormat="1">
      <c r="B145" s="494"/>
      <c r="C145" s="220" t="s">
        <v>140</v>
      </c>
      <c r="D145" s="99">
        <f>'Form Data'!D144</f>
        <v>15900527.842623362</v>
      </c>
      <c r="E145" s="98">
        <f>'Form Data'!E144</f>
        <v>-303139.71772136725</v>
      </c>
      <c r="F145" s="96">
        <f>'Form Data'!F144</f>
        <v>-1.8708092880357637E-2</v>
      </c>
      <c r="G145" s="203">
        <f>'Form Data'!G144</f>
        <v>0.53444725636904233</v>
      </c>
      <c r="H145" s="97">
        <f>'Form Data'!H144</f>
        <v>-1.2285131520024528E-2</v>
      </c>
      <c r="I145" s="238">
        <f>'Form Data'!I144</f>
        <v>11.672062881176959</v>
      </c>
      <c r="J145" s="239">
        <f>'Form Data'!J144</f>
        <v>3.3000583095745384E-2</v>
      </c>
      <c r="K145" s="96">
        <f>'Form Data'!K144</f>
        <v>2.835330050702261E-3</v>
      </c>
      <c r="L145" s="202">
        <f>'Form Data'!L144</f>
        <v>185591960.8230049</v>
      </c>
      <c r="M145" s="201">
        <f>'Form Data'!M144</f>
        <v>-3003535.3692450523</v>
      </c>
      <c r="N145" s="96">
        <f>'Form Data'!N144</f>
        <v>-1.5925806447590438E-2</v>
      </c>
      <c r="O145" s="200">
        <f>'Form Data'!O144</f>
        <v>37617664.070495524</v>
      </c>
      <c r="P145" s="199">
        <f>'Form Data'!P144</f>
        <v>598361.88802213222</v>
      </c>
      <c r="Q145" s="96">
        <f>'Form Data'!Q144</f>
        <v>1.6163510729422223E-2</v>
      </c>
    </row>
    <row r="146" spans="2:17" s="55" customFormat="1">
      <c r="B146" s="494"/>
      <c r="C146" s="220" t="s">
        <v>139</v>
      </c>
      <c r="D146" s="99">
        <f>'Form Data'!D145</f>
        <v>40534884.417125531</v>
      </c>
      <c r="E146" s="98">
        <f>'Form Data'!E145</f>
        <v>2541856.5348558947</v>
      </c>
      <c r="F146" s="96">
        <f>'Form Data'!F145</f>
        <v>6.690323663416449E-2</v>
      </c>
      <c r="G146" s="203">
        <f>'Form Data'!G145</f>
        <v>1.3624552579881379</v>
      </c>
      <c r="H146" s="97">
        <f>'Form Data'!H145</f>
        <v>8.0522091940929075E-2</v>
      </c>
      <c r="I146" s="238">
        <f>'Form Data'!I145</f>
        <v>13.226488281135476</v>
      </c>
      <c r="J146" s="239">
        <f>'Form Data'!J145</f>
        <v>4.5554644499077313E-3</v>
      </c>
      <c r="K146" s="96">
        <f>'Form Data'!K145</f>
        <v>3.4453846597669226E-4</v>
      </c>
      <c r="L146" s="202">
        <f>'Form Data'!L145</f>
        <v>536134173.72029185</v>
      </c>
      <c r="M146" s="201">
        <f>'Form Data'!M145</f>
        <v>33792911.558461189</v>
      </c>
      <c r="N146" s="96">
        <f>'Form Data'!N145</f>
        <v>6.7270825838660064E-2</v>
      </c>
      <c r="O146" s="200">
        <f>'Form Data'!O145</f>
        <v>95269406.731991738</v>
      </c>
      <c r="P146" s="199">
        <f>'Form Data'!P145</f>
        <v>7749332.5373678505</v>
      </c>
      <c r="Q146" s="96">
        <f>'Form Data'!Q145</f>
        <v>8.8543486836347662E-2</v>
      </c>
    </row>
    <row r="147" spans="2:17" s="55" customFormat="1">
      <c r="B147" s="494"/>
      <c r="C147" s="220" t="s">
        <v>138</v>
      </c>
      <c r="D147" s="99">
        <f>'Form Data'!D146</f>
        <v>55376755.661504515</v>
      </c>
      <c r="E147" s="98">
        <f>'Form Data'!E146</f>
        <v>889821.64946366847</v>
      </c>
      <c r="F147" s="96">
        <f>'Form Data'!F146</f>
        <v>1.6330917964057775E-2</v>
      </c>
      <c r="G147" s="203">
        <f>'Form Data'!G146</f>
        <v>1.8613190343640191</v>
      </c>
      <c r="H147" s="97">
        <f>'Form Data'!H146</f>
        <v>2.286046131468833E-2</v>
      </c>
      <c r="I147" s="238">
        <f>'Form Data'!I146</f>
        <v>9.4532808207537649</v>
      </c>
      <c r="J147" s="239">
        <f>'Form Data'!J146</f>
        <v>0.15287790330867601</v>
      </c>
      <c r="K147" s="96">
        <f>'Form Data'!K146</f>
        <v>1.6437772069199025E-2</v>
      </c>
      <c r="L147" s="202">
        <f>'Form Data'!L146</f>
        <v>523492022.21046811</v>
      </c>
      <c r="M147" s="201">
        <f>'Form Data'!M146</f>
        <v>16741582.162245393</v>
      </c>
      <c r="N147" s="96">
        <f>'Form Data'!N146</f>
        <v>3.303713394043082E-2</v>
      </c>
      <c r="O147" s="200">
        <f>'Form Data'!O146</f>
        <v>94720132.075046256</v>
      </c>
      <c r="P147" s="199">
        <f>'Form Data'!P146</f>
        <v>3785231.4811590463</v>
      </c>
      <c r="Q147" s="96">
        <f>'Form Data'!Q146</f>
        <v>4.1625728476504163E-2</v>
      </c>
    </row>
    <row r="148" spans="2:17" s="55" customFormat="1">
      <c r="B148" s="494"/>
      <c r="C148" s="220" t="s">
        <v>137</v>
      </c>
      <c r="D148" s="99">
        <f>'Form Data'!D147</f>
        <v>8131003.4582532626</v>
      </c>
      <c r="E148" s="98">
        <f>'Form Data'!E147</f>
        <v>432744.74476969149</v>
      </c>
      <c r="F148" s="96">
        <f>'Form Data'!F147</f>
        <v>5.621332834810229E-2</v>
      </c>
      <c r="G148" s="203">
        <f>'Form Data'!G147</f>
        <v>0.27329863088832457</v>
      </c>
      <c r="H148" s="97">
        <f>'Form Data'!H147</f>
        <v>1.3549573871683041E-2</v>
      </c>
      <c r="I148" s="238">
        <f>'Form Data'!I147</f>
        <v>11.934336604839704</v>
      </c>
      <c r="J148" s="239">
        <f>'Form Data'!J147</f>
        <v>-0.1624269602948214</v>
      </c>
      <c r="K148" s="96">
        <f>'Form Data'!K147</f>
        <v>-1.3427307181812733E-2</v>
      </c>
      <c r="L148" s="202">
        <f>'Form Data'!L147</f>
        <v>97038132.205910131</v>
      </c>
      <c r="M148" s="201">
        <f>'Form Data'!M147</f>
        <v>3914116.6856626868</v>
      </c>
      <c r="N148" s="96">
        <f>'Form Data'!N147</f>
        <v>4.2031227538847506E-2</v>
      </c>
      <c r="O148" s="200">
        <f>'Form Data'!O147</f>
        <v>22196434.485250287</v>
      </c>
      <c r="P148" s="199">
        <f>'Form Data'!P147</f>
        <v>973347.368279282</v>
      </c>
      <c r="Q148" s="96">
        <f>'Form Data'!Q147</f>
        <v>4.5862666581665511E-2</v>
      </c>
    </row>
    <row r="149" spans="2:17" s="55" customFormat="1">
      <c r="B149" s="494"/>
      <c r="C149" s="220" t="s">
        <v>136</v>
      </c>
      <c r="D149" s="99">
        <f>'Form Data'!D148</f>
        <v>540217628.67773736</v>
      </c>
      <c r="E149" s="98">
        <f>'Form Data'!E148</f>
        <v>2076598.6720510721</v>
      </c>
      <c r="F149" s="96">
        <f>'Form Data'!F148</f>
        <v>3.8588372866293612E-3</v>
      </c>
      <c r="G149" s="203">
        <f>'Form Data'!G148</f>
        <v>18.157751261254507</v>
      </c>
      <c r="H149" s="97">
        <f>'Form Data'!H148</f>
        <v>1.8728628541353487E-4</v>
      </c>
      <c r="I149" s="238">
        <f>'Form Data'!I148</f>
        <v>5.2008257356226686</v>
      </c>
      <c r="J149" s="239">
        <f>'Form Data'!J148</f>
        <v>-6.2646618550594724E-2</v>
      </c>
      <c r="K149" s="96">
        <f>'Form Data'!K148</f>
        <v>-1.1902146403585445E-2</v>
      </c>
      <c r="L149" s="202">
        <f>'Form Data'!L148</f>
        <v>2809577746.0642271</v>
      </c>
      <c r="M149" s="201">
        <f>'Form Data'!M148</f>
        <v>-22912688.017027378</v>
      </c>
      <c r="N149" s="96">
        <f>'Form Data'!N148</f>
        <v>-8.089237563289187E-3</v>
      </c>
      <c r="O149" s="200">
        <f>'Form Data'!O148</f>
        <v>765438778.16576338</v>
      </c>
      <c r="P149" s="199">
        <f>'Form Data'!P148</f>
        <v>4927944.7404472828</v>
      </c>
      <c r="Q149" s="96">
        <f>'Form Data'!Q148</f>
        <v>6.4797824355137448E-3</v>
      </c>
    </row>
    <row r="150" spans="2:17" s="55" customFormat="1">
      <c r="B150" s="494"/>
      <c r="C150" s="220" t="s">
        <v>135</v>
      </c>
      <c r="D150" s="99">
        <f>'Form Data'!D149</f>
        <v>323065031.86950064</v>
      </c>
      <c r="E150" s="98">
        <f>'Form Data'!E149</f>
        <v>-1212083.1945772767</v>
      </c>
      <c r="F150" s="96">
        <f>'Form Data'!F149</f>
        <v>-3.7378005979168964E-3</v>
      </c>
      <c r="G150" s="203">
        <f>'Form Data'!G149</f>
        <v>10.858835733024645</v>
      </c>
      <c r="H150" s="97">
        <f>'Form Data'!H149</f>
        <v>-8.2687276904913176E-2</v>
      </c>
      <c r="I150" s="238">
        <f>'Form Data'!I149</f>
        <v>5.0734546674815606</v>
      </c>
      <c r="J150" s="239">
        <f>'Form Data'!J149</f>
        <v>-0.1108085306100044</v>
      </c>
      <c r="K150" s="96">
        <f>'Form Data'!K149</f>
        <v>-2.137401717003784E-2</v>
      </c>
      <c r="L150" s="202">
        <f>'Form Data'!L149</f>
        <v>1639055793.8383973</v>
      </c>
      <c r="M150" s="201">
        <f>'Form Data'!M149</f>
        <v>-42082119.77160573</v>
      </c>
      <c r="N150" s="96">
        <f>'Form Data'!N149</f>
        <v>-2.5031925953796618E-2</v>
      </c>
      <c r="O150" s="200">
        <f>'Form Data'!O149</f>
        <v>555309825.94452202</v>
      </c>
      <c r="P150" s="199">
        <f>'Form Data'!P149</f>
        <v>-8034444.4900318384</v>
      </c>
      <c r="Q150" s="96">
        <f>'Form Data'!Q149</f>
        <v>-1.4262050599776597E-2</v>
      </c>
    </row>
    <row r="151" spans="2:17" s="55" customFormat="1">
      <c r="B151" s="494"/>
      <c r="C151" s="220" t="s">
        <v>134</v>
      </c>
      <c r="D151" s="99">
        <f>'Form Data'!D150</f>
        <v>593043751.72196269</v>
      </c>
      <c r="E151" s="98">
        <f>'Form Data'!E150</f>
        <v>16461865.20097959</v>
      </c>
      <c r="F151" s="96">
        <f>'Form Data'!F150</f>
        <v>2.855078452135958E-2</v>
      </c>
      <c r="G151" s="203">
        <f>'Form Data'!G150</f>
        <v>19.933338638292277</v>
      </c>
      <c r="H151" s="97">
        <f>'Form Data'!H150</f>
        <v>0.47873118863823905</v>
      </c>
      <c r="I151" s="238">
        <f>'Form Data'!I150</f>
        <v>6.0887120619908348</v>
      </c>
      <c r="J151" s="239">
        <f>'Form Data'!J150</f>
        <v>-0.10125299423218426</v>
      </c>
      <c r="K151" s="96">
        <f>'Form Data'!K150</f>
        <v>-1.6357603526435189E-2</v>
      </c>
      <c r="L151" s="202">
        <f>'Form Data'!L150</f>
        <v>3610872644.3978119</v>
      </c>
      <c r="M151" s="201">
        <f>'Form Data'!M150</f>
        <v>41850914.781780243</v>
      </c>
      <c r="N151" s="96">
        <f>'Form Data'!N150</f>
        <v>1.1726158581355209E-2</v>
      </c>
      <c r="O151" s="200">
        <f>'Form Data'!O150</f>
        <v>994969182.35260725</v>
      </c>
      <c r="P151" s="199">
        <f>'Form Data'!P150</f>
        <v>32630283.325829387</v>
      </c>
      <c r="Q151" s="96">
        <f>'Form Data'!Q150</f>
        <v>3.3907268384171824E-2</v>
      </c>
    </row>
    <row r="152" spans="2:17" s="55" customFormat="1">
      <c r="B152" s="494"/>
      <c r="C152" s="220" t="s">
        <v>133</v>
      </c>
      <c r="D152" s="99">
        <f>'Form Data'!D151</f>
        <v>174967426.04870421</v>
      </c>
      <c r="E152" s="98">
        <f>'Form Data'!E151</f>
        <v>-1206930.3813656569</v>
      </c>
      <c r="F152" s="96">
        <f>'Form Data'!F151</f>
        <v>-6.8507721885434124E-3</v>
      </c>
      <c r="G152" s="203">
        <f>'Form Data'!G151</f>
        <v>5.8809909791180432</v>
      </c>
      <c r="H152" s="97">
        <f>'Form Data'!H151</f>
        <v>-6.3356263080159181E-2</v>
      </c>
      <c r="I152" s="238">
        <f>'Form Data'!I151</f>
        <v>8.0477235627910648</v>
      </c>
      <c r="J152" s="239">
        <f>'Form Data'!J151</f>
        <v>8.342227642241884E-2</v>
      </c>
      <c r="K152" s="96">
        <f>'Form Data'!K151</f>
        <v>1.0474525438308168E-2</v>
      </c>
      <c r="L152" s="202">
        <f>'Form Data'!L151</f>
        <v>1408089477.33306</v>
      </c>
      <c r="M152" s="201">
        <f>'Form Data'!M151</f>
        <v>4983823.7918863297</v>
      </c>
      <c r="N152" s="96">
        <f>'Form Data'!N151</f>
        <v>3.5519946622038757E-3</v>
      </c>
      <c r="O152" s="200">
        <f>'Form Data'!O151</f>
        <v>305733208.97851849</v>
      </c>
      <c r="P152" s="199">
        <f>'Form Data'!P151</f>
        <v>-2987137.8417149782</v>
      </c>
      <c r="Q152" s="96">
        <f>'Form Data'!Q151</f>
        <v>-9.6758696745516924E-3</v>
      </c>
    </row>
    <row r="153" spans="2:17" s="55" customFormat="1">
      <c r="B153" s="494"/>
      <c r="C153" s="220" t="s">
        <v>132</v>
      </c>
      <c r="D153" s="99">
        <f>'Form Data'!D152</f>
        <v>23982498.558925841</v>
      </c>
      <c r="E153" s="98">
        <f>'Form Data'!E152</f>
        <v>-1152047.1727225445</v>
      </c>
      <c r="F153" s="96">
        <f>'Form Data'!F152</f>
        <v>-4.583520963627101E-2</v>
      </c>
      <c r="G153" s="203">
        <f>'Form Data'!G152</f>
        <v>0.80609780269896625</v>
      </c>
      <c r="H153" s="97">
        <f>'Form Data'!H152</f>
        <v>-4.197379314156946E-2</v>
      </c>
      <c r="I153" s="238">
        <f>'Form Data'!I152</f>
        <v>8.4369989975657997</v>
      </c>
      <c r="J153" s="239">
        <f>'Form Data'!J152</f>
        <v>-0.32991049830224384</v>
      </c>
      <c r="K153" s="96">
        <f>'Form Data'!K152</f>
        <v>-3.7631333876291855E-2</v>
      </c>
      <c r="L153" s="202">
        <f>'Form Data'!L152</f>
        <v>202340316.30078056</v>
      </c>
      <c r="M153" s="201">
        <f>'Form Data'!M152</f>
        <v>-18011971.348337263</v>
      </c>
      <c r="N153" s="96">
        <f>'Form Data'!N152</f>
        <v>-8.1741703435450466E-2</v>
      </c>
      <c r="O153" s="200">
        <f>'Form Data'!O152</f>
        <v>46095546.228072278</v>
      </c>
      <c r="P153" s="199">
        <f>'Form Data'!P152</f>
        <v>-2025103.3308261633</v>
      </c>
      <c r="Q153" s="96">
        <f>'Form Data'!Q152</f>
        <v>-4.2083873542635555E-2</v>
      </c>
    </row>
    <row r="154" spans="2:17" s="55" customFormat="1">
      <c r="B154" s="496"/>
      <c r="C154" s="216" t="s">
        <v>131</v>
      </c>
      <c r="D154" s="99">
        <f>'Form Data'!D153</f>
        <v>111571807.08251213</v>
      </c>
      <c r="E154" s="98">
        <f>'Form Data'!E153</f>
        <v>4373589.3122346848</v>
      </c>
      <c r="F154" s="96">
        <f>'Form Data'!F153</f>
        <v>4.0799086059501055E-2</v>
      </c>
      <c r="G154" s="203">
        <f>'Form Data'!G153</f>
        <v>3.7501425596413851</v>
      </c>
      <c r="H154" s="97">
        <f>'Form Data'!H153</f>
        <v>0.13313811538647613</v>
      </c>
      <c r="I154" s="238">
        <f>'Form Data'!I153</f>
        <v>5.9386112944482674</v>
      </c>
      <c r="J154" s="239">
        <f>'Form Data'!J153</f>
        <v>-0.15259605381693131</v>
      </c>
      <c r="K154" s="96">
        <f>'Form Data'!K153</f>
        <v>-2.5051856732539454E-2</v>
      </c>
      <c r="L154" s="202">
        <f>'Form Data'!L153</f>
        <v>662581593.68220973</v>
      </c>
      <c r="M154" s="201">
        <f>'Form Data'!M153</f>
        <v>9615021.8789627552</v>
      </c>
      <c r="N154" s="96">
        <f>'Form Data'!N153</f>
        <v>1.4725136468180442E-2</v>
      </c>
      <c r="O154" s="200">
        <f>'Form Data'!O153</f>
        <v>128162846.13344395</v>
      </c>
      <c r="P154" s="199">
        <f>'Form Data'!P153</f>
        <v>3350607.1058300883</v>
      </c>
      <c r="Q154" s="96">
        <f>'Form Data'!Q153</f>
        <v>2.6845180664444208E-2</v>
      </c>
    </row>
    <row r="155" spans="2:17" s="55" customFormat="1" ht="15" thickBot="1">
      <c r="B155" s="494"/>
      <c r="C155" s="228" t="s">
        <v>130</v>
      </c>
      <c r="D155" s="94">
        <f>'Form Data'!D154</f>
        <v>74980903.708286077</v>
      </c>
      <c r="E155" s="93">
        <f>'Form Data'!E154</f>
        <v>-8978.167722210288</v>
      </c>
      <c r="F155" s="91">
        <f>'Form Data'!F154</f>
        <v>-1.1972505486880488E-4</v>
      </c>
      <c r="G155" s="215">
        <f>'Form Data'!G154</f>
        <v>2.5202520736162746</v>
      </c>
      <c r="H155" s="92">
        <f>'Form Data'!H154</f>
        <v>-1.0002082296364456E-2</v>
      </c>
      <c r="I155" s="240">
        <f>'Form Data'!I154</f>
        <v>3.3278595536208426</v>
      </c>
      <c r="J155" s="241">
        <f>'Form Data'!J154</f>
        <v>6.6850588138662737E-3</v>
      </c>
      <c r="K155" s="91">
        <f>'Form Data'!K154</f>
        <v>2.0128598555478197E-3</v>
      </c>
      <c r="L155" s="214">
        <f>'Form Data'!L154</f>
        <v>249525916.74474427</v>
      </c>
      <c r="M155" s="213">
        <f>'Form Data'!M154</f>
        <v>471433.68955761194</v>
      </c>
      <c r="N155" s="91">
        <f>'Form Data'!N154</f>
        <v>1.8928938109222851E-3</v>
      </c>
      <c r="O155" s="212">
        <f>'Form Data'!O154</f>
        <v>57938234.938756935</v>
      </c>
      <c r="P155" s="211">
        <f>'Form Data'!P154</f>
        <v>409383.90627390146</v>
      </c>
      <c r="Q155" s="91">
        <f>'Form Data'!Q154</f>
        <v>7.1161495306545815E-3</v>
      </c>
    </row>
    <row r="156" spans="2:17" s="55" customFormat="1">
      <c r="B156" s="493" t="s">
        <v>68</v>
      </c>
      <c r="C156" s="210" t="s">
        <v>129</v>
      </c>
      <c r="D156" s="104">
        <f>Package!D52</f>
        <v>1131890074.4420979</v>
      </c>
      <c r="E156" s="103">
        <f>Package!E52</f>
        <v>8207716.6324760914</v>
      </c>
      <c r="F156" s="101">
        <f>Package!F52</f>
        <v>7.3043031915845666E-3</v>
      </c>
      <c r="G156" s="209">
        <f>Package!G52</f>
        <v>38.044997674563014</v>
      </c>
      <c r="H156" s="102">
        <f>Package!H52</f>
        <v>0.13052328621033382</v>
      </c>
      <c r="I156" s="242">
        <f>Package!I52</f>
        <v>5.4067988852619528</v>
      </c>
      <c r="J156" s="243">
        <f>Package!J52</f>
        <v>-9.999395669176625E-2</v>
      </c>
      <c r="K156" s="101">
        <f>Package!K52</f>
        <v>-1.8158292777959311E-2</v>
      </c>
      <c r="L156" s="208">
        <f>Package!L52</f>
        <v>6119901992.732604</v>
      </c>
      <c r="M156" s="207">
        <f>Package!M52</f>
        <v>-67983971.883099556</v>
      </c>
      <c r="N156" s="101">
        <f>Package!N52</f>
        <v>-1.0986623262266546E-2</v>
      </c>
      <c r="O156" s="206">
        <f>Package!O52</f>
        <v>1854326601.4625103</v>
      </c>
      <c r="P156" s="205">
        <f>Package!P52</f>
        <v>8063738.5086874962</v>
      </c>
      <c r="Q156" s="101">
        <f>Package!Q52</f>
        <v>4.3676004487174583E-3</v>
      </c>
    </row>
    <row r="157" spans="2:17" s="55" customFormat="1">
      <c r="B157" s="494"/>
      <c r="C157" s="204" t="s">
        <v>128</v>
      </c>
      <c r="D157" s="99">
        <f>Package!D53</f>
        <v>4329984.0215589069</v>
      </c>
      <c r="E157" s="98">
        <f>Package!E53</f>
        <v>-12007.156195216812</v>
      </c>
      <c r="F157" s="96">
        <f>Package!F53</f>
        <v>-2.7653571146654108E-3</v>
      </c>
      <c r="G157" s="203">
        <f>Package!G53</f>
        <v>0.14553907287534099</v>
      </c>
      <c r="H157" s="97">
        <f>Package!H53</f>
        <v>-9.6524140820072879E-4</v>
      </c>
      <c r="I157" s="238">
        <f>Package!I53</f>
        <v>10.500417895455016</v>
      </c>
      <c r="J157" s="239">
        <f>Package!J53</f>
        <v>0.20956057140679185</v>
      </c>
      <c r="K157" s="96">
        <f>Package!K53</f>
        <v>2.0363762202501783E-2</v>
      </c>
      <c r="L157" s="202">
        <f>Package!L53</f>
        <v>45466641.707011424</v>
      </c>
      <c r="M157" s="201">
        <f>Package!M53</f>
        <v>783829.99446763098</v>
      </c>
      <c r="N157" s="96">
        <f>Package!N53</f>
        <v>1.754209201314846E-2</v>
      </c>
      <c r="O157" s="200">
        <f>Package!O53</f>
        <v>10019671.707023809</v>
      </c>
      <c r="P157" s="199">
        <f>Package!P53</f>
        <v>16227.455264890566</v>
      </c>
      <c r="Q157" s="96">
        <f>Package!Q53</f>
        <v>1.6221868045135828E-3</v>
      </c>
    </row>
    <row r="158" spans="2:17" s="55" customFormat="1">
      <c r="B158" s="494"/>
      <c r="C158" s="204" t="s">
        <v>127</v>
      </c>
      <c r="D158" s="99">
        <f>Package!D54</f>
        <v>21537340.148174036</v>
      </c>
      <c r="E158" s="98">
        <f>Package!E54</f>
        <v>-535983.38633957878</v>
      </c>
      <c r="F158" s="96">
        <f>Package!F54</f>
        <v>-2.4281952171883895E-2</v>
      </c>
      <c r="G158" s="203">
        <f>Package!G54</f>
        <v>0.72391133587546075</v>
      </c>
      <c r="H158" s="97">
        <f>Package!H54</f>
        <v>-2.087072286086511E-2</v>
      </c>
      <c r="I158" s="238">
        <f>Package!I54</f>
        <v>6.7420885797997574</v>
      </c>
      <c r="J158" s="239">
        <f>Package!J54</f>
        <v>0.15587207299281225</v>
      </c>
      <c r="K158" s="96">
        <f>Package!K54</f>
        <v>2.3666405869244705E-2</v>
      </c>
      <c r="L158" s="202">
        <f>Package!L54</f>
        <v>145206655.05226699</v>
      </c>
      <c r="M158" s="201">
        <f>Package!M54</f>
        <v>-173032.77083680034</v>
      </c>
      <c r="N158" s="96">
        <f>Package!N54</f>
        <v>-1.1902128380365247E-3</v>
      </c>
      <c r="O158" s="200">
        <f>Package!O54</f>
        <v>42251909.275565177</v>
      </c>
      <c r="P158" s="199">
        <f>Package!P54</f>
        <v>-891022.07057843357</v>
      </c>
      <c r="Q158" s="96">
        <f>Package!Q54</f>
        <v>-2.0652793928850149E-2</v>
      </c>
    </row>
    <row r="159" spans="2:17" s="55" customFormat="1">
      <c r="B159" s="494"/>
      <c r="C159" s="204" t="s">
        <v>126</v>
      </c>
      <c r="D159" s="99">
        <f>Package!D55</f>
        <v>354080408.43443567</v>
      </c>
      <c r="E159" s="98">
        <f>Package!E55</f>
        <v>503915.02060443163</v>
      </c>
      <c r="F159" s="96">
        <f>Package!F55</f>
        <v>1.4251937840636989E-3</v>
      </c>
      <c r="G159" s="203">
        <f>Package!G55</f>
        <v>11.901322062688992</v>
      </c>
      <c r="H159" s="97">
        <f>Package!H55</f>
        <v>-2.8799301851901049E-2</v>
      </c>
      <c r="I159" s="238">
        <f>Package!I55</f>
        <v>8.0472903843881323</v>
      </c>
      <c r="J159" s="239">
        <f>Package!J55</f>
        <v>2.7332868685109091E-2</v>
      </c>
      <c r="K159" s="96">
        <f>Package!K55</f>
        <v>3.4081064184681175E-3</v>
      </c>
      <c r="L159" s="202">
        <f>Package!L55</f>
        <v>2849387866.0946569</v>
      </c>
      <c r="M159" s="201">
        <f>Package!M55</f>
        <v>13719410.364480495</v>
      </c>
      <c r="N159" s="96">
        <f>Package!N55</f>
        <v>4.8381574146148859E-3</v>
      </c>
      <c r="O159" s="200">
        <f>Package!O55</f>
        <v>621330590.86743653</v>
      </c>
      <c r="P159" s="199">
        <f>Package!P55</f>
        <v>1007934.5898849964</v>
      </c>
      <c r="Q159" s="96">
        <f>Package!Q55</f>
        <v>1.6248553550074034E-3</v>
      </c>
    </row>
    <row r="160" spans="2:17" s="55" customFormat="1">
      <c r="B160" s="494"/>
      <c r="C160" s="204" t="s">
        <v>125</v>
      </c>
      <c r="D160" s="99">
        <f>Package!D56</f>
        <v>373364795.6442731</v>
      </c>
      <c r="E160" s="98">
        <f>Package!E56</f>
        <v>1441720.3609644771</v>
      </c>
      <c r="F160" s="96">
        <f>Package!F56</f>
        <v>3.8763939555679929E-3</v>
      </c>
      <c r="G160" s="203">
        <f>Package!G56</f>
        <v>12.549507326540928</v>
      </c>
      <c r="H160" s="97">
        <f>Package!H56</f>
        <v>3.4891512493651078E-4</v>
      </c>
      <c r="I160" s="238">
        <f>Package!I56</f>
        <v>6.0447041151940573</v>
      </c>
      <c r="J160" s="239">
        <f>Package!J56</f>
        <v>-6.4603401148431772E-2</v>
      </c>
      <c r="K160" s="96">
        <f>Package!K56</f>
        <v>-1.057458655921587E-2</v>
      </c>
      <c r="L160" s="202">
        <f>Package!L56</f>
        <v>2256879716.6995258</v>
      </c>
      <c r="M160" s="201">
        <f>Package!M56</f>
        <v>-15312722.630004883</v>
      </c>
      <c r="N160" s="96">
        <f>Package!N56</f>
        <v>-6.7391838670686271E-3</v>
      </c>
      <c r="O160" s="200">
        <f>Package!O56</f>
        <v>508112025.75972039</v>
      </c>
      <c r="P160" s="199">
        <f>Package!P56</f>
        <v>6384126.3979899883</v>
      </c>
      <c r="Q160" s="96">
        <f>Package!Q56</f>
        <v>1.272428024455389E-2</v>
      </c>
    </row>
    <row r="161" spans="2:17" s="55" customFormat="1">
      <c r="B161" s="494"/>
      <c r="C161" s="204" t="s">
        <v>124</v>
      </c>
      <c r="D161" s="99">
        <f>Package!D57</f>
        <v>537024121.07054949</v>
      </c>
      <c r="E161" s="98">
        <f>Package!E57</f>
        <v>15904157.437053502</v>
      </c>
      <c r="F161" s="96">
        <f>Package!F57</f>
        <v>3.0519186649772847E-2</v>
      </c>
      <c r="G161" s="203">
        <f>Package!G57</f>
        <v>18.050411341740638</v>
      </c>
      <c r="H161" s="97">
        <f>Package!H57</f>
        <v>0.46715983198530608</v>
      </c>
      <c r="I161" s="238">
        <f>Package!I57</f>
        <v>6.7534784782434141</v>
      </c>
      <c r="J161" s="239">
        <f>Package!J57</f>
        <v>-5.0836946397478933E-2</v>
      </c>
      <c r="K161" s="96">
        <f>Package!K57</f>
        <v>-7.4712800957727381E-3</v>
      </c>
      <c r="L161" s="202">
        <f>Package!L57</f>
        <v>3626780843.9475417</v>
      </c>
      <c r="M161" s="201">
        <f>Package!M57</f>
        <v>80916237.307843685</v>
      </c>
      <c r="N161" s="96">
        <f>Package!N57</f>
        <v>2.2819889162244523E-2</v>
      </c>
      <c r="O161" s="200">
        <f>Package!O57</f>
        <v>851731723.74697912</v>
      </c>
      <c r="P161" s="199">
        <f>Package!P57</f>
        <v>28210992.875616431</v>
      </c>
      <c r="Q161" s="96">
        <f>Package!Q57</f>
        <v>3.4256566736051125E-2</v>
      </c>
    </row>
    <row r="162" spans="2:17" s="55" customFormat="1" ht="15" thickBot="1">
      <c r="B162" s="495"/>
      <c r="C162" s="198" t="s">
        <v>123</v>
      </c>
      <c r="D162" s="197">
        <f>Package!D58</f>
        <v>44578180.465245567</v>
      </c>
      <c r="E162" s="139">
        <f>Package!E58</f>
        <v>4944348.7889287919</v>
      </c>
      <c r="F162" s="137">
        <f>Package!F58</f>
        <v>0.12475071371621359</v>
      </c>
      <c r="G162" s="196">
        <f>Package!G58</f>
        <v>1.4983581978775238</v>
      </c>
      <c r="H162" s="138">
        <f>Package!H58</f>
        <v>0.16106222134090054</v>
      </c>
      <c r="I162" s="244">
        <f>Package!I58</f>
        <v>7.4582141716710106</v>
      </c>
      <c r="J162" s="245">
        <f>Package!J58</f>
        <v>-0.41232262142122256</v>
      </c>
      <c r="K162" s="137">
        <f>Package!K58</f>
        <v>-5.2388119420661051E-2</v>
      </c>
      <c r="L162" s="195">
        <f>Package!L58</f>
        <v>332473617.29320228</v>
      </c>
      <c r="M162" s="194">
        <f>Package!M58</f>
        <v>20534086.833526671</v>
      </c>
      <c r="N162" s="137">
        <f>Package!N58</f>
        <v>6.5827139007574767E-2</v>
      </c>
      <c r="O162" s="193">
        <f>Package!O58</f>
        <v>71510307.838648111</v>
      </c>
      <c r="P162" s="192">
        <f>Package!P58</f>
        <v>9184623.0194857568</v>
      </c>
      <c r="Q162" s="137">
        <f>Package!Q58</f>
        <v>0.14736497554956504</v>
      </c>
    </row>
    <row r="163" spans="2:17" s="55" customFormat="1">
      <c r="B163" s="493" t="s">
        <v>122</v>
      </c>
      <c r="C163" s="219" t="s">
        <v>12</v>
      </c>
      <c r="D163" s="136">
        <f>'NB &amp; PL'!D17</f>
        <v>1265736563.8405943</v>
      </c>
      <c r="E163" s="119">
        <f>'NB &amp; PL'!E17</f>
        <v>14282057.889144897</v>
      </c>
      <c r="F163" s="117">
        <f>'NB &amp; PL'!F17</f>
        <v>1.1412366826939992E-2</v>
      </c>
      <c r="G163" s="181">
        <f>'NB &amp; PL'!G17</f>
        <v>42.543835055413915</v>
      </c>
      <c r="H163" s="118">
        <f>'NB &amp; PL'!H17</f>
        <v>0.31816559970141611</v>
      </c>
      <c r="I163" s="246">
        <f>'NB &amp; PL'!I17</f>
        <v>7.6230886282301489</v>
      </c>
      <c r="J163" s="247">
        <f>'NB &amp; PL'!J17</f>
        <v>-4.3321134359601388E-2</v>
      </c>
      <c r="K163" s="117">
        <f>'NB &amp; PL'!K17</f>
        <v>-5.6507720955639735E-3</v>
      </c>
      <c r="L163" s="180">
        <f>'NB &amp; PL'!L17</f>
        <v>9648822006.1483383</v>
      </c>
      <c r="M163" s="179">
        <f>'NB &amp; PL'!M17</f>
        <v>54658964.28521347</v>
      </c>
      <c r="N163" s="117">
        <f>'NB &amp; PL'!N17</f>
        <v>5.6971060473659674E-3</v>
      </c>
      <c r="O163" s="178">
        <f>'NB &amp; PL'!O17</f>
        <v>2069032151.4248233</v>
      </c>
      <c r="P163" s="177">
        <f>'NB &amp; PL'!P17</f>
        <v>25381153.20181179</v>
      </c>
      <c r="Q163" s="117">
        <f>'NB &amp; PL'!Q17</f>
        <v>1.2419514498258814E-2</v>
      </c>
    </row>
    <row r="164" spans="2:17" s="55" customFormat="1" ht="15" thickBot="1">
      <c r="B164" s="495"/>
      <c r="C164" s="217" t="s">
        <v>11</v>
      </c>
      <c r="D164" s="134">
        <f>'NB &amp; PL'!D18</f>
        <v>1446090029.0947835</v>
      </c>
      <c r="E164" s="113">
        <f>'NB &amp; PL'!E18</f>
        <v>10772597.156703711</v>
      </c>
      <c r="F164" s="111">
        <f>'NB &amp; PL'!F18</f>
        <v>7.5053761049621564E-3</v>
      </c>
      <c r="G164" s="171">
        <f>'NB &amp; PL'!G18</f>
        <v>48.605861148872705</v>
      </c>
      <c r="H164" s="112">
        <f>'NB &amp; PL'!H18</f>
        <v>0.17642231844449441</v>
      </c>
      <c r="I164" s="234">
        <f>'NB &amp; PL'!I18</f>
        <v>4.8395329766107169</v>
      </c>
      <c r="J164" s="235">
        <f>'NB &amp; PL'!J18</f>
        <v>-5.4913550398830502E-2</v>
      </c>
      <c r="K164" s="111">
        <f>'NB &amp; PL'!K18</f>
        <v>-1.1219562844500432E-2</v>
      </c>
      <c r="L164" s="170">
        <f>'NB &amp; PL'!L18</f>
        <v>6998400382.9521561</v>
      </c>
      <c r="M164" s="169">
        <f>'NB &amp; PL'!M18</f>
        <v>-26684036.95344162</v>
      </c>
      <c r="N164" s="111">
        <f>'NB &amp; PL'!N18</f>
        <v>-3.7983937784195621E-3</v>
      </c>
      <c r="O164" s="168">
        <f>'NB &amp; PL'!O18</f>
        <v>2232606944.3711538</v>
      </c>
      <c r="P164" s="167">
        <f>'NB &amp; PL'!P18</f>
        <v>17455324.545576572</v>
      </c>
      <c r="Q164" s="111">
        <f>'NB &amp; PL'!Q18</f>
        <v>7.8799683007481983E-3</v>
      </c>
    </row>
    <row r="165" spans="2:17" s="55" customFormat="1">
      <c r="B165" s="493" t="s">
        <v>121</v>
      </c>
      <c r="C165" s="120" t="s">
        <v>120</v>
      </c>
      <c r="D165" s="166">
        <f>Sodium!D31</f>
        <v>2961159017.2801924</v>
      </c>
      <c r="E165" s="165">
        <f>Sodium!E31</f>
        <v>11922614.663851261</v>
      </c>
      <c r="F165" s="158">
        <f>Sodium!F31</f>
        <v>4.0426107087496999E-3</v>
      </c>
      <c r="G165" s="164">
        <f>Sodium!G31</f>
        <v>99.530237494099708</v>
      </c>
      <c r="H165" s="163">
        <f>Sodium!H31</f>
        <v>1.9243773275107401E-2</v>
      </c>
      <c r="I165" s="248">
        <f>Sodium!I31</f>
        <v>6.4267555739555275</v>
      </c>
      <c r="J165" s="249">
        <f>Sodium!J31</f>
        <v>-6.2488738543463818E-2</v>
      </c>
      <c r="K165" s="158">
        <f>Sodium!K31</f>
        <v>-9.6295863638703964E-3</v>
      </c>
      <c r="L165" s="162">
        <f>Sodium!L31</f>
        <v>19030645219.674149</v>
      </c>
      <c r="M165" s="161">
        <f>Sodium!M31</f>
        <v>-107670332.21892929</v>
      </c>
      <c r="N165" s="158">
        <f>Sodium!N31</f>
        <v>-5.6259043240761602E-3</v>
      </c>
      <c r="O165" s="160">
        <f>Sodium!O31</f>
        <v>4736641727.8453474</v>
      </c>
      <c r="P165" s="159">
        <f>Sodium!P31</f>
        <v>15708593.590667725</v>
      </c>
      <c r="Q165" s="158">
        <f>Sodium!Q31</f>
        <v>3.3274340355908746E-3</v>
      </c>
    </row>
    <row r="166" spans="2:17" s="55" customFormat="1">
      <c r="B166" s="494"/>
      <c r="C166" s="100" t="s">
        <v>119</v>
      </c>
      <c r="D166" s="157">
        <f>Sodium!D32</f>
        <v>4764967.2415981134</v>
      </c>
      <c r="E166" s="156">
        <f>Sodium!E32</f>
        <v>-220236.46761814971</v>
      </c>
      <c r="F166" s="149">
        <f>Sodium!F32</f>
        <v>-4.4178027712487133E-2</v>
      </c>
      <c r="G166" s="155">
        <f>Sodium!G32</f>
        <v>0.16015969370110661</v>
      </c>
      <c r="H166" s="154">
        <f>Sodium!H32</f>
        <v>-8.047430883671991E-3</v>
      </c>
      <c r="I166" s="250">
        <f>Sodium!I32</f>
        <v>10.55954900411723</v>
      </c>
      <c r="J166" s="251">
        <f>Sodium!J32</f>
        <v>-4.2603542850150333E-2</v>
      </c>
      <c r="K166" s="149">
        <f>Sodium!K32</f>
        <v>-4.0183861401179872E-3</v>
      </c>
      <c r="L166" s="153">
        <f>Sodium!L32</f>
        <v>50315905.090668581</v>
      </c>
      <c r="M166" s="152">
        <f>Sodium!M32</f>
        <v>-2537985.112149857</v>
      </c>
      <c r="N166" s="149">
        <f>Sodium!N32</f>
        <v>-4.8018889478347586E-2</v>
      </c>
      <c r="O166" s="151">
        <f>Sodium!O32</f>
        <v>8346948.2735178499</v>
      </c>
      <c r="P166" s="150">
        <f>Sodium!P32</f>
        <v>-412569.49951465521</v>
      </c>
      <c r="Q166" s="149">
        <f>Sodium!Q32</f>
        <v>-4.7099567602318537E-2</v>
      </c>
    </row>
    <row r="167" spans="2:17" s="55" customFormat="1">
      <c r="B167" s="494"/>
      <c r="C167" s="100" t="s">
        <v>118</v>
      </c>
      <c r="D167" s="157">
        <f>Sodium!D33</f>
        <v>8386740.1166146407</v>
      </c>
      <c r="E167" s="156">
        <f>Sodium!E33</f>
        <v>-222555.33542177361</v>
      </c>
      <c r="F167" s="149">
        <f>Sodium!F33</f>
        <v>-2.5850586341432981E-2</v>
      </c>
      <c r="G167" s="155">
        <f>Sodium!G33</f>
        <v>0.28189443077415255</v>
      </c>
      <c r="H167" s="154">
        <f>Sodium!H33</f>
        <v>-8.5941665143867696E-3</v>
      </c>
      <c r="I167" s="250">
        <f>Sodium!I33</f>
        <v>6.0594421757217525</v>
      </c>
      <c r="J167" s="251">
        <f>Sodium!J33</f>
        <v>8.6868564669959625E-3</v>
      </c>
      <c r="K167" s="149">
        <f>Sodium!K33</f>
        <v>1.4356648068965185E-3</v>
      </c>
      <c r="L167" s="153">
        <f>Sodium!L33</f>
        <v>50818966.779432319</v>
      </c>
      <c r="M167" s="152">
        <f>Sodium!M33</f>
        <v>-1273773.4720127955</v>
      </c>
      <c r="N167" s="149">
        <f>Sodium!N33</f>
        <v>-2.4452034311584513E-2</v>
      </c>
      <c r="O167" s="151">
        <f>Sodium!O33</f>
        <v>19859817.755622741</v>
      </c>
      <c r="P167" s="150">
        <f>Sodium!P33</f>
        <v>-741232.62403074279</v>
      </c>
      <c r="Q167" s="149">
        <f>Sodium!Q33</f>
        <v>-3.5980331603034051E-2</v>
      </c>
    </row>
    <row r="168" spans="2:17" s="55" customFormat="1" ht="15" thickBot="1">
      <c r="B168" s="495"/>
      <c r="C168" s="297" t="s">
        <v>117</v>
      </c>
      <c r="D168" s="148">
        <f>Sodium!D34</f>
        <v>824361.77765435202</v>
      </c>
      <c r="E168" s="147">
        <f>Sodium!E34</f>
        <v>-73961.06725434796</v>
      </c>
      <c r="F168" s="140">
        <f>Sodium!F34</f>
        <v>-8.2332390491377194E-2</v>
      </c>
      <c r="G168" s="146">
        <f>Sodium!G34</f>
        <v>2.77083814250399E-2</v>
      </c>
      <c r="H168" s="145">
        <f>Sodium!H34</f>
        <v>-2.6021758770740019E-3</v>
      </c>
      <c r="I168" s="254">
        <f>Sodium!I34</f>
        <v>5.4654160550656128</v>
      </c>
      <c r="J168" s="255">
        <f>Sodium!J34</f>
        <v>0.28453203728342746</v>
      </c>
      <c r="K168" s="140">
        <f>Sodium!K34</f>
        <v>5.4919592159723536E-2</v>
      </c>
      <c r="L168" s="144">
        <f>Sodium!L34</f>
        <v>4505480.0947745247</v>
      </c>
      <c r="M168" s="143">
        <f>Sodium!M34</f>
        <v>-148626.37522158399</v>
      </c>
      <c r="N168" s="140">
        <f>Sodium!N34</f>
        <v>-3.1934459638975184E-2</v>
      </c>
      <c r="O168" s="142">
        <f>Sodium!O34</f>
        <v>1073695.5968147481</v>
      </c>
      <c r="P168" s="141">
        <f>Sodium!P34</f>
        <v>-20484.807317555184</v>
      </c>
      <c r="Q168" s="140">
        <f>Sodium!Q34</f>
        <v>-1.8721599509726052E-2</v>
      </c>
    </row>
    <row r="169" spans="2:17" s="55" customFormat="1">
      <c r="B169" s="505"/>
      <c r="C169" s="285" t="s">
        <v>114</v>
      </c>
      <c r="D169" s="286">
        <f>'Flavor Groups'!D87</f>
        <v>16494629.307319907</v>
      </c>
      <c r="E169" s="287">
        <f>'Flavor Groups'!E87</f>
        <v>-97827.865551350638</v>
      </c>
      <c r="F169" s="288">
        <f>'Flavor Groups'!F87</f>
        <v>-5.8959239449657662E-3</v>
      </c>
      <c r="G169" s="289">
        <f>'Flavor Groups'!G87</f>
        <v>0.55441614677032547</v>
      </c>
      <c r="H169" s="290">
        <f>'Flavor Groups'!H87</f>
        <v>-5.4344979856806308E-3</v>
      </c>
      <c r="I169" s="291">
        <f>'Flavor Groups'!I87</f>
        <v>8.6373614497035529</v>
      </c>
      <c r="J169" s="292">
        <f>'Flavor Groups'!J87</f>
        <v>9.8085931672150295E-2</v>
      </c>
      <c r="K169" s="288">
        <f>'Flavor Groups'!K87</f>
        <v>1.1486446533436421E-2</v>
      </c>
      <c r="L169" s="293">
        <f>'Flavor Groups'!L87</f>
        <v>142470075.30619538</v>
      </c>
      <c r="M169" s="294">
        <f>'Flavor Groups'!M87</f>
        <v>782511.98591130972</v>
      </c>
      <c r="N169" s="288">
        <f>'Flavor Groups'!N87</f>
        <v>5.5227993733115805E-3</v>
      </c>
      <c r="O169" s="295">
        <f>'Flavor Groups'!O87</f>
        <v>34526227.38265343</v>
      </c>
      <c r="P169" s="296">
        <f>'Flavor Groups'!P87</f>
        <v>-531947.63569577038</v>
      </c>
      <c r="Q169" s="288">
        <f>'Flavor Groups'!Q87</f>
        <v>-1.5173283703939318E-2</v>
      </c>
    </row>
    <row r="170" spans="2:17" s="55" customFormat="1">
      <c r="B170" s="505"/>
      <c r="C170" s="218" t="s">
        <v>113</v>
      </c>
      <c r="D170" s="135">
        <f>'Flavor Groups'!D88</f>
        <v>6627466.0666501774</v>
      </c>
      <c r="E170" s="116">
        <f>'Flavor Groups'!E88</f>
        <v>-44586.067721901461</v>
      </c>
      <c r="F170" s="114">
        <f>'Flavor Groups'!F88</f>
        <v>-6.6825118904886302E-3</v>
      </c>
      <c r="G170" s="176">
        <f>'Flavor Groups'!G88</f>
        <v>0.22276185363515141</v>
      </c>
      <c r="H170" s="115">
        <f>'Flavor Groups'!H88</f>
        <v>-2.3616859561524095E-3</v>
      </c>
      <c r="I170" s="232">
        <f>'Flavor Groups'!I88</f>
        <v>11.721510091866877</v>
      </c>
      <c r="J170" s="233">
        <f>'Flavor Groups'!J88</f>
        <v>0.15854055111199727</v>
      </c>
      <c r="K170" s="114">
        <f>'Flavor Groups'!K88</f>
        <v>1.371105843989338E-2</v>
      </c>
      <c r="L170" s="175">
        <f>'Flavor Groups'!L88</f>
        <v>77683910.383745328</v>
      </c>
      <c r="M170" s="174">
        <f>'Flavor Groups'!M88</f>
        <v>535174.77967239916</v>
      </c>
      <c r="N170" s="114">
        <f>'Flavor Groups'!N88</f>
        <v>6.9369222383489793E-3</v>
      </c>
      <c r="O170" s="173">
        <f>'Flavor Groups'!O88</f>
        <v>14123989.920179814</v>
      </c>
      <c r="P170" s="172">
        <f>'Flavor Groups'!P88</f>
        <v>-118360.92452554591</v>
      </c>
      <c r="Q170" s="114">
        <f>'Flavor Groups'!Q88</f>
        <v>-8.3104907199745733E-3</v>
      </c>
    </row>
    <row r="171" spans="2:17" s="55" customFormat="1">
      <c r="B171" s="505"/>
      <c r="C171" s="218" t="s">
        <v>112</v>
      </c>
      <c r="D171" s="135">
        <f>'Flavor Groups'!D89</f>
        <v>1846608.6230144643</v>
      </c>
      <c r="E171" s="116">
        <f>'Flavor Groups'!E89</f>
        <v>-355437.04567925516</v>
      </c>
      <c r="F171" s="114">
        <f>'Flavor Groups'!F89</f>
        <v>-0.1614122044481052</v>
      </c>
      <c r="G171" s="176">
        <f>'Flavor Groups'!G89</f>
        <v>6.2068059747799449E-2</v>
      </c>
      <c r="H171" s="115">
        <f>'Flavor Groups'!H89</f>
        <v>-1.2231766646570295E-2</v>
      </c>
      <c r="I171" s="232">
        <f>'Flavor Groups'!I89</f>
        <v>11.072837497523782</v>
      </c>
      <c r="J171" s="233">
        <f>'Flavor Groups'!J89</f>
        <v>6.4525518092336753E-2</v>
      </c>
      <c r="K171" s="114">
        <f>'Flavor Groups'!K89</f>
        <v>5.8615270182113197E-3</v>
      </c>
      <c r="L171" s="175">
        <f>'Flavor Groups'!L89</f>
        <v>20447197.204165317</v>
      </c>
      <c r="M171" s="174">
        <f>'Flavor Groups'!M89</f>
        <v>-3793608.5097708814</v>
      </c>
      <c r="N171" s="114">
        <f>'Flavor Groups'!N89</f>
        <v>-0.15649679942733549</v>
      </c>
      <c r="O171" s="173">
        <f>'Flavor Groups'!O89</f>
        <v>4369110.6898961756</v>
      </c>
      <c r="P171" s="172">
        <f>'Flavor Groups'!P89</f>
        <v>-847425.58076776471</v>
      </c>
      <c r="Q171" s="114">
        <f>'Flavor Groups'!Q89</f>
        <v>-0.16244985883322685</v>
      </c>
    </row>
    <row r="172" spans="2:17" s="55" customFormat="1">
      <c r="B172" s="505"/>
      <c r="C172" s="218" t="s">
        <v>111</v>
      </c>
      <c r="D172" s="135">
        <f>'Flavor Groups'!D90</f>
        <v>1848750.1181492098</v>
      </c>
      <c r="E172" s="116">
        <f>'Flavor Groups'!E90</f>
        <v>39441.274385601748</v>
      </c>
      <c r="F172" s="114">
        <f>'Flavor Groups'!F90</f>
        <v>2.1799083402233608E-2</v>
      </c>
      <c r="G172" s="176">
        <f>'Flavor Groups'!G90</f>
        <v>6.2140039509139468E-2</v>
      </c>
      <c r="H172" s="115">
        <f>'Flavor Groups'!H90</f>
        <v>1.0916539571812073E-3</v>
      </c>
      <c r="I172" s="232">
        <f>'Flavor Groups'!I90</f>
        <v>8.7561505318435682</v>
      </c>
      <c r="J172" s="233">
        <f>'Flavor Groups'!J90</f>
        <v>-0.52635799264202099</v>
      </c>
      <c r="K172" s="114">
        <f>'Flavor Groups'!K90</f>
        <v>-5.6704283249897722E-2</v>
      </c>
      <c r="L172" s="175">
        <f>'Flavor Groups'!L90</f>
        <v>16187934.330278061</v>
      </c>
      <c r="M172" s="174">
        <f>'Flavor Groups'!M90</f>
        <v>-606990.43538479507</v>
      </c>
      <c r="N172" s="114">
        <f>'Flavor Groups'!N90</f>
        <v>-3.6141301247492583E-2</v>
      </c>
      <c r="O172" s="173">
        <f>'Flavor Groups'!O90</f>
        <v>4245184.1464304235</v>
      </c>
      <c r="P172" s="172">
        <f>'Flavor Groups'!P90</f>
        <v>264376.77726902533</v>
      </c>
      <c r="Q172" s="114">
        <f>'Flavor Groups'!Q90</f>
        <v>6.6412853663079724E-2</v>
      </c>
    </row>
    <row r="173" spans="2:17" s="55" customFormat="1">
      <c r="B173" s="505"/>
      <c r="C173" s="218" t="s">
        <v>110</v>
      </c>
      <c r="D173" s="135">
        <f>'Flavor Groups'!D91</f>
        <v>34339352.608848274</v>
      </c>
      <c r="E173" s="116">
        <f>'Flavor Groups'!E91</f>
        <v>-4156376.7362673059</v>
      </c>
      <c r="F173" s="114">
        <f>'Flavor Groups'!F91</f>
        <v>-0.10796981397612293</v>
      </c>
      <c r="G173" s="176">
        <f>'Flavor Groups'!G91</f>
        <v>1.1542115437257183</v>
      </c>
      <c r="H173" s="115">
        <f>'Flavor Groups'!H91</f>
        <v>-0.14468341014844621</v>
      </c>
      <c r="I173" s="232">
        <f>'Flavor Groups'!I91</f>
        <v>6.9171394329232987</v>
      </c>
      <c r="J173" s="233">
        <f>'Flavor Groups'!J91</f>
        <v>6.4804133480400594E-4</v>
      </c>
      <c r="K173" s="114">
        <f>'Flavor Groups'!K91</f>
        <v>9.3695097429329961E-5</v>
      </c>
      <c r="L173" s="175">
        <f>'Flavor Groups'!L91</f>
        <v>237530090.03172195</v>
      </c>
      <c r="M173" s="174">
        <f>'Flavor Groups'!M91</f>
        <v>-28725290.596690565</v>
      </c>
      <c r="N173" s="114">
        <f>'Flavor Groups'!N91</f>
        <v>-0.10788623512093354</v>
      </c>
      <c r="O173" s="173">
        <f>'Flavor Groups'!O91</f>
        <v>57175688.471683607</v>
      </c>
      <c r="P173" s="172">
        <f>'Flavor Groups'!P91</f>
        <v>-6959132.1993687823</v>
      </c>
      <c r="Q173" s="114">
        <f>'Flavor Groups'!Q91</f>
        <v>-0.10850786088671213</v>
      </c>
    </row>
    <row r="174" spans="2:17" s="55" customFormat="1">
      <c r="B174" s="505"/>
      <c r="C174" s="218" t="s">
        <v>109</v>
      </c>
      <c r="D174" s="135">
        <f>'Flavor Groups'!D92</f>
        <v>114637393.70966586</v>
      </c>
      <c r="E174" s="116">
        <f>'Flavor Groups'!E92</f>
        <v>3653713.1911028773</v>
      </c>
      <c r="F174" s="114">
        <f>'Flavor Groups'!F92</f>
        <v>3.2921175203698187E-2</v>
      </c>
      <c r="G174" s="176">
        <f>'Flavor Groups'!G92</f>
        <v>3.8531828095161105</v>
      </c>
      <c r="H174" s="115">
        <f>'Flavor Groups'!H92</f>
        <v>0.10845202923710984</v>
      </c>
      <c r="I174" s="232">
        <f>'Flavor Groups'!I92</f>
        <v>6.499027143304593</v>
      </c>
      <c r="J174" s="233">
        <f>'Flavor Groups'!J92</f>
        <v>-0.1490717709923377</v>
      </c>
      <c r="K174" s="114">
        <f>'Flavor Groups'!K92</f>
        <v>-2.2423217962620038E-2</v>
      </c>
      <c r="L174" s="175">
        <f>'Flavor Groups'!L92</f>
        <v>745031533.35681367</v>
      </c>
      <c r="M174" s="174">
        <f>'Flavor Groups'!M92</f>
        <v>7201047.3966776133</v>
      </c>
      <c r="N174" s="114">
        <f>'Flavor Groups'!N92</f>
        <v>9.7597585538999748E-3</v>
      </c>
      <c r="O174" s="173">
        <f>'Flavor Groups'!O92</f>
        <v>202291943.99701771</v>
      </c>
      <c r="P174" s="172">
        <f>'Flavor Groups'!P92</f>
        <v>5957784.8493087888</v>
      </c>
      <c r="Q174" s="114">
        <f>'Flavor Groups'!Q92</f>
        <v>3.0345126264179748E-2</v>
      </c>
    </row>
    <row r="175" spans="2:17" s="55" customFormat="1">
      <c r="B175" s="505"/>
      <c r="C175" s="218" t="s">
        <v>108</v>
      </c>
      <c r="D175" s="135">
        <f>'Flavor Groups'!D93</f>
        <v>2677384912.4615068</v>
      </c>
      <c r="E175" s="116">
        <f>'Flavor Groups'!E93</f>
        <v>8328330.5590744019</v>
      </c>
      <c r="F175" s="114">
        <f>'Flavor Groups'!F93</f>
        <v>3.1203274653466466E-3</v>
      </c>
      <c r="G175" s="176">
        <f>'Flavor Groups'!G93</f>
        <v>89.992045224634452</v>
      </c>
      <c r="H175" s="115">
        <f>'Flavor Groups'!H93</f>
        <v>-6.5324380120770797E-2</v>
      </c>
      <c r="I175" s="232">
        <f>'Flavor Groups'!I93</f>
        <v>6.2785254899362375</v>
      </c>
      <c r="J175" s="233">
        <f>'Flavor Groups'!J93</f>
        <v>-6.1089897999755394E-2</v>
      </c>
      <c r="K175" s="114">
        <f>'Flavor Groups'!K93</f>
        <v>-9.6362151741897096E-3</v>
      </c>
      <c r="L175" s="175">
        <f>'Flavor Groups'!L93</f>
        <v>16810029419.260273</v>
      </c>
      <c r="M175" s="174">
        <f>'Flavor Groups'!M93</f>
        <v>-110762758.64023209</v>
      </c>
      <c r="N175" s="114">
        <f>'Flavor Groups'!N93</f>
        <v>-6.5459558557130915E-3</v>
      </c>
      <c r="O175" s="173">
        <f>'Flavor Groups'!O93</f>
        <v>4191889942.2321286</v>
      </c>
      <c r="P175" s="172">
        <f>'Flavor Groups'!P93</f>
        <v>8968950.7654824257</v>
      </c>
      <c r="Q175" s="114">
        <f>'Flavor Groups'!Q93</f>
        <v>2.1441836419524786E-3</v>
      </c>
    </row>
    <row r="176" spans="2:17" s="55" customFormat="1">
      <c r="B176" s="505"/>
      <c r="C176" s="218" t="s">
        <v>107</v>
      </c>
      <c r="D176" s="135">
        <f>'Flavor Groups'!D94</f>
        <v>40878525.428634606</v>
      </c>
      <c r="E176" s="116">
        <f>'Flavor Groups'!E94</f>
        <v>1407259.6924380511</v>
      </c>
      <c r="F176" s="114">
        <f>'Flavor Groups'!F94</f>
        <v>3.5652763249179105E-2</v>
      </c>
      <c r="G176" s="176">
        <f>'Flavor Groups'!G94</f>
        <v>1.3740056918853443</v>
      </c>
      <c r="H176" s="115">
        <f>'Flavor Groups'!H94</f>
        <v>4.2194897286720989E-2</v>
      </c>
      <c r="I176" s="232">
        <f>'Flavor Groups'!I94</f>
        <v>7.9728420570417438</v>
      </c>
      <c r="J176" s="233">
        <f>'Flavor Groups'!J94</f>
        <v>-0.11761833752463247</v>
      </c>
      <c r="K176" s="114">
        <f>'Flavor Groups'!K94</f>
        <v>-1.4537904122690714E-2</v>
      </c>
      <c r="L176" s="175">
        <f>'Flavor Groups'!L94</f>
        <v>325918026.76726836</v>
      </c>
      <c r="M176" s="174">
        <f>'Flavor Groups'!M94</f>
        <v>6577314.6051653028</v>
      </c>
      <c r="N176" s="114">
        <f>'Flavor Groups'!N94</f>
        <v>2.0596542672662858E-2</v>
      </c>
      <c r="O176" s="173">
        <f>'Flavor Groups'!O94</f>
        <v>84616523.985739246</v>
      </c>
      <c r="P176" s="172">
        <f>'Flavor Groups'!P94</f>
        <v>2767672.6884014308</v>
      </c>
      <c r="Q176" s="114">
        <f>'Flavor Groups'!Q94</f>
        <v>3.3814435322337272E-2</v>
      </c>
    </row>
    <row r="177" spans="2:17" s="55" customFormat="1">
      <c r="B177" s="505"/>
      <c r="C177" s="218" t="s">
        <v>106</v>
      </c>
      <c r="D177" s="135">
        <f>'Flavor Groups'!D95</f>
        <v>21387520.23936291</v>
      </c>
      <c r="E177" s="116">
        <f>'Flavor Groups'!E95</f>
        <v>109262.70958058909</v>
      </c>
      <c r="F177" s="114">
        <f>'Flavor Groups'!F95</f>
        <v>5.1349462909572588E-3</v>
      </c>
      <c r="G177" s="176">
        <f>'Flavor Groups'!G95</f>
        <v>0.71887560121268268</v>
      </c>
      <c r="H177" s="115">
        <f>'Flavor Groups'!H95</f>
        <v>9.2008243574071003E-4</v>
      </c>
      <c r="I177" s="232">
        <f>'Flavor Groups'!I95</f>
        <v>5.3224938889281344</v>
      </c>
      <c r="J177" s="233">
        <f>'Flavor Groups'!J95</f>
        <v>-0.12864534517985859</v>
      </c>
      <c r="K177" s="114">
        <f>'Flavor Groups'!K95</f>
        <v>-2.3599717353561547E-2</v>
      </c>
      <c r="L177" s="175">
        <f>'Flavor Groups'!L95</f>
        <v>113834945.77333587</v>
      </c>
      <c r="M177" s="174">
        <f>'Flavor Groups'!M95</f>
        <v>-2155798.6807143688</v>
      </c>
      <c r="N177" s="114">
        <f>'Flavor Groups'!N95</f>
        <v>-1.8585954343696698E-2</v>
      </c>
      <c r="O177" s="173">
        <f>'Flavor Groups'!O95</f>
        <v>39050439.484310694</v>
      </c>
      <c r="P177" s="172">
        <f>'Flavor Groups'!P95</f>
        <v>-566184.49255604297</v>
      </c>
      <c r="Q177" s="114">
        <f>'Flavor Groups'!Q95</f>
        <v>-1.4291588624175903E-2</v>
      </c>
    </row>
    <row r="178" spans="2:17" s="55" customFormat="1">
      <c r="B178" s="505"/>
      <c r="C178" s="218" t="s">
        <v>105</v>
      </c>
      <c r="D178" s="135">
        <f>'Flavor Groups'!D96</f>
        <v>3627083.4125254219</v>
      </c>
      <c r="E178" s="116">
        <f>'Flavor Groups'!E96</f>
        <v>706442.9354673312</v>
      </c>
      <c r="F178" s="114">
        <f>'Flavor Groups'!F96</f>
        <v>0.24187945795331806</v>
      </c>
      <c r="G178" s="176">
        <f>'Flavor Groups'!G96</f>
        <v>0.12191323443046481</v>
      </c>
      <c r="H178" s="115">
        <f>'Flavor Groups'!H96</f>
        <v>2.3367103670826991E-2</v>
      </c>
      <c r="I178" s="232">
        <f>'Flavor Groups'!I96</f>
        <v>9.0035431941175972</v>
      </c>
      <c r="J178" s="233">
        <f>'Flavor Groups'!J96</f>
        <v>-0.85985142275814752</v>
      </c>
      <c r="K178" s="114">
        <f>'Flavor Groups'!K96</f>
        <v>-8.717601354882297E-2</v>
      </c>
      <c r="L178" s="175">
        <f>'Flavor Groups'!L96</f>
        <v>32656602.173340093</v>
      </c>
      <c r="M178" s="174">
        <f>'Flavor Groups'!M96</f>
        <v>3849172.6140959151</v>
      </c>
      <c r="N178" s="114">
        <f>'Flavor Groups'!N96</f>
        <v>0.13361735750077475</v>
      </c>
      <c r="O178" s="173">
        <f>'Flavor Groups'!O96</f>
        <v>6951380.4104669569</v>
      </c>
      <c r="P178" s="172">
        <f>'Flavor Groups'!P96</f>
        <v>820133.40425868146</v>
      </c>
      <c r="Q178" s="114">
        <f>'Flavor Groups'!Q96</f>
        <v>0.13376290392937107</v>
      </c>
    </row>
    <row r="179" spans="2:17" s="55" customFormat="1">
      <c r="B179" s="505"/>
      <c r="C179" s="218" t="s">
        <v>104</v>
      </c>
      <c r="D179" s="135">
        <f>'Flavor Groups'!D97</f>
        <v>14016424.875091475</v>
      </c>
      <c r="E179" s="116">
        <f>'Flavor Groups'!E97</f>
        <v>-781921.53615813516</v>
      </c>
      <c r="F179" s="114">
        <f>'Flavor Groups'!F97</f>
        <v>-5.2838439811337526E-2</v>
      </c>
      <c r="G179" s="176">
        <f>'Flavor Groups'!G97</f>
        <v>0.47111893974455121</v>
      </c>
      <c r="H179" s="115">
        <f>'Flavor Groups'!H97</f>
        <v>-2.819612211419581E-2</v>
      </c>
      <c r="I179" s="232">
        <f>'Flavor Groups'!I97</f>
        <v>10.184206922127959</v>
      </c>
      <c r="J179" s="233">
        <f>'Flavor Groups'!J97</f>
        <v>6.7657658190222847E-2</v>
      </c>
      <c r="K179" s="114">
        <f>'Flavor Groups'!K97</f>
        <v>6.6878197718465886E-3</v>
      </c>
      <c r="L179" s="175">
        <f>'Flavor Groups'!L97</f>
        <v>142746171.23639312</v>
      </c>
      <c r="M179" s="174">
        <f>'Flavor Groups'!M97</f>
        <v>-6962029.2578297555</v>
      </c>
      <c r="N179" s="114">
        <f>'Flavor Groups'!N97</f>
        <v>-4.6503994001974629E-2</v>
      </c>
      <c r="O179" s="173">
        <f>'Flavor Groups'!O97</f>
        <v>29395559.100744016</v>
      </c>
      <c r="P179" s="172">
        <f>'Flavor Groups'!P97</f>
        <v>-1408268.2559138127</v>
      </c>
      <c r="Q179" s="114">
        <f>'Flavor Groups'!Q97</f>
        <v>-4.5717314267749089E-2</v>
      </c>
    </row>
    <row r="180" spans="2:17" s="55" customFormat="1" ht="15" thickBot="1">
      <c r="B180" s="506"/>
      <c r="C180" s="217" t="s">
        <v>103</v>
      </c>
      <c r="D180" s="134">
        <f>'Flavor Groups'!D98</f>
        <v>4787859.8048802167</v>
      </c>
      <c r="E180" s="113">
        <f>'Flavor Groups'!E98</f>
        <v>-158415.96811535209</v>
      </c>
      <c r="F180" s="111">
        <f>'Flavor Groups'!F98</f>
        <v>-3.2027322249242901E-2</v>
      </c>
      <c r="G180" s="171">
        <f>'Flavor Groups'!G98</f>
        <v>0.16092915668739677</v>
      </c>
      <c r="H180" s="112">
        <f>'Flavor Groups'!H98</f>
        <v>-5.9644897328691993E-3</v>
      </c>
      <c r="I180" s="234">
        <f>'Flavor Groups'!I98</f>
        <v>10.73074459245802</v>
      </c>
      <c r="J180" s="235">
        <f>'Flavor Groups'!J98</f>
        <v>-0.11071569711447715</v>
      </c>
      <c r="K180" s="111">
        <f>'Flavor Groups'!K98</f>
        <v>-1.0212249471684679E-2</v>
      </c>
      <c r="L180" s="170">
        <f>'Flavor Groups'!L98</f>
        <v>51377300.710665494</v>
      </c>
      <c r="M180" s="169">
        <f>'Flavor Groups'!M98</f>
        <v>-2247551.6635404751</v>
      </c>
      <c r="N180" s="111">
        <f>'Flavor Groups'!N98</f>
        <v>-4.1912500716208355E-2</v>
      </c>
      <c r="O180" s="168">
        <f>'Flavor Groups'!O98</f>
        <v>9231168.2999607064</v>
      </c>
      <c r="P180" s="167">
        <f>'Flavor Groups'!P98</f>
        <v>-312300.9503297694</v>
      </c>
      <c r="Q180" s="111">
        <f>'Flavor Groups'!Q98</f>
        <v>-3.2724048471185034E-2</v>
      </c>
    </row>
    <row r="181" spans="2:17" s="55" customFormat="1">
      <c r="B181" s="511" t="s">
        <v>102</v>
      </c>
      <c r="C181" s="120" t="s">
        <v>101</v>
      </c>
      <c r="D181" s="166">
        <f>'Cheddar Sharpness'!D38</f>
        <v>2975135086.41606</v>
      </c>
      <c r="E181" s="165">
        <f>'Cheddar Sharpness'!E38</f>
        <v>11405861.793558121</v>
      </c>
      <c r="F181" s="158">
        <f>'Cheddar Sharpness'!F38</f>
        <v>3.8484830863760558E-3</v>
      </c>
      <c r="G181" s="164">
        <f>'Cheddar Sharpness'!G38</f>
        <v>100.00000000000004</v>
      </c>
      <c r="H181" s="163">
        <f>'Cheddar Sharpness'!H38</f>
        <v>5.6843418860808015E-14</v>
      </c>
      <c r="I181" s="248">
        <f>'Cheddar Sharpness'!I38</f>
        <v>6.4320728356207706</v>
      </c>
      <c r="J181" s="249">
        <f>'Cheddar Sharpness'!J38</f>
        <v>-6.2419349733649376E-2</v>
      </c>
      <c r="K181" s="158">
        <f>'Cheddar Sharpness'!K38</f>
        <v>-9.6111209240361886E-3</v>
      </c>
      <c r="L181" s="162">
        <f>'Cheddar Sharpness'!L38</f>
        <v>19136285571.638992</v>
      </c>
      <c r="M181" s="161">
        <f>'Cheddar Sharpness'!M38</f>
        <v>-111630717.17835999</v>
      </c>
      <c r="N181" s="158">
        <f>'Cheddar Sharpness'!N38</f>
        <v>-5.7996260739774288E-3</v>
      </c>
      <c r="O181" s="160">
        <f>'Cheddar Sharpness'!O38</f>
        <v>4765922189.471302</v>
      </c>
      <c r="P181" s="159">
        <f>'Cheddar Sharpness'!P38</f>
        <v>14534306.659805298</v>
      </c>
      <c r="Q181" s="158">
        <f>'Cheddar Sharpness'!Q38</f>
        <v>3.0589602487273763E-3</v>
      </c>
    </row>
    <row r="182" spans="2:17" s="55" customFormat="1">
      <c r="B182" s="507"/>
      <c r="C182" s="106" t="s">
        <v>100</v>
      </c>
      <c r="D182" s="157">
        <f>'Cheddar Sharpness'!D39</f>
        <v>94515856.260594502</v>
      </c>
      <c r="E182" s="156">
        <f>'Cheddar Sharpness'!E39</f>
        <v>1539115.3944250792</v>
      </c>
      <c r="F182" s="149">
        <f>'Cheddar Sharpness'!F39</f>
        <v>1.6553767964834126E-2</v>
      </c>
      <c r="G182" s="155">
        <f>'Cheddar Sharpness'!G39</f>
        <v>3.1768593195024049</v>
      </c>
      <c r="H182" s="154">
        <f>'Cheddar Sharpness'!H39</f>
        <v>3.9705624970405307E-2</v>
      </c>
      <c r="I182" s="250">
        <f>'Cheddar Sharpness'!I39</f>
        <v>6.4482474530028231</v>
      </c>
      <c r="J182" s="251">
        <f>'Cheddar Sharpness'!J39</f>
        <v>-0.11035571946129963</v>
      </c>
      <c r="K182" s="149">
        <f>'Cheddar Sharpness'!K39</f>
        <v>-1.6826101009529144E-2</v>
      </c>
      <c r="L182" s="153">
        <f>'Cheddar Sharpness'!L39</f>
        <v>609461629.40075946</v>
      </c>
      <c r="M182" s="152">
        <f>'Cheddar Sharpness'!M39</f>
        <v>-335918.20947396755</v>
      </c>
      <c r="N182" s="149">
        <f>'Cheddar Sharpness'!N39</f>
        <v>-5.5086841655958515E-4</v>
      </c>
      <c r="O182" s="151">
        <f>'Cheddar Sharpness'!O39</f>
        <v>169301284.66990626</v>
      </c>
      <c r="P182" s="150">
        <f>'Cheddar Sharpness'!P39</f>
        <v>2387165.3101913631</v>
      </c>
      <c r="Q182" s="149">
        <f>'Cheddar Sharpness'!Q39</f>
        <v>1.4301757810235381E-2</v>
      </c>
    </row>
    <row r="183" spans="2:17" s="55" customFormat="1">
      <c r="B183" s="507"/>
      <c r="C183" s="106" t="s">
        <v>99</v>
      </c>
      <c r="D183" s="157">
        <f>'Cheddar Sharpness'!D40</f>
        <v>281987774.36889046</v>
      </c>
      <c r="E183" s="156">
        <f>'Cheddar Sharpness'!E40</f>
        <v>1262573.5278625488</v>
      </c>
      <c r="F183" s="149">
        <f>'Cheddar Sharpness'!F40</f>
        <v>4.4975425222957893E-3</v>
      </c>
      <c r="G183" s="155">
        <f>'Cheddar Sharpness'!G40</f>
        <v>9.4781502748025392</v>
      </c>
      <c r="H183" s="154">
        <f>'Cheddar Sharpness'!H40</f>
        <v>6.1243383985623012E-3</v>
      </c>
      <c r="I183" s="250">
        <f>'Cheddar Sharpness'!I40</f>
        <v>5.7425562682254894</v>
      </c>
      <c r="J183" s="251">
        <f>'Cheddar Sharpness'!J40</f>
        <v>-0.11236079404492738</v>
      </c>
      <c r="K183" s="149">
        <f>'Cheddar Sharpness'!K40</f>
        <v>-1.9190842987168836E-2</v>
      </c>
      <c r="L183" s="153">
        <f>'Cheddar Sharpness'!L40</f>
        <v>1619330661.265027</v>
      </c>
      <c r="M183" s="152">
        <f>'Cheddar Sharpness'!M40</f>
        <v>-24292106.948396921</v>
      </c>
      <c r="N183" s="149">
        <f>'Cheddar Sharpness'!N40</f>
        <v>-1.4779612097246512E-2</v>
      </c>
      <c r="O183" s="151">
        <f>'Cheddar Sharpness'!O40</f>
        <v>471211886.88594341</v>
      </c>
      <c r="P183" s="150">
        <f>'Cheddar Sharpness'!P40</f>
        <v>2501178.1770021915</v>
      </c>
      <c r="Q183" s="149">
        <f>'Cheddar Sharpness'!Q40</f>
        <v>5.3362940733563801E-3</v>
      </c>
    </row>
    <row r="184" spans="2:17" s="55" customFormat="1">
      <c r="B184" s="507"/>
      <c r="C184" s="106" t="s">
        <v>98</v>
      </c>
      <c r="D184" s="157">
        <f>'Cheddar Sharpness'!D41</f>
        <v>66972767.173246026</v>
      </c>
      <c r="E184" s="156">
        <f>'Cheddar Sharpness'!E41</f>
        <v>586434.97328593582</v>
      </c>
      <c r="F184" s="149">
        <f>'Cheddar Sharpness'!F41</f>
        <v>8.833670333217903E-3</v>
      </c>
      <c r="G184" s="155">
        <f>'Cheddar Sharpness'!G41</f>
        <v>2.2510832358178234</v>
      </c>
      <c r="H184" s="154">
        <f>'Cheddar Sharpness'!H41</f>
        <v>1.112380739143326E-2</v>
      </c>
      <c r="I184" s="250">
        <f>'Cheddar Sharpness'!I41</f>
        <v>5.7272542175398717</v>
      </c>
      <c r="J184" s="251">
        <f>'Cheddar Sharpness'!J41</f>
        <v>-2.1922197970282831E-2</v>
      </c>
      <c r="K184" s="149">
        <f>'Cheddar Sharpness'!K41</f>
        <v>-3.8131023273422302E-3</v>
      </c>
      <c r="L184" s="153">
        <f>'Cheddar Sharpness'!L41</f>
        <v>383570063.25328916</v>
      </c>
      <c r="M184" s="152">
        <f>'Cheddar Sharpness'!M41</f>
        <v>1903327.8570562601</v>
      </c>
      <c r="N184" s="149">
        <f>'Cheddar Sharpness'!N41</f>
        <v>4.9868843169690764E-3</v>
      </c>
      <c r="O184" s="151">
        <f>'Cheddar Sharpness'!O41</f>
        <v>97080766.959241033</v>
      </c>
      <c r="P184" s="150">
        <f>'Cheddar Sharpness'!P41</f>
        <v>1000241.0354266018</v>
      </c>
      <c r="Q184" s="149">
        <f>'Cheddar Sharpness'!Q41</f>
        <v>1.0410445049184341E-2</v>
      </c>
    </row>
    <row r="185" spans="2:17" s="55" customFormat="1" ht="15" thickBot="1">
      <c r="B185" s="508"/>
      <c r="C185" s="105" t="s">
        <v>97</v>
      </c>
      <c r="D185" s="148">
        <f>'Cheddar Sharpness'!D42</f>
        <v>152388432.0020574</v>
      </c>
      <c r="E185" s="147">
        <f>'Cheddar Sharpness'!E42</f>
        <v>-7151008.1215937734</v>
      </c>
      <c r="F185" s="140">
        <f>'Cheddar Sharpness'!F42</f>
        <v>-4.4822823221965541E-2</v>
      </c>
      <c r="G185" s="146">
        <f>'Cheddar Sharpness'!G42</f>
        <v>5.1220676566195618</v>
      </c>
      <c r="H185" s="145">
        <f>'Cheddar Sharpness'!H42</f>
        <v>-0.26099631556136949</v>
      </c>
      <c r="I185" s="254">
        <f>'Cheddar Sharpness'!I42</f>
        <v>5.5470291426922786</v>
      </c>
      <c r="J185" s="255">
        <f>'Cheddar Sharpness'!J42</f>
        <v>-5.8891086158048722E-2</v>
      </c>
      <c r="K185" s="140">
        <f>'Cheddar Sharpness'!K42</f>
        <v>-1.050515950173023E-2</v>
      </c>
      <c r="L185" s="144">
        <f>'Cheddar Sharpness'!L42</f>
        <v>845303073.32459307</v>
      </c>
      <c r="M185" s="143">
        <f>'Cheddar Sharpness'!M42</f>
        <v>-49062301.364038706</v>
      </c>
      <c r="N185" s="140">
        <f>'Cheddar Sharpness'!N42</f>
        <v>-5.4857111816431249E-2</v>
      </c>
      <c r="O185" s="142">
        <f>'Cheddar Sharpness'!O42</f>
        <v>229145031.23533884</v>
      </c>
      <c r="P185" s="141">
        <f>'Cheddar Sharpness'!P42</f>
        <v>-9654082.738574177</v>
      </c>
      <c r="Q185" s="140">
        <f>'Cheddar Sharpness'!Q42</f>
        <v>-4.0427632154568259E-2</v>
      </c>
    </row>
    <row r="186" spans="2:17" s="55" customFormat="1">
      <c r="B186" s="502" t="s">
        <v>69</v>
      </c>
      <c r="C186" s="362" t="s">
        <v>294</v>
      </c>
      <c r="D186" s="317">
        <f>Size!D45</f>
        <v>2522412.5185845755</v>
      </c>
      <c r="E186" s="318">
        <f>Size!E45</f>
        <v>-511768.42818487482</v>
      </c>
      <c r="F186" s="321">
        <f>Size!F45</f>
        <v>-0.16866773510319624</v>
      </c>
      <c r="G186" s="333">
        <f>Size!G45</f>
        <v>8.4783125650376864E-2</v>
      </c>
      <c r="H186" s="334">
        <f>Size!H45</f>
        <v>-1.7594005214401201E-2</v>
      </c>
      <c r="I186" s="332">
        <f>Size!I45</f>
        <v>18.531046801629365</v>
      </c>
      <c r="J186" s="319">
        <f>Size!J45</f>
        <v>0.16637720853710292</v>
      </c>
      <c r="K186" s="321">
        <f>Size!K45</f>
        <v>9.059635279236632E-3</v>
      </c>
      <c r="L186" s="337">
        <f>Size!L45</f>
        <v>46742944.434906572</v>
      </c>
      <c r="M186" s="340">
        <f>Size!M45</f>
        <v>-8978786.1381702498</v>
      </c>
      <c r="N186" s="321">
        <f>Size!N45</f>
        <v>-0.16113616798736949</v>
      </c>
      <c r="O186" s="329">
        <f>Size!O45</f>
        <v>15817658.68365678</v>
      </c>
      <c r="P186" s="320">
        <f>Size!P45</f>
        <v>-3542649.7271385733</v>
      </c>
      <c r="Q186" s="321">
        <f>Size!Q45</f>
        <v>-0.1829851907298741</v>
      </c>
    </row>
    <row r="187" spans="2:17" s="55" customFormat="1">
      <c r="B187" s="496"/>
      <c r="C187" s="362" t="s">
        <v>295</v>
      </c>
      <c r="D187" s="157">
        <f>Size!D46</f>
        <v>367336002.21649009</v>
      </c>
      <c r="E187" s="357">
        <f>Size!E46</f>
        <v>5189338.2464364767</v>
      </c>
      <c r="F187" s="325">
        <f>Size!F46</f>
        <v>1.4329382989609949E-2</v>
      </c>
      <c r="G187" s="313">
        <f>Size!G46</f>
        <v>12.346868009243726</v>
      </c>
      <c r="H187" s="335">
        <f>Size!H46</f>
        <v>0.12757817124642123</v>
      </c>
      <c r="I187" s="315">
        <f>Size!I46</f>
        <v>9.8254421148910893</v>
      </c>
      <c r="J187" s="358">
        <f>Size!J46</f>
        <v>-6.4614804701349726E-2</v>
      </c>
      <c r="K187" s="325">
        <f>Size!K46</f>
        <v>-6.5333096893857362E-3</v>
      </c>
      <c r="L187" s="338">
        <f>Size!L46</f>
        <v>3609238626.4936285</v>
      </c>
      <c r="M187" s="359">
        <f>Size!M46</f>
        <v>27587506.589282036</v>
      </c>
      <c r="N187" s="325">
        <f>Size!N46</f>
        <v>7.7024550034953719E-3</v>
      </c>
      <c r="O187" s="360">
        <f>Size!O46</f>
        <v>946266977.90749502</v>
      </c>
      <c r="P187" s="361">
        <f>Size!P46</f>
        <v>15066605.011137366</v>
      </c>
      <c r="Q187" s="325">
        <f>Size!Q46</f>
        <v>1.6179766943472083E-2</v>
      </c>
    </row>
    <row r="188" spans="2:17" s="55" customFormat="1">
      <c r="B188" s="496"/>
      <c r="C188" s="100" t="s">
        <v>96</v>
      </c>
      <c r="D188" s="157">
        <f>Size!D47</f>
        <v>1183372608.6049144</v>
      </c>
      <c r="E188" s="322">
        <f>Size!E47</f>
        <v>10239539.40958643</v>
      </c>
      <c r="F188" s="325">
        <f>Size!F47</f>
        <v>8.7283699338642842E-3</v>
      </c>
      <c r="G188" s="313">
        <f>Size!G47</f>
        <v>39.775424450741234</v>
      </c>
      <c r="H188" s="335">
        <f>Size!H47</f>
        <v>0.192420057188599</v>
      </c>
      <c r="I188" s="315">
        <f>Size!I47</f>
        <v>6.1997887582794817</v>
      </c>
      <c r="J188" s="323">
        <f>Size!J47</f>
        <v>-5.0929318469393081E-2</v>
      </c>
      <c r="K188" s="325">
        <f>Size!K47</f>
        <v>-8.1477548409737994E-3</v>
      </c>
      <c r="L188" s="338">
        <f>Size!L47</f>
        <v>7336660195.6846132</v>
      </c>
      <c r="M188" s="341">
        <f>Size!M47</f>
        <v>3736113.6334877014</v>
      </c>
      <c r="N188" s="325">
        <f>Size!N47</f>
        <v>5.0949847450795587E-4</v>
      </c>
      <c r="O188" s="330">
        <f>Size!O47</f>
        <v>2318266082.2809019</v>
      </c>
      <c r="P188" s="324">
        <f>Size!P47</f>
        <v>19096095.311201572</v>
      </c>
      <c r="Q188" s="325">
        <f>Size!Q47</f>
        <v>8.3056474377391186E-3</v>
      </c>
    </row>
    <row r="189" spans="2:17" s="55" customFormat="1">
      <c r="B189" s="496"/>
      <c r="C189" s="100" t="s">
        <v>95</v>
      </c>
      <c r="D189" s="157">
        <f>Size!D48</f>
        <v>302667709.6145665</v>
      </c>
      <c r="E189" s="322">
        <f>Size!E48</f>
        <v>3180933.0781740546</v>
      </c>
      <c r="F189" s="325">
        <f>Size!F48</f>
        <v>1.0621280561906614E-2</v>
      </c>
      <c r="G189" s="313">
        <f>Size!G48</f>
        <v>10.173242586412085</v>
      </c>
      <c r="H189" s="335">
        <f>Size!H48</f>
        <v>6.817718272160711E-2</v>
      </c>
      <c r="I189" s="315">
        <f>Size!I48</f>
        <v>5.3230986925162753</v>
      </c>
      <c r="J189" s="323">
        <f>Size!J48</f>
        <v>-9.9235925338015285E-2</v>
      </c>
      <c r="K189" s="325">
        <f>Size!K48</f>
        <v>-1.830132817905742E-2</v>
      </c>
      <c r="L189" s="338">
        <f>Size!L48</f>
        <v>1611130089.3161948</v>
      </c>
      <c r="M189" s="341">
        <f>Size!M48</f>
        <v>-12787426.686678171</v>
      </c>
      <c r="N189" s="325">
        <f>Size!N48</f>
        <v>-7.87443115839607E-3</v>
      </c>
      <c r="O189" s="330">
        <f>Size!O48</f>
        <v>391004118.92727411</v>
      </c>
      <c r="P189" s="324">
        <f>Size!P48</f>
        <v>3558829.0548927784</v>
      </c>
      <c r="Q189" s="325">
        <f>Size!Q48</f>
        <v>9.1853718393763491E-3</v>
      </c>
    </row>
    <row r="190" spans="2:17" s="55" customFormat="1">
      <c r="B190" s="496"/>
      <c r="C190" s="100" t="s">
        <v>94</v>
      </c>
      <c r="D190" s="157">
        <f>Size!D49</f>
        <v>468278529.23951405</v>
      </c>
      <c r="E190" s="322">
        <f>Size!E49</f>
        <v>8401449.4046096206</v>
      </c>
      <c r="F190" s="325">
        <f>Size!F49</f>
        <v>1.8268902219753452E-2</v>
      </c>
      <c r="G190" s="313">
        <f>Size!G49</f>
        <v>15.739740066849102</v>
      </c>
      <c r="H190" s="335">
        <f>Size!H49</f>
        <v>0.22290148340933946</v>
      </c>
      <c r="I190" s="315">
        <f>Size!I49</f>
        <v>5.4263842286346424</v>
      </c>
      <c r="J190" s="323">
        <f>Size!J49</f>
        <v>-3.9012256041948135E-3</v>
      </c>
      <c r="K190" s="325">
        <f>Size!K49</f>
        <v>-7.1841998677059382E-4</v>
      </c>
      <c r="L190" s="338">
        <f>Size!L49</f>
        <v>2541059225.6735253</v>
      </c>
      <c r="M190" s="341">
        <f>Size!M49</f>
        <v>43795408.308211327</v>
      </c>
      <c r="N190" s="325">
        <f>Size!N49</f>
        <v>1.7537357488491848E-2</v>
      </c>
      <c r="O190" s="330">
        <f>Size!O49</f>
        <v>448488265.31075078</v>
      </c>
      <c r="P190" s="324">
        <f>Size!P49</f>
        <v>8644972.2326326966</v>
      </c>
      <c r="Q190" s="325">
        <f>Size!Q49</f>
        <v>1.9654664214914633E-2</v>
      </c>
    </row>
    <row r="191" spans="2:17" s="55" customFormat="1" ht="15" thickBot="1">
      <c r="B191" s="503"/>
      <c r="C191" s="95" t="s">
        <v>93</v>
      </c>
      <c r="D191" s="148">
        <f>Size!D50</f>
        <v>391523764.06359696</v>
      </c>
      <c r="E191" s="147">
        <f>Size!E50</f>
        <v>-1393267.4453641176</v>
      </c>
      <c r="F191" s="328">
        <f>Size!F50</f>
        <v>-3.5459583923186135E-3</v>
      </c>
      <c r="G191" s="314">
        <f>Size!G50</f>
        <v>13.159865104990535</v>
      </c>
      <c r="H191" s="336">
        <f>Size!H50</f>
        <v>-9.7656136984870301E-2</v>
      </c>
      <c r="I191" s="316">
        <f>Size!I50</f>
        <v>3.9627349828100802</v>
      </c>
      <c r="J191" s="326">
        <f>Size!J50</f>
        <v>-6.913863320325353E-2</v>
      </c>
      <c r="K191" s="328">
        <f>Size!K50</f>
        <v>-1.7148015981616246E-2</v>
      </c>
      <c r="L191" s="339">
        <f>Size!L50</f>
        <v>1551504916.4562957</v>
      </c>
      <c r="M191" s="342">
        <f>Size!M50</f>
        <v>-32686896.166964293</v>
      </c>
      <c r="N191" s="328">
        <f>Size!N50</f>
        <v>-2.0633168222753358E-2</v>
      </c>
      <c r="O191" s="331">
        <f>Size!O50</f>
        <v>189145923.66337714</v>
      </c>
      <c r="P191" s="327">
        <f>Size!P50</f>
        <v>-1139746.4971961677</v>
      </c>
      <c r="Q191" s="328">
        <f>Size!Q50</f>
        <v>-5.9896601579845091E-3</v>
      </c>
    </row>
    <row r="192" spans="2:17" s="55" customFormat="1">
      <c r="B192" s="493" t="s">
        <v>92</v>
      </c>
      <c r="C192" s="120" t="s">
        <v>189</v>
      </c>
      <c r="D192" s="129">
        <f>Variety!D346</f>
        <v>466598.49736842513</v>
      </c>
      <c r="E192" s="128">
        <f>Variety!E346</f>
        <v>11664.358234800748</v>
      </c>
      <c r="F192" s="127">
        <f>Variety!F346</f>
        <v>2.5639663484068983E-2</v>
      </c>
      <c r="G192" s="133">
        <f>Variety!G346</f>
        <v>1.5683270971420134E-2</v>
      </c>
      <c r="H192" s="132">
        <f>Variety!H346</f>
        <v>3.3321350483189217E-4</v>
      </c>
      <c r="I192" s="256">
        <f>Variety!I346</f>
        <v>5.5173776811471589</v>
      </c>
      <c r="J192" s="257">
        <f>Variety!J346</f>
        <v>-6.6170208561707078E-2</v>
      </c>
      <c r="K192" s="127">
        <f>Variety!K346</f>
        <v>-1.1850925230473359E-2</v>
      </c>
      <c r="L192" s="131">
        <f>Variety!L346</f>
        <v>2574400.1354373503</v>
      </c>
      <c r="M192" s="130">
        <f>Variety!M346</f>
        <v>34253.582921282388</v>
      </c>
      <c r="N192" s="127">
        <f>Variety!N346</f>
        <v>1.3484884518711529E-2</v>
      </c>
      <c r="O192" s="129">
        <f>Variety!O346</f>
        <v>873219.1149832441</v>
      </c>
      <c r="P192" s="128">
        <f>Variety!P346</f>
        <v>52486.617934942245</v>
      </c>
      <c r="Q192" s="127">
        <f>Variety!Q346</f>
        <v>6.3950943972251775E-2</v>
      </c>
    </row>
    <row r="193" spans="2:17" s="55" customFormat="1">
      <c r="B193" s="494"/>
      <c r="C193" s="120" t="s">
        <v>176</v>
      </c>
      <c r="D193" s="124">
        <f>Variety!D347</f>
        <v>3796459.4248151998</v>
      </c>
      <c r="E193" s="88">
        <f>Variety!E347</f>
        <v>162352.3105966053</v>
      </c>
      <c r="F193" s="87">
        <f>Variety!F347</f>
        <v>4.4674607955664039E-2</v>
      </c>
      <c r="G193" s="126">
        <f>Variety!G347</f>
        <v>0.12760628726235534</v>
      </c>
      <c r="H193" s="90">
        <f>Variety!H347</f>
        <v>4.9868831674526187E-3</v>
      </c>
      <c r="I193" s="258">
        <f>Variety!I347</f>
        <v>11.596624887771855</v>
      </c>
      <c r="J193" s="259">
        <f>Variety!J347</f>
        <v>-0.30846066241397452</v>
      </c>
      <c r="K193" s="87">
        <f>Variety!K347</f>
        <v>-2.5909991248165343E-2</v>
      </c>
      <c r="L193" s="125">
        <f>Variety!L347</f>
        <v>44026115.851227969</v>
      </c>
      <c r="M193" s="89">
        <f>Variety!M347</f>
        <v>761759.75791665912</v>
      </c>
      <c r="N193" s="87">
        <f>Variety!N347</f>
        <v>1.7607098006352337E-2</v>
      </c>
      <c r="O193" s="124">
        <f>Variety!O347</f>
        <v>8403563.7130574472</v>
      </c>
      <c r="P193" s="88">
        <f>Variety!P347</f>
        <v>245172.6344151618</v>
      </c>
      <c r="Q193" s="87">
        <f>Variety!Q347</f>
        <v>3.0051591306648084E-2</v>
      </c>
    </row>
    <row r="194" spans="2:17" s="55" customFormat="1">
      <c r="B194" s="494"/>
      <c r="C194" s="120" t="s">
        <v>171</v>
      </c>
      <c r="D194" s="124">
        <f>Variety!D348</f>
        <v>18279786.464373317</v>
      </c>
      <c r="E194" s="88">
        <f>Variety!E348</f>
        <v>-1022219.5914924107</v>
      </c>
      <c r="F194" s="87">
        <f>Variety!F348</f>
        <v>-5.2959241051619414E-2</v>
      </c>
      <c r="G194" s="126">
        <f>Variety!G348</f>
        <v>0.614418704812282</v>
      </c>
      <c r="H194" s="90">
        <f>Variety!H348</f>
        <v>-3.6855571376841367E-2</v>
      </c>
      <c r="I194" s="258">
        <f>Variety!I348</f>
        <v>9.0613676503230121</v>
      </c>
      <c r="J194" s="259">
        <f>Variety!J348</f>
        <v>-4.1820410352794823E-2</v>
      </c>
      <c r="K194" s="87">
        <f>Variety!K348</f>
        <v>-4.5940400301573182E-3</v>
      </c>
      <c r="L194" s="125">
        <f>Variety!L348</f>
        <v>165639865.72308484</v>
      </c>
      <c r="M194" s="89">
        <f>Variety!M348</f>
        <v>-10069925.351764172</v>
      </c>
      <c r="N194" s="87">
        <f>Variety!N348</f>
        <v>-5.7309984208418853E-2</v>
      </c>
      <c r="O194" s="124">
        <f>Variety!O348</f>
        <v>37893334.951142862</v>
      </c>
      <c r="P194" s="88">
        <f>Variety!P348</f>
        <v>-1999612.3607290164</v>
      </c>
      <c r="Q194" s="87">
        <f>Variety!Q348</f>
        <v>-5.0124457967384746E-2</v>
      </c>
    </row>
    <row r="195" spans="2:17" s="55" customFormat="1">
      <c r="B195" s="494"/>
      <c r="C195" s="120" t="s">
        <v>173</v>
      </c>
      <c r="D195" s="124">
        <f>Variety!D349</f>
        <v>7591207.6855225414</v>
      </c>
      <c r="E195" s="88">
        <f>Variety!E349</f>
        <v>-345662.15420926455</v>
      </c>
      <c r="F195" s="87">
        <f>Variety!F349</f>
        <v>-4.3551445492892797E-2</v>
      </c>
      <c r="G195" s="126">
        <f>Variety!G349</f>
        <v>0.25515505901505631</v>
      </c>
      <c r="H195" s="90">
        <f>Variety!H349</f>
        <v>-1.2645041405478674E-2</v>
      </c>
      <c r="I195" s="258">
        <f>Variety!I349</f>
        <v>15.066186592609386</v>
      </c>
      <c r="J195" s="259">
        <f>Variety!J349</f>
        <v>0.25113691263343796</v>
      </c>
      <c r="K195" s="87">
        <f>Variety!K349</f>
        <v>1.6951472864304675E-2</v>
      </c>
      <c r="L195" s="125">
        <f>Variety!L349</f>
        <v>114370551.45333304</v>
      </c>
      <c r="M195" s="89">
        <f>Variety!M349</f>
        <v>-3214569.5257964134</v>
      </c>
      <c r="N195" s="87">
        <f>Variety!N349</f>
        <v>-2.7338233775062216E-2</v>
      </c>
      <c r="O195" s="124">
        <f>Variety!O349</f>
        <v>24311175.862011679</v>
      </c>
      <c r="P195" s="88">
        <f>Variety!P349</f>
        <v>-1048293.1410159729</v>
      </c>
      <c r="Q195" s="87">
        <f>Variety!Q349</f>
        <v>-4.1337345860468049E-2</v>
      </c>
    </row>
    <row r="196" spans="2:17" s="55" customFormat="1">
      <c r="B196" s="494"/>
      <c r="C196" s="120" t="s">
        <v>169</v>
      </c>
      <c r="D196" s="124">
        <f>Variety!D350</f>
        <v>13080118.919077422</v>
      </c>
      <c r="E196" s="88">
        <f>Variety!E350</f>
        <v>184329.50396886095</v>
      </c>
      <c r="F196" s="87">
        <f>Variety!F350</f>
        <v>1.429377435032419E-2</v>
      </c>
      <c r="G196" s="126">
        <f>Variety!G350</f>
        <v>0.43964789964660544</v>
      </c>
      <c r="H196" s="90">
        <f>Variety!H350</f>
        <v>4.5275348045329955E-3</v>
      </c>
      <c r="I196" s="258">
        <f>Variety!I350</f>
        <v>14.692336411413608</v>
      </c>
      <c r="J196" s="259">
        <f>Variety!J350</f>
        <v>0.24571048568100551</v>
      </c>
      <c r="K196" s="87">
        <f>Variety!K350</f>
        <v>1.7008157264136074E-2</v>
      </c>
      <c r="L196" s="125">
        <f>Variety!L350</f>
        <v>192177507.46038121</v>
      </c>
      <c r="M196" s="89">
        <f>Variety!M350</f>
        <v>5876861.7632857859</v>
      </c>
      <c r="N196" s="87">
        <f>Variety!N350</f>
        <v>3.1545042376508577E-2</v>
      </c>
      <c r="O196" s="124">
        <f>Variety!O350</f>
        <v>28242169.475541465</v>
      </c>
      <c r="P196" s="88">
        <f>Variety!P350</f>
        <v>851267.91700463369</v>
      </c>
      <c r="Q196" s="87">
        <f>Variety!Q350</f>
        <v>3.1078492074654688E-2</v>
      </c>
    </row>
    <row r="197" spans="2:17" s="55" customFormat="1">
      <c r="B197" s="494"/>
      <c r="C197" s="120" t="s">
        <v>233</v>
      </c>
      <c r="D197" s="124">
        <f>Variety!D351</f>
        <v>3488435.0962870331</v>
      </c>
      <c r="E197" s="88">
        <f>Variety!E351</f>
        <v>915953.17731322488</v>
      </c>
      <c r="F197" s="87">
        <f>Variety!F351</f>
        <v>0.35605815945972086</v>
      </c>
      <c r="G197" s="126">
        <f>Variety!G351</f>
        <v>0.11725299843407484</v>
      </c>
      <c r="H197" s="90">
        <f>Variety!H351</f>
        <v>3.045418099819823E-2</v>
      </c>
      <c r="I197" s="258">
        <f>Variety!I351</f>
        <v>13.954712717032741</v>
      </c>
      <c r="J197" s="259">
        <f>Variety!J351</f>
        <v>-1.1279208427922782</v>
      </c>
      <c r="K197" s="87">
        <f>Variety!K351</f>
        <v>-7.4782751852877596E-2</v>
      </c>
      <c r="L197" s="125">
        <f>Variety!L351</f>
        <v>48680109.600699998</v>
      </c>
      <c r="M197" s="89">
        <f>Variety!M351</f>
        <v>9880307.4775425717</v>
      </c>
      <c r="N197" s="87">
        <f>Variety!N351</f>
        <v>0.25464839862277466</v>
      </c>
      <c r="O197" s="124">
        <f>Variety!O351</f>
        <v>7091186.492449129</v>
      </c>
      <c r="P197" s="88">
        <f>Variety!P351</f>
        <v>1951895.4028209439</v>
      </c>
      <c r="Q197" s="87">
        <f>Variety!Q351</f>
        <v>0.37979856925406391</v>
      </c>
    </row>
    <row r="198" spans="2:17" s="55" customFormat="1">
      <c r="B198" s="494"/>
      <c r="C198" s="120" t="s">
        <v>153</v>
      </c>
      <c r="D198" s="124">
        <f>Variety!D352</f>
        <v>611014746.51614225</v>
      </c>
      <c r="E198" s="88">
        <f>Variety!E352</f>
        <v>-552544.31965661049</v>
      </c>
      <c r="F198" s="87">
        <f>Variety!F352</f>
        <v>-9.0348899938954457E-4</v>
      </c>
      <c r="G198" s="126">
        <f>Variety!G352</f>
        <v>20.537378262450254</v>
      </c>
      <c r="H198" s="90">
        <f>Variety!H352</f>
        <v>-9.7681302199937647E-2</v>
      </c>
      <c r="I198" s="258">
        <f>Variety!I352</f>
        <v>5.9625458387324279</v>
      </c>
      <c r="J198" s="259">
        <f>Variety!J352</f>
        <v>-0.10469056932819854</v>
      </c>
      <c r="K198" s="87">
        <f>Variety!K352</f>
        <v>-1.7255066769627087E-2</v>
      </c>
      <c r="L198" s="125">
        <f>Variety!L352</f>
        <v>3643203434.2439733</v>
      </c>
      <c r="M198" s="89">
        <f>Variety!M352</f>
        <v>-67319898.69398737</v>
      </c>
      <c r="N198" s="87">
        <f>Variety!N352</f>
        <v>-1.8142966006006504E-2</v>
      </c>
      <c r="O198" s="124">
        <f>Variety!O352</f>
        <v>1018238690.8450277</v>
      </c>
      <c r="P198" s="88">
        <f>Variety!P352</f>
        <v>-88369.083187222481</v>
      </c>
      <c r="Q198" s="87">
        <f>Variety!Q352</f>
        <v>-8.6778685026254622E-5</v>
      </c>
    </row>
    <row r="199" spans="2:17" s="55" customFormat="1">
      <c r="B199" s="494"/>
      <c r="C199" s="120" t="s">
        <v>234</v>
      </c>
      <c r="D199" s="124">
        <f>Variety!D353</f>
        <v>51745277.384709023</v>
      </c>
      <c r="E199" s="88">
        <f>Variety!E353</f>
        <v>-3096184.7684334517</v>
      </c>
      <c r="F199" s="87">
        <f>Variety!F353</f>
        <v>-5.6457006193370372E-2</v>
      </c>
      <c r="G199" s="126">
        <f>Variety!G353</f>
        <v>1.7392580801110114</v>
      </c>
      <c r="H199" s="90">
        <f>Variety!H353</f>
        <v>-0.11116272410829953</v>
      </c>
      <c r="I199" s="258">
        <f>Variety!I353</f>
        <v>4.9449214557787577</v>
      </c>
      <c r="J199" s="259">
        <f>Variety!J353</f>
        <v>-4.5771514780341249E-2</v>
      </c>
      <c r="K199" s="87">
        <f>Variety!K353</f>
        <v>-9.1713746067639875E-3</v>
      </c>
      <c r="L199" s="125">
        <f>Variety!L353</f>
        <v>255876332.37487096</v>
      </c>
      <c r="M199" s="89">
        <f>Variety!M353</f>
        <v>-17820567.288000047</v>
      </c>
      <c r="N199" s="87">
        <f>Variety!N353</f>
        <v>-6.5110592447158569E-2</v>
      </c>
      <c r="O199" s="124">
        <f>Variety!O353</f>
        <v>81285714.544121042</v>
      </c>
      <c r="P199" s="88">
        <f>Variety!P353</f>
        <v>-3993696.7666802853</v>
      </c>
      <c r="Q199" s="87">
        <f>Variety!Q353</f>
        <v>-4.6830726259650568E-2</v>
      </c>
    </row>
    <row r="200" spans="2:17" s="55" customFormat="1">
      <c r="B200" s="494"/>
      <c r="C200" s="120" t="s">
        <v>235</v>
      </c>
      <c r="D200" s="124">
        <f>Variety!D354</f>
        <v>156490764.69042927</v>
      </c>
      <c r="E200" s="88">
        <f>Variety!E354</f>
        <v>2620417.2222022116</v>
      </c>
      <c r="F200" s="87">
        <f>Variety!F354</f>
        <v>1.7030033825999553E-2</v>
      </c>
      <c r="G200" s="126">
        <f>Variety!G354</f>
        <v>5.2599549312882781</v>
      </c>
      <c r="H200" s="90">
        <f>Variety!H354</f>
        <v>6.8173368050972627E-2</v>
      </c>
      <c r="I200" s="258">
        <f>Variety!I354</f>
        <v>4.7892699107152366</v>
      </c>
      <c r="J200" s="259">
        <f>Variety!J354</f>
        <v>-7.9235352661191527E-2</v>
      </c>
      <c r="K200" s="87">
        <f>Variety!K354</f>
        <v>-1.6275088220042276E-2</v>
      </c>
      <c r="L200" s="125">
        <f>Variety!L354</f>
        <v>749476510.63669133</v>
      </c>
      <c r="M200" s="89">
        <f>Variety!M354</f>
        <v>357914.11006808281</v>
      </c>
      <c r="N200" s="87">
        <f>Variety!N354</f>
        <v>4.7778030304893487E-4</v>
      </c>
      <c r="O200" s="124">
        <f>Variety!O354</f>
        <v>205332502.38033947</v>
      </c>
      <c r="P200" s="88">
        <f>Variety!P354</f>
        <v>2421943.668489486</v>
      </c>
      <c r="Q200" s="87">
        <f>Variety!Q354</f>
        <v>1.1936015966171821E-2</v>
      </c>
    </row>
    <row r="201" spans="2:17" s="55" customFormat="1">
      <c r="B201" s="494"/>
      <c r="C201" s="120" t="s">
        <v>236</v>
      </c>
      <c r="D201" s="124">
        <f>Variety!D355</f>
        <v>7176187.5679459451</v>
      </c>
      <c r="E201" s="88">
        <f>Variety!E355</f>
        <v>-483263.72254474182</v>
      </c>
      <c r="F201" s="87">
        <f>Variety!F355</f>
        <v>-6.3093778420488203E-2</v>
      </c>
      <c r="G201" s="126">
        <f>Variety!G355</f>
        <v>0.24120543637534811</v>
      </c>
      <c r="H201" s="90">
        <f>Variety!H355</f>
        <v>-1.7234208746627816E-2</v>
      </c>
      <c r="I201" s="258">
        <f>Variety!I355</f>
        <v>6.3400024111671121</v>
      </c>
      <c r="J201" s="259">
        <f>Variety!J355</f>
        <v>-0.25424698191117923</v>
      </c>
      <c r="K201" s="87">
        <f>Variety!K355</f>
        <v>-3.8555863868001666E-2</v>
      </c>
      <c r="L201" s="125">
        <f>Variety!L355</f>
        <v>45497046.483764745</v>
      </c>
      <c r="M201" s="89">
        <f>Variety!M355</f>
        <v>-5011285.5398662016</v>
      </c>
      <c r="N201" s="87">
        <f>Variety!N355</f>
        <v>-9.9217007156791673E-2</v>
      </c>
      <c r="O201" s="124">
        <f>Variety!O355</f>
        <v>12436615.534204263</v>
      </c>
      <c r="P201" s="88">
        <f>Variety!P355</f>
        <v>-580135.68617792614</v>
      </c>
      <c r="Q201" s="87">
        <f>Variety!Q355</f>
        <v>-4.4568393169374297E-2</v>
      </c>
    </row>
    <row r="202" spans="2:17" s="55" customFormat="1">
      <c r="B202" s="494"/>
      <c r="C202" s="120" t="s">
        <v>160</v>
      </c>
      <c r="D202" s="124">
        <f>Variety!D356</f>
        <v>35365373.764470614</v>
      </c>
      <c r="E202" s="88">
        <f>Variety!E356</f>
        <v>-2578519.3036671132</v>
      </c>
      <c r="F202" s="87">
        <f>Variety!F356</f>
        <v>-6.7956108221070996E-2</v>
      </c>
      <c r="G202" s="126">
        <f>Variety!G356</f>
        <v>1.188698083859878</v>
      </c>
      <c r="H202" s="90">
        <f>Variety!H356</f>
        <v>-9.157721095794491E-2</v>
      </c>
      <c r="I202" s="258">
        <f>Variety!I356</f>
        <v>5.4463093470300432</v>
      </c>
      <c r="J202" s="259">
        <f>Variety!J356</f>
        <v>9.5464875634796442E-3</v>
      </c>
      <c r="K202" s="87">
        <f>Variety!K356</f>
        <v>1.7559139161012281E-3</v>
      </c>
      <c r="L202" s="125">
        <f>Variety!L356</f>
        <v>192610765.69464737</v>
      </c>
      <c r="M202" s="89">
        <f>Variety!M356</f>
        <v>-13681182.881774604</v>
      </c>
      <c r="N202" s="87">
        <f>Variety!N356</f>
        <v>-6.6319519381079162E-2</v>
      </c>
      <c r="O202" s="124">
        <f>Variety!O356</f>
        <v>36467108.810735762</v>
      </c>
      <c r="P202" s="88">
        <f>Variety!P356</f>
        <v>-2927630.9485472664</v>
      </c>
      <c r="Q202" s="87">
        <f>Variety!Q356</f>
        <v>-7.4315275756007396E-2</v>
      </c>
    </row>
    <row r="203" spans="2:17" s="55" customFormat="1">
      <c r="B203" s="494"/>
      <c r="C203" s="120" t="s">
        <v>155</v>
      </c>
      <c r="D203" s="124">
        <f>Variety!D357</f>
        <v>235154954.42857215</v>
      </c>
      <c r="E203" s="88">
        <f>Variety!E357</f>
        <v>-8680471.3452721536</v>
      </c>
      <c r="F203" s="87">
        <f>Variety!F357</f>
        <v>-3.559971369100088E-2</v>
      </c>
      <c r="G203" s="126">
        <f>Variety!G357</f>
        <v>7.9040093171650634</v>
      </c>
      <c r="H203" s="90">
        <f>Variety!H357</f>
        <v>-0.32330860878014978</v>
      </c>
      <c r="I203" s="258">
        <f>Variety!I357</f>
        <v>4.8805028983395689</v>
      </c>
      <c r="J203" s="259">
        <f>Variety!J357</f>
        <v>-0.11503728099859423</v>
      </c>
      <c r="K203" s="87">
        <f>Variety!K357</f>
        <v>-2.3027996346500212E-2</v>
      </c>
      <c r="L203" s="125">
        <f>Variety!L357</f>
        <v>1147674436.6475556</v>
      </c>
      <c r="M203" s="89">
        <f>Variety!M357</f>
        <v>-70415229.951711893</v>
      </c>
      <c r="N203" s="87">
        <f>Variety!N357</f>
        <v>-5.780791996068825E-2</v>
      </c>
      <c r="O203" s="124">
        <f>Variety!O357</f>
        <v>255207051.40874043</v>
      </c>
      <c r="P203" s="88">
        <f>Variety!P357</f>
        <v>-9914241.7379625738</v>
      </c>
      <c r="Q203" s="87">
        <f>Variety!Q357</f>
        <v>-3.7395116854973237E-2</v>
      </c>
    </row>
    <row r="204" spans="2:17" s="55" customFormat="1">
      <c r="B204" s="494"/>
      <c r="C204" s="120" t="s">
        <v>168</v>
      </c>
      <c r="D204" s="124">
        <f>Variety!D358</f>
        <v>9553715.4485457428</v>
      </c>
      <c r="E204" s="88">
        <f>Variety!E358</f>
        <v>-819637.96281114407</v>
      </c>
      <c r="F204" s="87">
        <f>Variety!F358</f>
        <v>-7.9013789495862866E-2</v>
      </c>
      <c r="G204" s="126">
        <f>Variety!G358</f>
        <v>0.32111871128697045</v>
      </c>
      <c r="H204" s="90">
        <f>Variety!H358</f>
        <v>-2.8891449060190255E-2</v>
      </c>
      <c r="I204" s="258">
        <f>Variety!I358</f>
        <v>5.7993686194774421</v>
      </c>
      <c r="J204" s="259">
        <f>Variety!J358</f>
        <v>-0.15902914108197663</v>
      </c>
      <c r="K204" s="87">
        <f>Variety!K358</f>
        <v>-2.6689916899244704E-2</v>
      </c>
      <c r="L204" s="125">
        <f>Variety!L358</f>
        <v>55405517.571713038</v>
      </c>
      <c r="M204" s="89">
        <f>Variety!M358</f>
        <v>-6403048.1640072465</v>
      </c>
      <c r="N204" s="87">
        <f>Variety!N358</f>
        <v>-0.1035948349195686</v>
      </c>
      <c r="O204" s="124">
        <f>Variety!O358</f>
        <v>16733493.727403257</v>
      </c>
      <c r="P204" s="88">
        <f>Variety!P358</f>
        <v>-1719216.7997048907</v>
      </c>
      <c r="Q204" s="87">
        <f>Variety!Q358</f>
        <v>-9.3168794751278261E-2</v>
      </c>
    </row>
    <row r="205" spans="2:17" s="55" customFormat="1">
      <c r="B205" s="494"/>
      <c r="C205" s="120" t="s">
        <v>157</v>
      </c>
      <c r="D205" s="124">
        <f>Variety!D359</f>
        <v>174867375.58386409</v>
      </c>
      <c r="E205" s="88">
        <f>Variety!E359</f>
        <v>6059214.3500688374</v>
      </c>
      <c r="F205" s="87">
        <f>Variety!F359</f>
        <v>3.5894084182795945E-2</v>
      </c>
      <c r="G205" s="126">
        <f>Variety!G359</f>
        <v>5.8776280909824106</v>
      </c>
      <c r="H205" s="90">
        <f>Variety!H359</f>
        <v>0.18182565966223052</v>
      </c>
      <c r="I205" s="258">
        <f>Variety!I359</f>
        <v>5.5099653025267576</v>
      </c>
      <c r="J205" s="259">
        <f>Variety!J359</f>
        <v>-0.20642751615401789</v>
      </c>
      <c r="K205" s="87">
        <f>Variety!K359</f>
        <v>-3.6111499454590849E-2</v>
      </c>
      <c r="L205" s="125">
        <f>Variety!L359</f>
        <v>963513172.01100588</v>
      </c>
      <c r="M205" s="89">
        <f>Variety!M359</f>
        <v>-1460588.6005678177</v>
      </c>
      <c r="N205" s="87">
        <f>Variety!N359</f>
        <v>-1.5136044731849879E-3</v>
      </c>
      <c r="O205" s="124">
        <f>Variety!O359</f>
        <v>285858361.21968257</v>
      </c>
      <c r="P205" s="88">
        <f>Variety!P359</f>
        <v>8049151.468829751</v>
      </c>
      <c r="Q205" s="87">
        <f>Variety!Q359</f>
        <v>2.8973666769537477E-2</v>
      </c>
    </row>
    <row r="206" spans="2:17" s="55" customFormat="1">
      <c r="B206" s="494"/>
      <c r="C206" s="120" t="s">
        <v>178</v>
      </c>
      <c r="D206" s="124">
        <f>Variety!D360</f>
        <v>6598229.3924156027</v>
      </c>
      <c r="E206" s="88">
        <f>Variety!E360</f>
        <v>-184190.41927754506</v>
      </c>
      <c r="F206" s="87">
        <f>Variety!F360</f>
        <v>-2.7157036041914395E-2</v>
      </c>
      <c r="G206" s="126">
        <f>Variety!G360</f>
        <v>0.22177915290441605</v>
      </c>
      <c r="H206" s="90">
        <f>Variety!H360</f>
        <v>-7.0683327344597258E-3</v>
      </c>
      <c r="I206" s="258">
        <f>Variety!I360</f>
        <v>8.1842781259943767</v>
      </c>
      <c r="J206" s="259">
        <f>Variety!J360</f>
        <v>0.18669578442328927</v>
      </c>
      <c r="K206" s="87">
        <f>Variety!K360</f>
        <v>2.3344027788604643E-2</v>
      </c>
      <c r="L206" s="125">
        <f>Variety!L360</f>
        <v>54001744.486640185</v>
      </c>
      <c r="M206" s="89">
        <f>Variety!M360</f>
        <v>-241216.43247883022</v>
      </c>
      <c r="N206" s="87">
        <f>Variety!N360</f>
        <v>-4.4469628573282523E-3</v>
      </c>
      <c r="O206" s="124">
        <f>Variety!O360</f>
        <v>9480502.4691834729</v>
      </c>
      <c r="P206" s="88">
        <f>Variety!P360</f>
        <v>-581254.64901091531</v>
      </c>
      <c r="Q206" s="87">
        <f>Variety!Q360</f>
        <v>-5.7768702045078099E-2</v>
      </c>
    </row>
    <row r="207" spans="2:17" s="55" customFormat="1">
      <c r="B207" s="494"/>
      <c r="C207" s="120" t="s">
        <v>154</v>
      </c>
      <c r="D207" s="124">
        <f>Variety!D361</f>
        <v>298267250.88716918</v>
      </c>
      <c r="E207" s="88">
        <f>Variety!E361</f>
        <v>-2949485.8385507464</v>
      </c>
      <c r="F207" s="87">
        <f>Variety!F361</f>
        <v>-9.7919055581445688E-3</v>
      </c>
      <c r="G207" s="126">
        <f>Variety!G361</f>
        <v>10.025334723421627</v>
      </c>
      <c r="H207" s="90">
        <f>Variety!H361</f>
        <v>-0.13810174112538398</v>
      </c>
      <c r="I207" s="258">
        <f>Variety!I361</f>
        <v>6.1957079932527668</v>
      </c>
      <c r="J207" s="259">
        <f>Variety!J361</f>
        <v>0.1368674830526464</v>
      </c>
      <c r="K207" s="87">
        <f>Variety!K361</f>
        <v>2.2589715445096893E-2</v>
      </c>
      <c r="L207" s="125">
        <f>Variety!L361</f>
        <v>1847976790.4471624</v>
      </c>
      <c r="M207" s="89">
        <f>Variety!M361</f>
        <v>22952623.623086214</v>
      </c>
      <c r="N207" s="87">
        <f>Variety!N361</f>
        <v>1.2576613526728569E-2</v>
      </c>
      <c r="O207" s="124">
        <f>Variety!O361</f>
        <v>514351834.12044805</v>
      </c>
      <c r="P207" s="88">
        <f>Variety!P361</f>
        <v>-7316012.2787917256</v>
      </c>
      <c r="Q207" s="87">
        <f>Variety!Q361</f>
        <v>-1.4024272972332432E-2</v>
      </c>
    </row>
    <row r="208" spans="2:17" s="55" customFormat="1">
      <c r="B208" s="494"/>
      <c r="C208" s="120" t="s">
        <v>237</v>
      </c>
      <c r="D208" s="124">
        <f>Variety!D362</f>
        <v>1147524.5070986748</v>
      </c>
      <c r="E208" s="88">
        <f>Variety!E362</f>
        <v>128893.03815744875</v>
      </c>
      <c r="F208" s="87">
        <f>Variety!F362</f>
        <v>0.12653549599387623</v>
      </c>
      <c r="G208" s="126">
        <f>Variety!G362</f>
        <v>3.8570500961051107E-2</v>
      </c>
      <c r="H208" s="90">
        <f>Variety!H362</f>
        <v>4.2005774039835311E-3</v>
      </c>
      <c r="I208" s="258">
        <f>Variety!I362</f>
        <v>15.994128172409734</v>
      </c>
      <c r="J208" s="259">
        <f>Variety!J362</f>
        <v>4.65365887355631E-2</v>
      </c>
      <c r="K208" s="87">
        <f>Variety!K362</f>
        <v>2.918095092377674E-3</v>
      </c>
      <c r="L208" s="125">
        <f>Variety!L362</f>
        <v>18353654.047517508</v>
      </c>
      <c r="M208" s="89">
        <f>Variety!M362</f>
        <v>2108935.4065647535</v>
      </c>
      <c r="N208" s="87">
        <f>Variety!N362</f>
        <v>0.12982283369612513</v>
      </c>
      <c r="O208" s="124">
        <f>Variety!O362</f>
        <v>2630451.9224194209</v>
      </c>
      <c r="P208" s="88">
        <f>Variety!P362</f>
        <v>337703.36664509634</v>
      </c>
      <c r="Q208" s="87">
        <f>Variety!Q362</f>
        <v>0.14729193299220925</v>
      </c>
    </row>
    <row r="209" spans="2:17" s="55" customFormat="1">
      <c r="B209" s="494"/>
      <c r="C209" s="120" t="s">
        <v>183</v>
      </c>
      <c r="D209" s="124">
        <f>Variety!D363</f>
        <v>2019565.5419448595</v>
      </c>
      <c r="E209" s="88">
        <f>Variety!E363</f>
        <v>125486.71232794016</v>
      </c>
      <c r="F209" s="87">
        <f>Variety!F363</f>
        <v>6.625210649406818E-2</v>
      </c>
      <c r="G209" s="126">
        <f>Variety!G363</f>
        <v>6.7881473724196215E-2</v>
      </c>
      <c r="H209" s="90">
        <f>Variety!H363</f>
        <v>3.972840847717013E-3</v>
      </c>
      <c r="I209" s="258">
        <f>Variety!I363</f>
        <v>6.6302709480538589</v>
      </c>
      <c r="J209" s="259">
        <f>Variety!J363</f>
        <v>4.1464468025024459E-2</v>
      </c>
      <c r="K209" s="87">
        <f>Variety!K363</f>
        <v>6.2931682924223633E-3</v>
      </c>
      <c r="L209" s="125">
        <f>Variety!L363</f>
        <v>13390266.74044765</v>
      </c>
      <c r="M209" s="89">
        <f>Variety!M363</f>
        <v>910547.87418226153</v>
      </c>
      <c r="N209" s="87">
        <f>Variety!N363</f>
        <v>7.2962210442385309E-2</v>
      </c>
      <c r="O209" s="124">
        <f>Variety!O363</f>
        <v>2741752.6707560876</v>
      </c>
      <c r="P209" s="88">
        <f>Variety!P363</f>
        <v>80286.506740762386</v>
      </c>
      <c r="Q209" s="87">
        <f>Variety!Q363</f>
        <v>3.0166269940338074E-2</v>
      </c>
    </row>
    <row r="210" spans="2:17" s="55" customFormat="1">
      <c r="B210" s="494"/>
      <c r="C210" s="120" t="s">
        <v>167</v>
      </c>
      <c r="D210" s="124">
        <f>Variety!D364</f>
        <v>31491651.094620723</v>
      </c>
      <c r="E210" s="88">
        <f>Variety!E364</f>
        <v>1422768.7002773657</v>
      </c>
      <c r="F210" s="87">
        <f>Variety!F364</f>
        <v>4.7316979780566135E-2</v>
      </c>
      <c r="G210" s="126">
        <f>Variety!G364</f>
        <v>1.058494830651759</v>
      </c>
      <c r="H210" s="90">
        <f>Variety!H364</f>
        <v>4.3932429183612065E-2</v>
      </c>
      <c r="I210" s="258">
        <f>Variety!I364</f>
        <v>11.791382183319854</v>
      </c>
      <c r="J210" s="259">
        <f>Variety!J364</f>
        <v>-0.11562442897094449</v>
      </c>
      <c r="K210" s="87">
        <f>Variety!K364</f>
        <v>-9.7106210432094005E-3</v>
      </c>
      <c r="L210" s="125">
        <f>Variety!L364</f>
        <v>371330093.64043599</v>
      </c>
      <c r="M210" s="89">
        <f>Variety!M364</f>
        <v>13299712.146795273</v>
      </c>
      <c r="N210" s="87">
        <f>Variety!N364</f>
        <v>3.7146881477798557E-2</v>
      </c>
      <c r="O210" s="124">
        <f>Variety!O364</f>
        <v>77508689.701424018</v>
      </c>
      <c r="P210" s="88">
        <f>Variety!P364</f>
        <v>3503225.9415060878</v>
      </c>
      <c r="Q210" s="87">
        <f>Variety!Q364</f>
        <v>4.7337395964045952E-2</v>
      </c>
    </row>
    <row r="211" spans="2:17" s="55" customFormat="1">
      <c r="B211" s="494"/>
      <c r="C211" s="120" t="s">
        <v>187</v>
      </c>
      <c r="D211" s="124">
        <f>Variety!D365</f>
        <v>2001802.9350804093</v>
      </c>
      <c r="E211" s="88">
        <f>Variety!E365</f>
        <v>-67893.300136616454</v>
      </c>
      <c r="F211" s="87">
        <f>Variety!F365</f>
        <v>-3.28035095109004E-2</v>
      </c>
      <c r="G211" s="126">
        <f>Variety!G365</f>
        <v>6.72844384182852E-2</v>
      </c>
      <c r="H211" s="90">
        <f>Variety!H365</f>
        <v>-2.5497494698018958E-3</v>
      </c>
      <c r="I211" s="258">
        <f>Variety!I365</f>
        <v>13.263317267958618</v>
      </c>
      <c r="J211" s="259">
        <f>Variety!J365</f>
        <v>-0.18781834307928946</v>
      </c>
      <c r="K211" s="87">
        <f>Variety!K365</f>
        <v>-1.396301015099179E-2</v>
      </c>
      <c r="L211" s="125">
        <f>Variety!L365</f>
        <v>26550547.435902238</v>
      </c>
      <c r="M211" s="89">
        <f>Variety!M365</f>
        <v>-1289217.2976565845</v>
      </c>
      <c r="N211" s="87">
        <f>Variety!N365</f>
        <v>-4.6308483925603237E-2</v>
      </c>
      <c r="O211" s="124">
        <f>Variety!O365</f>
        <v>4246875.5006002961</v>
      </c>
      <c r="P211" s="88">
        <f>Variety!P365</f>
        <v>-82606.350614591502</v>
      </c>
      <c r="Q211" s="87">
        <f>Variety!Q365</f>
        <v>-1.9079962326533716E-2</v>
      </c>
    </row>
    <row r="212" spans="2:17" s="55" customFormat="1">
      <c r="B212" s="494"/>
      <c r="C212" s="120" t="s">
        <v>165</v>
      </c>
      <c r="D212" s="124">
        <f>Variety!D366</f>
        <v>55231017.973621555</v>
      </c>
      <c r="E212" s="88">
        <f>Variety!E366</f>
        <v>2411998.2394847274</v>
      </c>
      <c r="F212" s="87">
        <f>Variety!F366</f>
        <v>4.5665335169517693E-2</v>
      </c>
      <c r="G212" s="126">
        <f>Variety!G366</f>
        <v>1.8564205109810519</v>
      </c>
      <c r="H212" s="90">
        <f>Variety!H366</f>
        <v>7.4239490686780485E-2</v>
      </c>
      <c r="I212" s="258">
        <f>Variety!I366</f>
        <v>8.1787803444587173</v>
      </c>
      <c r="J212" s="259">
        <f>Variety!J366</f>
        <v>-0.2527186500352574</v>
      </c>
      <c r="K212" s="87">
        <f>Variety!K366</f>
        <v>-2.9973157821674458E-2</v>
      </c>
      <c r="L212" s="125">
        <f>Variety!L366</f>
        <v>451722364.20710212</v>
      </c>
      <c r="M212" s="89">
        <f>Variety!M366</f>
        <v>6378852.4285700917</v>
      </c>
      <c r="N212" s="87">
        <f>Variety!N366</f>
        <v>1.4323443049827737E-2</v>
      </c>
      <c r="O212" s="124">
        <f>Variety!O366</f>
        <v>82977657.427040234</v>
      </c>
      <c r="P212" s="88">
        <f>Variety!P366</f>
        <v>2965094.3109554052</v>
      </c>
      <c r="Q212" s="87">
        <f>Variety!Q366</f>
        <v>3.7057859359580198E-2</v>
      </c>
    </row>
    <row r="213" spans="2:17" s="55" customFormat="1">
      <c r="B213" s="494"/>
      <c r="C213" s="120" t="s">
        <v>238</v>
      </c>
      <c r="D213" s="124">
        <f>Variety!D367</f>
        <v>14202070.44334491</v>
      </c>
      <c r="E213" s="88">
        <f>Variety!E367</f>
        <v>233178.89559626207</v>
      </c>
      <c r="F213" s="87">
        <f>Variety!F367</f>
        <v>1.6692727178760528E-2</v>
      </c>
      <c r="G213" s="126">
        <f>Variety!G367</f>
        <v>0.47735884357618091</v>
      </c>
      <c r="H213" s="90">
        <f>Variety!H367</f>
        <v>6.0306455850875906E-3</v>
      </c>
      <c r="I213" s="258">
        <f>Variety!I367</f>
        <v>16.563872880670377</v>
      </c>
      <c r="J213" s="259">
        <f>Variety!J367</f>
        <v>-0.11688504599238669</v>
      </c>
      <c r="K213" s="87">
        <f>Variety!K367</f>
        <v>-7.0071783612155863E-3</v>
      </c>
      <c r="L213" s="125">
        <f>Variety!L367</f>
        <v>235241289.46589106</v>
      </c>
      <c r="M213" s="89">
        <f>Variety!M367</f>
        <v>2229591.0540903211</v>
      </c>
      <c r="N213" s="87">
        <f>Variety!N367</f>
        <v>9.5685799008682071E-3</v>
      </c>
      <c r="O213" s="124">
        <f>Variety!O367</f>
        <v>47281398.50281135</v>
      </c>
      <c r="P213" s="88">
        <f>Variety!P367</f>
        <v>664827.88017909974</v>
      </c>
      <c r="Q213" s="87">
        <f>Variety!Q367</f>
        <v>1.4261621378393012E-2</v>
      </c>
    </row>
    <row r="214" spans="2:17" s="55" customFormat="1">
      <c r="B214" s="494"/>
      <c r="C214" s="120" t="s">
        <v>184</v>
      </c>
      <c r="D214" s="124">
        <f>Variety!D368</f>
        <v>2125503.2383052814</v>
      </c>
      <c r="E214" s="88">
        <f>Variety!E368</f>
        <v>-4926.5444799610414</v>
      </c>
      <c r="F214" s="87">
        <f>Variety!F368</f>
        <v>-2.3124650808815984E-3</v>
      </c>
      <c r="G214" s="126">
        <f>Variety!G368</f>
        <v>7.1442243009736048E-2</v>
      </c>
      <c r="H214" s="90">
        <f>Variety!H368</f>
        <v>-4.411721513301603E-4</v>
      </c>
      <c r="I214" s="258">
        <f>Variety!I368</f>
        <v>14.37024106581103</v>
      </c>
      <c r="J214" s="259">
        <f>Variety!J368</f>
        <v>-7.1193249189819952E-2</v>
      </c>
      <c r="K214" s="87">
        <f>Variety!K368</f>
        <v>-4.9297907421750279E-3</v>
      </c>
      <c r="L214" s="125">
        <f>Variety!L368</f>
        <v>30543993.920608882</v>
      </c>
      <c r="M214" s="89">
        <f>Variety!M368</f>
        <v>-222467.8502057232</v>
      </c>
      <c r="N214" s="87">
        <f>Variety!N368</f>
        <v>-7.230855854109249E-3</v>
      </c>
      <c r="O214" s="124">
        <f>Variety!O368</f>
        <v>6105190.3059368646</v>
      </c>
      <c r="P214" s="88">
        <f>Variety!P368</f>
        <v>6409.9423861922696</v>
      </c>
      <c r="Q214" s="87">
        <f>Variety!Q368</f>
        <v>1.0510203686791633E-3</v>
      </c>
    </row>
    <row r="215" spans="2:17" s="55" customFormat="1">
      <c r="B215" s="494"/>
      <c r="C215" s="120" t="s">
        <v>170</v>
      </c>
      <c r="D215" s="124">
        <f>Variety!D369</f>
        <v>30280216.566209227</v>
      </c>
      <c r="E215" s="88">
        <f>Variety!E369</f>
        <v>2416773.6049031988</v>
      </c>
      <c r="F215" s="87">
        <f>Variety!F369</f>
        <v>8.6736359475007199E-2</v>
      </c>
      <c r="G215" s="126">
        <f>Variety!G369</f>
        <v>1.0177761912211429</v>
      </c>
      <c r="H215" s="90">
        <f>Variety!H369</f>
        <v>7.762812608016989E-2</v>
      </c>
      <c r="I215" s="258">
        <f>Variety!I369</f>
        <v>9.5864093916425155</v>
      </c>
      <c r="J215" s="259">
        <f>Variety!J369</f>
        <v>-0.53272131268364653</v>
      </c>
      <c r="K215" s="87">
        <f>Variety!K369</f>
        <v>-5.2644968055990803E-2</v>
      </c>
      <c r="L215" s="125">
        <f>Variety!L369</f>
        <v>290278552.47127742</v>
      </c>
      <c r="M215" s="89">
        <f>Variety!M369</f>
        <v>8324731.2732849121</v>
      </c>
      <c r="N215" s="87">
        <f>Variety!N369</f>
        <v>2.9525158545161734E-2</v>
      </c>
      <c r="O215" s="124">
        <f>Variety!O369</f>
        <v>63756646.071158268</v>
      </c>
      <c r="P215" s="88">
        <f>Variety!P369</f>
        <v>4704478.8701682761</v>
      </c>
      <c r="Q215" s="87">
        <f>Variety!Q369</f>
        <v>7.9666489701489013E-2</v>
      </c>
    </row>
    <row r="216" spans="2:17" s="55" customFormat="1">
      <c r="B216" s="494"/>
      <c r="C216" s="120" t="s">
        <v>174</v>
      </c>
      <c r="D216" s="124">
        <f>Variety!D370</f>
        <v>5571040.0276174452</v>
      </c>
      <c r="E216" s="88">
        <f>Variety!E370</f>
        <v>528089.94596299157</v>
      </c>
      <c r="F216" s="87">
        <f>Variety!F370</f>
        <v>0.10471845594587756</v>
      </c>
      <c r="G216" s="126">
        <f>Variety!G370</f>
        <v>0.18725334701788263</v>
      </c>
      <c r="H216" s="90">
        <f>Variety!H370</f>
        <v>1.7097786254844788E-2</v>
      </c>
      <c r="I216" s="258">
        <f>Variety!I370</f>
        <v>18.197454322020445</v>
      </c>
      <c r="J216" s="259">
        <f>Variety!J370</f>
        <v>0.45822482865439085</v>
      </c>
      <c r="K216" s="87">
        <f>Variety!K370</f>
        <v>2.5831157369363384E-2</v>
      </c>
      <c r="L216" s="125">
        <f>Variety!L370</f>
        <v>101378746.42871597</v>
      </c>
      <c r="M216" s="89">
        <f>Variety!M370</f>
        <v>11920697.606658533</v>
      </c>
      <c r="N216" s="87">
        <f>Variety!N370</f>
        <v>0.13325461223025556</v>
      </c>
      <c r="O216" s="124">
        <f>Variety!O370</f>
        <v>16074277.976466818</v>
      </c>
      <c r="P216" s="88">
        <f>Variety!P370</f>
        <v>1678036.6936219875</v>
      </c>
      <c r="Q216" s="87">
        <f>Variety!Q370</f>
        <v>0.11656075086915964</v>
      </c>
    </row>
    <row r="217" spans="2:17" s="55" customFormat="1">
      <c r="B217" s="494"/>
      <c r="C217" s="120" t="s">
        <v>182</v>
      </c>
      <c r="D217" s="124">
        <f>Variety!D371</f>
        <v>5796778.0263282005</v>
      </c>
      <c r="E217" s="88">
        <f>Variety!E371</f>
        <v>3304.0169993778691</v>
      </c>
      <c r="F217" s="87">
        <f>Variety!F371</f>
        <v>5.7029978801279566E-4</v>
      </c>
      <c r="G217" s="126">
        <f>Variety!G371</f>
        <v>0.19484083438077363</v>
      </c>
      <c r="H217" s="90">
        <f>Variety!H371</f>
        <v>-6.3835991258326397E-4</v>
      </c>
      <c r="I217" s="258">
        <f>Variety!I371</f>
        <v>18.669150164967796</v>
      </c>
      <c r="J217" s="259">
        <f>Variety!J371</f>
        <v>0.15965908867223533</v>
      </c>
      <c r="K217" s="87">
        <f>Variety!K371</f>
        <v>8.6257957074089946E-3</v>
      </c>
      <c r="L217" s="125">
        <f>Variety!L371</f>
        <v>108220919.44650683</v>
      </c>
      <c r="M217" s="89">
        <f>Variety!M371</f>
        <v>986663.97008472681</v>
      </c>
      <c r="N217" s="87">
        <f>Variety!N371</f>
        <v>9.2010147848852961E-3</v>
      </c>
      <c r="O217" s="124">
        <f>Variety!O371</f>
        <v>13452365.271921102</v>
      </c>
      <c r="P217" s="88">
        <f>Variety!P371</f>
        <v>79291.24174070172</v>
      </c>
      <c r="Q217" s="87">
        <f>Variety!Q371</f>
        <v>5.9291709267261187E-3</v>
      </c>
    </row>
    <row r="218" spans="2:17" s="55" customFormat="1">
      <c r="B218" s="494"/>
      <c r="C218" s="120" t="s">
        <v>172</v>
      </c>
      <c r="D218" s="124">
        <f>Variety!D372</f>
        <v>18748440.317878075</v>
      </c>
      <c r="E218" s="88">
        <f>Variety!E372</f>
        <v>-493564.87335779145</v>
      </c>
      <c r="F218" s="87">
        <f>Variety!F372</f>
        <v>-2.5650386664618243E-2</v>
      </c>
      <c r="G218" s="126">
        <f>Variety!G372</f>
        <v>0.63017106024799141</v>
      </c>
      <c r="H218" s="90">
        <f>Variety!H372</f>
        <v>-1.9078710323973125E-2</v>
      </c>
      <c r="I218" s="258">
        <f>Variety!I372</f>
        <v>8.6978180519091577</v>
      </c>
      <c r="J218" s="259">
        <f>Variety!J372</f>
        <v>-0.15801217782354904</v>
      </c>
      <c r="K218" s="87">
        <f>Variety!K372</f>
        <v>-1.7842728883062417E-2</v>
      </c>
      <c r="L218" s="125">
        <f>Variety!L372</f>
        <v>163070522.64198139</v>
      </c>
      <c r="M218" s="89">
        <f>Variety!M372</f>
        <v>-7333408.611238867</v>
      </c>
      <c r="N218" s="87">
        <f>Variety!N372</f>
        <v>-4.3035442652678127E-2</v>
      </c>
      <c r="O218" s="124">
        <f>Variety!O372</f>
        <v>39705445.260648452</v>
      </c>
      <c r="P218" s="88">
        <f>Variety!P372</f>
        <v>-736252.95535604656</v>
      </c>
      <c r="Q218" s="87">
        <f>Variety!Q372</f>
        <v>-1.8205292750656053E-2</v>
      </c>
    </row>
    <row r="219" spans="2:17" s="55" customFormat="1">
      <c r="B219" s="494"/>
      <c r="C219" s="120" t="s">
        <v>162</v>
      </c>
      <c r="D219" s="124">
        <f>Variety!D373</f>
        <v>42012139.413364954</v>
      </c>
      <c r="E219" s="88">
        <f>Variety!E373</f>
        <v>-800134.00834645331</v>
      </c>
      <c r="F219" s="87">
        <f>Variety!F373</f>
        <v>-1.8689360419264282E-2</v>
      </c>
      <c r="G219" s="126">
        <f>Variety!G373</f>
        <v>1.4121086334931465</v>
      </c>
      <c r="H219" s="90">
        <f>Variety!H373</f>
        <v>-3.2432017050409767E-2</v>
      </c>
      <c r="I219" s="258">
        <f>Variety!I373</f>
        <v>6.4716093278541482</v>
      </c>
      <c r="J219" s="259">
        <f>Variety!J373</f>
        <v>-4.0896052342129785E-2</v>
      </c>
      <c r="K219" s="87">
        <f>Variety!K373</f>
        <v>-6.2796189722145353E-3</v>
      </c>
      <c r="L219" s="125">
        <f>Variety!L373</f>
        <v>271886153.31064153</v>
      </c>
      <c r="M219" s="89">
        <f>Variety!M373</f>
        <v>-6929007.6866881251</v>
      </c>
      <c r="N219" s="87">
        <f>Variety!N373</f>
        <v>-2.4851617329211477E-2</v>
      </c>
      <c r="O219" s="124">
        <f>Variety!O373</f>
        <v>82904780.376148909</v>
      </c>
      <c r="P219" s="88">
        <f>Variety!P373</f>
        <v>-2782394.0705152005</v>
      </c>
      <c r="Q219" s="87">
        <f>Variety!Q373</f>
        <v>-3.2471534841507686E-2</v>
      </c>
    </row>
    <row r="220" spans="2:17" s="55" customFormat="1">
      <c r="B220" s="494"/>
      <c r="C220" s="120" t="s">
        <v>188</v>
      </c>
      <c r="D220" s="124">
        <f>Variety!D374</f>
        <v>3663493.903617674</v>
      </c>
      <c r="E220" s="88">
        <f>Variety!E374</f>
        <v>-337894.47911874065</v>
      </c>
      <c r="F220" s="87">
        <f>Variety!F374</f>
        <v>-8.4444309524302166E-2</v>
      </c>
      <c r="G220" s="126">
        <f>Variety!G374</f>
        <v>0.12313706091345364</v>
      </c>
      <c r="H220" s="90">
        <f>Variety!H374</f>
        <v>-1.1874881118669106E-2</v>
      </c>
      <c r="I220" s="258">
        <f>Variety!I374</f>
        <v>10.65980183493903</v>
      </c>
      <c r="J220" s="259">
        <f>Variety!J374</f>
        <v>-6.5335449422496694E-2</v>
      </c>
      <c r="K220" s="87">
        <f>Variety!K374</f>
        <v>-6.0918054184502827E-3</v>
      </c>
      <c r="L220" s="125">
        <f>Variety!L374</f>
        <v>39052119.036071628</v>
      </c>
      <c r="M220" s="89">
        <f>Variety!M374</f>
        <v>-3863320.6968257651</v>
      </c>
      <c r="N220" s="87">
        <f>Variety!N374</f>
        <v>-9.002169664043512E-2</v>
      </c>
      <c r="O220" s="124">
        <f>Variety!O374</f>
        <v>6199196.594418373</v>
      </c>
      <c r="P220" s="88">
        <f>Variety!P374</f>
        <v>-542870.92383782193</v>
      </c>
      <c r="Q220" s="87">
        <f>Variety!Q374</f>
        <v>-8.0519947681899365E-2</v>
      </c>
    </row>
    <row r="221" spans="2:17" s="55" customFormat="1">
      <c r="B221" s="494"/>
      <c r="C221" s="120" t="s">
        <v>179</v>
      </c>
      <c r="D221" s="124">
        <f>Variety!D375</f>
        <v>3219051.6643019645</v>
      </c>
      <c r="E221" s="88">
        <f>Variety!E375</f>
        <v>256620.79879398784</v>
      </c>
      <c r="F221" s="87">
        <f>Variety!F375</f>
        <v>8.6625075974552518E-2</v>
      </c>
      <c r="G221" s="126">
        <f>Variety!G375</f>
        <v>0.10819850429648004</v>
      </c>
      <c r="H221" s="90">
        <f>Variety!H375</f>
        <v>8.2423125871882441E-3</v>
      </c>
      <c r="I221" s="258">
        <f>Variety!I375</f>
        <v>9.7081947025247981</v>
      </c>
      <c r="J221" s="259">
        <f>Variety!J375</f>
        <v>-8.8462531113480125E-2</v>
      </c>
      <c r="K221" s="87">
        <f>Variety!K375</f>
        <v>-9.0298689648680239E-3</v>
      </c>
      <c r="L221" s="125">
        <f>Variety!L375</f>
        <v>31251180.314529967</v>
      </c>
      <c r="M221" s="89">
        <f>Variety!M375</f>
        <v>2229260.5467979424</v>
      </c>
      <c r="N221" s="87">
        <f>Variety!N375</f>
        <v>7.6812993924562575E-2</v>
      </c>
      <c r="O221" s="124">
        <f>Variety!O375</f>
        <v>5766521.6875041965</v>
      </c>
      <c r="P221" s="88">
        <f>Variety!P375</f>
        <v>402258.38166961074</v>
      </c>
      <c r="Q221" s="87">
        <f>Variety!Q375</f>
        <v>7.4988560168566587E-2</v>
      </c>
    </row>
    <row r="222" spans="2:17" s="55" customFormat="1">
      <c r="B222" s="494"/>
      <c r="C222" s="120" t="s">
        <v>158</v>
      </c>
      <c r="D222" s="124">
        <f>Variety!D376</f>
        <v>113074277.75523712</v>
      </c>
      <c r="E222" s="88">
        <f>Variety!E376</f>
        <v>3051900.3137651831</v>
      </c>
      <c r="F222" s="87">
        <f>Variety!F376</f>
        <v>2.7738905345766479E-2</v>
      </c>
      <c r="G222" s="126">
        <f>Variety!G376</f>
        <v>3.8006434824258668</v>
      </c>
      <c r="H222" s="90">
        <f>Variety!H376</f>
        <v>8.834829272324729E-2</v>
      </c>
      <c r="I222" s="258">
        <f>Variety!I376</f>
        <v>5.879282800330504</v>
      </c>
      <c r="J222" s="259">
        <f>Variety!J376</f>
        <v>-0.17266551180854073</v>
      </c>
      <c r="K222" s="87">
        <f>Variety!K376</f>
        <v>-2.8530566175227721E-2</v>
      </c>
      <c r="L222" s="125">
        <f>Variety!L376</f>
        <v>664795656.36615968</v>
      </c>
      <c r="M222" s="89">
        <f>Variety!M376</f>
        <v>-1054085.0882812738</v>
      </c>
      <c r="N222" s="87">
        <f>Variety!N376</f>
        <v>-1.5830675040569898E-3</v>
      </c>
      <c r="O222" s="124">
        <f>Variety!O376</f>
        <v>194233722.470388</v>
      </c>
      <c r="P222" s="88">
        <f>Variety!P376</f>
        <v>4061934.2624637783</v>
      </c>
      <c r="Q222" s="87">
        <f>Variety!Q376</f>
        <v>2.135928941270019E-2</v>
      </c>
    </row>
    <row r="223" spans="2:17" s="55" customFormat="1">
      <c r="B223" s="494"/>
      <c r="C223" s="120" t="s">
        <v>156</v>
      </c>
      <c r="D223" s="124">
        <f>Variety!D377</f>
        <v>257260020.46176031</v>
      </c>
      <c r="E223" s="88">
        <f>Variety!E377</f>
        <v>6113945.3744780421</v>
      </c>
      <c r="F223" s="87">
        <f>Variety!F377</f>
        <v>2.4344180462916757E-2</v>
      </c>
      <c r="G223" s="126">
        <f>Variety!G377</f>
        <v>8.647003009589854</v>
      </c>
      <c r="H223" s="90">
        <f>Variety!H377</f>
        <v>0.1730144616221736</v>
      </c>
      <c r="I223" s="258">
        <f>Variety!I377</f>
        <v>4.9947154416231676</v>
      </c>
      <c r="J223" s="259">
        <f>Variety!J377</f>
        <v>-8.636694915986709E-2</v>
      </c>
      <c r="K223" s="87">
        <f>Variety!K377</f>
        <v>-1.6997746251179616E-2</v>
      </c>
      <c r="L223" s="125">
        <f>Variety!L377</f>
        <v>1284940596.7126462</v>
      </c>
      <c r="M223" s="89">
        <f>Variety!M377</f>
        <v>8846697.0723824501</v>
      </c>
      <c r="N223" s="87">
        <f>Variety!N377</f>
        <v>6.9326380095354823E-3</v>
      </c>
      <c r="O223" s="124">
        <f>Variety!O377</f>
        <v>352080822.6126492</v>
      </c>
      <c r="P223" s="88">
        <f>Variety!P377</f>
        <v>7432227.532969296</v>
      </c>
      <c r="Q223" s="87">
        <f>Variety!Q377</f>
        <v>2.1564653502362387E-2</v>
      </c>
    </row>
    <row r="224" spans="2:17" s="55" customFormat="1">
      <c r="B224" s="494"/>
      <c r="C224" s="120" t="s">
        <v>166</v>
      </c>
      <c r="D224" s="124">
        <f>Variety!D378</f>
        <v>31037841.080667749</v>
      </c>
      <c r="E224" s="88">
        <f>Variety!E378</f>
        <v>-291049.68871589005</v>
      </c>
      <c r="F224" s="87">
        <f>Variety!F378</f>
        <v>-9.2901370450153391E-3</v>
      </c>
      <c r="G224" s="126">
        <f>Variety!G378</f>
        <v>1.0432414051510146</v>
      </c>
      <c r="H224" s="90">
        <f>Variety!H378</f>
        <v>-1.3835284214022359E-2</v>
      </c>
      <c r="I224" s="258">
        <f>Variety!I378</f>
        <v>7.0053161123968772</v>
      </c>
      <c r="J224" s="259">
        <f>Variety!J378</f>
        <v>-0.29528943087880766</v>
      </c>
      <c r="K224" s="87">
        <f>Variety!K378</f>
        <v>-4.0447251824307605E-2</v>
      </c>
      <c r="L224" s="125">
        <f>Variety!L378</f>
        <v>217429888.21641549</v>
      </c>
      <c r="M224" s="89">
        <f>Variety!M378</f>
        <v>-11289985.399225146</v>
      </c>
      <c r="N224" s="87">
        <f>Variety!N378</f>
        <v>-4.936162835678088E-2</v>
      </c>
      <c r="O224" s="124">
        <f>Variety!O378</f>
        <v>58485180.360113278</v>
      </c>
      <c r="P224" s="88">
        <f>Variety!P378</f>
        <v>-181685.96637808532</v>
      </c>
      <c r="Q224" s="87">
        <f>Variety!Q378</f>
        <v>-3.0969093417564041E-3</v>
      </c>
    </row>
    <row r="225" spans="2:17" s="55" customFormat="1">
      <c r="B225" s="494"/>
      <c r="C225" s="120" t="s">
        <v>186</v>
      </c>
      <c r="D225" s="124">
        <f>Variety!D379</f>
        <v>2687163.4680059538</v>
      </c>
      <c r="E225" s="88">
        <f>Variety!E379</f>
        <v>-48308.216974131297</v>
      </c>
      <c r="F225" s="87">
        <f>Variety!F379</f>
        <v>-1.7659922140441747E-2</v>
      </c>
      <c r="G225" s="126">
        <f>Variety!G379</f>
        <v>9.0320721243047672E-2</v>
      </c>
      <c r="H225" s="90">
        <f>Variety!H379</f>
        <v>-1.9775785562029802E-3</v>
      </c>
      <c r="I225" s="258">
        <f>Variety!I379</f>
        <v>7.1718415174490362</v>
      </c>
      <c r="J225" s="259">
        <f>Variety!J379</f>
        <v>-0.13364173487321462</v>
      </c>
      <c r="K225" s="87">
        <f>Variety!K379</f>
        <v>-1.8293346279417297E-2</v>
      </c>
      <c r="L225" s="125">
        <f>Variety!L379</f>
        <v>19271910.524017435</v>
      </c>
      <c r="M225" s="89">
        <f>Variety!M379</f>
        <v>-712032.05780630559</v>
      </c>
      <c r="N225" s="87">
        <f>Variety!N379</f>
        <v>-3.563020934887641E-2</v>
      </c>
      <c r="O225" s="124">
        <f>Variety!O379</f>
        <v>3956049.9008985804</v>
      </c>
      <c r="P225" s="88">
        <f>Variety!P379</f>
        <v>-194148.22494345577</v>
      </c>
      <c r="Q225" s="87">
        <f>Variety!Q379</f>
        <v>-4.678047145136352E-2</v>
      </c>
    </row>
    <row r="226" spans="2:17" s="55" customFormat="1">
      <c r="B226" s="494"/>
      <c r="C226" s="120" t="s">
        <v>181</v>
      </c>
      <c r="D226" s="124">
        <f>Variety!D380</f>
        <v>3582538.1943662544</v>
      </c>
      <c r="E226" s="88">
        <f>Variety!E380</f>
        <v>-676852.65984538803</v>
      </c>
      <c r="F226" s="87">
        <f>Variety!F380</f>
        <v>-0.15890832351675899</v>
      </c>
      <c r="G226" s="126">
        <f>Variety!G380</f>
        <v>0.12041598415895434</v>
      </c>
      <c r="H226" s="90">
        <f>Variety!H380</f>
        <v>-2.3301289970708114E-2</v>
      </c>
      <c r="I226" s="258">
        <f>Variety!I380</f>
        <v>5.9587462305393117</v>
      </c>
      <c r="J226" s="259">
        <f>Variety!J380</f>
        <v>0.11752935868934244</v>
      </c>
      <c r="K226" s="87">
        <f>Variety!K380</f>
        <v>2.0120697667594008E-2</v>
      </c>
      <c r="L226" s="125">
        <f>Variety!L380</f>
        <v>21347435.961443029</v>
      </c>
      <c r="M226" s="89">
        <f>Variety!M380</f>
        <v>-3532589.7599814683</v>
      </c>
      <c r="N226" s="87">
        <f>Variety!N380</f>
        <v>-0.14198497218350992</v>
      </c>
      <c r="O226" s="124">
        <f>Variety!O380</f>
        <v>4846318.5619903393</v>
      </c>
      <c r="P226" s="88">
        <f>Variety!P380</f>
        <v>-1327871.3827150213</v>
      </c>
      <c r="Q226" s="87">
        <f>Variety!Q380</f>
        <v>-0.21506811332452275</v>
      </c>
    </row>
    <row r="227" spans="2:17" s="55" customFormat="1">
      <c r="B227" s="494"/>
      <c r="C227" s="120" t="s">
        <v>159</v>
      </c>
      <c r="D227" s="124">
        <f>Variety!D381</f>
        <v>106046263.3420798</v>
      </c>
      <c r="E227" s="88">
        <f>Variety!E381</f>
        <v>2512708.0354484916</v>
      </c>
      <c r="F227" s="87">
        <f>Variety!F381</f>
        <v>2.4269504007726785E-2</v>
      </c>
      <c r="G227" s="126">
        <f>Variety!G381</f>
        <v>3.5644184301502242</v>
      </c>
      <c r="H227" s="90">
        <f>Variety!H381</f>
        <v>7.1064366409174795E-2</v>
      </c>
      <c r="I227" s="258">
        <f>Variety!I381</f>
        <v>10.406998021983961</v>
      </c>
      <c r="J227" s="259">
        <f>Variety!J381</f>
        <v>7.8312742539077718E-2</v>
      </c>
      <c r="K227" s="87">
        <f>Variety!K381</f>
        <v>7.5820630041780737E-3</v>
      </c>
      <c r="L227" s="125">
        <f>Variety!L381</f>
        <v>1103623252.8398147</v>
      </c>
      <c r="M227" s="89">
        <f>Variety!M381</f>
        <v>34257744.215619206</v>
      </c>
      <c r="N227" s="87">
        <f>Variety!N381</f>
        <v>3.2035579920371572E-2</v>
      </c>
      <c r="O227" s="124">
        <f>Variety!O381</f>
        <v>254994590.98885894</v>
      </c>
      <c r="P227" s="88">
        <f>Variety!P381</f>
        <v>6665617.173068434</v>
      </c>
      <c r="Q227" s="87">
        <f>Variety!Q381</f>
        <v>2.684188264722168E-2</v>
      </c>
    </row>
    <row r="228" spans="2:17" s="55" customFormat="1">
      <c r="B228" s="494"/>
      <c r="C228" s="120" t="s">
        <v>161</v>
      </c>
      <c r="D228" s="124">
        <f>Variety!D382</f>
        <v>107256818.01773199</v>
      </c>
      <c r="E228" s="88">
        <f>Variety!E382</f>
        <v>3446790.1125347316</v>
      </c>
      <c r="F228" s="87">
        <f>Variety!F382</f>
        <v>3.3202862787807493E-2</v>
      </c>
      <c r="G228" s="126">
        <f>Variety!G382</f>
        <v>3.6051074960410259</v>
      </c>
      <c r="H228" s="90">
        <f>Variety!H382</f>
        <v>0.10242489458239312</v>
      </c>
      <c r="I228" s="258">
        <f>Variety!I382</f>
        <v>6.8118246162439648</v>
      </c>
      <c r="J228" s="259">
        <f>Variety!J382</f>
        <v>-0.12903433773638895</v>
      </c>
      <c r="K228" s="87">
        <f>Variety!K382</f>
        <v>-1.8590543129016042E-2</v>
      </c>
      <c r="L228" s="125">
        <f>Variety!L382</f>
        <v>730614633.23318601</v>
      </c>
      <c r="M228" s="89">
        <f>Variety!M382</f>
        <v>10083871.534447193</v>
      </c>
      <c r="N228" s="87">
        <f>Variety!N382</f>
        <v>1.3995060406127895E-2</v>
      </c>
      <c r="O228" s="124">
        <f>Variety!O382</f>
        <v>151969269.83349213</v>
      </c>
      <c r="P228" s="88">
        <f>Variety!P382</f>
        <v>4096670.7291799784</v>
      </c>
      <c r="Q228" s="87">
        <f>Variety!Q382</f>
        <v>2.7704055747949007E-2</v>
      </c>
    </row>
    <row r="229" spans="2:17" s="55" customFormat="1">
      <c r="B229" s="494"/>
      <c r="C229" s="120" t="s">
        <v>177</v>
      </c>
      <c r="D229" s="124">
        <f>Variety!D383</f>
        <v>5184030.844432449</v>
      </c>
      <c r="E229" s="88">
        <f>Variety!E383</f>
        <v>-108131.85428074282</v>
      </c>
      <c r="F229" s="87">
        <f>Variety!F383</f>
        <v>-2.04324508592745E-2</v>
      </c>
      <c r="G229" s="126">
        <f>Variety!G383</f>
        <v>0.1742452256404026</v>
      </c>
      <c r="H229" s="90">
        <f>Variety!H383</f>
        <v>-4.3190863333832652E-3</v>
      </c>
      <c r="I229" s="258">
        <f>Variety!I383</f>
        <v>17.450737572069055</v>
      </c>
      <c r="J229" s="259">
        <f>Variety!J383</f>
        <v>0.9057707052314008</v>
      </c>
      <c r="K229" s="87">
        <f>Variety!K383</f>
        <v>5.4745996925923524E-2</v>
      </c>
      <c r="L229" s="125">
        <f>Variety!L383</f>
        <v>90465161.831702217</v>
      </c>
      <c r="M229" s="89">
        <f>Variety!M383</f>
        <v>2906505.3275783211</v>
      </c>
      <c r="N229" s="87">
        <f>Variety!N383</f>
        <v>3.3194951174718268E-2</v>
      </c>
      <c r="O229" s="124">
        <f>Variety!O383</f>
        <v>10194614.116942853</v>
      </c>
      <c r="P229" s="88">
        <f>Variety!P383</f>
        <v>-148476.30934508331</v>
      </c>
      <c r="Q229" s="87">
        <f>Variety!Q383</f>
        <v>-1.4355120493553534E-2</v>
      </c>
    </row>
    <row r="230" spans="2:17" s="55" customFormat="1">
      <c r="B230" s="494"/>
      <c r="C230" s="120" t="s">
        <v>164</v>
      </c>
      <c r="D230" s="124">
        <f>Variety!D384</f>
        <v>64321139.414132863</v>
      </c>
      <c r="E230" s="88">
        <f>Variety!E384</f>
        <v>-420912.56618598104</v>
      </c>
      <c r="F230" s="87">
        <f>Variety!F384</f>
        <v>-6.5013782126327364E-3</v>
      </c>
      <c r="G230" s="126">
        <f>Variety!G384</f>
        <v>2.1619569379491983</v>
      </c>
      <c r="H230" s="90">
        <f>Variety!H384</f>
        <v>-2.2522380959066002E-2</v>
      </c>
      <c r="I230" s="258">
        <f>Variety!I384</f>
        <v>7.1696520496045268</v>
      </c>
      <c r="J230" s="259">
        <f>Variety!J384</f>
        <v>-0.18425478543444296</v>
      </c>
      <c r="K230" s="87">
        <f>Variety!K384</f>
        <v>-2.5055360309506364E-2</v>
      </c>
      <c r="L230" s="125">
        <f>Variety!L384</f>
        <v>461160189.03343618</v>
      </c>
      <c r="M230" s="89">
        <f>Variety!M384</f>
        <v>-14946829.539078832</v>
      </c>
      <c r="N230" s="87">
        <f>Variety!N384</f>
        <v>-3.1393844148513234E-2</v>
      </c>
      <c r="O230" s="124">
        <f>Variety!O384</f>
        <v>121940825.7270509</v>
      </c>
      <c r="P230" s="88">
        <f>Variety!P384</f>
        <v>-237996.92636048794</v>
      </c>
      <c r="Q230" s="87">
        <f>Variety!Q384</f>
        <v>-1.9479392679664421E-3</v>
      </c>
    </row>
    <row r="231" spans="2:17" s="55" customFormat="1">
      <c r="B231" s="494"/>
      <c r="C231" s="120" t="s">
        <v>190</v>
      </c>
      <c r="D231" s="124">
        <f>Variety!D385</f>
        <v>644.4694945961237</v>
      </c>
      <c r="E231" s="88">
        <f>Variety!E385</f>
        <v>-646.60952312107111</v>
      </c>
      <c r="F231" s="87">
        <f>Variety!F385</f>
        <v>-0.50082877519329971</v>
      </c>
      <c r="G231" s="126">
        <f>Variety!G385</f>
        <v>2.16618565502675E-5</v>
      </c>
      <c r="H231" s="90">
        <f>Variety!H385</f>
        <v>-2.1900794416324844E-5</v>
      </c>
      <c r="I231" s="258">
        <f>Variety!I385</f>
        <v>7.5060212302027622</v>
      </c>
      <c r="J231" s="259">
        <f>Variety!J385</f>
        <v>-1.7385982978647565</v>
      </c>
      <c r="K231" s="87">
        <f>Variety!K385</f>
        <v>-0.18806596556907632</v>
      </c>
      <c r="L231" s="125">
        <f>Variety!L385</f>
        <v>4837.4017086565491</v>
      </c>
      <c r="M231" s="89">
        <f>Variety!M385</f>
        <v>-7098.1325908100607</v>
      </c>
      <c r="N231" s="87">
        <f>Variety!N385</f>
        <v>-0.59470589357087023</v>
      </c>
      <c r="O231" s="124">
        <f>Variety!O385</f>
        <v>736.80127203464508</v>
      </c>
      <c r="P231" s="88">
        <f>Variety!P385</f>
        <v>-1116.0866780281067</v>
      </c>
      <c r="Q231" s="87">
        <f>Variety!Q385</f>
        <v>-0.60234979562056523</v>
      </c>
    </row>
    <row r="232" spans="2:17" s="55" customFormat="1">
      <c r="B232" s="494"/>
      <c r="C232" s="120" t="s">
        <v>180</v>
      </c>
      <c r="D232" s="124">
        <f>Variety!D386</f>
        <v>5614431.2709043454</v>
      </c>
      <c r="E232" s="88">
        <f>Variety!E386</f>
        <v>17562.520551615395</v>
      </c>
      <c r="F232" s="87">
        <f>Variety!F386</f>
        <v>3.1379189570076224E-3</v>
      </c>
      <c r="G232" s="126">
        <f>Variety!G386</f>
        <v>0.18871180997927947</v>
      </c>
      <c r="H232" s="90">
        <f>Variety!H386</f>
        <v>-1.336723898332226E-4</v>
      </c>
      <c r="I232" s="258">
        <f>Variety!I386</f>
        <v>5.1364313616294979</v>
      </c>
      <c r="J232" s="259">
        <f>Variety!J386</f>
        <v>-3.5761962084546184E-4</v>
      </c>
      <c r="K232" s="87">
        <f>Variety!K386</f>
        <v>-6.9619293716522077E-5</v>
      </c>
      <c r="L232" s="125">
        <f>Variety!L386</f>
        <v>28838140.85758644</v>
      </c>
      <c r="M232" s="89">
        <f>Variety!M386</f>
        <v>88207.131270159036</v>
      </c>
      <c r="N232" s="87">
        <f>Variety!N386</f>
        <v>3.0680812035896467E-3</v>
      </c>
      <c r="O232" s="124">
        <f>Variety!O386</f>
        <v>4412276.580342683</v>
      </c>
      <c r="P232" s="88">
        <f>Variety!P386</f>
        <v>22434.966288768686</v>
      </c>
      <c r="Q232" s="87">
        <f>Variety!Q386</f>
        <v>5.1106550671313469E-3</v>
      </c>
    </row>
    <row r="233" spans="2:17" s="55" customFormat="1">
      <c r="B233" s="494"/>
      <c r="C233" s="120" t="s">
        <v>185</v>
      </c>
      <c r="D233" s="124">
        <f>Variety!D387</f>
        <v>2403281.9964901078</v>
      </c>
      <c r="E233" s="88">
        <f>Variety!E387</f>
        <v>151682.76736825565</v>
      </c>
      <c r="F233" s="87">
        <f>Variety!F387</f>
        <v>6.736668115995649E-2</v>
      </c>
      <c r="G233" s="126">
        <f>Variety!G387</f>
        <v>8.0778920172837484E-2</v>
      </c>
      <c r="H233" s="90">
        <f>Variety!H387</f>
        <v>4.8070935155407751E-3</v>
      </c>
      <c r="I233" s="258">
        <f>Variety!I387</f>
        <v>6.8368654563102886</v>
      </c>
      <c r="J233" s="259">
        <f>Variety!J387</f>
        <v>-8.1469987602324601E-2</v>
      </c>
      <c r="K233" s="87">
        <f>Variety!K387</f>
        <v>-1.1775952216079574E-2</v>
      </c>
      <c r="L233" s="125">
        <f>Variety!L387</f>
        <v>16430915.663575642</v>
      </c>
      <c r="M233" s="89">
        <f>Variety!M387</f>
        <v>853596.91125561483</v>
      </c>
      <c r="N233" s="87">
        <f>Variety!N387</f>
        <v>5.4797422125581356E-2</v>
      </c>
      <c r="O233" s="124">
        <f>Variety!O387</f>
        <v>2347762.1639107782</v>
      </c>
      <c r="P233" s="88">
        <f>Variety!P387</f>
        <v>101720.86480927886</v>
      </c>
      <c r="Q233" s="87">
        <f>Variety!Q387</f>
        <v>4.5288955661666158E-2</v>
      </c>
    </row>
    <row r="234" spans="2:17" s="55" customFormat="1">
      <c r="B234" s="494"/>
      <c r="C234" s="120" t="s">
        <v>163</v>
      </c>
      <c r="D234" s="124">
        <f>Variety!D388</f>
        <v>38324984.961704247</v>
      </c>
      <c r="E234" s="88">
        <f>Variety!E388</f>
        <v>-468452.3538512215</v>
      </c>
      <c r="F234" s="87">
        <f>Variety!F388</f>
        <v>-1.2075556750506885E-2</v>
      </c>
      <c r="G234" s="126">
        <f>Variety!G388</f>
        <v>1.288176296151706</v>
      </c>
      <c r="H234" s="90">
        <f>Variety!H388</f>
        <v>-2.0763703942151102E-2</v>
      </c>
      <c r="I234" s="258">
        <f>Variety!I388</f>
        <v>5.6876246102561421</v>
      </c>
      <c r="J234" s="259">
        <f>Variety!J388</f>
        <v>7.8846458042860057E-2</v>
      </c>
      <c r="K234" s="87">
        <f>Variety!K388</f>
        <v>1.4057688841150977E-2</v>
      </c>
      <c r="L234" s="125">
        <f>Variety!L388</f>
        <v>217978127.65588561</v>
      </c>
      <c r="M234" s="89">
        <f>Variety!M388</f>
        <v>394343.99114263058</v>
      </c>
      <c r="N234" s="87">
        <f>Variety!N388</f>
        <v>1.8123776712617651E-3</v>
      </c>
      <c r="O234" s="124">
        <f>Variety!O388</f>
        <v>53368064.970207252</v>
      </c>
      <c r="P234" s="88">
        <f>Variety!P388</f>
        <v>480906.79158323258</v>
      </c>
      <c r="Q234" s="87">
        <f>Variety!Q388</f>
        <v>9.0930730284087356E-3</v>
      </c>
    </row>
    <row r="235" spans="2:17" s="55" customFormat="1">
      <c r="B235" s="494"/>
      <c r="C235" s="120" t="s">
        <v>175</v>
      </c>
      <c r="D235" s="124">
        <f>Variety!D389</f>
        <v>10241577.53753547</v>
      </c>
      <c r="E235" s="88">
        <f>Variety!E389</f>
        <v>1299327.3958999589</v>
      </c>
      <c r="F235" s="87">
        <f>Variety!F389</f>
        <v>0.14530206327490586</v>
      </c>
      <c r="G235" s="126">
        <f>Variety!G389</f>
        <v>0.34423907621192407</v>
      </c>
      <c r="H235" s="90">
        <f>Variety!H389</f>
        <v>4.2516163492915315E-2</v>
      </c>
      <c r="I235" s="258">
        <f>Variety!I389</f>
        <v>6.0633966646395558</v>
      </c>
      <c r="J235" s="259">
        <f>Variety!J389</f>
        <v>2.020089901972888E-2</v>
      </c>
      <c r="K235" s="87">
        <f>Variety!K389</f>
        <v>3.3427510547735751E-3</v>
      </c>
      <c r="L235" s="125">
        <f>Variety!L389</f>
        <v>62098747.081739962</v>
      </c>
      <c r="M235" s="89">
        <f>Variety!M389</f>
        <v>8058978.8906949461</v>
      </c>
      <c r="N235" s="87">
        <f>Variety!N389</f>
        <v>0.14913052295495241</v>
      </c>
      <c r="O235" s="124">
        <f>Variety!O389</f>
        <v>13275873.076422967</v>
      </c>
      <c r="P235" s="88">
        <f>Variety!P389</f>
        <v>1212009.8296726923</v>
      </c>
      <c r="Q235" s="87">
        <f>Variety!Q389</f>
        <v>0.10046614462404319</v>
      </c>
    </row>
    <row r="236" spans="2:17" s="55" customFormat="1">
      <c r="B236" s="494"/>
      <c r="C236" s="120" t="s">
        <v>207</v>
      </c>
      <c r="D236" s="124">
        <f>Variety!D390</f>
        <v>75040383.012404501</v>
      </c>
      <c r="E236" s="88">
        <f>Variety!E390</f>
        <v>-35445.529501840472</v>
      </c>
      <c r="F236" s="87">
        <f>Variety!F390</f>
        <v>-4.7212971458656956E-4</v>
      </c>
      <c r="G236" s="126">
        <f>Variety!G390</f>
        <v>2.5222512871777023</v>
      </c>
      <c r="H236" s="90">
        <f>Variety!H390</f>
        <v>-1.0902818743323994E-2</v>
      </c>
      <c r="I236" s="258">
        <f>Variety!I390</f>
        <v>3.3347135264819845</v>
      </c>
      <c r="J236" s="259">
        <f>Variety!J390</f>
        <v>7.4226240225123696E-3</v>
      </c>
      <c r="K236" s="87">
        <f>Variety!K390</f>
        <v>2.2308310995668287E-3</v>
      </c>
      <c r="L236" s="125">
        <f>Variety!L390</f>
        <v>250238180.26385421</v>
      </c>
      <c r="M236" s="89">
        <f>Variety!M390</f>
        <v>439058.96176207066</v>
      </c>
      <c r="N236" s="87">
        <f>Variety!N390</f>
        <v>1.7576481433299318E-3</v>
      </c>
      <c r="O236" s="124">
        <f>Variety!O390</f>
        <v>58093993.9911042</v>
      </c>
      <c r="P236" s="88">
        <f>Variety!P390</f>
        <v>342820.10478161275</v>
      </c>
      <c r="Q236" s="87">
        <f>Variety!Q390</f>
        <v>5.9361582061763776E-3</v>
      </c>
    </row>
    <row r="237" spans="2:17" s="55" customFormat="1">
      <c r="B237" s="494"/>
      <c r="C237" s="120" t="s">
        <v>208</v>
      </c>
      <c r="D237" s="124">
        <f>Variety!D391</f>
        <v>2030265.0006128387</v>
      </c>
      <c r="E237" s="88">
        <f>Variety!E391</f>
        <v>29006.808460607426</v>
      </c>
      <c r="F237" s="87">
        <f>Variety!F391</f>
        <v>1.4494285931897858E-2</v>
      </c>
      <c r="G237" s="126">
        <f>Variety!G391</f>
        <v>6.8241103063947234E-2</v>
      </c>
      <c r="H237" s="90">
        <f>Variety!H391</f>
        <v>7.1610194286350626E-4</v>
      </c>
      <c r="I237" s="258">
        <f>Variety!I391</f>
        <v>12.497392395244079</v>
      </c>
      <c r="J237" s="259">
        <f>Variety!J391</f>
        <v>7.273949427705162E-2</v>
      </c>
      <c r="K237" s="87">
        <f>Variety!K391</f>
        <v>5.8544488008506227E-3</v>
      </c>
      <c r="L237" s="125">
        <f>Variety!L391</f>
        <v>25373018.378989104</v>
      </c>
      <c r="M237" s="89">
        <f>Variety!M391</f>
        <v>508079.97628085688</v>
      </c>
      <c r="N237" s="87">
        <f>Variety!N391</f>
        <v>2.0433590787641672E-2</v>
      </c>
      <c r="O237" s="124">
        <f>Variety!O391</f>
        <v>4817999.7400027923</v>
      </c>
      <c r="P237" s="88">
        <f>Variety!P391</f>
        <v>33995.181222576648</v>
      </c>
      <c r="Q237" s="87">
        <f>Variety!Q391</f>
        <v>7.1060093703682525E-3</v>
      </c>
    </row>
    <row r="238" spans="2:17" s="55" customFormat="1">
      <c r="B238" s="494"/>
      <c r="C238" s="120" t="s">
        <v>239</v>
      </c>
      <c r="D238" s="124">
        <f>Variety!D392</f>
        <v>2164565.7268688357</v>
      </c>
      <c r="E238" s="88">
        <f>Variety!E392</f>
        <v>129396.05135480105</v>
      </c>
      <c r="F238" s="87">
        <f>Variety!F392</f>
        <v>6.3579982009175098E-2</v>
      </c>
      <c r="G238" s="126">
        <f>Variety!G392</f>
        <v>7.2755208217329698E-2</v>
      </c>
      <c r="H238" s="90">
        <f>Variety!H392</f>
        <v>4.0859904424414145E-3</v>
      </c>
      <c r="I238" s="258">
        <f>Variety!I392</f>
        <v>15.43063568128372</v>
      </c>
      <c r="J238" s="259">
        <f>Variety!J392</f>
        <v>0.68144673685295487</v>
      </c>
      <c r="K238" s="87">
        <f>Variety!K392</f>
        <v>4.6202319288225435E-2</v>
      </c>
      <c r="L238" s="125">
        <f>Variety!L392</f>
        <v>33400625.139506087</v>
      </c>
      <c r="M238" s="89">
        <f>Variety!M392</f>
        <v>3383523.0613737404</v>
      </c>
      <c r="N238" s="87">
        <f>Variety!N392</f>
        <v>0.1127198439265281</v>
      </c>
      <c r="O238" s="124">
        <f>Variety!O392</f>
        <v>4359321.4602979384</v>
      </c>
      <c r="P238" s="88">
        <f>Variety!P392</f>
        <v>119267.44038895238</v>
      </c>
      <c r="Q238" s="87">
        <f>Variety!Q392</f>
        <v>2.8128754923625359E-2</v>
      </c>
    </row>
    <row r="239" spans="2:17" s="55" customFormat="1">
      <c r="B239" s="494"/>
      <c r="C239" s="120" t="s">
        <v>209</v>
      </c>
      <c r="D239" s="124">
        <f>Variety!D393</f>
        <v>108741292.66493832</v>
      </c>
      <c r="E239" s="88">
        <f>Variety!E393</f>
        <v>4754984.3807252347</v>
      </c>
      <c r="F239" s="87">
        <f>Variety!F393</f>
        <v>4.5727023674395829E-2</v>
      </c>
      <c r="G239" s="126">
        <f>Variety!G393</f>
        <v>3.6550035378706616</v>
      </c>
      <c r="H239" s="90">
        <f>Variety!H393</f>
        <v>0.14637301183270868</v>
      </c>
      <c r="I239" s="258">
        <f>Variety!I393</f>
        <v>5.8919738867538207</v>
      </c>
      <c r="J239" s="259">
        <f>Variety!J393</f>
        <v>-0.14333442699507959</v>
      </c>
      <c r="K239" s="87">
        <f>Variety!K393</f>
        <v>-2.3749313132612075E-2</v>
      </c>
      <c r="L239" s="125">
        <f>Variety!L393</f>
        <v>640700856.79367137</v>
      </c>
      <c r="M239" s="89">
        <f>Variety!M393</f>
        <v>13111425.889904022</v>
      </c>
      <c r="N239" s="87">
        <f>Variety!N393</f>
        <v>2.0891725137918215E-2</v>
      </c>
      <c r="O239" s="124">
        <f>Variety!O393</f>
        <v>123939118.65907329</v>
      </c>
      <c r="P239" s="88">
        <f>Variety!P393</f>
        <v>4357429.6824180186</v>
      </c>
      <c r="Q239" s="87">
        <f>Variety!Q393</f>
        <v>3.6438937430200331E-2</v>
      </c>
    </row>
    <row r="240" spans="2:17" s="55" customFormat="1" ht="15" thickBot="1">
      <c r="B240" s="495"/>
      <c r="C240" s="95" t="s">
        <v>210</v>
      </c>
      <c r="D240" s="121">
        <f>Variety!D394</f>
        <v>72987483.112405971</v>
      </c>
      <c r="E240" s="84">
        <f>Variety!E394</f>
        <v>-5344033.5665536374</v>
      </c>
      <c r="F240" s="83">
        <f>Variety!F394</f>
        <v>-6.8223287293875182E-2</v>
      </c>
      <c r="G240" s="123">
        <f>Variety!G394</f>
        <v>2.4532493817055205</v>
      </c>
      <c r="H240" s="86">
        <f>Variety!H394</f>
        <v>-0.1897557898933413</v>
      </c>
      <c r="I240" s="260">
        <f>Variety!I394</f>
        <v>7.3267154209626328</v>
      </c>
      <c r="J240" s="261">
        <f>Variety!J394</f>
        <v>-0.24433602457258718</v>
      </c>
      <c r="K240" s="83">
        <f>Variety!K394</f>
        <v>-3.2272403156985069E-2</v>
      </c>
      <c r="L240" s="122">
        <f>Variety!L394</f>
        <v>534758518.05691457</v>
      </c>
      <c r="M240" s="85">
        <f>Variety!M394</f>
        <v>-58293424.526288748</v>
      </c>
      <c r="N240" s="83">
        <f>Variety!N394</f>
        <v>-9.8293961018617468E-2</v>
      </c>
      <c r="O240" s="121">
        <f>Variety!O394</f>
        <v>144498054.11610785</v>
      </c>
      <c r="P240" s="84">
        <f>Variety!P394</f>
        <v>-11310598.820774853</v>
      </c>
      <c r="Q240" s="83">
        <f>Variety!Q394</f>
        <v>-7.2592879840612703E-2</v>
      </c>
    </row>
    <row r="242" spans="2:17" ht="23.5">
      <c r="B242" s="509" t="s">
        <v>212</v>
      </c>
      <c r="C242" s="509"/>
      <c r="D242" s="509"/>
      <c r="E242" s="509"/>
      <c r="F242" s="509"/>
      <c r="G242" s="509"/>
      <c r="H242" s="509"/>
      <c r="I242" s="509"/>
      <c r="J242" s="509"/>
      <c r="K242" s="509"/>
      <c r="L242" s="509"/>
      <c r="M242" s="509"/>
      <c r="N242" s="509"/>
      <c r="O242" s="509"/>
      <c r="P242" s="509"/>
      <c r="Q242" s="509"/>
    </row>
    <row r="243" spans="2:17">
      <c r="B243" s="510" t="s">
        <v>14</v>
      </c>
      <c r="C243" s="510"/>
      <c r="D243" s="510"/>
      <c r="E243" s="510"/>
      <c r="F243" s="510"/>
      <c r="G243" s="510"/>
      <c r="H243" s="510"/>
      <c r="I243" s="510"/>
      <c r="J243" s="510"/>
      <c r="K243" s="510"/>
      <c r="L243" s="510"/>
      <c r="M243" s="510"/>
      <c r="N243" s="510"/>
      <c r="O243" s="510"/>
      <c r="P243" s="510"/>
      <c r="Q243" s="510"/>
    </row>
    <row r="244" spans="2:17" ht="15" thickBot="1">
      <c r="B244" s="510" t="str">
        <f>'HOME PAGE'!H7</f>
        <v>YTD ENDING 09-08-2024</v>
      </c>
      <c r="C244" s="510"/>
      <c r="D244" s="510"/>
      <c r="E244" s="510"/>
      <c r="F244" s="510"/>
      <c r="G244" s="510"/>
      <c r="H244" s="510"/>
      <c r="I244" s="510"/>
      <c r="J244" s="510"/>
      <c r="K244" s="510"/>
      <c r="L244" s="510"/>
      <c r="M244" s="510"/>
      <c r="N244" s="510"/>
      <c r="O244" s="510"/>
      <c r="P244" s="510"/>
      <c r="Q244" s="510"/>
    </row>
    <row r="245" spans="2:17">
      <c r="D245" s="500" t="s">
        <v>70</v>
      </c>
      <c r="E245" s="498"/>
      <c r="F245" s="501"/>
      <c r="G245" s="497" t="s">
        <v>19</v>
      </c>
      <c r="H245" s="499"/>
      <c r="I245" s="500" t="s">
        <v>20</v>
      </c>
      <c r="J245" s="498"/>
      <c r="K245" s="501"/>
      <c r="L245" s="497" t="s">
        <v>21</v>
      </c>
      <c r="M245" s="498"/>
      <c r="N245" s="499"/>
      <c r="O245" s="500" t="s">
        <v>22</v>
      </c>
      <c r="P245" s="498"/>
      <c r="Q245" s="501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Data'!D51</f>
        <v>2001979761.751549</v>
      </c>
      <c r="E247" s="425">
        <f>'Segment Data'!E51</f>
        <v>18279952.192731857</v>
      </c>
      <c r="F247" s="426">
        <f>'Segment Data'!F51</f>
        <v>9.2150798748109938E-3</v>
      </c>
      <c r="G247" s="427">
        <f>'Segment Data'!G51</f>
        <v>99.999999999999986</v>
      </c>
      <c r="H247" s="428">
        <f>'Segment Data'!H51</f>
        <v>-1.4210854715202004E-14</v>
      </c>
      <c r="I247" s="429">
        <f>'Segment Data'!I51</f>
        <v>6.4534311387333965</v>
      </c>
      <c r="J247" s="430">
        <f>'Segment Data'!J51</f>
        <v>-5.5725832245547835E-2</v>
      </c>
      <c r="K247" s="426">
        <f>'Segment Data'!K51</f>
        <v>-8.5611443223755825E-3</v>
      </c>
      <c r="L247" s="431">
        <f>'Segment Data'!L51</f>
        <v>12919638533.601513</v>
      </c>
      <c r="M247" s="432">
        <f>'Segment Data'!M51</f>
        <v>7425089.8821334839</v>
      </c>
      <c r="N247" s="426">
        <f>'Segment Data'!N51</f>
        <v>5.7504392368491373E-4</v>
      </c>
      <c r="O247" s="424">
        <f>'Segment Data'!O51</f>
        <v>3215190633.9797525</v>
      </c>
      <c r="P247" s="425">
        <f>'Segment Data'!P51</f>
        <v>21854871.161244392</v>
      </c>
      <c r="Q247" s="426">
        <f>'Segment Data'!Q51</f>
        <v>6.8439001672516908E-3</v>
      </c>
    </row>
    <row r="248" spans="2:17">
      <c r="B248" s="493" t="s">
        <v>66</v>
      </c>
      <c r="C248" s="421" t="s">
        <v>194</v>
      </c>
      <c r="D248" s="355">
        <f>'Segment Data'!D52</f>
        <v>1696347569.3801515</v>
      </c>
      <c r="E248" s="347">
        <f>'Segment Data'!E52</f>
        <v>19465568.848269939</v>
      </c>
      <c r="F248" s="114">
        <f>'Segment Data'!F52</f>
        <v>1.1608192372567513E-2</v>
      </c>
      <c r="G248" s="348">
        <f>'Segment Data'!G52</f>
        <v>84.733502395448909</v>
      </c>
      <c r="H248" s="115">
        <f>'Segment Data'!H52</f>
        <v>0.20044994207255229</v>
      </c>
      <c r="I248" s="349">
        <f>'Segment Data'!I52</f>
        <v>6.5360506994493033</v>
      </c>
      <c r="J248" s="350">
        <f>'Segment Data'!J52</f>
        <v>-4.6940479962754189E-2</v>
      </c>
      <c r="K248" s="114">
        <f>'Segment Data'!K52</f>
        <v>-7.1305700833320202E-3</v>
      </c>
      <c r="L248" s="351">
        <f>'Segment Data'!L52</f>
        <v>11087413717.356264</v>
      </c>
      <c r="M248" s="352">
        <f>'Segment Data'!M52</f>
        <v>48514298.940042496</v>
      </c>
      <c r="N248" s="114">
        <f>'Segment Data'!N52</f>
        <v>4.3948492599820213E-3</v>
      </c>
      <c r="O248" s="353">
        <f>'Segment Data'!O52</f>
        <v>2818161267.2027936</v>
      </c>
      <c r="P248" s="354">
        <f>'Segment Data'!P52</f>
        <v>24595047.984660149</v>
      </c>
      <c r="Q248" s="114">
        <f>'Segment Data'!Q52</f>
        <v>8.8041757576607007E-3</v>
      </c>
    </row>
    <row r="249" spans="2:17">
      <c r="B249" s="494"/>
      <c r="C249" s="421" t="s">
        <v>195</v>
      </c>
      <c r="D249" s="355">
        <f>'Segment Data'!D53</f>
        <v>278979336.2559436</v>
      </c>
      <c r="E249" s="347">
        <f>'Segment Data'!E53</f>
        <v>2253663.1018142104</v>
      </c>
      <c r="F249" s="114">
        <f>'Segment Data'!F53</f>
        <v>8.1440333169195168E-3</v>
      </c>
      <c r="G249" s="348">
        <f>'Segment Data'!G53</f>
        <v>13.935172651888458</v>
      </c>
      <c r="H249" s="115">
        <f>'Segment Data'!H53</f>
        <v>-1.4804649146535453E-2</v>
      </c>
      <c r="I249" s="349">
        <f>'Segment Data'!I53</f>
        <v>5.6916199279798647</v>
      </c>
      <c r="J249" s="350">
        <f>'Segment Data'!J53</f>
        <v>-6.1249409800000265E-2</v>
      </c>
      <c r="K249" s="114">
        <f>'Segment Data'!K53</f>
        <v>-1.0646758374602248E-2</v>
      </c>
      <c r="L249" s="351">
        <f>'Segment Data'!L53</f>
        <v>1587844349.728924</v>
      </c>
      <c r="M249" s="352">
        <f>'Segment Data'!M53</f>
        <v>-4122290.3359596729</v>
      </c>
      <c r="N249" s="114">
        <f>'Segment Data'!N53</f>
        <v>-2.5894326126027745E-3</v>
      </c>
      <c r="O249" s="353">
        <f>'Segment Data'!O53</f>
        <v>344562133.99032813</v>
      </c>
      <c r="P249" s="354">
        <f>'Segment Data'!P53</f>
        <v>6393391.1978578568</v>
      </c>
      <c r="Q249" s="114">
        <f>'Segment Data'!Q53</f>
        <v>1.890592000036324E-2</v>
      </c>
    </row>
    <row r="250" spans="2:17">
      <c r="B250" s="494"/>
      <c r="C250" s="421" t="s">
        <v>293</v>
      </c>
      <c r="D250" s="355">
        <f>'Segment Data'!D54</f>
        <v>10918019.671701876</v>
      </c>
      <c r="E250" s="347">
        <f>'Segment Data'!E54</f>
        <v>-3242.0948838964105</v>
      </c>
      <c r="F250" s="114">
        <f>'Segment Data'!F54</f>
        <v>-2.9686083468997933E-4</v>
      </c>
      <c r="G250" s="348">
        <f>'Segment Data'!G54</f>
        <v>0.54536114102120636</v>
      </c>
      <c r="H250" s="115">
        <f>'Segment Data'!H54</f>
        <v>-5.1889832445566331E-3</v>
      </c>
      <c r="I250" s="349">
        <f>'Segment Data'!I54</f>
        <v>11.163510786222195</v>
      </c>
      <c r="J250" s="350">
        <f>'Segment Data'!J54</f>
        <v>-1.4088102841892436E-2</v>
      </c>
      <c r="K250" s="114">
        <f>'Segment Data'!K54</f>
        <v>-1.2603872246369405E-3</v>
      </c>
      <c r="L250" s="351">
        <f>'Segment Data'!L54</f>
        <v>121883430.36923002</v>
      </c>
      <c r="M250" s="352">
        <f>'Segment Data'!M54</f>
        <v>-190053.02013722062</v>
      </c>
      <c r="N250" s="114">
        <f>'Segment Data'!N54</f>
        <v>-1.5568738997233733E-3</v>
      </c>
      <c r="O250" s="353">
        <f>'Segment Data'!O54</f>
        <v>24026356.677530151</v>
      </c>
      <c r="P250" s="354">
        <f>'Segment Data'!P54</f>
        <v>-23500.400997612625</v>
      </c>
      <c r="Q250" s="114">
        <f>'Segment Data'!Q54</f>
        <v>-9.7715345753943356E-4</v>
      </c>
    </row>
    <row r="251" spans="2:17">
      <c r="B251" s="494"/>
      <c r="C251" s="421" t="s">
        <v>193</v>
      </c>
      <c r="D251" s="355">
        <f>'Segment Data'!D55</f>
        <v>3833434.2763121636</v>
      </c>
      <c r="E251" s="347">
        <f>'Segment Data'!E55</f>
        <v>-271571.78647621069</v>
      </c>
      <c r="F251" s="114">
        <f>'Segment Data'!F55</f>
        <v>-6.6156244917149359E-2</v>
      </c>
      <c r="G251" s="348">
        <f>'Segment Data'!G55</f>
        <v>0.19148216927818787</v>
      </c>
      <c r="H251" s="115">
        <f>'Segment Data'!H55</f>
        <v>-1.5454688960526403E-2</v>
      </c>
      <c r="I251" s="349">
        <f>'Segment Data'!I55</f>
        <v>3.0429260146677719</v>
      </c>
      <c r="J251" s="350">
        <f>'Segment Data'!J55</f>
        <v>-0.14507778563046747</v>
      </c>
      <c r="K251" s="114">
        <f>'Segment Data'!K55</f>
        <v>-4.5507406740511215E-2</v>
      </c>
      <c r="L251" s="351">
        <f>'Segment Data'!L55</f>
        <v>11664856.884909406</v>
      </c>
      <c r="M251" s="352">
        <f>'Segment Data'!M55</f>
        <v>-1421918.0435072444</v>
      </c>
      <c r="N251" s="114">
        <f>'Segment Data'!N55</f>
        <v>-0.10865305251179101</v>
      </c>
      <c r="O251" s="353">
        <f>'Segment Data'!O55</f>
        <v>6224787.6991632693</v>
      </c>
      <c r="P251" s="354">
        <f>'Segment Data'!P55</f>
        <v>-480267.16503098607</v>
      </c>
      <c r="Q251" s="114">
        <f>'Segment Data'!Q55</f>
        <v>-7.1627626433851663E-2</v>
      </c>
    </row>
    <row r="252" spans="2:17" ht="15" thickBot="1">
      <c r="B252" s="495"/>
      <c r="C252" s="422" t="s">
        <v>292</v>
      </c>
      <c r="D252" s="356">
        <f>'Segment Data'!D56</f>
        <v>734557.03930987604</v>
      </c>
      <c r="E252" s="113">
        <f>'Segment Data'!E56</f>
        <v>-202451.22224110458</v>
      </c>
      <c r="F252" s="111">
        <f>'Segment Data'!F56</f>
        <v>-0.21606129908182206</v>
      </c>
      <c r="G252" s="171">
        <f>'Segment Data'!G56</f>
        <v>3.6691531719941349E-2</v>
      </c>
      <c r="H252" s="112">
        <f>'Segment Data'!H56</f>
        <v>-1.054385425105267E-2</v>
      </c>
      <c r="I252" s="234">
        <f>'Segment Data'!I56</f>
        <v>30.016833648278137</v>
      </c>
      <c r="J252" s="235">
        <f>'Segment Data'!J56</f>
        <v>0.25094248474545822</v>
      </c>
      <c r="K252" s="111">
        <f>'Segment Data'!K56</f>
        <v>8.4305382750608643E-3</v>
      </c>
      <c r="L252" s="170">
        <f>'Segment Data'!L56</f>
        <v>22049076.454136252</v>
      </c>
      <c r="M252" s="169">
        <f>'Segment Data'!M56</f>
        <v>-5841809.478521198</v>
      </c>
      <c r="N252" s="111">
        <f>'Segment Data'!N56</f>
        <v>-0.20945227385842988</v>
      </c>
      <c r="O252" s="168">
        <f>'Segment Data'!O56</f>
        <v>5072269.033110626</v>
      </c>
      <c r="P252" s="167">
        <f>'Segment Data'!P56</f>
        <v>-1604473.0440581162</v>
      </c>
      <c r="Q252" s="111">
        <f>'Segment Data'!Q56</f>
        <v>-0.2403077766841773</v>
      </c>
    </row>
    <row r="253" spans="2:17">
      <c r="B253" s="493" t="s">
        <v>151</v>
      </c>
      <c r="C253" s="224" t="s">
        <v>150</v>
      </c>
      <c r="D253" s="110">
        <f>Fat!D35</f>
        <v>1895543671.9835508</v>
      </c>
      <c r="E253" s="109">
        <f>Fat!E35</f>
        <v>21353572.231123686</v>
      </c>
      <c r="F253" s="107">
        <f>Fat!F35</f>
        <v>1.1393493239530187E-2</v>
      </c>
      <c r="G253" s="223">
        <f>Fat!G35</f>
        <v>94.683458254599117</v>
      </c>
      <c r="H253" s="108">
        <f>Fat!H35</f>
        <v>0.20393616555608673</v>
      </c>
      <c r="I253" s="236">
        <f>Fat!I35</f>
        <v>6.4879227468814866</v>
      </c>
      <c r="J253" s="237">
        <f>Fat!J35</f>
        <v>-5.723771915557041E-2</v>
      </c>
      <c r="K253" s="107">
        <f>Fat!K35</f>
        <v>-8.7450444420083904E-3</v>
      </c>
      <c r="L253" s="222">
        <f>Fat!L35</f>
        <v>12298140907.169338</v>
      </c>
      <c r="M253" s="221">
        <f>Fat!M35</f>
        <v>31265960.431703568</v>
      </c>
      <c r="N253" s="107">
        <f>Fat!N35</f>
        <v>2.5488121927923235E-3</v>
      </c>
      <c r="O253" s="225">
        <f>Fat!O35</f>
        <v>3061339049.2470355</v>
      </c>
      <c r="P253" s="226">
        <f>Fat!P35</f>
        <v>28548554.698837757</v>
      </c>
      <c r="Q253" s="107">
        <f>Fat!Q35</f>
        <v>9.4132960223125162E-3</v>
      </c>
    </row>
    <row r="254" spans="2:17">
      <c r="B254" s="494"/>
      <c r="C254" s="220" t="s">
        <v>213</v>
      </c>
      <c r="D254" s="99">
        <f>Fat!D36</f>
        <v>98378783.781333387</v>
      </c>
      <c r="E254" s="98">
        <f>Fat!E36</f>
        <v>-2331904.6866422743</v>
      </c>
      <c r="F254" s="96">
        <f>Fat!F36</f>
        <v>-2.3154490572108256E-2</v>
      </c>
      <c r="G254" s="203">
        <f>Fat!G36</f>
        <v>4.9140748403600725</v>
      </c>
      <c r="H254" s="97">
        <f>Fat!H36</f>
        <v>-0.16283689712575811</v>
      </c>
      <c r="I254" s="238">
        <f>Fat!I36</f>
        <v>5.7745378932151592</v>
      </c>
      <c r="J254" s="239">
        <f>Fat!J36</f>
        <v>-6.3647502362178088E-2</v>
      </c>
      <c r="K254" s="96">
        <f>Fat!K36</f>
        <v>-1.0901932372752955E-2</v>
      </c>
      <c r="L254" s="202">
        <f>Fat!L36</f>
        <v>568092014.83373058</v>
      </c>
      <c r="M254" s="201">
        <f>Fat!M36</f>
        <v>-19875655.758543849</v>
      </c>
      <c r="N254" s="96">
        <f>Fat!N36</f>
        <v>-3.3803994254518466E-2</v>
      </c>
      <c r="O254" s="200">
        <f>Fat!O36</f>
        <v>139261930.43766046</v>
      </c>
      <c r="P254" s="199">
        <f>Fat!P36</f>
        <v>-5528546.7053590119</v>
      </c>
      <c r="Q254" s="96">
        <f>Fat!Q36</f>
        <v>-3.8183082302423024E-2</v>
      </c>
    </row>
    <row r="255" spans="2:17">
      <c r="B255" s="494"/>
      <c r="C255" s="220" t="s">
        <v>65</v>
      </c>
      <c r="D255" s="99">
        <f>Fat!D37</f>
        <v>1766810.1460626842</v>
      </c>
      <c r="E255" s="98">
        <f>Fat!E37</f>
        <v>-560679.46388275037</v>
      </c>
      <c r="F255" s="96">
        <f>Fat!F37</f>
        <v>-0.24089450775073271</v>
      </c>
      <c r="G255" s="203">
        <f>Fat!G37</f>
        <v>8.8253147200493542E-2</v>
      </c>
      <c r="H255" s="97">
        <f>Fat!H37</f>
        <v>-2.9077589977077586E-2</v>
      </c>
      <c r="I255" s="238">
        <f>Fat!I37</f>
        <v>4.8483138350951451</v>
      </c>
      <c r="J255" s="239">
        <f>Fat!J37</f>
        <v>0.141415000373593</v>
      </c>
      <c r="K255" s="96">
        <f>Fat!K37</f>
        <v>3.0044197961173889E-2</v>
      </c>
      <c r="L255" s="202">
        <f>Fat!L37</f>
        <v>8566050.0751421861</v>
      </c>
      <c r="M255" s="201">
        <f>Fat!M37</f>
        <v>-2389208.0577364992</v>
      </c>
      <c r="N255" s="96">
        <f>Fat!N37</f>
        <v>-0.21808779206818132</v>
      </c>
      <c r="O255" s="200">
        <f>Fat!O37</f>
        <v>2440137.7742842166</v>
      </c>
      <c r="P255" s="199">
        <f>Fat!P37</f>
        <v>-780030.50530432351</v>
      </c>
      <c r="Q255" s="96">
        <f>Fat!Q37</f>
        <v>-0.24223283927385081</v>
      </c>
    </row>
    <row r="256" spans="2:17" ht="15" thickBot="1">
      <c r="B256" s="495"/>
      <c r="C256" s="227" t="s">
        <v>13</v>
      </c>
      <c r="D256" s="94">
        <f>Fat!D38</f>
        <v>6290495.8405930204</v>
      </c>
      <c r="E256" s="93">
        <f>Fat!E38</f>
        <v>-181035.88787311874</v>
      </c>
      <c r="F256" s="91">
        <f>Fat!F38</f>
        <v>-2.7974194590872734E-2</v>
      </c>
      <c r="G256" s="215">
        <f>Fat!G38</f>
        <v>0.31421375783986011</v>
      </c>
      <c r="H256" s="92">
        <f>Fat!H38</f>
        <v>-1.2021678453569495E-2</v>
      </c>
      <c r="I256" s="240">
        <f>Fat!I38</f>
        <v>7.1281442130412369</v>
      </c>
      <c r="J256" s="241">
        <f>Fat!J38</f>
        <v>-4.412507406662769E-2</v>
      </c>
      <c r="K256" s="91">
        <f>Fat!K38</f>
        <v>-6.152177546643765E-3</v>
      </c>
      <c r="L256" s="214">
        <f>Fat!L38</f>
        <v>44839561.523283109</v>
      </c>
      <c r="M256" s="213">
        <f>Fat!M38</f>
        <v>-1576006.733338654</v>
      </c>
      <c r="N256" s="91">
        <f>Fat!N38</f>
        <v>-3.3954269925669106E-2</v>
      </c>
      <c r="O256" s="212">
        <f>Fat!O38</f>
        <v>12149516.520774581</v>
      </c>
      <c r="P256" s="211">
        <f>Fat!P38</f>
        <v>-385106.32692510821</v>
      </c>
      <c r="Q256" s="91">
        <f>Fat!Q38</f>
        <v>-3.0723407605022724E-2</v>
      </c>
    </row>
    <row r="257" spans="2:17">
      <c r="B257" s="493" t="s">
        <v>67</v>
      </c>
      <c r="C257" s="224" t="s">
        <v>148</v>
      </c>
      <c r="D257" s="110">
        <f>'Form Data'!D155</f>
        <v>20822005.638225894</v>
      </c>
      <c r="E257" s="109">
        <f>'Form Data'!E155</f>
        <v>1351092.6418796182</v>
      </c>
      <c r="F257" s="107">
        <f>'Form Data'!F155</f>
        <v>6.9390307590257896E-2</v>
      </c>
      <c r="G257" s="223">
        <f>'Form Data'!G155</f>
        <v>1.0400707357804928</v>
      </c>
      <c r="H257" s="108">
        <f>'Form Data'!H155</f>
        <v>5.8525397996914919E-2</v>
      </c>
      <c r="I257" s="236">
        <f>'Form Data'!I155</f>
        <v>9.7875396933463303</v>
      </c>
      <c r="J257" s="237">
        <f>'Form Data'!J155</f>
        <v>-0.25330691054235999</v>
      </c>
      <c r="K257" s="107">
        <f>'Form Data'!K155</f>
        <v>-2.5227644693253008E-2</v>
      </c>
      <c r="L257" s="222">
        <f>'Form Data'!L155</f>
        <v>203796206.67921704</v>
      </c>
      <c r="M257" s="221">
        <f>'Form Data'!M155</f>
        <v>8291756.0452413559</v>
      </c>
      <c r="N257" s="107">
        <f>'Form Data'!N155</f>
        <v>4.2412108871962298E-2</v>
      </c>
      <c r="O257" s="225">
        <f>'Form Data'!O155</f>
        <v>40009203.728321135</v>
      </c>
      <c r="P257" s="226">
        <f>'Form Data'!P155</f>
        <v>1951064.9640366063</v>
      </c>
      <c r="Q257" s="107">
        <f>'Form Data'!Q155</f>
        <v>5.1265380478027305E-2</v>
      </c>
    </row>
    <row r="258" spans="2:17">
      <c r="B258" s="494"/>
      <c r="C258" s="220" t="s">
        <v>147</v>
      </c>
      <c r="D258" s="99">
        <f>'Form Data'!D156</f>
        <v>375465401.37992489</v>
      </c>
      <c r="E258" s="98">
        <f>'Form Data'!E156</f>
        <v>9627802.4613722563</v>
      </c>
      <c r="F258" s="96">
        <f>'Form Data'!F156</f>
        <v>2.6317148619586579E-2</v>
      </c>
      <c r="G258" s="203">
        <f>'Form Data'!G156</f>
        <v>18.754705145042376</v>
      </c>
      <c r="H258" s="97">
        <f>'Form Data'!H156</f>
        <v>0.31251963110029735</v>
      </c>
      <c r="I258" s="238">
        <f>'Form Data'!I156</f>
        <v>5.788836725119527</v>
      </c>
      <c r="J258" s="239">
        <f>'Form Data'!J156</f>
        <v>5.8870515106077548E-3</v>
      </c>
      <c r="K258" s="96">
        <f>'Form Data'!K156</f>
        <v>1.0180015118364102E-3</v>
      </c>
      <c r="L258" s="202">
        <f>'Form Data'!L156</f>
        <v>2173507904.5198531</v>
      </c>
      <c r="M258" s="201">
        <f>'Form Data'!M156</f>
        <v>57887481.259938478</v>
      </c>
      <c r="N258" s="96">
        <f>'Form Data'!N156</f>
        <v>2.7361941028504956E-2</v>
      </c>
      <c r="O258" s="200">
        <f>'Form Data'!O156</f>
        <v>580148505.06932139</v>
      </c>
      <c r="P258" s="199">
        <f>'Form Data'!P156</f>
        <v>12892798.086714983</v>
      </c>
      <c r="Q258" s="96">
        <f>'Form Data'!Q156</f>
        <v>2.2728370870511685E-2</v>
      </c>
    </row>
    <row r="259" spans="2:17">
      <c r="B259" s="494"/>
      <c r="C259" s="220" t="s">
        <v>146</v>
      </c>
      <c r="D259" s="99">
        <f>'Form Data'!D157</f>
        <v>1563297.5658647006</v>
      </c>
      <c r="E259" s="98">
        <f>'Form Data'!E157</f>
        <v>-108433.62669159216</v>
      </c>
      <c r="F259" s="96">
        <f>'Form Data'!F157</f>
        <v>-6.4863075579623036E-2</v>
      </c>
      <c r="G259" s="203">
        <f>'Form Data'!G157</f>
        <v>7.8087580890276245E-2</v>
      </c>
      <c r="H259" s="97">
        <f>'Form Data'!H157</f>
        <v>-6.185814938102302E-3</v>
      </c>
      <c r="I259" s="238">
        <f>'Form Data'!I157</f>
        <v>8.1071940832578981</v>
      </c>
      <c r="J259" s="239">
        <f>'Form Data'!J157</f>
        <v>0.15758228637410987</v>
      </c>
      <c r="K259" s="96">
        <f>'Form Data'!K157</f>
        <v>1.9822639193008321E-2</v>
      </c>
      <c r="L259" s="202">
        <f>'Form Data'!L157</f>
        <v>12673956.776349774</v>
      </c>
      <c r="M259" s="201">
        <f>'Form Data'!M157</f>
        <v>-615657.23321433552</v>
      </c>
      <c r="N259" s="96">
        <f>'Form Data'!N157</f>
        <v>-4.6326193730778543E-2</v>
      </c>
      <c r="O259" s="200">
        <f>'Form Data'!O157</f>
        <v>2489774.9029676458</v>
      </c>
      <c r="P259" s="199">
        <f>'Form Data'!P157</f>
        <v>-154001.62104228977</v>
      </c>
      <c r="Q259" s="96">
        <f>'Form Data'!Q157</f>
        <v>-5.8250619764452914E-2</v>
      </c>
    </row>
    <row r="260" spans="2:17">
      <c r="B260" s="494"/>
      <c r="C260" s="220" t="s">
        <v>145</v>
      </c>
      <c r="D260" s="99">
        <f>'Form Data'!D158</f>
        <v>22461327.0122931</v>
      </c>
      <c r="E260" s="98">
        <f>'Form Data'!E158</f>
        <v>310752.82486386225</v>
      </c>
      <c r="F260" s="96">
        <f>'Form Data'!F158</f>
        <v>1.4029109233665772E-2</v>
      </c>
      <c r="G260" s="203">
        <f>'Form Data'!G158</f>
        <v>1.121955748076169</v>
      </c>
      <c r="H260" s="97">
        <f>'Form Data'!H158</f>
        <v>5.3264032180060372E-3</v>
      </c>
      <c r="I260" s="238">
        <f>'Form Data'!I158</f>
        <v>12.792847753313289</v>
      </c>
      <c r="J260" s="239">
        <f>'Form Data'!J158</f>
        <v>-0.17121086251367856</v>
      </c>
      <c r="K260" s="96">
        <f>'Form Data'!K158</f>
        <v>-1.320657886448141E-2</v>
      </c>
      <c r="L260" s="202">
        <f>'Form Data'!L158</f>
        <v>287344336.80564886</v>
      </c>
      <c r="M260" s="201">
        <f>'Form Data'!M158</f>
        <v>182994.66559243202</v>
      </c>
      <c r="N260" s="96">
        <f>'Form Data'!N158</f>
        <v>6.3725383169152528E-4</v>
      </c>
      <c r="O260" s="200">
        <f>'Form Data'!O158</f>
        <v>65530041.153841138</v>
      </c>
      <c r="P260" s="199">
        <f>'Form Data'!P158</f>
        <v>425924.16016411036</v>
      </c>
      <c r="Q260" s="96">
        <f>'Form Data'!Q158</f>
        <v>6.5422000916697254E-3</v>
      </c>
    </row>
    <row r="261" spans="2:17">
      <c r="B261" s="494"/>
      <c r="C261" s="220" t="s">
        <v>144</v>
      </c>
      <c r="D261" s="99">
        <f>'Form Data'!D159</f>
        <v>10168203.652657656</v>
      </c>
      <c r="E261" s="98">
        <f>'Form Data'!E159</f>
        <v>-186627.8831490092</v>
      </c>
      <c r="F261" s="96">
        <f>'Form Data'!F159</f>
        <v>-1.8023265999418354E-2</v>
      </c>
      <c r="G261" s="203">
        <f>'Form Data'!G159</f>
        <v>0.50790741479631174</v>
      </c>
      <c r="H261" s="97">
        <f>'Form Data'!H159</f>
        <v>-1.4088478226918721E-2</v>
      </c>
      <c r="I261" s="238">
        <f>'Form Data'!I159</f>
        <v>7.4049978369009244</v>
      </c>
      <c r="J261" s="239">
        <f>'Form Data'!J159</f>
        <v>6.3629388292953948E-2</v>
      </c>
      <c r="K261" s="96">
        <f>'Form Data'!K159</f>
        <v>8.6672380957829465E-3</v>
      </c>
      <c r="L261" s="202">
        <f>'Form Data'!L159</f>
        <v>75295526.053098023</v>
      </c>
      <c r="M261" s="201">
        <f>'Form Data'!M159</f>
        <v>-723107.47452384233</v>
      </c>
      <c r="N261" s="96">
        <f>'Form Data'!N159</f>
        <v>-9.5122398413159653E-3</v>
      </c>
      <c r="O261" s="200">
        <f>'Form Data'!O159</f>
        <v>20739904.330671791</v>
      </c>
      <c r="P261" s="199">
        <f>'Form Data'!P159</f>
        <v>-556704.78698989004</v>
      </c>
      <c r="Q261" s="96">
        <f>'Form Data'!Q159</f>
        <v>-2.6140536454143971E-2</v>
      </c>
    </row>
    <row r="262" spans="2:17">
      <c r="B262" s="494"/>
      <c r="C262" s="220" t="s">
        <v>143</v>
      </c>
      <c r="D262" s="99">
        <f>'Form Data'!D160</f>
        <v>3071835.8361042296</v>
      </c>
      <c r="E262" s="98">
        <f>'Form Data'!E160</f>
        <v>64230.47529198043</v>
      </c>
      <c r="F262" s="96">
        <f>'Form Data'!F160</f>
        <v>2.1356018355624298E-2</v>
      </c>
      <c r="G262" s="203">
        <f>'Form Data'!G160</f>
        <v>0.15343990457808895</v>
      </c>
      <c r="H262" s="97">
        <f>'Form Data'!H160</f>
        <v>1.8239520877192661E-3</v>
      </c>
      <c r="I262" s="238">
        <f>'Form Data'!I160</f>
        <v>8.1782831312512094</v>
      </c>
      <c r="J262" s="239">
        <f>'Form Data'!J160</f>
        <v>3.1634228604442427E-2</v>
      </c>
      <c r="K262" s="96">
        <f>'Form Data'!K160</f>
        <v>3.883097084761413E-3</v>
      </c>
      <c r="L262" s="202">
        <f>'Form Data'!L160</f>
        <v>25122343.200384174</v>
      </c>
      <c r="M262" s="201">
        <f>'Form Data'!M160</f>
        <v>620438.28812852874</v>
      </c>
      <c r="N262" s="96">
        <f>'Form Data'!N160</f>
        <v>2.5322042933004395E-2</v>
      </c>
      <c r="O262" s="200">
        <f>'Form Data'!O160</f>
        <v>4751710.6888901563</v>
      </c>
      <c r="P262" s="199">
        <f>'Form Data'!P160</f>
        <v>120812.86958331335</v>
      </c>
      <c r="Q262" s="96">
        <f>'Form Data'!Q160</f>
        <v>2.608843345228393E-2</v>
      </c>
    </row>
    <row r="263" spans="2:17">
      <c r="B263" s="494"/>
      <c r="C263" s="220" t="s">
        <v>142</v>
      </c>
      <c r="D263" s="99">
        <f>'Form Data'!D161</f>
        <v>41722363.020259097</v>
      </c>
      <c r="E263" s="98">
        <f>'Form Data'!E161</f>
        <v>-138444.61374039948</v>
      </c>
      <c r="F263" s="96">
        <f>'Form Data'!F161</f>
        <v>-3.3072609336842864E-3</v>
      </c>
      <c r="G263" s="203">
        <f>'Form Data'!G161</f>
        <v>2.0840551846416191</v>
      </c>
      <c r="H263" s="97">
        <f>'Form Data'!H161</f>
        <v>-2.618384609708535E-2</v>
      </c>
      <c r="I263" s="238">
        <f>'Form Data'!I161</f>
        <v>9.2137904080148694</v>
      </c>
      <c r="J263" s="239">
        <f>'Form Data'!J161</f>
        <v>0.13534774530503668</v>
      </c>
      <c r="K263" s="96">
        <f>'Form Data'!K161</f>
        <v>1.4908696384786839E-2</v>
      </c>
      <c r="L263" s="202">
        <f>'Form Data'!L161</f>
        <v>384421108.19577754</v>
      </c>
      <c r="M263" s="201">
        <f>'Form Data'!M161</f>
        <v>4390166.2757870555</v>
      </c>
      <c r="N263" s="96">
        <f>'Form Data'!N161</f>
        <v>1.1552128501976915E-2</v>
      </c>
      <c r="O263" s="200">
        <f>'Form Data'!O161</f>
        <v>86174771.890741512</v>
      </c>
      <c r="P263" s="199">
        <f>'Form Data'!P161</f>
        <v>-340575.36528921127</v>
      </c>
      <c r="Q263" s="96">
        <f>'Form Data'!Q161</f>
        <v>-3.9365890109800232E-3</v>
      </c>
    </row>
    <row r="264" spans="2:17" ht="15" customHeight="1">
      <c r="B264" s="494"/>
      <c r="C264" s="220" t="s">
        <v>141</v>
      </c>
      <c r="D264" s="99">
        <f>'Form Data'!D162</f>
        <v>31418537.478602905</v>
      </c>
      <c r="E264" s="98">
        <f>'Form Data'!E162</f>
        <v>483713.72458815947</v>
      </c>
      <c r="F264" s="96">
        <f>'Form Data'!F162</f>
        <v>1.5636543735775534E-2</v>
      </c>
      <c r="G264" s="203">
        <f>'Form Data'!G162</f>
        <v>1.5693733812331128</v>
      </c>
      <c r="H264" s="97">
        <f>'Form Data'!H162</f>
        <v>9.9225205257769122E-3</v>
      </c>
      <c r="I264" s="238">
        <f>'Form Data'!I162</f>
        <v>4.8815151707693634</v>
      </c>
      <c r="J264" s="239">
        <f>'Form Data'!J162</f>
        <v>-5.8420030646017196E-2</v>
      </c>
      <c r="K264" s="96">
        <f>'Form Data'!K162</f>
        <v>-1.1826072258858537E-2</v>
      </c>
      <c r="L264" s="202">
        <f>'Form Data'!L162</f>
        <v>153370067.34518591</v>
      </c>
      <c r="M264" s="201">
        <f>'Form Data'!M162</f>
        <v>554042.53314778209</v>
      </c>
      <c r="N264" s="96">
        <f>'Form Data'!N162</f>
        <v>3.6255525808189799E-3</v>
      </c>
      <c r="O264" s="200">
        <f>'Form Data'!O162</f>
        <v>18358926.006090175</v>
      </c>
      <c r="P264" s="199">
        <f>'Form Data'!P162</f>
        <v>181047.61543248966</v>
      </c>
      <c r="Q264" s="96">
        <f>'Form Data'!Q162</f>
        <v>9.9597770180670283E-3</v>
      </c>
    </row>
    <row r="265" spans="2:17">
      <c r="B265" s="494"/>
      <c r="C265" s="220" t="s">
        <v>140</v>
      </c>
      <c r="D265" s="99">
        <f>'Form Data'!D163</f>
        <v>10357526.322179452</v>
      </c>
      <c r="E265" s="98">
        <f>'Form Data'!E163</f>
        <v>-427169.84552441724</v>
      </c>
      <c r="F265" s="96">
        <f>'Form Data'!F163</f>
        <v>-3.9608890123732102E-2</v>
      </c>
      <c r="G265" s="203">
        <f>'Form Data'!G163</f>
        <v>0.51736418719425825</v>
      </c>
      <c r="H265" s="97">
        <f>'Form Data'!H163</f>
        <v>-2.6301548706701094E-2</v>
      </c>
      <c r="I265" s="238">
        <f>'Form Data'!I163</f>
        <v>11.440305297524734</v>
      </c>
      <c r="J265" s="239">
        <f>'Form Data'!J163</f>
        <v>4.492707949671626E-2</v>
      </c>
      <c r="K265" s="96">
        <f>'Form Data'!K163</f>
        <v>3.9425702804352326E-3</v>
      </c>
      <c r="L265" s="202">
        <f>'Form Data'!L163</f>
        <v>118493263.25288145</v>
      </c>
      <c r="M265" s="201">
        <f>'Form Data'!M163</f>
        <v>-4402428.5446214527</v>
      </c>
      <c r="N265" s="96">
        <f>'Form Data'!N163</f>
        <v>-3.5822480676339745E-2</v>
      </c>
      <c r="O265" s="200">
        <f>'Form Data'!O163</f>
        <v>23776693.229709346</v>
      </c>
      <c r="P265" s="199">
        <f>'Form Data'!P163</f>
        <v>-213096.56823034957</v>
      </c>
      <c r="Q265" s="96">
        <f>'Form Data'!Q163</f>
        <v>-8.8828026433416616E-3</v>
      </c>
    </row>
    <row r="266" spans="2:17">
      <c r="B266" s="494"/>
      <c r="C266" s="220" t="s">
        <v>139</v>
      </c>
      <c r="D266" s="99">
        <f>'Form Data'!D164</f>
        <v>26554132.778186247</v>
      </c>
      <c r="E266" s="98">
        <f>'Form Data'!E164</f>
        <v>1632257.3802555352</v>
      </c>
      <c r="F266" s="96">
        <f>'Form Data'!F164</f>
        <v>6.5494965936273936E-2</v>
      </c>
      <c r="G266" s="203">
        <f>'Form Data'!G164</f>
        <v>1.3263936671844179</v>
      </c>
      <c r="H266" s="97">
        <f>'Form Data'!H164</f>
        <v>7.0060663680553636E-2</v>
      </c>
      <c r="I266" s="238">
        <f>'Form Data'!I164</f>
        <v>13.217280486365466</v>
      </c>
      <c r="J266" s="239">
        <f>'Form Data'!J164</f>
        <v>1.1649404343515357E-2</v>
      </c>
      <c r="K266" s="96">
        <f>'Form Data'!K164</f>
        <v>8.8215430759494497E-4</v>
      </c>
      <c r="L266" s="202">
        <f>'Form Data'!L164</f>
        <v>350973421.00147867</v>
      </c>
      <c r="M266" s="201">
        <f>'Form Data'!M164</f>
        <v>21864328.624286711</v>
      </c>
      <c r="N266" s="96">
        <f>'Form Data'!N164</f>
        <v>6.6434896910195371E-2</v>
      </c>
      <c r="O266" s="200">
        <f>'Form Data'!O164</f>
        <v>62384875.267958529</v>
      </c>
      <c r="P266" s="199">
        <f>'Form Data'!P164</f>
        <v>4941607.4967766479</v>
      </c>
      <c r="Q266" s="96">
        <f>'Form Data'!Q164</f>
        <v>8.6025877156935562E-2</v>
      </c>
    </row>
    <row r="267" spans="2:17">
      <c r="B267" s="494"/>
      <c r="C267" s="220" t="s">
        <v>138</v>
      </c>
      <c r="D267" s="99">
        <f>'Form Data'!D165</f>
        <v>37227901.026334837</v>
      </c>
      <c r="E267" s="98">
        <f>'Form Data'!E165</f>
        <v>644827.45819760859</v>
      </c>
      <c r="F267" s="96">
        <f>'Form Data'!F165</f>
        <v>1.7626388252933296E-2</v>
      </c>
      <c r="G267" s="203">
        <f>'Form Data'!G165</f>
        <v>1.859554314063786</v>
      </c>
      <c r="H267" s="97">
        <f>'Form Data'!H165</f>
        <v>1.5370360833813157E-2</v>
      </c>
      <c r="I267" s="238">
        <f>'Form Data'!I165</f>
        <v>9.3442784427504986</v>
      </c>
      <c r="J267" s="239">
        <f>'Form Data'!J165</f>
        <v>0.15546714795664585</v>
      </c>
      <c r="K267" s="96">
        <f>'Form Data'!K165</f>
        <v>1.6919179529209571E-2</v>
      </c>
      <c r="L267" s="202">
        <f>'Form Data'!L165</f>
        <v>347867873.02922976</v>
      </c>
      <c r="M267" s="201">
        <f>'Form Data'!M165</f>
        <v>11712913.428055942</v>
      </c>
      <c r="N267" s="96">
        <f>'Form Data'!N165</f>
        <v>3.4843791809445732E-2</v>
      </c>
      <c r="O267" s="200">
        <f>'Form Data'!O165</f>
        <v>63321838.601639912</v>
      </c>
      <c r="P267" s="199">
        <f>'Form Data'!P165</f>
        <v>2633720.4745017141</v>
      </c>
      <c r="Q267" s="96">
        <f>'Form Data'!Q165</f>
        <v>4.3397629647770879E-2</v>
      </c>
    </row>
    <row r="268" spans="2:17">
      <c r="B268" s="494"/>
      <c r="C268" s="220" t="s">
        <v>137</v>
      </c>
      <c r="D268" s="99">
        <f>'Form Data'!D166</f>
        <v>5591423.8607915845</v>
      </c>
      <c r="E268" s="98">
        <f>'Form Data'!E166</f>
        <v>347553.74899360724</v>
      </c>
      <c r="F268" s="96">
        <f>'Form Data'!F166</f>
        <v>6.6278100254935704E-2</v>
      </c>
      <c r="G268" s="203">
        <f>'Form Data'!G166</f>
        <v>0.2792947245330592</v>
      </c>
      <c r="H268" s="97">
        <f>'Form Data'!H166</f>
        <v>1.494675784326871E-2</v>
      </c>
      <c r="I268" s="238">
        <f>'Form Data'!I166</f>
        <v>11.944720625218403</v>
      </c>
      <c r="J268" s="239">
        <f>'Form Data'!J166</f>
        <v>-0.21363559300075075</v>
      </c>
      <c r="K268" s="96">
        <f>'Form Data'!K166</f>
        <v>-1.7571091779711168E-2</v>
      </c>
      <c r="L268" s="202">
        <f>'Form Data'!L166</f>
        <v>66787995.914335556</v>
      </c>
      <c r="M268" s="201">
        <f>'Form Data'!M166</f>
        <v>3031155.133023046</v>
      </c>
      <c r="N268" s="96">
        <f>'Form Data'!N166</f>
        <v>4.7542429892660158E-2</v>
      </c>
      <c r="O268" s="200">
        <f>'Form Data'!O166</f>
        <v>15220314.33660882</v>
      </c>
      <c r="P268" s="199">
        <f>'Form Data'!P166</f>
        <v>774446.64571735635</v>
      </c>
      <c r="Q268" s="96">
        <f>'Form Data'!Q166</f>
        <v>5.3610254661661291E-2</v>
      </c>
    </row>
    <row r="269" spans="2:17">
      <c r="B269" s="494"/>
      <c r="C269" s="220" t="s">
        <v>136</v>
      </c>
      <c r="D269" s="99">
        <f>'Form Data'!D167</f>
        <v>360142607.14975506</v>
      </c>
      <c r="E269" s="98">
        <f>'Form Data'!E167</f>
        <v>3535502.3395382166</v>
      </c>
      <c r="F269" s="96">
        <f>'Form Data'!F167</f>
        <v>9.9142790254271012E-3</v>
      </c>
      <c r="G269" s="203">
        <f>'Form Data'!G167</f>
        <v>17.989323070612024</v>
      </c>
      <c r="H269" s="97">
        <f>'Form Data'!H167</f>
        <v>1.2454640628767777E-2</v>
      </c>
      <c r="I269" s="238">
        <f>'Form Data'!I167</f>
        <v>5.2275880620868929</v>
      </c>
      <c r="J269" s="239">
        <f>'Form Data'!J167</f>
        <v>-4.9125157736287228E-2</v>
      </c>
      <c r="K269" s="96">
        <f>'Form Data'!K167</f>
        <v>-9.3098024641053712E-3</v>
      </c>
      <c r="L269" s="202">
        <f>'Form Data'!L167</f>
        <v>1882677193.7849092</v>
      </c>
      <c r="M269" s="201">
        <f>'Form Data'!M167</f>
        <v>963769.54996752739</v>
      </c>
      <c r="N269" s="96">
        <f>'Form Data'!N167</f>
        <v>5.1217658202091653E-4</v>
      </c>
      <c r="O269" s="200">
        <f>'Form Data'!O167</f>
        <v>511750576.426323</v>
      </c>
      <c r="P269" s="199">
        <f>'Form Data'!P167</f>
        <v>5092799.2818943858</v>
      </c>
      <c r="Q269" s="96">
        <f>'Form Data'!Q167</f>
        <v>1.0051753889179175E-2</v>
      </c>
    </row>
    <row r="270" spans="2:17">
      <c r="B270" s="494"/>
      <c r="C270" s="220" t="s">
        <v>135</v>
      </c>
      <c r="D270" s="99">
        <f>'Form Data'!D168</f>
        <v>218863583.01675099</v>
      </c>
      <c r="E270" s="98">
        <f>'Form Data'!E168</f>
        <v>-2310818.4094503224</v>
      </c>
      <c r="F270" s="96">
        <f>'Form Data'!F168</f>
        <v>-1.044794693485976E-2</v>
      </c>
      <c r="G270" s="203">
        <f>'Form Data'!G168</f>
        <v>10.93235741930105</v>
      </c>
      <c r="H270" s="97">
        <f>'Form Data'!H168</f>
        <v>-0.21723287457468921</v>
      </c>
      <c r="I270" s="238">
        <f>'Form Data'!I168</f>
        <v>5.0753126111798048</v>
      </c>
      <c r="J270" s="239">
        <f>'Form Data'!J168</f>
        <v>-7.9024495820917195E-2</v>
      </c>
      <c r="K270" s="96">
        <f>'Form Data'!K168</f>
        <v>-1.533165064302538E-2</v>
      </c>
      <c r="L270" s="202">
        <f>'Form Data'!L168</f>
        <v>1110801103.0129144</v>
      </c>
      <c r="M270" s="201">
        <f>'Form Data'!M168</f>
        <v>-29206321.376828432</v>
      </c>
      <c r="N270" s="96">
        <f>'Form Data'!N168</f>
        <v>-2.5619413305543043E-2</v>
      </c>
      <c r="O270" s="200">
        <f>'Form Data'!O168</f>
        <v>375442877.09083277</v>
      </c>
      <c r="P270" s="199">
        <f>'Form Data'!P168</f>
        <v>-8102593.3091050982</v>
      </c>
      <c r="Q270" s="96">
        <f>'Form Data'!Q168</f>
        <v>-2.1125509058042603E-2</v>
      </c>
    </row>
    <row r="271" spans="2:17">
      <c r="B271" s="494"/>
      <c r="C271" s="220" t="s">
        <v>134</v>
      </c>
      <c r="D271" s="99">
        <f>'Form Data'!D169</f>
        <v>420301195.77558506</v>
      </c>
      <c r="E271" s="98">
        <f>'Form Data'!E169</f>
        <v>14420730.797260344</v>
      </c>
      <c r="F271" s="96">
        <f>'Form Data'!F169</f>
        <v>3.5529502012447076E-2</v>
      </c>
      <c r="G271" s="203">
        <f>'Form Data'!G169</f>
        <v>20.994277954531363</v>
      </c>
      <c r="H271" s="97">
        <f>'Form Data'!H169</f>
        <v>0.53349739577361532</v>
      </c>
      <c r="I271" s="238">
        <f>'Form Data'!I169</f>
        <v>6.0413801829090694</v>
      </c>
      <c r="J271" s="239">
        <f>'Form Data'!J169</f>
        <v>-0.10894860978319265</v>
      </c>
      <c r="K271" s="96">
        <f>'Form Data'!K169</f>
        <v>-1.7714274058428212E-2</v>
      </c>
      <c r="L271" s="202">
        <f>'Form Data'!L169</f>
        <v>2539199315.0116048</v>
      </c>
      <c r="M271" s="201">
        <f>'Form Data'!M169</f>
        <v>42901004.864090919</v>
      </c>
      <c r="N271" s="96">
        <f>'Form Data'!N169</f>
        <v>1.7185848618210927E-2</v>
      </c>
      <c r="O271" s="200">
        <f>'Form Data'!O169</f>
        <v>706210204.505409</v>
      </c>
      <c r="P271" s="199">
        <f>'Form Data'!P169</f>
        <v>26188965.431446195</v>
      </c>
      <c r="Q271" s="96">
        <f>'Form Data'!Q169</f>
        <v>3.851198157738385E-2</v>
      </c>
    </row>
    <row r="272" spans="2:17">
      <c r="B272" s="494"/>
      <c r="C272" s="220" t="s">
        <v>133</v>
      </c>
      <c r="D272" s="99">
        <f>'Form Data'!D170</f>
        <v>117211557.38024017</v>
      </c>
      <c r="E272" s="98">
        <f>'Form Data'!E170</f>
        <v>-990101.48166745901</v>
      </c>
      <c r="F272" s="96">
        <f>'Form Data'!F170</f>
        <v>-8.3763755196039381E-3</v>
      </c>
      <c r="G272" s="203">
        <f>'Form Data'!G170</f>
        <v>5.8547823319497887</v>
      </c>
      <c r="H272" s="97">
        <f>'Form Data'!H170</f>
        <v>-0.10386414733762983</v>
      </c>
      <c r="I272" s="238">
        <f>'Form Data'!I170</f>
        <v>8.0546578529740902</v>
      </c>
      <c r="J272" s="239">
        <f>'Form Data'!J170</f>
        <v>7.6919200901920171E-2</v>
      </c>
      <c r="K272" s="96">
        <f>'Form Data'!K170</f>
        <v>9.6417298505937984E-3</v>
      </c>
      <c r="L272" s="202">
        <f>'Form Data'!L170</f>
        <v>944098991.11207461</v>
      </c>
      <c r="M272" s="201">
        <f>'Form Data'!M170</f>
        <v>1117048.4703851938</v>
      </c>
      <c r="N272" s="96">
        <f>'Form Data'!N170</f>
        <v>1.1845915811026782E-3</v>
      </c>
      <c r="O272" s="200">
        <f>'Form Data'!O170</f>
        <v>204033308.94927675</v>
      </c>
      <c r="P272" s="199">
        <f>'Form Data'!P170</f>
        <v>-3033201.5474727154</v>
      </c>
      <c r="Q272" s="96">
        <f>'Form Data'!Q170</f>
        <v>-1.4648440929419781E-2</v>
      </c>
    </row>
    <row r="273" spans="2:17">
      <c r="B273" s="494"/>
      <c r="C273" s="220" t="s">
        <v>132</v>
      </c>
      <c r="D273" s="99">
        <f>'Form Data'!D171</f>
        <v>16986289.793292783</v>
      </c>
      <c r="E273" s="98">
        <f>'Form Data'!E171</f>
        <v>-520595.24341009557</v>
      </c>
      <c r="F273" s="96">
        <f>'Form Data'!F171</f>
        <v>-2.9736600332879136E-2</v>
      </c>
      <c r="G273" s="203">
        <f>'Form Data'!G171</f>
        <v>0.8484746008836439</v>
      </c>
      <c r="H273" s="97">
        <f>'Form Data'!H171</f>
        <v>-3.4062411639258272E-2</v>
      </c>
      <c r="I273" s="238">
        <f>'Form Data'!I171</f>
        <v>8.380811275928842</v>
      </c>
      <c r="J273" s="239">
        <f>'Form Data'!J171</f>
        <v>-0.33253358235620745</v>
      </c>
      <c r="K273" s="96">
        <f>'Form Data'!K171</f>
        <v>-3.8163711842533032E-2</v>
      </c>
      <c r="L273" s="202">
        <f>'Form Data'!L171</f>
        <v>142358889.03582317</v>
      </c>
      <c r="M273" s="201">
        <f>'Form Data'!M171</f>
        <v>-10184637.68331933</v>
      </c>
      <c r="N273" s="96">
        <f>'Form Data'!N171</f>
        <v>-6.6765453129131527E-2</v>
      </c>
      <c r="O273" s="200">
        <f>'Form Data'!O171</f>
        <v>32705792.781613525</v>
      </c>
      <c r="P273" s="199">
        <f>'Form Data'!P171</f>
        <v>-857172.72928043082</v>
      </c>
      <c r="Q273" s="96">
        <f>'Form Data'!Q171</f>
        <v>-2.5539242919467513E-2</v>
      </c>
    </row>
    <row r="274" spans="2:17">
      <c r="B274" s="496"/>
      <c r="C274" s="216" t="s">
        <v>131</v>
      </c>
      <c r="D274" s="99">
        <f>'Form Data'!D172</f>
        <v>78567054.474843085</v>
      </c>
      <c r="E274" s="98">
        <f>'Form Data'!E172</f>
        <v>2553802.8131967187</v>
      </c>
      <c r="F274" s="96">
        <f>'Form Data'!F172</f>
        <v>3.3596810521464356E-2</v>
      </c>
      <c r="G274" s="203">
        <f>'Form Data'!G172</f>
        <v>3.9244679679530874</v>
      </c>
      <c r="H274" s="97">
        <f>'Form Data'!H172</f>
        <v>9.257509306532663E-2</v>
      </c>
      <c r="I274" s="238">
        <f>'Form Data'!I172</f>
        <v>5.9346508767502986</v>
      </c>
      <c r="J274" s="239">
        <f>'Form Data'!J172</f>
        <v>-0.13763622251467122</v>
      </c>
      <c r="K274" s="96">
        <f>'Form Data'!K172</f>
        <v>-2.2666290355627557E-2</v>
      </c>
      <c r="L274" s="202">
        <f>'Form Data'!L172</f>
        <v>466268038.72281599</v>
      </c>
      <c r="M274" s="201">
        <f>'Form Data'!M172</f>
        <v>4693751.2846192122</v>
      </c>
      <c r="N274" s="96">
        <f>'Form Data'!N172</f>
        <v>1.0169005103534259E-2</v>
      </c>
      <c r="O274" s="200">
        <f>'Form Data'!O172</f>
        <v>90003965.639056206</v>
      </c>
      <c r="P274" s="199">
        <f>'Form Data'!P172</f>
        <v>1330895.2025960535</v>
      </c>
      <c r="Q274" s="96">
        <f>'Form Data'!Q172</f>
        <v>1.500901227447316E-2</v>
      </c>
    </row>
    <row r="275" spans="2:17" ht="15" thickBot="1">
      <c r="B275" s="494"/>
      <c r="C275" s="228" t="s">
        <v>130</v>
      </c>
      <c r="D275" s="94">
        <f>'Form Data'!D173</f>
        <v>46180598.064157329</v>
      </c>
      <c r="E275" s="93">
        <f>'Form Data'!E173</f>
        <v>-346321.48621978611</v>
      </c>
      <c r="F275" s="91">
        <f>'Form Data'!F173</f>
        <v>-7.4434647633356823E-3</v>
      </c>
      <c r="G275" s="215">
        <f>'Form Data'!G173</f>
        <v>2.3067464989632827</v>
      </c>
      <c r="H275" s="92">
        <f>'Form Data'!H173</f>
        <v>-3.8715214859480707E-2</v>
      </c>
      <c r="I275" s="240">
        <f>'Form Data'!I173</f>
        <v>3.3840625167068659</v>
      </c>
      <c r="J275" s="241">
        <f>'Form Data'!J173</f>
        <v>-6.0796931472815174E-3</v>
      </c>
      <c r="K275" s="91">
        <f>'Form Data'!K173</f>
        <v>-1.7933445769943324E-3</v>
      </c>
      <c r="L275" s="214">
        <f>'Form Data'!L173</f>
        <v>156278030.90802047</v>
      </c>
      <c r="M275" s="213">
        <f>'Form Data'!M173</f>
        <v>-1454842.9542011321</v>
      </c>
      <c r="N275" s="91">
        <f>'Form Data'!N173</f>
        <v>-9.2234606431626023E-3</v>
      </c>
      <c r="O275" s="212">
        <f>'Form Data'!O173</f>
        <v>36393603.362183779</v>
      </c>
      <c r="P275" s="211">
        <f>'Form Data'!P173</f>
        <v>20514.165174387395</v>
      </c>
      <c r="Q275" s="91">
        <f>'Form Data'!Q173</f>
        <v>5.6399293068772603E-4</v>
      </c>
    </row>
    <row r="276" spans="2:17">
      <c r="B276" s="493" t="s">
        <v>68</v>
      </c>
      <c r="C276" s="210" t="s">
        <v>129</v>
      </c>
      <c r="D276" s="104">
        <f>Package!D59</f>
        <v>769846710.14968634</v>
      </c>
      <c r="E276" s="103">
        <f>Package!E59</f>
        <v>7160574.8124514818</v>
      </c>
      <c r="F276" s="101">
        <f>Package!F59</f>
        <v>9.3886259113459686E-3</v>
      </c>
      <c r="G276" s="209">
        <f>Package!G59</f>
        <v>38.454270360662427</v>
      </c>
      <c r="H276" s="102">
        <f>Package!H59</f>
        <v>6.6115131849358022E-3</v>
      </c>
      <c r="I276" s="242">
        <f>Package!I59</f>
        <v>5.4198565625780306</v>
      </c>
      <c r="J276" s="243">
        <f>Package!J59</f>
        <v>-8.358439099133097E-2</v>
      </c>
      <c r="K276" s="101">
        <f>Package!K59</f>
        <v>-1.5187660174153539E-2</v>
      </c>
      <c r="L276" s="208">
        <f>Package!L59</f>
        <v>4172458744.1838841</v>
      </c>
      <c r="M276" s="207">
        <f>Package!M59</f>
        <v>-24939367.750598907</v>
      </c>
      <c r="N276" s="101">
        <f>Package!N59</f>
        <v>-5.9416255226514437E-3</v>
      </c>
      <c r="O276" s="206">
        <f>Package!O59</f>
        <v>1266980731.417798</v>
      </c>
      <c r="P276" s="205">
        <f>Package!P59</f>
        <v>6088090.2218732834</v>
      </c>
      <c r="Q276" s="101">
        <f>Package!Q59</f>
        <v>4.828396980807885E-3</v>
      </c>
    </row>
    <row r="277" spans="2:17">
      <c r="B277" s="494"/>
      <c r="C277" s="204" t="s">
        <v>128</v>
      </c>
      <c r="D277" s="99">
        <f>Package!D60</f>
        <v>2768382.2894119602</v>
      </c>
      <c r="E277" s="98">
        <f>Package!E60</f>
        <v>-26134.63053302234</v>
      </c>
      <c r="F277" s="96">
        <f>Package!F60</f>
        <v>-9.352110322358281E-3</v>
      </c>
      <c r="G277" s="203">
        <f>Package!G60</f>
        <v>0.13828223153414293</v>
      </c>
      <c r="H277" s="97">
        <f>Package!H60</f>
        <v>-2.5917508335064343E-3</v>
      </c>
      <c r="I277" s="238">
        <f>Package!I60</f>
        <v>10.370459207346524</v>
      </c>
      <c r="J277" s="239">
        <f>Package!J60</f>
        <v>6.3902672674620575E-2</v>
      </c>
      <c r="K277" s="96">
        <f>Package!K60</f>
        <v>6.2001962012868186E-3</v>
      </c>
      <c r="L277" s="202">
        <f>Package!L60</f>
        <v>28709395.602687314</v>
      </c>
      <c r="M277" s="201">
        <f>Package!M60</f>
        <v>-92451.019822847098</v>
      </c>
      <c r="N277" s="96">
        <f>Package!N60</f>
        <v>-3.2098990399661302E-3</v>
      </c>
      <c r="O277" s="200">
        <f>Package!O60</f>
        <v>6216947.3859703103</v>
      </c>
      <c r="P277" s="199">
        <f>Package!P60</f>
        <v>-137823.2591017643</v>
      </c>
      <c r="Q277" s="96">
        <f>Package!Q60</f>
        <v>-2.1688156315860418E-2</v>
      </c>
    </row>
    <row r="278" spans="2:17">
      <c r="B278" s="494"/>
      <c r="C278" s="204" t="s">
        <v>127</v>
      </c>
      <c r="D278" s="99">
        <f>Package!D61</f>
        <v>14751030.31235077</v>
      </c>
      <c r="E278" s="98">
        <f>Package!E61</f>
        <v>-259854.85977772251</v>
      </c>
      <c r="F278" s="96">
        <f>Package!F61</f>
        <v>-1.7311095035235417E-2</v>
      </c>
      <c r="G278" s="203">
        <f>Package!G61</f>
        <v>0.73682214946293811</v>
      </c>
      <c r="H278" s="97">
        <f>Package!H61</f>
        <v>-1.9889380164469284E-2</v>
      </c>
      <c r="I278" s="238">
        <f>Package!I61</f>
        <v>6.7861616537366132</v>
      </c>
      <c r="J278" s="239">
        <f>Package!J61</f>
        <v>0.12148278573466342</v>
      </c>
      <c r="K278" s="96">
        <f>Package!K61</f>
        <v>1.8227852855434518E-2</v>
      </c>
      <c r="L278" s="202">
        <f>Package!L61</f>
        <v>100102876.25878121</v>
      </c>
      <c r="M278" s="201">
        <f>Package!M61</f>
        <v>60147.062092632055</v>
      </c>
      <c r="N278" s="96">
        <f>Package!N61</f>
        <v>6.0121372713033627E-4</v>
      </c>
      <c r="O278" s="200">
        <f>Package!O61</f>
        <v>28999873.923109896</v>
      </c>
      <c r="P278" s="199">
        <f>Package!P61</f>
        <v>-385223.47635027766</v>
      </c>
      <c r="Q278" s="96">
        <f>Package!Q61</f>
        <v>-1.3109484413597843E-2</v>
      </c>
    </row>
    <row r="279" spans="2:17">
      <c r="B279" s="494"/>
      <c r="C279" s="204" t="s">
        <v>126</v>
      </c>
      <c r="D279" s="99">
        <f>Package!D62</f>
        <v>237131199.29499277</v>
      </c>
      <c r="E279" s="98">
        <f>Package!E62</f>
        <v>462684.82880628109</v>
      </c>
      <c r="F279" s="96">
        <f>Package!F62</f>
        <v>1.9549910551045699E-3</v>
      </c>
      <c r="G279" s="203">
        <f>Package!G62</f>
        <v>11.844834989117206</v>
      </c>
      <c r="H279" s="97">
        <f>Package!H62</f>
        <v>-8.5826763520783445E-2</v>
      </c>
      <c r="I279" s="238">
        <f>Package!I62</f>
        <v>8.1748168544413051</v>
      </c>
      <c r="J279" s="239">
        <f>Package!J62</f>
        <v>2.3744376571164238E-2</v>
      </c>
      <c r="K279" s="96">
        <f>Package!K62</f>
        <v>2.9130371047036249E-3</v>
      </c>
      <c r="L279" s="202">
        <f>Package!L62</f>
        <v>1938504124.7105873</v>
      </c>
      <c r="M279" s="201">
        <f>Package!M62</f>
        <v>9401910.0668432713</v>
      </c>
      <c r="N279" s="96">
        <f>Package!N62</f>
        <v>4.8737231212911984E-3</v>
      </c>
      <c r="O279" s="200">
        <f>Package!O62</f>
        <v>422728944.86433828</v>
      </c>
      <c r="P279" s="199">
        <f>Package!P62</f>
        <v>1159789.9517827034</v>
      </c>
      <c r="Q279" s="96">
        <f>Package!Q62</f>
        <v>2.7511262108900593E-3</v>
      </c>
    </row>
    <row r="280" spans="2:17">
      <c r="B280" s="494"/>
      <c r="C280" s="204" t="s">
        <v>125</v>
      </c>
      <c r="D280" s="99">
        <f>Package!D63</f>
        <v>264204118.01133761</v>
      </c>
      <c r="E280" s="98">
        <f>Package!E63</f>
        <v>2797037.5705638528</v>
      </c>
      <c r="F280" s="96">
        <f>Package!F63</f>
        <v>1.069993041446163E-2</v>
      </c>
      <c r="G280" s="203">
        <f>Package!G63</f>
        <v>13.197142301787466</v>
      </c>
      <c r="H280" s="97">
        <f>Package!H63</f>
        <v>1.9388330085883254E-2</v>
      </c>
      <c r="I280" s="238">
        <f>Package!I63</f>
        <v>6.0236592519524192</v>
      </c>
      <c r="J280" s="239">
        <f>Package!J63</f>
        <v>-7.813197288213658E-2</v>
      </c>
      <c r="K280" s="96">
        <f>Package!K63</f>
        <v>-1.2804760111118856E-2</v>
      </c>
      <c r="L280" s="202">
        <f>Package!L63</f>
        <v>1591475579.8629227</v>
      </c>
      <c r="M280" s="201">
        <f>Package!M63</f>
        <v>-3575849.680211544</v>
      </c>
      <c r="N280" s="96">
        <f>Package!N63</f>
        <v>-2.2418397388200605E-3</v>
      </c>
      <c r="O280" s="200">
        <f>Package!O63</f>
        <v>359895353.57952517</v>
      </c>
      <c r="P280" s="199">
        <f>Package!P63</f>
        <v>5403247.8292869925</v>
      </c>
      <c r="Q280" s="96">
        <f>Package!Q63</f>
        <v>1.5242223286895755E-2</v>
      </c>
    </row>
    <row r="281" spans="2:17">
      <c r="B281" s="494"/>
      <c r="C281" s="204" t="s">
        <v>124</v>
      </c>
      <c r="D281" s="99">
        <f>Package!D64</f>
        <v>359517643.71408212</v>
      </c>
      <c r="E281" s="98">
        <f>Package!E64</f>
        <v>12240603.863563716</v>
      </c>
      <c r="F281" s="96">
        <f>Package!F64</f>
        <v>3.5247374455946036E-2</v>
      </c>
      <c r="G281" s="203">
        <f>Package!G64</f>
        <v>17.958105800207342</v>
      </c>
      <c r="H281" s="97">
        <f>Package!H64</f>
        <v>0.45157390575934997</v>
      </c>
      <c r="I281" s="238">
        <f>Package!I64</f>
        <v>6.7455450940168458</v>
      </c>
      <c r="J281" s="239">
        <f>Package!J64</f>
        <v>-5.0657723319777581E-2</v>
      </c>
      <c r="K281" s="96">
        <f>Package!K64</f>
        <v>-7.4538274800383213E-3</v>
      </c>
      <c r="L281" s="202">
        <f>Package!L64</f>
        <v>2425142477.768023</v>
      </c>
      <c r="M281" s="201">
        <f>Package!M64</f>
        <v>64977281.139606953</v>
      </c>
      <c r="N281" s="96">
        <f>Package!N64</f>
        <v>2.7530819127588788E-2</v>
      </c>
      <c r="O281" s="200">
        <f>Package!O64</f>
        <v>567977897.8414501</v>
      </c>
      <c r="P281" s="199">
        <f>Package!P64</f>
        <v>19915980.36291337</v>
      </c>
      <c r="Q281" s="96">
        <f>Package!Q64</f>
        <v>3.6338923993370367E-2</v>
      </c>
    </row>
    <row r="282" spans="2:17" ht="15" thickBot="1">
      <c r="B282" s="495"/>
      <c r="C282" s="198" t="s">
        <v>123</v>
      </c>
      <c r="D282" s="197">
        <f>Package!D65</f>
        <v>30432117.06676776</v>
      </c>
      <c r="E282" s="139">
        <f>Package!E65</f>
        <v>3790885.628076382</v>
      </c>
      <c r="F282" s="137">
        <f>Package!F65</f>
        <v>0.14229393400227114</v>
      </c>
      <c r="G282" s="196">
        <f>Package!G65</f>
        <v>1.5201011342963047</v>
      </c>
      <c r="H282" s="138">
        <f>Package!H65</f>
        <v>0.17709392572997973</v>
      </c>
      <c r="I282" s="244">
        <f>Package!I65</f>
        <v>7.3478587658796961</v>
      </c>
      <c r="J282" s="245">
        <f>Package!J65</f>
        <v>-0.43171741714666645</v>
      </c>
      <c r="K282" s="137">
        <f>Package!K65</f>
        <v>-5.5493693613875301E-2</v>
      </c>
      <c r="L282" s="195">
        <f>Package!L65</f>
        <v>223610898.1533266</v>
      </c>
      <c r="M282" s="194">
        <f>Package!M65</f>
        <v>16353408.566390008</v>
      </c>
      <c r="N282" s="137">
        <f>Package!N65</f>
        <v>7.8903824411760901E-2</v>
      </c>
      <c r="O282" s="193">
        <f>Package!O65</f>
        <v>49335152.574074484</v>
      </c>
      <c r="P282" s="192">
        <f>Package!P65</f>
        <v>6888220.4438234568</v>
      </c>
      <c r="Q282" s="137">
        <f>Package!Q65</f>
        <v>0.16227840501373639</v>
      </c>
    </row>
    <row r="283" spans="2:17">
      <c r="B283" s="493" t="s">
        <v>122</v>
      </c>
      <c r="C283" s="219" t="s">
        <v>12</v>
      </c>
      <c r="D283" s="136">
        <f>'NB &amp; PL'!D19</f>
        <v>847585894.97227991</v>
      </c>
      <c r="E283" s="119">
        <f>'NB &amp; PL'!E19</f>
        <v>13940503.244631052</v>
      </c>
      <c r="F283" s="117">
        <f>'NB &amp; PL'!F19</f>
        <v>1.6722341876970876E-2</v>
      </c>
      <c r="G283" s="181">
        <f>'NB &amp; PL'!G19</f>
        <v>42.337385780099986</v>
      </c>
      <c r="H283" s="118">
        <f>'NB &amp; PL'!H19</f>
        <v>0.3126102717000947</v>
      </c>
      <c r="I283" s="246">
        <f>'NB &amp; PL'!I19</f>
        <v>7.6778888642868326</v>
      </c>
      <c r="J283" s="247">
        <f>'NB &amp; PL'!J19</f>
        <v>-4.7142499439685182E-2</v>
      </c>
      <c r="K283" s="117">
        <f>'NB &amp; PL'!K19</f>
        <v>-6.1025641476417083E-3</v>
      </c>
      <c r="L283" s="180">
        <f>'NB &amp; PL'!L19</f>
        <v>6507670304.5342569</v>
      </c>
      <c r="M283" s="179">
        <f>'NB &amp; PL'!M19</f>
        <v>67733507.212090492</v>
      </c>
      <c r="N283" s="117">
        <f>'NB &amp; PL'!N19</f>
        <v>1.0517728565326172E-2</v>
      </c>
      <c r="O283" s="178">
        <f>'NB &amp; PL'!O19</f>
        <v>1388341624.9813509</v>
      </c>
      <c r="P283" s="177">
        <f>'NB &amp; PL'!P19</f>
        <v>22182265.7732234</v>
      </c>
      <c r="Q283" s="117">
        <f>'NB &amp; PL'!Q19</f>
        <v>1.6236953342017871E-2</v>
      </c>
    </row>
    <row r="284" spans="2:17" ht="15" thickBot="1">
      <c r="B284" s="495"/>
      <c r="C284" s="217" t="s">
        <v>11</v>
      </c>
      <c r="D284" s="134">
        <f>'NB &amp; PL'!D20</f>
        <v>974572744.36222589</v>
      </c>
      <c r="E284" s="113">
        <f>'NB &amp; PL'!E20</f>
        <v>10385334.88762486</v>
      </c>
      <c r="F284" s="111">
        <f>'NB &amp; PL'!F20</f>
        <v>1.0771074985602614E-2</v>
      </c>
      <c r="G284" s="171">
        <f>'NB &amp; PL'!G20</f>
        <v>48.680449372253591</v>
      </c>
      <c r="H284" s="112">
        <f>'NB &amp; PL'!H20</f>
        <v>7.4939363708480755E-2</v>
      </c>
      <c r="I284" s="234">
        <f>'NB &amp; PL'!I20</f>
        <v>4.8518195525205474</v>
      </c>
      <c r="J284" s="235">
        <f>'NB &amp; PL'!J20</f>
        <v>-4.6477767946445425E-2</v>
      </c>
      <c r="K284" s="111">
        <f>'NB &amp; PL'!K20</f>
        <v>-9.4885559013012984E-3</v>
      </c>
      <c r="L284" s="170">
        <f>'NB &amp; PL'!L20</f>
        <v>4728451096.4502563</v>
      </c>
      <c r="M284" s="169">
        <f>'NB &amp; PL'!M20</f>
        <v>5574492.1928071976</v>
      </c>
      <c r="N284" s="111">
        <f>'NB &amp; PL'!N20</f>
        <v>1.1803171371833126E-3</v>
      </c>
      <c r="O284" s="168">
        <f>'NB &amp; PL'!O20</f>
        <v>1510891814.5747128</v>
      </c>
      <c r="P284" s="167">
        <f>'NB &amp; PL'!P20</f>
        <v>13443419.322277546</v>
      </c>
      <c r="Q284" s="111">
        <f>'NB &amp; PL'!Q20</f>
        <v>8.9775509893356264E-3</v>
      </c>
    </row>
    <row r="285" spans="2:17">
      <c r="B285" s="493" t="s">
        <v>121</v>
      </c>
      <c r="C285" s="120" t="s">
        <v>120</v>
      </c>
      <c r="D285" s="166">
        <f>Sodium!D35</f>
        <v>1992169696.4841232</v>
      </c>
      <c r="E285" s="165">
        <f>Sodium!E35</f>
        <v>18487303.56091547</v>
      </c>
      <c r="F285" s="158">
        <f>Sodium!F35</f>
        <v>9.366909097027535E-3</v>
      </c>
      <c r="G285" s="164">
        <f>Sodium!G35</f>
        <v>99.509981796277344</v>
      </c>
      <c r="H285" s="163">
        <f>Sodium!H35</f>
        <v>1.4968316280956628E-2</v>
      </c>
      <c r="I285" s="248">
        <f>Sodium!I35</f>
        <v>6.4482950075790395</v>
      </c>
      <c r="J285" s="249">
        <f>Sodium!J35</f>
        <v>-5.5572933321197837E-2</v>
      </c>
      <c r="K285" s="158">
        <f>Sodium!K35</f>
        <v>-8.5445974343546817E-3</v>
      </c>
      <c r="L285" s="162">
        <f>Sodium!L35</f>
        <v>12846097908.088821</v>
      </c>
      <c r="M285" s="161">
        <f>Sodium!M35</f>
        <v>9528267.2363052368</v>
      </c>
      <c r="N285" s="158">
        <f>Sodium!N35</f>
        <v>7.4227519523451403E-4</v>
      </c>
      <c r="O285" s="160">
        <f>Sodium!O35</f>
        <v>3194573879.3282971</v>
      </c>
      <c r="P285" s="159">
        <f>Sodium!P35</f>
        <v>22330376.467283249</v>
      </c>
      <c r="Q285" s="158">
        <f>Sodium!Q35</f>
        <v>7.0393008755928448E-3</v>
      </c>
    </row>
    <row r="286" spans="2:17">
      <c r="B286" s="494"/>
      <c r="C286" s="100" t="s">
        <v>119</v>
      </c>
      <c r="D286" s="157">
        <f>Sodium!D36</f>
        <v>3281014.1142436992</v>
      </c>
      <c r="E286" s="156">
        <f>Sodium!E36</f>
        <v>-154905.33251954196</v>
      </c>
      <c r="F286" s="149">
        <f>Sodium!F36</f>
        <v>-4.5084099007463144E-2</v>
      </c>
      <c r="G286" s="155">
        <f>Sodium!G36</f>
        <v>0.16388847564438475</v>
      </c>
      <c r="H286" s="154">
        <f>Sodium!H36</f>
        <v>-9.3191553795554938E-3</v>
      </c>
      <c r="I286" s="250">
        <f>Sodium!I36</f>
        <v>10.509184019654251</v>
      </c>
      <c r="J286" s="251">
        <f>Sodium!J36</f>
        <v>-0.1244384074520628</v>
      </c>
      <c r="K286" s="149">
        <f>Sodium!K36</f>
        <v>-1.1702353389457871E-2</v>
      </c>
      <c r="L286" s="153">
        <f>Sodium!L36</f>
        <v>34480781.097669929</v>
      </c>
      <c r="M286" s="152">
        <f>Sodium!M36</f>
        <v>-2055488.9891623929</v>
      </c>
      <c r="N286" s="149">
        <f>Sodium!N36</f>
        <v>-5.6258862338090486E-2</v>
      </c>
      <c r="O286" s="151">
        <f>Sodium!O36</f>
        <v>5736890.0346958525</v>
      </c>
      <c r="P286" s="150">
        <f>Sodium!P36</f>
        <v>-296075.56378671154</v>
      </c>
      <c r="Q286" s="149">
        <f>Sodium!Q36</f>
        <v>-4.9076289090921002E-2</v>
      </c>
    </row>
    <row r="287" spans="2:17">
      <c r="B287" s="494"/>
      <c r="C287" s="100" t="s">
        <v>118</v>
      </c>
      <c r="D287" s="157">
        <f>Sodium!D37</f>
        <v>5973121.9266285738</v>
      </c>
      <c r="E287" s="156">
        <f>Sodium!E37</f>
        <v>-3933.8851887928322</v>
      </c>
      <c r="F287" s="149">
        <f>Sodium!F37</f>
        <v>-6.5816437266907608E-4</v>
      </c>
      <c r="G287" s="155">
        <f>Sodium!G37</f>
        <v>0.29836075472624352</v>
      </c>
      <c r="H287" s="154">
        <f>Sodium!H37</f>
        <v>-2.947728695282259E-3</v>
      </c>
      <c r="I287" s="250">
        <f>Sodium!I37</f>
        <v>6.0251988699647852</v>
      </c>
      <c r="J287" s="251">
        <f>Sodium!J37</f>
        <v>1.5820957011872139E-2</v>
      </c>
      <c r="K287" s="149">
        <f>Sodium!K37</f>
        <v>2.6327112791110804E-3</v>
      </c>
      <c r="L287" s="153">
        <f>Sodium!L37</f>
        <v>35989247.482484363</v>
      </c>
      <c r="M287" s="152">
        <f>Sodium!M37</f>
        <v>70860.302462235093</v>
      </c>
      <c r="N287" s="149">
        <f>Sodium!N37</f>
        <v>1.9728141496745078E-3</v>
      </c>
      <c r="O287" s="151">
        <f>Sodium!O37</f>
        <v>14153295.13817668</v>
      </c>
      <c r="P287" s="150">
        <f>Sodium!P37</f>
        <v>-161878.16691460274</v>
      </c>
      <c r="Q287" s="149">
        <f>Sodium!Q37</f>
        <v>-1.1308152787576084E-2</v>
      </c>
    </row>
    <row r="288" spans="2:17" ht="15" thickBot="1">
      <c r="B288" s="495"/>
      <c r="C288" s="297" t="s">
        <v>117</v>
      </c>
      <c r="D288" s="148">
        <f>Sodium!D38</f>
        <v>555929.22655431821</v>
      </c>
      <c r="E288" s="147">
        <f>Sodium!E38</f>
        <v>-48512.150475455564</v>
      </c>
      <c r="F288" s="140">
        <f>Sodium!F38</f>
        <v>-8.0259479775928608E-2</v>
      </c>
      <c r="G288" s="146">
        <f>Sodium!G38</f>
        <v>2.7768973352054818E-2</v>
      </c>
      <c r="H288" s="145">
        <f>Sodium!H38</f>
        <v>-2.7014322061432207E-3</v>
      </c>
      <c r="I288" s="254">
        <f>Sodium!I38</f>
        <v>5.523359423931784</v>
      </c>
      <c r="J288" s="255">
        <f>Sodium!J38</f>
        <v>0.24717264850501586</v>
      </c>
      <c r="K288" s="140">
        <f>Sodium!K38</f>
        <v>4.6846834470719266E-2</v>
      </c>
      <c r="L288" s="144">
        <f>Sodium!L38</f>
        <v>3070596.9325279011</v>
      </c>
      <c r="M288" s="143">
        <f>Sodium!M38</f>
        <v>-118548.66747733625</v>
      </c>
      <c r="N288" s="140">
        <f>Sodium!N38</f>
        <v>-3.7172547868978313E-2</v>
      </c>
      <c r="O288" s="142">
        <f>Sodium!O38</f>
        <v>726569.47858291352</v>
      </c>
      <c r="P288" s="141">
        <f>Sodium!P38</f>
        <v>-17551.575336891343</v>
      </c>
      <c r="Q288" s="140">
        <f>Sodium!Q38</f>
        <v>-2.3586989300242143E-2</v>
      </c>
    </row>
    <row r="289" spans="2:17">
      <c r="B289" s="505"/>
      <c r="C289" s="285" t="s">
        <v>114</v>
      </c>
      <c r="D289" s="286">
        <f>'Flavor Groups'!D99</f>
        <v>11079044.709246486</v>
      </c>
      <c r="E289" s="287">
        <f>'Flavor Groups'!E99</f>
        <v>-275105.26225351542</v>
      </c>
      <c r="F289" s="288">
        <f>'Flavor Groups'!F99</f>
        <v>-2.4229489917259841E-2</v>
      </c>
      <c r="G289" s="289">
        <f>'Flavor Groups'!G99</f>
        <v>0.55340443099950898</v>
      </c>
      <c r="H289" s="290">
        <f>'Flavor Groups'!H99</f>
        <v>-1.8967957039647487E-2</v>
      </c>
      <c r="I289" s="291">
        <f>'Flavor Groups'!I99</f>
        <v>8.4714691214378721</v>
      </c>
      <c r="J289" s="292">
        <f>'Flavor Groups'!J99</f>
        <v>0.14122029300395056</v>
      </c>
      <c r="K289" s="288">
        <f>'Flavor Groups'!K99</f>
        <v>1.695271004653769E-2</v>
      </c>
      <c r="L289" s="293">
        <f>'Flavor Groups'!L99</f>
        <v>93855785.149411246</v>
      </c>
      <c r="M289" s="294">
        <f>'Flavor Groups'!M99</f>
        <v>-727109.34853969514</v>
      </c>
      <c r="N289" s="288">
        <f>'Flavor Groups'!N99</f>
        <v>-7.6875353878649525E-3</v>
      </c>
      <c r="O289" s="295">
        <f>'Flavor Groups'!O99</f>
        <v>23097288.008812297</v>
      </c>
      <c r="P289" s="296">
        <f>'Flavor Groups'!P99</f>
        <v>-732119.44837302715</v>
      </c>
      <c r="Q289" s="288">
        <f>'Flavor Groups'!Q99</f>
        <v>-3.0723359348671923E-2</v>
      </c>
    </row>
    <row r="290" spans="2:17">
      <c r="B290" s="505"/>
      <c r="C290" s="218" t="s">
        <v>113</v>
      </c>
      <c r="D290" s="135">
        <f>'Flavor Groups'!D100</f>
        <v>4482804.5628033616</v>
      </c>
      <c r="E290" s="116">
        <f>'Flavor Groups'!E100</f>
        <v>-63264.951563127339</v>
      </c>
      <c r="F290" s="114">
        <f>'Flavor Groups'!F100</f>
        <v>-1.3916406549261387E-2</v>
      </c>
      <c r="G290" s="176">
        <f>'Flavor Groups'!G100</f>
        <v>0.22391857542462454</v>
      </c>
      <c r="H290" s="115">
        <f>'Flavor Groups'!H100</f>
        <v>-5.2526677473730132E-3</v>
      </c>
      <c r="I290" s="232">
        <f>'Flavor Groups'!I100</f>
        <v>11.727465350318989</v>
      </c>
      <c r="J290" s="233">
        <f>'Flavor Groups'!J100</f>
        <v>0.17989125691648589</v>
      </c>
      <c r="K290" s="114">
        <f>'Flavor Groups'!K100</f>
        <v>1.5578272584478458E-2</v>
      </c>
      <c r="L290" s="175">
        <f>'Flavor Groups'!L100</f>
        <v>52571935.182528287</v>
      </c>
      <c r="M290" s="174">
        <f>'Flavor Groups'!M100</f>
        <v>75860.631622925401</v>
      </c>
      <c r="N290" s="114">
        <f>'Flavor Groups'!N100</f>
        <v>1.445072460596334E-3</v>
      </c>
      <c r="O290" s="173">
        <f>'Flavor Groups'!O100</f>
        <v>9515601.9137954991</v>
      </c>
      <c r="P290" s="172">
        <f>'Flavor Groups'!P100</f>
        <v>-142958.8922348991</v>
      </c>
      <c r="Q290" s="114">
        <f>'Flavor Groups'!Q100</f>
        <v>-1.4801262331510259E-2</v>
      </c>
    </row>
    <row r="291" spans="2:17">
      <c r="B291" s="505"/>
      <c r="C291" s="218" t="s">
        <v>112</v>
      </c>
      <c r="D291" s="135">
        <f>'Flavor Groups'!D101</f>
        <v>1286104.3753146732</v>
      </c>
      <c r="E291" s="116">
        <f>'Flavor Groups'!E101</f>
        <v>-224865.22670375835</v>
      </c>
      <c r="F291" s="114">
        <f>'Flavor Groups'!F101</f>
        <v>-0.14882180713852333</v>
      </c>
      <c r="G291" s="176">
        <f>'Flavor Groups'!G101</f>
        <v>6.4241627207532279E-2</v>
      </c>
      <c r="H291" s="115">
        <f>'Flavor Groups'!H101</f>
        <v>-1.19276396713347E-2</v>
      </c>
      <c r="I291" s="232">
        <f>'Flavor Groups'!I101</f>
        <v>11.033638782698246</v>
      </c>
      <c r="J291" s="233">
        <f>'Flavor Groups'!J101</f>
        <v>2.220648638757261E-2</v>
      </c>
      <c r="K291" s="114">
        <f>'Flavor Groups'!K101</f>
        <v>2.016675559546671E-3</v>
      </c>
      <c r="L291" s="175">
        <f>'Flavor Groups'!L101</f>
        <v>14190411.114069877</v>
      </c>
      <c r="M291" s="174">
        <f>'Flavor Groups'!M101</f>
        <v>-2447528.3603395652</v>
      </c>
      <c r="N291" s="114">
        <f>'Flavor Groups'!N101</f>
        <v>-0.1471052568801606</v>
      </c>
      <c r="O291" s="173">
        <f>'Flavor Groups'!O101</f>
        <v>3061736.42271512</v>
      </c>
      <c r="P291" s="172">
        <f>'Flavor Groups'!P101</f>
        <v>-549612.19202643819</v>
      </c>
      <c r="Q291" s="114">
        <f>'Flavor Groups'!Q101</f>
        <v>-0.15219028973910637</v>
      </c>
    </row>
    <row r="292" spans="2:17">
      <c r="B292" s="505"/>
      <c r="C292" s="218" t="s">
        <v>111</v>
      </c>
      <c r="D292" s="135">
        <f>'Flavor Groups'!D102</f>
        <v>883298.97139681701</v>
      </c>
      <c r="E292" s="116">
        <f>'Flavor Groups'!E102</f>
        <v>42733.188171370071</v>
      </c>
      <c r="F292" s="114">
        <f>'Flavor Groups'!F102</f>
        <v>5.0838600647522034E-2</v>
      </c>
      <c r="G292" s="176">
        <f>'Flavor Groups'!G102</f>
        <v>4.4121273764726326E-2</v>
      </c>
      <c r="H292" s="115">
        <f>'Flavor Groups'!H102</f>
        <v>1.7476354160695234E-3</v>
      </c>
      <c r="I292" s="232">
        <f>'Flavor Groups'!I102</f>
        <v>9.3869946893903506</v>
      </c>
      <c r="J292" s="233">
        <f>'Flavor Groups'!J102</f>
        <v>-0.39174363652455391</v>
      </c>
      <c r="K292" s="114">
        <f>'Flavor Groups'!K102</f>
        <v>-4.0060754615591179E-2</v>
      </c>
      <c r="L292" s="175">
        <f>'Flavor Groups'!L102</f>
        <v>8291522.7536458811</v>
      </c>
      <c r="M292" s="174">
        <f>'Flavor Groups'!M102</f>
        <v>71849.913766522892</v>
      </c>
      <c r="N292" s="114">
        <f>'Flavor Groups'!N102</f>
        <v>8.7412133263904263E-3</v>
      </c>
      <c r="O292" s="173">
        <f>'Flavor Groups'!O102</f>
        <v>1990024.8692786593</v>
      </c>
      <c r="P292" s="172">
        <f>'Flavor Groups'!P102</f>
        <v>172800.38853527349</v>
      </c>
      <c r="Q292" s="114">
        <f>'Flavor Groups'!Q102</f>
        <v>9.5090282112303887E-2</v>
      </c>
    </row>
    <row r="293" spans="2:17">
      <c r="B293" s="505"/>
      <c r="C293" s="218" t="s">
        <v>110</v>
      </c>
      <c r="D293" s="135">
        <f>'Flavor Groups'!D103</f>
        <v>21964250.494585082</v>
      </c>
      <c r="E293" s="116">
        <f>'Flavor Groups'!E103</f>
        <v>-2674202.2489935346</v>
      </c>
      <c r="F293" s="114">
        <f>'Flavor Groups'!F103</f>
        <v>-0.10853775100347959</v>
      </c>
      <c r="G293" s="176">
        <f>'Flavor Groups'!G103</f>
        <v>1.0971265001884118</v>
      </c>
      <c r="H293" s="115">
        <f>'Flavor Groups'!H103</f>
        <v>-0.14491892547800012</v>
      </c>
      <c r="I293" s="232">
        <f>'Flavor Groups'!I103</f>
        <v>7.067080993587906</v>
      </c>
      <c r="J293" s="233">
        <f>'Flavor Groups'!J103</f>
        <v>4.9780586804993199E-2</v>
      </c>
      <c r="K293" s="114">
        <f>'Flavor Groups'!K103</f>
        <v>7.0939797242933131E-3</v>
      </c>
      <c r="L293" s="175">
        <f>'Flavor Groups'!L103</f>
        <v>155223137.20868599</v>
      </c>
      <c r="M293" s="174">
        <f>'Flavor Groups'!M103</f>
        <v>-17672287.251329809</v>
      </c>
      <c r="N293" s="114">
        <f>'Flavor Groups'!N103</f>
        <v>-0.1022137358841254</v>
      </c>
      <c r="O293" s="173">
        <f>'Flavor Groups'!O103</f>
        <v>37470436.914395727</v>
      </c>
      <c r="P293" s="172">
        <f>'Flavor Groups'!P103</f>
        <v>-4567338.3951374367</v>
      </c>
      <c r="Q293" s="114">
        <f>'Flavor Groups'!Q103</f>
        <v>-0.10864843254684968</v>
      </c>
    </row>
    <row r="294" spans="2:17">
      <c r="B294" s="505"/>
      <c r="C294" s="218" t="s">
        <v>109</v>
      </c>
      <c r="D294" s="135">
        <f>'Flavor Groups'!D104</f>
        <v>79557470.743045762</v>
      </c>
      <c r="E294" s="116">
        <f>'Flavor Groups'!E104</f>
        <v>3014093.4619039893</v>
      </c>
      <c r="F294" s="114">
        <f>'Flavor Groups'!F104</f>
        <v>3.9377586526307885E-2</v>
      </c>
      <c r="G294" s="176">
        <f>'Flavor Groups'!G104</f>
        <v>3.9739398101327583</v>
      </c>
      <c r="H294" s="115">
        <f>'Flavor Groups'!H104</f>
        <v>0.11532285043433843</v>
      </c>
      <c r="I294" s="232">
        <f>'Flavor Groups'!I104</f>
        <v>6.4643437691995942</v>
      </c>
      <c r="J294" s="233">
        <f>'Flavor Groups'!J104</f>
        <v>-0.15971054074630597</v>
      </c>
      <c r="K294" s="114">
        <f>'Flavor Groups'!K104</f>
        <v>-2.4110693130414619E-2</v>
      </c>
      <c r="L294" s="175">
        <f>'Flavor Groups'!L104</f>
        <v>514286840.29108691</v>
      </c>
      <c r="M294" s="174">
        <f>'Flavor Groups'!M104</f>
        <v>7259352.1141246557</v>
      </c>
      <c r="N294" s="114">
        <f>'Flavor Groups'!N104</f>
        <v>1.4317472490941169E-2</v>
      </c>
      <c r="O294" s="173">
        <f>'Flavor Groups'!O104</f>
        <v>140926280.2620002</v>
      </c>
      <c r="P294" s="172">
        <f>'Flavor Groups'!P104</f>
        <v>4894138.3653588593</v>
      </c>
      <c r="Q294" s="114">
        <f>'Flavor Groups'!Q104</f>
        <v>3.5977808605538807E-2</v>
      </c>
    </row>
    <row r="295" spans="2:17">
      <c r="B295" s="505"/>
      <c r="C295" s="218" t="s">
        <v>108</v>
      </c>
      <c r="D295" s="135">
        <f>'Flavor Groups'!D105</f>
        <v>1800829071.9412518</v>
      </c>
      <c r="E295" s="116">
        <f>'Flavor Groups'!E105</f>
        <v>15251571.939551115</v>
      </c>
      <c r="F295" s="114">
        <f>'Flavor Groups'!F105</f>
        <v>8.5415345676883754E-3</v>
      </c>
      <c r="G295" s="176">
        <f>'Flavor Groups'!G105</f>
        <v>89.952411425262909</v>
      </c>
      <c r="H295" s="115">
        <f>'Flavor Groups'!H105</f>
        <v>-6.0073901275501385E-2</v>
      </c>
      <c r="I295" s="232">
        <f>'Flavor Groups'!I105</f>
        <v>6.3101614203611884</v>
      </c>
      <c r="J295" s="233">
        <f>'Flavor Groups'!J105</f>
        <v>-5.319223090258518E-2</v>
      </c>
      <c r="K295" s="114">
        <f>'Flavor Groups'!K105</f>
        <v>-8.359150507377679E-3</v>
      </c>
      <c r="L295" s="175">
        <f>'Flavor Groups'!L105</f>
        <v>11363522134.42853</v>
      </c>
      <c r="M295" s="174">
        <f>'Flavor Groups'!M105</f>
        <v>1261030.1782665253</v>
      </c>
      <c r="N295" s="114">
        <f>'Flavor Groups'!N105</f>
        <v>1.1098408729533717E-4</v>
      </c>
      <c r="O295" s="173">
        <f>'Flavor Groups'!O105</f>
        <v>2827089864.0657864</v>
      </c>
      <c r="P295" s="172">
        <f>'Flavor Groups'!P105</f>
        <v>16827906.948022842</v>
      </c>
      <c r="Q295" s="114">
        <f>'Flavor Groups'!Q105</f>
        <v>5.9880207627625338E-3</v>
      </c>
    </row>
    <row r="296" spans="2:17">
      <c r="B296" s="505"/>
      <c r="C296" s="218" t="s">
        <v>107</v>
      </c>
      <c r="D296" s="135">
        <f>'Flavor Groups'!D106</f>
        <v>27954036.850319974</v>
      </c>
      <c r="E296" s="116">
        <f>'Flavor Groups'!E106</f>
        <v>1060118.6456174217</v>
      </c>
      <c r="F296" s="114">
        <f>'Flavor Groups'!F106</f>
        <v>3.9418527175859933E-2</v>
      </c>
      <c r="G296" s="176">
        <f>'Flavor Groups'!G106</f>
        <v>1.3963196523956238</v>
      </c>
      <c r="H296" s="115">
        <f>'Flavor Groups'!H106</f>
        <v>4.0574288348637744E-2</v>
      </c>
      <c r="I296" s="232">
        <f>'Flavor Groups'!I106</f>
        <v>7.8027351189482879</v>
      </c>
      <c r="J296" s="233">
        <f>'Flavor Groups'!J106</f>
        <v>-0.13270737719265302</v>
      </c>
      <c r="K296" s="114">
        <f>'Flavor Groups'!K106</f>
        <v>-1.6723374563824198E-2</v>
      </c>
      <c r="L296" s="175">
        <f>'Flavor Groups'!L106</f>
        <v>218117945.04836625</v>
      </c>
      <c r="M296" s="174">
        <f>'Flavor Groups'!M106</f>
        <v>4702803.639031142</v>
      </c>
      <c r="N296" s="114">
        <f>'Flavor Groups'!N106</f>
        <v>2.2035941817319594E-2</v>
      </c>
      <c r="O296" s="173">
        <f>'Flavor Groups'!O106</f>
        <v>57868682.104061447</v>
      </c>
      <c r="P296" s="172">
        <f>'Flavor Groups'!P106</f>
        <v>2039338.7782328576</v>
      </c>
      <c r="Q296" s="114">
        <f>'Flavor Groups'!Q106</f>
        <v>3.6528081054634023E-2</v>
      </c>
    </row>
    <row r="297" spans="2:17">
      <c r="B297" s="505"/>
      <c r="C297" s="218" t="s">
        <v>106</v>
      </c>
      <c r="D297" s="135">
        <f>'Flavor Groups'!D107</f>
        <v>14818562.878803814</v>
      </c>
      <c r="E297" s="116">
        <f>'Flavor Groups'!E107</f>
        <v>241354.58054574765</v>
      </c>
      <c r="F297" s="114">
        <f>'Flavor Groups'!F107</f>
        <v>1.655698235269018E-2</v>
      </c>
      <c r="G297" s="176">
        <f>'Flavor Groups'!G107</f>
        <v>0.74019543863115411</v>
      </c>
      <c r="H297" s="115">
        <f>'Flavor Groups'!H107</f>
        <v>5.3459302521571272E-3</v>
      </c>
      <c r="I297" s="232">
        <f>'Flavor Groups'!I107</f>
        <v>5.2203139233493046</v>
      </c>
      <c r="J297" s="233">
        <f>'Flavor Groups'!J107</f>
        <v>-0.10242194440338448</v>
      </c>
      <c r="K297" s="114">
        <f>'Flavor Groups'!K107</f>
        <v>-1.9242349601433072E-2</v>
      </c>
      <c r="L297" s="175">
        <f>'Flavor Groups'!L107</f>
        <v>77357550.120246708</v>
      </c>
      <c r="M297" s="174">
        <f>'Flavor Groups'!M107</f>
        <v>-233079.34059363604</v>
      </c>
      <c r="N297" s="114">
        <f>'Flavor Groups'!N107</f>
        <v>-3.0039624915180019E-3</v>
      </c>
      <c r="O297" s="173">
        <f>'Flavor Groups'!O107</f>
        <v>26859222.639462572</v>
      </c>
      <c r="P297" s="172">
        <f>'Flavor Groups'!P107</f>
        <v>-62049.440845172852</v>
      </c>
      <c r="Q297" s="114">
        <f>'Flavor Groups'!Q107</f>
        <v>-2.3048480272431296E-3</v>
      </c>
    </row>
    <row r="298" spans="2:17">
      <c r="B298" s="505"/>
      <c r="C298" s="218" t="s">
        <v>105</v>
      </c>
      <c r="D298" s="135">
        <f>'Flavor Groups'!D108</f>
        <v>2360419.6850413354</v>
      </c>
      <c r="E298" s="116">
        <f>'Flavor Groups'!E108</f>
        <v>486325.90158899152</v>
      </c>
      <c r="F298" s="114">
        <f>'Flavor Groups'!F108</f>
        <v>0.25949923418085885</v>
      </c>
      <c r="G298" s="176">
        <f>'Flavor Groups'!G108</f>
        <v>0.11790427306698566</v>
      </c>
      <c r="H298" s="115">
        <f>'Flavor Groups'!H108</f>
        <v>2.3429606364812103E-2</v>
      </c>
      <c r="I298" s="232">
        <f>'Flavor Groups'!I108</f>
        <v>9.1004954485355203</v>
      </c>
      <c r="J298" s="233">
        <f>'Flavor Groups'!J108</f>
        <v>-0.71892073927575773</v>
      </c>
      <c r="K298" s="114">
        <f>'Flavor Groups'!K108</f>
        <v>-7.3214203932831082E-2</v>
      </c>
      <c r="L298" s="175">
        <f>'Flavor Groups'!L108</f>
        <v>21480988.600352321</v>
      </c>
      <c r="M298" s="174">
        <f>'Flavor Groups'!M108</f>
        <v>3078481.7656438909</v>
      </c>
      <c r="N298" s="114">
        <f>'Flavor Groups'!N108</f>
        <v>0.1672860003962969</v>
      </c>
      <c r="O298" s="173">
        <f>'Flavor Groups'!O108</f>
        <v>4461901.9344335319</v>
      </c>
      <c r="P298" s="172">
        <f>'Flavor Groups'!P108</f>
        <v>599122.82319994178</v>
      </c>
      <c r="Q298" s="114">
        <f>'Flavor Groups'!Q108</f>
        <v>0.15510149712097052</v>
      </c>
    </row>
    <row r="299" spans="2:17">
      <c r="B299" s="505"/>
      <c r="C299" s="218" t="s">
        <v>104</v>
      </c>
      <c r="D299" s="135">
        <f>'Flavor Groups'!D109</f>
        <v>9417222.8441148642</v>
      </c>
      <c r="E299" s="116">
        <f>'Flavor Groups'!E109</f>
        <v>-307725.91829724051</v>
      </c>
      <c r="F299" s="114">
        <f>'Flavor Groups'!F109</f>
        <v>-3.1642934663741552E-2</v>
      </c>
      <c r="G299" s="176">
        <f>'Flavor Groups'!G109</f>
        <v>0.47039550668962082</v>
      </c>
      <c r="H299" s="115">
        <f>'Flavor Groups'!H109</f>
        <v>-1.9847458276684882E-2</v>
      </c>
      <c r="I299" s="232">
        <f>'Flavor Groups'!I109</f>
        <v>9.9870103347177359</v>
      </c>
      <c r="J299" s="233">
        <f>'Flavor Groups'!J109</f>
        <v>-1.8556531617493377E-2</v>
      </c>
      <c r="K299" s="114">
        <f>'Flavor Groups'!K109</f>
        <v>-1.8546207191847128E-3</v>
      </c>
      <c r="L299" s="175">
        <f>'Flavor Groups'!L109</f>
        <v>94049901.868515104</v>
      </c>
      <c r="M299" s="174">
        <f>'Flavor Groups'!M109</f>
        <v>-3253723.2454832494</v>
      </c>
      <c r="N299" s="114">
        <f>'Flavor Groups'!N109</f>
        <v>-3.3438869740683073E-2</v>
      </c>
      <c r="O299" s="173">
        <f>'Flavor Groups'!O109</f>
        <v>19607013.370606024</v>
      </c>
      <c r="P299" s="172">
        <f>'Flavor Groups'!P109</f>
        <v>-583832.19103514776</v>
      </c>
      <c r="Q299" s="114">
        <f>'Flavor Groups'!Q109</f>
        <v>-2.8915688015776798E-2</v>
      </c>
    </row>
    <row r="300" spans="2:17" ht="15" thickBot="1">
      <c r="B300" s="506"/>
      <c r="C300" s="217" t="s">
        <v>103</v>
      </c>
      <c r="D300" s="134">
        <f>'Flavor Groups'!D110</f>
        <v>2902078.9780705562</v>
      </c>
      <c r="E300" s="113">
        <f>'Flavor Groups'!E110</f>
        <v>-101517.56273743697</v>
      </c>
      <c r="F300" s="111">
        <f>'Flavor Groups'!F110</f>
        <v>-3.3798668149393953E-2</v>
      </c>
      <c r="G300" s="171">
        <f>'Flavor Groups'!G110</f>
        <v>0.14496045532106189</v>
      </c>
      <c r="H300" s="112">
        <f>'Flavor Groups'!H110</f>
        <v>-6.453409132350818E-3</v>
      </c>
      <c r="I300" s="234">
        <f>'Flavor Groups'!I110</f>
        <v>10.959322235035692</v>
      </c>
      <c r="J300" s="235">
        <f>'Flavor Groups'!J110</f>
        <v>-0.11300290428448534</v>
      </c>
      <c r="K300" s="111">
        <f>'Flavor Groups'!K110</f>
        <v>-1.0205887459282425E-2</v>
      </c>
      <c r="L300" s="170">
        <f>'Flavor Groups'!L110</f>
        <v>31804818.672198307</v>
      </c>
      <c r="M300" s="169">
        <f>'Flavor Groups'!M110</f>
        <v>-1451978.8149651624</v>
      </c>
      <c r="N300" s="111">
        <f>'Flavor Groups'!N110</f>
        <v>-4.3659610205270073E-2</v>
      </c>
      <c r="O300" s="168">
        <f>'Flavor Groups'!O110</f>
        <v>5647896.9603800923</v>
      </c>
      <c r="P300" s="167">
        <f>'Flavor Groups'!P110</f>
        <v>-198952.14012226742</v>
      </c>
      <c r="Q300" s="111">
        <f>'Flavor Groups'!Q110</f>
        <v>-3.402724043368479E-2</v>
      </c>
    </row>
    <row r="301" spans="2:17">
      <c r="B301" s="504" t="s">
        <v>102</v>
      </c>
      <c r="C301" s="120" t="s">
        <v>101</v>
      </c>
      <c r="D301" s="166">
        <f>'Cheddar Sharpness'!D43</f>
        <v>2001979761.7515483</v>
      </c>
      <c r="E301" s="165">
        <f>'Cheddar Sharpness'!E43</f>
        <v>18279952.192730665</v>
      </c>
      <c r="F301" s="158">
        <f>'Cheddar Sharpness'!F43</f>
        <v>9.2150798748103901E-3</v>
      </c>
      <c r="G301" s="164">
        <f>'Cheddar Sharpness'!G43</f>
        <v>99.999999999999943</v>
      </c>
      <c r="H301" s="163">
        <f>'Cheddar Sharpness'!H43</f>
        <v>-5.6843418860808015E-14</v>
      </c>
      <c r="I301" s="248">
        <f>'Cheddar Sharpness'!I43</f>
        <v>6.4534311387334009</v>
      </c>
      <c r="J301" s="249">
        <f>'Cheddar Sharpness'!J43</f>
        <v>-5.5725832245544282E-2</v>
      </c>
      <c r="K301" s="158">
        <f>'Cheddar Sharpness'!K43</f>
        <v>-8.5611443223750361E-3</v>
      </c>
      <c r="L301" s="162">
        <f>'Cheddar Sharpness'!L43</f>
        <v>12919638533.601517</v>
      </c>
      <c r="M301" s="161">
        <f>'Cheddar Sharpness'!M43</f>
        <v>7425089.8821334839</v>
      </c>
      <c r="N301" s="158">
        <f>'Cheddar Sharpness'!N43</f>
        <v>5.7504392368491351E-4</v>
      </c>
      <c r="O301" s="160">
        <f>'Cheddar Sharpness'!O43</f>
        <v>3215190633.9797516</v>
      </c>
      <c r="P301" s="159">
        <f>'Cheddar Sharpness'!P43</f>
        <v>21854871.161243439</v>
      </c>
      <c r="Q301" s="158">
        <f>'Cheddar Sharpness'!Q43</f>
        <v>6.8439001672513915E-3</v>
      </c>
    </row>
    <row r="302" spans="2:17">
      <c r="B302" s="505"/>
      <c r="C302" s="106" t="s">
        <v>100</v>
      </c>
      <c r="D302" s="157">
        <f>'Cheddar Sharpness'!D44</f>
        <v>62742415.360190362</v>
      </c>
      <c r="E302" s="156">
        <f>'Cheddar Sharpness'!E44</f>
        <v>1537430.9055743217</v>
      </c>
      <c r="F302" s="149">
        <f>'Cheddar Sharpness'!F44</f>
        <v>2.5119374169833151E-2</v>
      </c>
      <c r="G302" s="155">
        <f>'Cheddar Sharpness'!G44</f>
        <v>3.1340184630686019</v>
      </c>
      <c r="H302" s="154">
        <f>'Cheddar Sharpness'!H44</f>
        <v>4.8622973303028338E-2</v>
      </c>
      <c r="I302" s="250">
        <f>'Cheddar Sharpness'!I44</f>
        <v>6.4412227637366106</v>
      </c>
      <c r="J302" s="251">
        <f>'Cheddar Sharpness'!J44</f>
        <v>-0.11037180853248874</v>
      </c>
      <c r="K302" s="149">
        <f>'Cheddar Sharpness'!K44</f>
        <v>-1.6846556561918365E-2</v>
      </c>
      <c r="L302" s="153">
        <f>'Cheddar Sharpness'!L44</f>
        <v>404137874.06987572</v>
      </c>
      <c r="M302" s="152">
        <f>'Cheddar Sharpness'!M44</f>
        <v>3147630.1211986542</v>
      </c>
      <c r="N302" s="149">
        <f>'Cheddar Sharpness'!N44</f>
        <v>7.8496426501626325E-3</v>
      </c>
      <c r="O302" s="151">
        <f>'Cheddar Sharpness'!O44</f>
        <v>112389493.68503743</v>
      </c>
      <c r="P302" s="150">
        <f>'Cheddar Sharpness'!P44</f>
        <v>2351061.6188595444</v>
      </c>
      <c r="Q302" s="149">
        <f>'Cheddar Sharpness'!Q44</f>
        <v>2.1365822601376212E-2</v>
      </c>
    </row>
    <row r="303" spans="2:17">
      <c r="B303" s="505"/>
      <c r="C303" s="106" t="s">
        <v>99</v>
      </c>
      <c r="D303" s="157">
        <f>'Cheddar Sharpness'!D45</f>
        <v>185567963.99120489</v>
      </c>
      <c r="E303" s="156">
        <f>'Cheddar Sharpness'!E45</f>
        <v>294449.48686408997</v>
      </c>
      <c r="F303" s="149">
        <f>'Cheddar Sharpness'!F45</f>
        <v>1.5892691821161047E-3</v>
      </c>
      <c r="G303" s="155">
        <f>'Cheddar Sharpness'!G45</f>
        <v>9.2692227732037544</v>
      </c>
      <c r="H303" s="154">
        <f>'Cheddar Sharpness'!H45</f>
        <v>-7.0573178359415678E-2</v>
      </c>
      <c r="I303" s="250">
        <f>'Cheddar Sharpness'!I45</f>
        <v>5.789712493727607</v>
      </c>
      <c r="J303" s="251">
        <f>'Cheddar Sharpness'!J45</f>
        <v>-7.0722474359789622E-2</v>
      </c>
      <c r="K303" s="149">
        <f>'Cheddar Sharpness'!K45</f>
        <v>-1.2067785880212661E-2</v>
      </c>
      <c r="L303" s="153">
        <f>'Cheddar Sharpness'!L45</f>
        <v>1074385159.5554736</v>
      </c>
      <c r="M303" s="152">
        <f>'Cheddar Sharpness'!M45</f>
        <v>-11398223.506212711</v>
      </c>
      <c r="N303" s="149">
        <f>'Cheddar Sharpness'!N45</f>
        <v>-1.0497695658292413E-2</v>
      </c>
      <c r="O303" s="151">
        <f>'Cheddar Sharpness'!O45</f>
        <v>311586814.79988205</v>
      </c>
      <c r="P303" s="150">
        <f>'Cheddar Sharpness'!P45</f>
        <v>69303.089170157909</v>
      </c>
      <c r="Q303" s="149">
        <f>'Cheddar Sharpness'!Q45</f>
        <v>2.2246932055144185E-4</v>
      </c>
    </row>
    <row r="304" spans="2:17">
      <c r="B304" s="505"/>
      <c r="C304" s="106" t="s">
        <v>98</v>
      </c>
      <c r="D304" s="157">
        <f>'Cheddar Sharpness'!D46</f>
        <v>45120670.998723902</v>
      </c>
      <c r="E304" s="156">
        <f>'Cheddar Sharpness'!E46</f>
        <v>125892.55385552347</v>
      </c>
      <c r="F304" s="149">
        <f>'Cheddar Sharpness'!F46</f>
        <v>2.7979369652809442E-3</v>
      </c>
      <c r="G304" s="155">
        <f>'Cheddar Sharpness'!G46</f>
        <v>2.2538025538903268</v>
      </c>
      <c r="H304" s="154">
        <f>'Cheddar Sharpness'!H46</f>
        <v>-1.4422619497948208E-2</v>
      </c>
      <c r="I304" s="250">
        <f>'Cheddar Sharpness'!I46</f>
        <v>5.7571459691998452</v>
      </c>
      <c r="J304" s="251">
        <f>'Cheddar Sharpness'!J46</f>
        <v>8.8985745095895297E-3</v>
      </c>
      <c r="K304" s="149">
        <f>'Cheddar Sharpness'!K46</f>
        <v>1.5480500226572153E-3</v>
      </c>
      <c r="L304" s="153">
        <f>'Cheddar Sharpness'!L46</f>
        <v>259766289.16789567</v>
      </c>
      <c r="M304" s="152">
        <f>'Cheddar Sharpness'!M46</f>
        <v>1125171.1975157261</v>
      </c>
      <c r="N304" s="149">
        <f>'Cheddar Sharpness'!N46</f>
        <v>4.3503183343206195E-3</v>
      </c>
      <c r="O304" s="151">
        <f>'Cheddar Sharpness'!O46</f>
        <v>66092571.577738732</v>
      </c>
      <c r="P304" s="150">
        <f>'Cheddar Sharpness'!P46</f>
        <v>26378.688860043883</v>
      </c>
      <c r="Q304" s="149">
        <f>'Cheddar Sharpness'!Q46</f>
        <v>3.9927666037018405E-4</v>
      </c>
    </row>
    <row r="305" spans="2:17" ht="15" thickBot="1">
      <c r="B305" s="506"/>
      <c r="C305" s="105" t="s">
        <v>97</v>
      </c>
      <c r="D305" s="148">
        <f>'Cheddar Sharpness'!D47</f>
        <v>99637498.540933818</v>
      </c>
      <c r="E305" s="147">
        <f>'Cheddar Sharpness'!E47</f>
        <v>-3760845.8719415665</v>
      </c>
      <c r="F305" s="140">
        <f>'Cheddar Sharpness'!F47</f>
        <v>-3.637239931931887E-2</v>
      </c>
      <c r="G305" s="146">
        <f>'Cheddar Sharpness'!G47</f>
        <v>4.9769483410641531</v>
      </c>
      <c r="H305" s="145">
        <f>'Cheddar Sharpness'!H47</f>
        <v>-0.2354504258577208</v>
      </c>
      <c r="I305" s="254">
        <f>'Cheddar Sharpness'!I47</f>
        <v>5.5992049192307967</v>
      </c>
      <c r="J305" s="255">
        <f>'Cheddar Sharpness'!J47</f>
        <v>-5.4775789503706207E-2</v>
      </c>
      <c r="K305" s="140">
        <f>'Cheddar Sharpness'!K47</f>
        <v>-9.6880043150989713E-3</v>
      </c>
      <c r="L305" s="144">
        <f>'Cheddar Sharpness'!L47</f>
        <v>557890771.97024798</v>
      </c>
      <c r="M305" s="143">
        <f>'Cheddar Sharpness'!M47</f>
        <v>-26721472.65523541</v>
      </c>
      <c r="N305" s="140">
        <f>'Cheddar Sharpness'!N47</f>
        <v>-4.5708027672861737E-2</v>
      </c>
      <c r="O305" s="142">
        <f>'Cheddar Sharpness'!O47</f>
        <v>151720525.78621575</v>
      </c>
      <c r="P305" s="141">
        <f>'Cheddar Sharpness'!P47</f>
        <v>-4892513.4987962246</v>
      </c>
      <c r="Q305" s="140">
        <f>'Cheddar Sharpness'!Q47</f>
        <v>-3.1239502924737907E-2</v>
      </c>
    </row>
    <row r="306" spans="2:17">
      <c r="B306" s="493" t="s">
        <v>69</v>
      </c>
      <c r="C306" s="362" t="s">
        <v>294</v>
      </c>
      <c r="D306" s="317">
        <f>Size!D51</f>
        <v>1737097.9134031744</v>
      </c>
      <c r="E306" s="318">
        <f>Size!E51</f>
        <v>-366591.86806204123</v>
      </c>
      <c r="F306" s="321">
        <f>Size!F51</f>
        <v>-0.17426137222889904</v>
      </c>
      <c r="G306" s="333">
        <f>Size!G51</f>
        <v>8.6769004691804305E-2</v>
      </c>
      <c r="H306" s="334">
        <f>Size!H51</f>
        <v>-1.9279792173941449E-2</v>
      </c>
      <c r="I306" s="332">
        <f>Size!I51</f>
        <v>18.557087459451868</v>
      </c>
      <c r="J306" s="319">
        <f>Size!J51</f>
        <v>0.22518773873154885</v>
      </c>
      <c r="K306" s="321">
        <f>Size!K51</f>
        <v>1.228392813413778E-2</v>
      </c>
      <c r="L306" s="337">
        <f>Size!L51</f>
        <v>32235477.904654056</v>
      </c>
      <c r="M306" s="340">
        <f>Size!M51</f>
        <v>-6329152.2126703188</v>
      </c>
      <c r="N306" s="321">
        <f>Size!N51</f>
        <v>-0.16411805826777723</v>
      </c>
      <c r="O306" s="329">
        <f>Size!O51</f>
        <v>10912818.459030814</v>
      </c>
      <c r="P306" s="320">
        <f>Size!P51</f>
        <v>-2504649.0963047314</v>
      </c>
      <c r="Q306" s="321">
        <f>Size!Q51</f>
        <v>-0.18667077717722827</v>
      </c>
    </row>
    <row r="307" spans="2:17">
      <c r="B307" s="494"/>
      <c r="C307" s="362" t="s">
        <v>295</v>
      </c>
      <c r="D307" s="157">
        <f>Size!D52</f>
        <v>252526923.45846891</v>
      </c>
      <c r="E307" s="357">
        <f>Size!E52</f>
        <v>3892016.7196213305</v>
      </c>
      <c r="F307" s="325">
        <f>Size!F52</f>
        <v>1.5653541052098895E-2</v>
      </c>
      <c r="G307" s="313">
        <f>Size!G52</f>
        <v>12.613859954185099</v>
      </c>
      <c r="H307" s="335">
        <f>Size!H52</f>
        <v>7.9962156708122123E-2</v>
      </c>
      <c r="I307" s="315">
        <f>Size!I52</f>
        <v>9.7248299052598917</v>
      </c>
      <c r="J307" s="358">
        <f>Size!J52</f>
        <v>-6.6150042011578591E-2</v>
      </c>
      <c r="K307" s="325">
        <f>Size!K52</f>
        <v>-6.7562228058707392E-3</v>
      </c>
      <c r="L307" s="338">
        <f>Size!L52</f>
        <v>2455781377.132194</v>
      </c>
      <c r="M307" s="359">
        <f>Size!M52</f>
        <v>21401991.060425282</v>
      </c>
      <c r="N307" s="325">
        <f>Size!N52</f>
        <v>8.7915594351793136E-3</v>
      </c>
      <c r="O307" s="360">
        <f>Size!O52</f>
        <v>649268203.5789957</v>
      </c>
      <c r="P307" s="361">
        <f>Size!P52</f>
        <v>11136090.211547971</v>
      </c>
      <c r="Q307" s="325">
        <f>Size!Q52</f>
        <v>1.7451073184175599E-2</v>
      </c>
    </row>
    <row r="308" spans="2:17">
      <c r="B308" s="494"/>
      <c r="C308" s="100" t="s">
        <v>96</v>
      </c>
      <c r="D308" s="157">
        <f>Size!D53</f>
        <v>791748478.06145906</v>
      </c>
      <c r="E308" s="322">
        <f>Size!E53</f>
        <v>8112944.8785767555</v>
      </c>
      <c r="F308" s="325">
        <f>Size!F53</f>
        <v>1.0352956872213938E-2</v>
      </c>
      <c r="G308" s="313">
        <f>Size!G53</f>
        <v>39.548275821167721</v>
      </c>
      <c r="H308" s="335">
        <f>Size!H53</f>
        <v>4.4539953130005472E-2</v>
      </c>
      <c r="I308" s="315">
        <f>Size!I53</f>
        <v>6.2354451734270047</v>
      </c>
      <c r="J308" s="323">
        <f>Size!J53</f>
        <v>-2.6467592324927125E-2</v>
      </c>
      <c r="K308" s="325">
        <f>Size!K53</f>
        <v>-4.2267583907724549E-3</v>
      </c>
      <c r="L308" s="338">
        <f>Size!L53</f>
        <v>4936904226.0965014</v>
      </c>
      <c r="M308" s="341">
        <f>Size!M53</f>
        <v>29846877.16178894</v>
      </c>
      <c r="N308" s="325">
        <f>Size!N53</f>
        <v>6.0824390341124683E-3</v>
      </c>
      <c r="O308" s="330">
        <f>Size!O53</f>
        <v>1549549343.3448765</v>
      </c>
      <c r="P308" s="324">
        <f>Size!P53</f>
        <v>14732016.245885372</v>
      </c>
      <c r="Q308" s="325">
        <f>Size!Q53</f>
        <v>9.5985469969451301E-3</v>
      </c>
    </row>
    <row r="309" spans="2:17">
      <c r="B309" s="494"/>
      <c r="C309" s="100" t="s">
        <v>95</v>
      </c>
      <c r="D309" s="157">
        <f>Size!D54</f>
        <v>208373237.23896262</v>
      </c>
      <c r="E309" s="322">
        <f>Size!E54</f>
        <v>1247994.0069621801</v>
      </c>
      <c r="F309" s="325">
        <f>Size!F54</f>
        <v>6.0253110026009978E-3</v>
      </c>
      <c r="G309" s="313">
        <f>Size!G54</f>
        <v>10.408358826597484</v>
      </c>
      <c r="H309" s="335">
        <f>Size!H54</f>
        <v>-3.3001415205729856E-2</v>
      </c>
      <c r="I309" s="315">
        <f>Size!I54</f>
        <v>5.3103780583039422</v>
      </c>
      <c r="J309" s="323">
        <f>Size!J54</f>
        <v>-8.4911629721054815E-2</v>
      </c>
      <c r="K309" s="325">
        <f>Size!K54</f>
        <v>-1.5738103907472968E-2</v>
      </c>
      <c r="L309" s="338">
        <f>Size!L54</f>
        <v>1106540666.971549</v>
      </c>
      <c r="M309" s="341">
        <f>Size!M54</f>
        <v>-10960021.967732191</v>
      </c>
      <c r="N309" s="325">
        <f>Size!N54</f>
        <v>-9.8076198755056854E-3</v>
      </c>
      <c r="O309" s="330">
        <f>Size!O54</f>
        <v>269582549.17131948</v>
      </c>
      <c r="P309" s="324">
        <f>Size!P54</f>
        <v>1219985.9483982623</v>
      </c>
      <c r="Q309" s="325">
        <f>Size!Q54</f>
        <v>4.5460362792289115E-3</v>
      </c>
    </row>
    <row r="310" spans="2:17">
      <c r="B310" s="494"/>
      <c r="C310" s="100" t="s">
        <v>94</v>
      </c>
      <c r="D310" s="157">
        <f>Size!D55</f>
        <v>315708437.68827498</v>
      </c>
      <c r="E310" s="322">
        <f>Size!E55</f>
        <v>9822974.1555859447</v>
      </c>
      <c r="F310" s="325">
        <f>Size!F55</f>
        <v>3.2113242787479485E-2</v>
      </c>
      <c r="G310" s="313">
        <f>Size!G55</f>
        <v>15.769811649447394</v>
      </c>
      <c r="H310" s="335">
        <f>Size!H55</f>
        <v>0.34986443471639461</v>
      </c>
      <c r="I310" s="315">
        <f>Size!I55</f>
        <v>5.4488135564315954</v>
      </c>
      <c r="J310" s="323">
        <f>Size!J55</f>
        <v>-2.8336530935634485E-2</v>
      </c>
      <c r="K310" s="325">
        <f>Size!K55</f>
        <v>-5.1735903679162023E-3</v>
      </c>
      <c r="L310" s="338">
        <f>Size!L55</f>
        <v>1720236415.1557124</v>
      </c>
      <c r="M310" s="341">
        <f>Size!M55</f>
        <v>44855821.843279123</v>
      </c>
      <c r="N310" s="325">
        <f>Size!N55</f>
        <v>2.6773511655995522E-2</v>
      </c>
      <c r="O310" s="330">
        <f>Size!O55</f>
        <v>302286129.04700702</v>
      </c>
      <c r="P310" s="324">
        <f>Size!P55</f>
        <v>9935087.3141047359</v>
      </c>
      <c r="Q310" s="325">
        <f>Size!Q55</f>
        <v>3.3983416837562112E-2</v>
      </c>
    </row>
    <row r="311" spans="2:17" ht="15" thickBot="1">
      <c r="B311" s="495"/>
      <c r="C311" s="95" t="s">
        <v>93</v>
      </c>
      <c r="D311" s="148">
        <f>Size!D56</f>
        <v>254733801.75221995</v>
      </c>
      <c r="E311" s="147">
        <f>Size!E56</f>
        <v>1662064.7388788462</v>
      </c>
      <c r="F311" s="328">
        <f>Size!F56</f>
        <v>6.5675636422064297E-3</v>
      </c>
      <c r="G311" s="314">
        <f>Size!G56</f>
        <v>12.724094749556867</v>
      </c>
      <c r="H311" s="336">
        <f>Size!H56</f>
        <v>-3.3467447801273309E-2</v>
      </c>
      <c r="I311" s="316">
        <f>Size!I56</f>
        <v>3.9986725670359045</v>
      </c>
      <c r="J311" s="326">
        <f>Size!J56</f>
        <v>-6.6766464678676307E-2</v>
      </c>
      <c r="K311" s="328">
        <f>Size!K56</f>
        <v>-1.6422940833162081E-2</v>
      </c>
      <c r="L311" s="339">
        <f>Size!L56</f>
        <v>1018597064.9633645</v>
      </c>
      <c r="M311" s="342">
        <f>Size!M56</f>
        <v>-10250652.514479995</v>
      </c>
      <c r="N311" s="328">
        <f>Size!N56</f>
        <v>-9.9632359000696672E-3</v>
      </c>
      <c r="O311" s="331">
        <f>Size!O56</f>
        <v>122852965.37401515</v>
      </c>
      <c r="P311" s="327">
        <f>Size!P56</f>
        <v>422120.09103058279</v>
      </c>
      <c r="Q311" s="328">
        <f>Size!Q56</f>
        <v>3.4478246887449122E-3</v>
      </c>
    </row>
    <row r="312" spans="2:17">
      <c r="B312" s="493" t="s">
        <v>92</v>
      </c>
      <c r="C312" s="120" t="s">
        <v>189</v>
      </c>
      <c r="D312" s="129">
        <f>Variety!D395</f>
        <v>310458.02827384416</v>
      </c>
      <c r="E312" s="128">
        <f>Variety!E395</f>
        <v>12602.174749469559</v>
      </c>
      <c r="F312" s="127">
        <f>Variety!F395</f>
        <v>4.2309642736090392E-2</v>
      </c>
      <c r="G312" s="133">
        <f>Variety!G395</f>
        <v>1.55075507857393E-2</v>
      </c>
      <c r="H312" s="132">
        <f>Variety!H395</f>
        <v>4.9238306282567944E-4</v>
      </c>
      <c r="I312" s="256">
        <f>Variety!I395</f>
        <v>5.563397256894878</v>
      </c>
      <c r="J312" s="257">
        <f>Variety!J395</f>
        <v>-6.4270141502823286E-2</v>
      </c>
      <c r="K312" s="127">
        <f>Variety!K395</f>
        <v>-1.1420387338655117E-2</v>
      </c>
      <c r="L312" s="131">
        <f>Variety!L395</f>
        <v>1727201.342879697</v>
      </c>
      <c r="M312" s="130">
        <f>Variety!M395</f>
        <v>50967.666578653036</v>
      </c>
      <c r="N312" s="127">
        <f>Variety!N395</f>
        <v>3.040606288922898E-2</v>
      </c>
      <c r="O312" s="129">
        <f>Variety!O395</f>
        <v>583068.97886931011</v>
      </c>
      <c r="P312" s="128">
        <f>Variety!P395</f>
        <v>42180.147546566557</v>
      </c>
      <c r="Q312" s="127">
        <f>Variety!Q395</f>
        <v>7.798302553856587E-2</v>
      </c>
    </row>
    <row r="313" spans="2:17">
      <c r="B313" s="494"/>
      <c r="C313" s="120" t="s">
        <v>176</v>
      </c>
      <c r="D313" s="124">
        <f>Variety!D396</f>
        <v>2485458.0149569535</v>
      </c>
      <c r="E313" s="88">
        <f>Variety!E396</f>
        <v>97306.513834136538</v>
      </c>
      <c r="F313" s="87">
        <f>Variety!F396</f>
        <v>4.0745536365003124E-2</v>
      </c>
      <c r="G313" s="126">
        <f>Variety!G396</f>
        <v>0.12415000703016124</v>
      </c>
      <c r="H313" s="90">
        <f>Variety!H396</f>
        <v>3.7612521583265529E-3</v>
      </c>
      <c r="I313" s="258">
        <f>Variety!I396</f>
        <v>11.595439341212312</v>
      </c>
      <c r="J313" s="259">
        <f>Variety!J396</f>
        <v>-0.31568689340092249</v>
      </c>
      <c r="K313" s="87">
        <f>Variety!K396</f>
        <v>-2.6503530160191701E-2</v>
      </c>
      <c r="L313" s="125">
        <f>Variety!L396</f>
        <v>28819977.64756332</v>
      </c>
      <c r="M313" s="89">
        <f>Variety!M396</f>
        <v>374403.65030835569</v>
      </c>
      <c r="N313" s="87">
        <f>Variety!N396</f>
        <v>1.3162105652868392E-2</v>
      </c>
      <c r="O313" s="124">
        <f>Variety!O396</f>
        <v>5487466.8002946042</v>
      </c>
      <c r="P313" s="88">
        <f>Variety!P396</f>
        <v>125396.38598372228</v>
      </c>
      <c r="Q313" s="87">
        <f>Variety!Q396</f>
        <v>2.3385814861559939E-2</v>
      </c>
    </row>
    <row r="314" spans="2:17">
      <c r="B314" s="494"/>
      <c r="C314" s="120" t="s">
        <v>171</v>
      </c>
      <c r="D314" s="124">
        <f>Variety!D397</f>
        <v>12533025.674129216</v>
      </c>
      <c r="E314" s="88">
        <f>Variety!E397</f>
        <v>-755390.28824742883</v>
      </c>
      <c r="F314" s="87">
        <f>Variety!F397</f>
        <v>-5.6845773821812738E-2</v>
      </c>
      <c r="G314" s="126">
        <f>Variety!G397</f>
        <v>0.62603158701084793</v>
      </c>
      <c r="H314" s="90">
        <f>Variety!H397</f>
        <v>-4.3848800048927883E-2</v>
      </c>
      <c r="I314" s="258">
        <f>Variety!I397</f>
        <v>9.0113981528045155</v>
      </c>
      <c r="J314" s="259">
        <f>Variety!J397</f>
        <v>-8.8603976920378358E-3</v>
      </c>
      <c r="K314" s="87">
        <f>Variety!K397</f>
        <v>-9.8227757468771033E-4</v>
      </c>
      <c r="L314" s="125">
        <f>Variety!L397</f>
        <v>112940084.40889959</v>
      </c>
      <c r="M314" s="89">
        <f>Variety!M397</f>
        <v>-6924863.2982832193</v>
      </c>
      <c r="N314" s="87">
        <f>Variety!N397</f>
        <v>-5.7772213067659416E-2</v>
      </c>
      <c r="O314" s="124">
        <f>Variety!O397</f>
        <v>26025914.949054394</v>
      </c>
      <c r="P314" s="88">
        <f>Variety!P397</f>
        <v>-1526905.6376852579</v>
      </c>
      <c r="Q314" s="87">
        <f>Variety!Q397</f>
        <v>-5.541739847934523E-2</v>
      </c>
    </row>
    <row r="315" spans="2:17">
      <c r="B315" s="494"/>
      <c r="C315" s="120" t="s">
        <v>173</v>
      </c>
      <c r="D315" s="124">
        <f>Variety!D398</f>
        <v>5220841.9699351359</v>
      </c>
      <c r="E315" s="88">
        <f>Variety!E398</f>
        <v>-131538.13709329441</v>
      </c>
      <c r="F315" s="87">
        <f>Variety!F398</f>
        <v>-2.457563447718638E-2</v>
      </c>
      <c r="G315" s="126">
        <f>Variety!G398</f>
        <v>0.26078395344852917</v>
      </c>
      <c r="H315" s="90">
        <f>Variety!H398</f>
        <v>-9.0340946874344352E-3</v>
      </c>
      <c r="I315" s="258">
        <f>Variety!I398</f>
        <v>14.916873746271412</v>
      </c>
      <c r="J315" s="259">
        <f>Variety!J398</f>
        <v>2.9930276259161559E-2</v>
      </c>
      <c r="K315" s="87">
        <f>Variety!K398</f>
        <v>2.0105051328670712E-3</v>
      </c>
      <c r="L315" s="125">
        <f>Variety!L398</f>
        <v>77878640.51475735</v>
      </c>
      <c r="M315" s="89">
        <f>Variety!M398</f>
        <v>-1801939.5685930103</v>
      </c>
      <c r="N315" s="87">
        <f>Variety!N398</f>
        <v>-2.2614538783579139E-2</v>
      </c>
      <c r="O315" s="124">
        <f>Variety!O398</f>
        <v>16699443.01678527</v>
      </c>
      <c r="P315" s="88">
        <f>Variety!P398</f>
        <v>-412996.15393005125</v>
      </c>
      <c r="Q315" s="87">
        <f>Variety!Q398</f>
        <v>-2.4134265712208666E-2</v>
      </c>
    </row>
    <row r="316" spans="2:17">
      <c r="B316" s="494"/>
      <c r="C316" s="120" t="s">
        <v>169</v>
      </c>
      <c r="D316" s="124">
        <f>Variety!D399</f>
        <v>7277321.7436483745</v>
      </c>
      <c r="E316" s="88">
        <f>Variety!E399</f>
        <v>-133756.4815451391</v>
      </c>
      <c r="F316" s="87">
        <f>Variety!F399</f>
        <v>-1.8048181044755675E-2</v>
      </c>
      <c r="G316" s="126">
        <f>Variety!G399</f>
        <v>0.36350625928812502</v>
      </c>
      <c r="H316" s="90">
        <f>Variety!H399</f>
        <v>-1.0092517577300231E-2</v>
      </c>
      <c r="I316" s="258">
        <f>Variety!I399</f>
        <v>14.957037923962934</v>
      </c>
      <c r="J316" s="259">
        <f>Variety!J399</f>
        <v>0.20614252134581434</v>
      </c>
      <c r="K316" s="87">
        <f>Variety!K399</f>
        <v>1.3974915808110219E-2</v>
      </c>
      <c r="L316" s="125">
        <f>Variety!L399</f>
        <v>108847177.3046288</v>
      </c>
      <c r="M316" s="89">
        <f>Variety!M399</f>
        <v>-472862.41581404209</v>
      </c>
      <c r="N316" s="87">
        <f>Variety!N399</f>
        <v>-4.3254870472354649E-3</v>
      </c>
      <c r="O316" s="124">
        <f>Variety!O399</f>
        <v>15967261.195502082</v>
      </c>
      <c r="P316" s="88">
        <f>Variety!P399</f>
        <v>4422.603290559724</v>
      </c>
      <c r="Q316" s="87">
        <f>Variety!Q399</f>
        <v>2.7705619304561343E-4</v>
      </c>
    </row>
    <row r="317" spans="2:17">
      <c r="B317" s="494"/>
      <c r="C317" s="120" t="s">
        <v>233</v>
      </c>
      <c r="D317" s="124">
        <f>Variety!D400</f>
        <v>2575352.3789930758</v>
      </c>
      <c r="E317" s="88">
        <f>Variety!E400</f>
        <v>696095.41463920241</v>
      </c>
      <c r="F317" s="87">
        <f>Variety!F400</f>
        <v>0.37040991617585095</v>
      </c>
      <c r="G317" s="126">
        <f>Variety!G400</f>
        <v>0.12864028039623526</v>
      </c>
      <c r="H317" s="90">
        <f>Variety!H400</f>
        <v>3.3905333339309993E-2</v>
      </c>
      <c r="I317" s="258">
        <f>Variety!I400</f>
        <v>13.974944127104628</v>
      </c>
      <c r="J317" s="259">
        <f>Variety!J400</f>
        <v>-1.1314830509704006</v>
      </c>
      <c r="K317" s="87">
        <f>Variety!K400</f>
        <v>-7.4900771547927486E-2</v>
      </c>
      <c r="L317" s="125">
        <f>Variety!L400</f>
        <v>35990405.604034215</v>
      </c>
      <c r="M317" s="89">
        <f>Variety!M400</f>
        <v>7601547.1231320873</v>
      </c>
      <c r="N317" s="87">
        <f>Variety!N400</f>
        <v>0.26776515611734908</v>
      </c>
      <c r="O317" s="124">
        <f>Variety!O400</f>
        <v>5256357.2384280609</v>
      </c>
      <c r="P317" s="88">
        <f>Variety!P400</f>
        <v>1506600.5428669229</v>
      </c>
      <c r="Q317" s="87">
        <f>Variety!Q400</f>
        <v>0.4017862131296136</v>
      </c>
    </row>
    <row r="318" spans="2:17">
      <c r="B318" s="494"/>
      <c r="C318" s="120" t="s">
        <v>153</v>
      </c>
      <c r="D318" s="124">
        <f>Variety!D401</f>
        <v>403245681.57081264</v>
      </c>
      <c r="E318" s="88">
        <f>Variety!E401</f>
        <v>897637.18460530043</v>
      </c>
      <c r="F318" s="87">
        <f>Variety!F401</f>
        <v>2.2309967629510164E-3</v>
      </c>
      <c r="G318" s="126">
        <f>Variety!G401</f>
        <v>20.142345555881619</v>
      </c>
      <c r="H318" s="90">
        <f>Variety!H401</f>
        <v>-0.14036266677486609</v>
      </c>
      <c r="I318" s="258">
        <f>Variety!I401</f>
        <v>5.9965237637599946</v>
      </c>
      <c r="J318" s="259">
        <f>Variety!J401</f>
        <v>-8.0235155275159009E-2</v>
      </c>
      <c r="K318" s="87">
        <f>Variety!K401</f>
        <v>-1.3203610073097727E-2</v>
      </c>
      <c r="L318" s="125">
        <f>Variety!L401</f>
        <v>2418072312.1729736</v>
      </c>
      <c r="M318" s="89">
        <f>Variety!M401</f>
        <v>-26899755.107263565</v>
      </c>
      <c r="N318" s="87">
        <f>Variety!N401</f>
        <v>-1.100207052147904E-2</v>
      </c>
      <c r="O318" s="124">
        <f>Variety!O401</f>
        <v>675366598.24246585</v>
      </c>
      <c r="P318" s="88">
        <f>Variety!P401</f>
        <v>861250.62311422825</v>
      </c>
      <c r="Q318" s="87">
        <f>Variety!Q401</f>
        <v>1.276862557359981E-3</v>
      </c>
    </row>
    <row r="319" spans="2:17">
      <c r="B319" s="494"/>
      <c r="C319" s="120" t="s">
        <v>234</v>
      </c>
      <c r="D319" s="124">
        <f>Variety!D402</f>
        <v>34647561.625265323</v>
      </c>
      <c r="E319" s="88">
        <f>Variety!E402</f>
        <v>-1822310.0423226357</v>
      </c>
      <c r="F319" s="87">
        <f>Variety!F402</f>
        <v>-4.9967547430176069E-2</v>
      </c>
      <c r="G319" s="126">
        <f>Variety!G402</f>
        <v>1.7306649291475291</v>
      </c>
      <c r="H319" s="90">
        <f>Variety!H402</f>
        <v>-0.10781241968575994</v>
      </c>
      <c r="I319" s="258">
        <f>Variety!I402</f>
        <v>4.973055238545081</v>
      </c>
      <c r="J319" s="259">
        <f>Variety!J402</f>
        <v>-3.5099672798325265E-2</v>
      </c>
      <c r="K319" s="87">
        <f>Variety!K402</f>
        <v>-7.0085038142140852E-3</v>
      </c>
      <c r="L319" s="125">
        <f>Variety!L402</f>
        <v>172304237.84333923</v>
      </c>
      <c r="M319" s="89">
        <f>Variety!M402</f>
        <v>-10342529.064755142</v>
      </c>
      <c r="N319" s="87">
        <f>Variety!N402</f>
        <v>-5.6625853497638837E-2</v>
      </c>
      <c r="O319" s="124">
        <f>Variety!O402</f>
        <v>54937760.807415485</v>
      </c>
      <c r="P319" s="88">
        <f>Variety!P402</f>
        <v>-2702704.6457283795</v>
      </c>
      <c r="Q319" s="87">
        <f>Variety!Q402</f>
        <v>-4.6889014939086801E-2</v>
      </c>
    </row>
    <row r="320" spans="2:17">
      <c r="B320" s="494"/>
      <c r="C320" s="120" t="s">
        <v>235</v>
      </c>
      <c r="D320" s="124">
        <f>Variety!D403</f>
        <v>108032626.5338871</v>
      </c>
      <c r="E320" s="88">
        <f>Variety!E403</f>
        <v>1626920.4281375855</v>
      </c>
      <c r="F320" s="87">
        <f>Variety!F403</f>
        <v>1.5289785554551915E-2</v>
      </c>
      <c r="G320" s="126">
        <f>Variety!G403</f>
        <v>5.3962896427768294</v>
      </c>
      <c r="H320" s="90">
        <f>Variety!H403</f>
        <v>3.2287206873257368E-2</v>
      </c>
      <c r="I320" s="258">
        <f>Variety!I403</f>
        <v>4.8011955774188539</v>
      </c>
      <c r="J320" s="259">
        <f>Variety!J403</f>
        <v>-6.0300234582028267E-2</v>
      </c>
      <c r="K320" s="87">
        <f>Variety!K403</f>
        <v>-1.2403638080521157E-2</v>
      </c>
      <c r="L320" s="125">
        <f>Variety!L403</f>
        <v>518685768.7314415</v>
      </c>
      <c r="M320" s="89">
        <f>Variety!M403</f>
        <v>1394874.1253435016</v>
      </c>
      <c r="N320" s="87">
        <f>Variety!N403</f>
        <v>2.6964985076832985E-3</v>
      </c>
      <c r="O320" s="124">
        <f>Variety!O403</f>
        <v>142199718.71125197</v>
      </c>
      <c r="P320" s="88">
        <f>Variety!P403</f>
        <v>1366812.5992887616</v>
      </c>
      <c r="Q320" s="87">
        <f>Variety!Q403</f>
        <v>9.7052076607872829E-3</v>
      </c>
    </row>
    <row r="321" spans="2:17">
      <c r="B321" s="494"/>
      <c r="C321" s="120" t="s">
        <v>236</v>
      </c>
      <c r="D321" s="124">
        <f>Variety!D404</f>
        <v>4849387.3094050363</v>
      </c>
      <c r="E321" s="88">
        <f>Variety!E404</f>
        <v>-358685.1119782785</v>
      </c>
      <c r="F321" s="87">
        <f>Variety!F404</f>
        <v>-6.8870991598655271E-2</v>
      </c>
      <c r="G321" s="126">
        <f>Variety!G404</f>
        <v>0.24222958703449957</v>
      </c>
      <c r="H321" s="90">
        <f>Variety!H404</f>
        <v>-2.0313787536958866E-2</v>
      </c>
      <c r="I321" s="258">
        <f>Variety!I404</f>
        <v>6.3050237475029682</v>
      </c>
      <c r="J321" s="259">
        <f>Variety!J404</f>
        <v>-0.29599012871230279</v>
      </c>
      <c r="K321" s="87">
        <f>Variety!K404</f>
        <v>-4.4840100969763513E-2</v>
      </c>
      <c r="L321" s="125">
        <f>Variety!L404</f>
        <v>30575502.146638278</v>
      </c>
      <c r="M321" s="89">
        <f>Variety!M404</f>
        <v>-3803056.1752470471</v>
      </c>
      <c r="N321" s="87">
        <f>Variety!N404</f>
        <v>-0.1106229103512473</v>
      </c>
      <c r="O321" s="124">
        <f>Variety!O404</f>
        <v>8444244.7762041055</v>
      </c>
      <c r="P321" s="88">
        <f>Variety!P404</f>
        <v>-395310.64196592942</v>
      </c>
      <c r="Q321" s="87">
        <f>Variety!Q404</f>
        <v>-4.4720647506022046E-2</v>
      </c>
    </row>
    <row r="322" spans="2:17">
      <c r="B322" s="494"/>
      <c r="C322" s="120" t="s">
        <v>160</v>
      </c>
      <c r="D322" s="124">
        <f>Variety!D405</f>
        <v>24753760.869335823</v>
      </c>
      <c r="E322" s="88">
        <f>Variety!E405</f>
        <v>-1450541.1911191307</v>
      </c>
      <c r="F322" s="87">
        <f>Variety!F405</f>
        <v>-5.5355078252900689E-2</v>
      </c>
      <c r="G322" s="126">
        <f>Variety!G405</f>
        <v>1.2364640913092222</v>
      </c>
      <c r="H322" s="90">
        <f>Variety!H405</f>
        <v>-8.4517134488389267E-2</v>
      </c>
      <c r="I322" s="258">
        <f>Variety!I405</f>
        <v>5.4466631174879421</v>
      </c>
      <c r="J322" s="259">
        <f>Variety!J405</f>
        <v>1.7170869283899215E-2</v>
      </c>
      <c r="K322" s="87">
        <f>Variety!K405</f>
        <v>3.1625184269447964E-3</v>
      </c>
      <c r="L322" s="125">
        <f>Variety!L405</f>
        <v>134825396.34612769</v>
      </c>
      <c r="M322" s="89">
        <f>Variety!M405</f>
        <v>-7450658.5607097149</v>
      </c>
      <c r="N322" s="87">
        <f>Variety!N405</f>
        <v>-5.2367621280955665E-2</v>
      </c>
      <c r="O322" s="124">
        <f>Variety!O405</f>
        <v>25482431.148680635</v>
      </c>
      <c r="P322" s="88">
        <f>Variety!P405</f>
        <v>-1618575.0258340351</v>
      </c>
      <c r="Q322" s="87">
        <f>Variety!Q405</f>
        <v>-5.9723798275656492E-2</v>
      </c>
    </row>
    <row r="323" spans="2:17">
      <c r="B323" s="494"/>
      <c r="C323" s="120" t="s">
        <v>155</v>
      </c>
      <c r="D323" s="124">
        <f>Variety!D406</f>
        <v>159983580.82134283</v>
      </c>
      <c r="E323" s="88">
        <f>Variety!E406</f>
        <v>-1859238.9130049944</v>
      </c>
      <c r="F323" s="87">
        <f>Variety!F406</f>
        <v>-1.1487929560648955E-2</v>
      </c>
      <c r="G323" s="126">
        <f>Variety!G406</f>
        <v>7.991268637070128</v>
      </c>
      <c r="H323" s="90">
        <f>Variety!H406</f>
        <v>-0.16736599879961389</v>
      </c>
      <c r="I323" s="258">
        <f>Variety!I406</f>
        <v>4.8776052588071632</v>
      </c>
      <c r="J323" s="259">
        <f>Variety!J406</f>
        <v>-0.1223005149150751</v>
      </c>
      <c r="K323" s="87">
        <f>Variety!K406</f>
        <v>-2.4460563948593587E-2</v>
      </c>
      <c r="L323" s="125">
        <f>Variety!L406</f>
        <v>780336755.13698256</v>
      </c>
      <c r="M323" s="89">
        <f>Variety!M406</f>
        <v>-28862093.688270569</v>
      </c>
      <c r="N323" s="87">
        <f>Variety!N406</f>
        <v>-3.5667492273587439E-2</v>
      </c>
      <c r="O323" s="124">
        <f>Variety!O406</f>
        <v>176966133.52505845</v>
      </c>
      <c r="P323" s="88">
        <f>Variety!P406</f>
        <v>-2217871.2394680977</v>
      </c>
      <c r="Q323" s="87">
        <f>Variety!Q406</f>
        <v>-1.2377618428512625E-2</v>
      </c>
    </row>
    <row r="324" spans="2:17">
      <c r="B324" s="494"/>
      <c r="C324" s="120" t="s">
        <v>168</v>
      </c>
      <c r="D324" s="124">
        <f>Variety!D407</f>
        <v>6339799.8170675132</v>
      </c>
      <c r="E324" s="88">
        <f>Variety!E407</f>
        <v>-347061.39440526813</v>
      </c>
      <c r="F324" s="87">
        <f>Variety!F407</f>
        <v>-5.1901988605626802E-2</v>
      </c>
      <c r="G324" s="126">
        <f>Variety!G407</f>
        <v>0.31667651882358533</v>
      </c>
      <c r="H324" s="90">
        <f>Variety!H407</f>
        <v>-2.0413860438988907E-2</v>
      </c>
      <c r="I324" s="258">
        <f>Variety!I407</f>
        <v>5.8565872755093604</v>
      </c>
      <c r="J324" s="259">
        <f>Variety!J407</f>
        <v>-9.8211527531111287E-2</v>
      </c>
      <c r="K324" s="87">
        <f>Variety!K407</f>
        <v>-1.649283725269866E-2</v>
      </c>
      <c r="L324" s="125">
        <f>Variety!L407</f>
        <v>37129590.93791417</v>
      </c>
      <c r="M324" s="89">
        <f>Variety!M407</f>
        <v>-2689322.2002617046</v>
      </c>
      <c r="N324" s="87">
        <f>Variety!N407</f>
        <v>-6.7538814807161354E-2</v>
      </c>
      <c r="O324" s="124">
        <f>Variety!O407</f>
        <v>11120137.570248822</v>
      </c>
      <c r="P324" s="88">
        <f>Variety!P407</f>
        <v>-794052.70841272362</v>
      </c>
      <c r="Q324" s="87">
        <f>Variety!Q407</f>
        <v>-6.6647643678721613E-2</v>
      </c>
    </row>
    <row r="325" spans="2:17">
      <c r="B325" s="494"/>
      <c r="C325" s="120" t="s">
        <v>157</v>
      </c>
      <c r="D325" s="124">
        <f>Variety!D408</f>
        <v>120666776.68317552</v>
      </c>
      <c r="E325" s="88">
        <f>Variety!E408</f>
        <v>4869106.2928195596</v>
      </c>
      <c r="F325" s="87">
        <f>Variety!F408</f>
        <v>4.2048395934095373E-2</v>
      </c>
      <c r="G325" s="126">
        <f>Variety!G408</f>
        <v>6.027372453435949</v>
      </c>
      <c r="H325" s="90">
        <f>Variety!H408</f>
        <v>0.18991308421264907</v>
      </c>
      <c r="I325" s="258">
        <f>Variety!I408</f>
        <v>5.5066070502362159</v>
      </c>
      <c r="J325" s="259">
        <f>Variety!J408</f>
        <v>-0.19120846249185153</v>
      </c>
      <c r="K325" s="87">
        <f>Variety!K408</f>
        <v>-3.355820525686036E-2</v>
      </c>
      <c r="L325" s="125">
        <f>Variety!L408</f>
        <v>664464523.21285331</v>
      </c>
      <c r="M325" s="89">
        <f>Variety!M408</f>
        <v>4670760.5249115229</v>
      </c>
      <c r="N325" s="87">
        <f>Variety!N408</f>
        <v>7.0791219757568719E-3</v>
      </c>
      <c r="O325" s="124">
        <f>Variety!O408</f>
        <v>197809440.97092849</v>
      </c>
      <c r="P325" s="88">
        <f>Variety!P408</f>
        <v>6090596.9790533781</v>
      </c>
      <c r="Q325" s="87">
        <f>Variety!Q408</f>
        <v>3.1768379426028108E-2</v>
      </c>
    </row>
    <row r="326" spans="2:17" ht="15" customHeight="1">
      <c r="B326" s="494"/>
      <c r="C326" s="120" t="s">
        <v>178</v>
      </c>
      <c r="D326" s="124">
        <f>Variety!D409</f>
        <v>4589027.7480913689</v>
      </c>
      <c r="E326" s="88">
        <f>Variety!E409</f>
        <v>-429708.68341150787</v>
      </c>
      <c r="F326" s="87">
        <f>Variety!F409</f>
        <v>-8.5620890691569987E-2</v>
      </c>
      <c r="G326" s="126">
        <f>Variety!G409</f>
        <v>0.22922448247310898</v>
      </c>
      <c r="H326" s="90">
        <f>Variety!H409</f>
        <v>-2.3774303296753146E-2</v>
      </c>
      <c r="I326" s="258">
        <f>Variety!I409</f>
        <v>8.2425526675498428</v>
      </c>
      <c r="J326" s="259">
        <f>Variety!J409</f>
        <v>0.16253309983920516</v>
      </c>
      <c r="K326" s="87">
        <f>Variety!K409</f>
        <v>2.0115433938887931E-2</v>
      </c>
      <c r="L326" s="125">
        <f>Variety!L409</f>
        <v>37825302.906490758</v>
      </c>
      <c r="M326" s="89">
        <f>Variety!M409</f>
        <v>-2726185.6652347445</v>
      </c>
      <c r="N326" s="87">
        <f>Variety!N409</f>
        <v>-6.7227758123177148E-2</v>
      </c>
      <c r="O326" s="124">
        <f>Variety!O409</f>
        <v>6549029.7162333298</v>
      </c>
      <c r="P326" s="88">
        <f>Variety!P409</f>
        <v>-944738.859094318</v>
      </c>
      <c r="Q326" s="87">
        <f>Variety!Q409</f>
        <v>-0.12606992724658719</v>
      </c>
    </row>
    <row r="327" spans="2:17">
      <c r="B327" s="494"/>
      <c r="C327" s="120" t="s">
        <v>154</v>
      </c>
      <c r="D327" s="124">
        <f>Variety!D410</f>
        <v>185955998.78658769</v>
      </c>
      <c r="E327" s="88">
        <f>Variety!E410</f>
        <v>-1470161.4555071294</v>
      </c>
      <c r="F327" s="87">
        <f>Variety!F410</f>
        <v>-7.8439501380605028E-3</v>
      </c>
      <c r="G327" s="126">
        <f>Variety!G410</f>
        <v>9.2886053265540092</v>
      </c>
      <c r="H327" s="90">
        <f>Variety!H410</f>
        <v>-0.15970733340329879</v>
      </c>
      <c r="I327" s="258">
        <f>Variety!I410</f>
        <v>6.3915849272689966</v>
      </c>
      <c r="J327" s="259">
        <f>Variety!J410</f>
        <v>0.15894906293362521</v>
      </c>
      <c r="K327" s="87">
        <f>Variety!K410</f>
        <v>2.5502703253236669E-2</v>
      </c>
      <c r="L327" s="125">
        <f>Variety!L410</f>
        <v>1188553558.9796057</v>
      </c>
      <c r="M327" s="89">
        <f>Variety!M410</f>
        <v>20394550.74005723</v>
      </c>
      <c r="N327" s="87">
        <f>Variety!N410</f>
        <v>1.7458711182472022E-2</v>
      </c>
      <c r="O327" s="124">
        <f>Variety!O410</f>
        <v>319603765.32338625</v>
      </c>
      <c r="P327" s="88">
        <f>Variety!P410</f>
        <v>-4217681.0454962254</v>
      </c>
      <c r="Q327" s="87">
        <f>Variety!Q410</f>
        <v>-1.3024711898456649E-2</v>
      </c>
    </row>
    <row r="328" spans="2:17">
      <c r="B328" s="494"/>
      <c r="C328" s="120" t="s">
        <v>237</v>
      </c>
      <c r="D328" s="124">
        <f>Variety!D411</f>
        <v>790326.23086386116</v>
      </c>
      <c r="E328" s="88">
        <f>Variety!E411</f>
        <v>98031.114924122929</v>
      </c>
      <c r="F328" s="87">
        <f>Variety!F411</f>
        <v>0.14160307167710279</v>
      </c>
      <c r="G328" s="126">
        <f>Variety!G411</f>
        <v>3.9477233784441353E-2</v>
      </c>
      <c r="H328" s="90">
        <f>Variety!H411</f>
        <v>4.5780462862227006E-3</v>
      </c>
      <c r="I328" s="258">
        <f>Variety!I411</f>
        <v>16.156886550104325</v>
      </c>
      <c r="J328" s="259">
        <f>Variety!J411</f>
        <v>7.207758522306662E-2</v>
      </c>
      <c r="K328" s="87">
        <f>Variety!K411</f>
        <v>4.4810967528701832E-3</v>
      </c>
      <c r="L328" s="125">
        <f>Variety!L411</f>
        <v>12769211.249638963</v>
      </c>
      <c r="M328" s="89">
        <f>Variety!M411</f>
        <v>1633776.562427951</v>
      </c>
      <c r="N328" s="87">
        <f>Variety!N411</f>
        <v>0.14671870549466154</v>
      </c>
      <c r="O328" s="124">
        <f>Variety!O411</f>
        <v>1816257.0927918321</v>
      </c>
      <c r="P328" s="88">
        <f>Variety!P411</f>
        <v>251791.33083025087</v>
      </c>
      <c r="Q328" s="87">
        <f>Variety!Q411</f>
        <v>0.16094397010935299</v>
      </c>
    </row>
    <row r="329" spans="2:17">
      <c r="B329" s="494"/>
      <c r="C329" s="120" t="s">
        <v>183</v>
      </c>
      <c r="D329" s="124">
        <f>Variety!D412</f>
        <v>1388527.3403721931</v>
      </c>
      <c r="E329" s="88">
        <f>Variety!E412</f>
        <v>122744.73899224796</v>
      </c>
      <c r="F329" s="87">
        <f>Variety!F412</f>
        <v>9.6971422152929518E-2</v>
      </c>
      <c r="G329" s="126">
        <f>Variety!G412</f>
        <v>6.9357711146757983E-2</v>
      </c>
      <c r="H329" s="90">
        <f>Variety!H412</f>
        <v>5.5485301769085255E-3</v>
      </c>
      <c r="I329" s="258">
        <f>Variety!I412</f>
        <v>6.6329867401556459</v>
      </c>
      <c r="J329" s="259">
        <f>Variety!J412</f>
        <v>1.6925697389155836E-2</v>
      </c>
      <c r="K329" s="87">
        <f>Variety!K412</f>
        <v>2.5582740666610288E-3</v>
      </c>
      <c r="L329" s="125">
        <f>Variety!L412</f>
        <v>9210083.437032342</v>
      </c>
      <c r="M329" s="89">
        <f>Variety!M412</f>
        <v>835588.47943086177</v>
      </c>
      <c r="N329" s="87">
        <f>Variety!N412</f>
        <v>9.9777775694091617E-2</v>
      </c>
      <c r="O329" s="124">
        <f>Variety!O412</f>
        <v>1879115.5112925747</v>
      </c>
      <c r="P329" s="88">
        <f>Variety!P412</f>
        <v>96096.135744271101</v>
      </c>
      <c r="Q329" s="87">
        <f>Variety!Q412</f>
        <v>5.3895171898914553E-2</v>
      </c>
    </row>
    <row r="330" spans="2:17">
      <c r="B330" s="494"/>
      <c r="C330" s="120" t="s">
        <v>167</v>
      </c>
      <c r="D330" s="124">
        <f>Variety!D413</f>
        <v>23232164.186809063</v>
      </c>
      <c r="E330" s="88">
        <f>Variety!E413</f>
        <v>1127498.2105201893</v>
      </c>
      <c r="F330" s="87">
        <f>Variety!F413</f>
        <v>5.1007249407416001E-2</v>
      </c>
      <c r="G330" s="126">
        <f>Variety!G413</f>
        <v>1.1604594926815366</v>
      </c>
      <c r="H330" s="90">
        <f>Variety!H413</f>
        <v>4.6144419918332957E-2</v>
      </c>
      <c r="I330" s="258">
        <f>Variety!I413</f>
        <v>11.765862421792525</v>
      </c>
      <c r="J330" s="259">
        <f>Variety!J413</f>
        <v>-0.16280763459529979</v>
      </c>
      <c r="K330" s="87">
        <f>Variety!K413</f>
        <v>-1.3648431369607377E-2</v>
      </c>
      <c r="L330" s="125">
        <f>Variety!L413</f>
        <v>273346447.58249086</v>
      </c>
      <c r="M330" s="89">
        <f>Variety!M413</f>
        <v>9667180.4446790218</v>
      </c>
      <c r="N330" s="87">
        <f>Variety!N413</f>
        <v>3.6662649094919071E-2</v>
      </c>
      <c r="O330" s="124">
        <f>Variety!O413</f>
        <v>57146713.152623706</v>
      </c>
      <c r="P330" s="88">
        <f>Variety!P413</f>
        <v>2558641.3080735952</v>
      </c>
      <c r="Q330" s="87">
        <f>Variety!Q413</f>
        <v>4.6871802238404967E-2</v>
      </c>
    </row>
    <row r="331" spans="2:17">
      <c r="B331" s="494"/>
      <c r="C331" s="120" t="s">
        <v>187</v>
      </c>
      <c r="D331" s="124">
        <f>Variety!D414</f>
        <v>1233034.2994933289</v>
      </c>
      <c r="E331" s="88">
        <f>Variety!E414</f>
        <v>-62495.509100940777</v>
      </c>
      <c r="F331" s="87">
        <f>Variety!F414</f>
        <v>-4.8239344773357465E-2</v>
      </c>
      <c r="G331" s="126">
        <f>Variety!G414</f>
        <v>6.1590747471619627E-2</v>
      </c>
      <c r="H331" s="90">
        <f>Variety!H414</f>
        <v>-3.7180155958326175E-3</v>
      </c>
      <c r="I331" s="258">
        <f>Variety!I414</f>
        <v>13.275976148818399</v>
      </c>
      <c r="J331" s="259">
        <f>Variety!J414</f>
        <v>-0.12505830256453621</v>
      </c>
      <c r="K331" s="87">
        <f>Variety!K414</f>
        <v>-9.3319887370060944E-3</v>
      </c>
      <c r="L331" s="125">
        <f>Variety!L414</f>
        <v>16369733.950748438</v>
      </c>
      <c r="M331" s="89">
        <f>Variety!M414</f>
        <v>-991705.64701691084</v>
      </c>
      <c r="N331" s="87">
        <f>Variety!N414</f>
        <v>-5.7121164488258033E-2</v>
      </c>
      <c r="O331" s="124">
        <f>Variety!O414</f>
        <v>2605148.8692707033</v>
      </c>
      <c r="P331" s="88">
        <f>Variety!P414</f>
        <v>-98971.32811210677</v>
      </c>
      <c r="Q331" s="87">
        <f>Variety!Q414</f>
        <v>-3.6600195585941936E-2</v>
      </c>
    </row>
    <row r="332" spans="2:17">
      <c r="B332" s="494"/>
      <c r="C332" s="120" t="s">
        <v>165</v>
      </c>
      <c r="D332" s="124">
        <f>Variety!D415</f>
        <v>40312066.942184426</v>
      </c>
      <c r="E332" s="88">
        <f>Variety!E415</f>
        <v>1473628.1188681573</v>
      </c>
      <c r="F332" s="87">
        <f>Variety!F415</f>
        <v>3.7942516834211147E-2</v>
      </c>
      <c r="G332" s="126">
        <f>Variety!G415</f>
        <v>2.0136101129671289</v>
      </c>
      <c r="H332" s="90">
        <f>Variety!H415</f>
        <v>5.5731272823766664E-2</v>
      </c>
      <c r="I332" s="258">
        <f>Variety!I415</f>
        <v>8.161993604829096</v>
      </c>
      <c r="J332" s="259">
        <f>Variety!J415</f>
        <v>-0.18979454224026426</v>
      </c>
      <c r="K332" s="87">
        <f>Variety!K415</f>
        <v>-2.2725018750249681E-2</v>
      </c>
      <c r="L332" s="125">
        <f>Variety!L415</f>
        <v>329026832.5795517</v>
      </c>
      <c r="M332" s="89">
        <f>Variety!M415</f>
        <v>4656419.5643004179</v>
      </c>
      <c r="N332" s="87">
        <f>Variety!N415</f>
        <v>1.4355253677472372E-2</v>
      </c>
      <c r="O332" s="124">
        <f>Variety!O415</f>
        <v>60746277.829427332</v>
      </c>
      <c r="P332" s="88">
        <f>Variety!P415</f>
        <v>1641353.4466463253</v>
      </c>
      <c r="Q332" s="87">
        <f>Variety!Q415</f>
        <v>2.777016405632184E-2</v>
      </c>
    </row>
    <row r="333" spans="2:17">
      <c r="B333" s="494"/>
      <c r="C333" s="120" t="s">
        <v>238</v>
      </c>
      <c r="D333" s="124">
        <f>Variety!D416</f>
        <v>8970373.3427112885</v>
      </c>
      <c r="E333" s="88">
        <f>Variety!E416</f>
        <v>53448.198416637257</v>
      </c>
      <c r="F333" s="87">
        <f>Variety!F416</f>
        <v>5.9940167212052028E-3</v>
      </c>
      <c r="G333" s="126">
        <f>Variety!G416</f>
        <v>0.44807512613729084</v>
      </c>
      <c r="H333" s="90">
        <f>Variety!H416</f>
        <v>-1.4346787901900471E-3</v>
      </c>
      <c r="I333" s="258">
        <f>Variety!I416</f>
        <v>16.687580930152468</v>
      </c>
      <c r="J333" s="259">
        <f>Variety!J416</f>
        <v>-0.10495632112154496</v>
      </c>
      <c r="K333" s="87">
        <f>Variety!K416</f>
        <v>-6.2501764653570832E-3</v>
      </c>
      <c r="L333" s="125">
        <f>Variety!L416</f>
        <v>149693831.13017693</v>
      </c>
      <c r="M333" s="89">
        <f>Variety!M416</f>
        <v>-43966.522212892771</v>
      </c>
      <c r="N333" s="87">
        <f>Variety!N416</f>
        <v>-2.9362340639575355E-4</v>
      </c>
      <c r="O333" s="124">
        <f>Variety!O416</f>
        <v>30051889.683164876</v>
      </c>
      <c r="P333" s="88">
        <f>Variety!P416</f>
        <v>58466.459689784795</v>
      </c>
      <c r="Q333" s="87">
        <f>Variety!Q416</f>
        <v>1.9493093287205904E-3</v>
      </c>
    </row>
    <row r="334" spans="2:17">
      <c r="B334" s="494"/>
      <c r="C334" s="120" t="s">
        <v>184</v>
      </c>
      <c r="D334" s="124">
        <f>Variety!D417</f>
        <v>1444892.6087160155</v>
      </c>
      <c r="E334" s="88">
        <f>Variety!E417</f>
        <v>21025.885676773498</v>
      </c>
      <c r="F334" s="87">
        <f>Variety!F417</f>
        <v>1.476675122506815E-2</v>
      </c>
      <c r="G334" s="126">
        <f>Variety!G417</f>
        <v>7.2173187577673936E-2</v>
      </c>
      <c r="H334" s="90">
        <f>Variety!H417</f>
        <v>3.9485114904287688E-4</v>
      </c>
      <c r="I334" s="258">
        <f>Variety!I417</f>
        <v>14.297520529454795</v>
      </c>
      <c r="J334" s="259">
        <f>Variety!J417</f>
        <v>-0.19562295713554079</v>
      </c>
      <c r="K334" s="87">
        <f>Variety!K417</f>
        <v>-1.3497620948591266E-2</v>
      </c>
      <c r="L334" s="125">
        <f>Variety!L417</f>
        <v>20658381.735974725</v>
      </c>
      <c r="M334" s="89">
        <f>Variety!M417</f>
        <v>22077.013185810298</v>
      </c>
      <c r="N334" s="87">
        <f>Variety!N417</f>
        <v>1.0698142657987789E-3</v>
      </c>
      <c r="O334" s="124">
        <f>Variety!O417</f>
        <v>4166130.3357403679</v>
      </c>
      <c r="P334" s="88">
        <f>Variety!P417</f>
        <v>80249.859869815875</v>
      </c>
      <c r="Q334" s="87">
        <f>Variety!Q417</f>
        <v>1.9640775187560414E-2</v>
      </c>
    </row>
    <row r="335" spans="2:17">
      <c r="B335" s="494"/>
      <c r="C335" s="120" t="s">
        <v>170</v>
      </c>
      <c r="D335" s="124">
        <f>Variety!D418</f>
        <v>20513693.585905243</v>
      </c>
      <c r="E335" s="88">
        <f>Variety!E418</f>
        <v>2187064.634960372</v>
      </c>
      <c r="F335" s="87">
        <f>Variety!F418</f>
        <v>0.11933807580294864</v>
      </c>
      <c r="G335" s="126">
        <f>Variety!G418</f>
        <v>1.0246703776844195</v>
      </c>
      <c r="H335" s="90">
        <f>Variety!H418</f>
        <v>0.10080937499466369</v>
      </c>
      <c r="I335" s="258">
        <f>Variety!I418</f>
        <v>9.3606845269155219</v>
      </c>
      <c r="J335" s="259">
        <f>Variety!J418</f>
        <v>-0.5985667243134376</v>
      </c>
      <c r="K335" s="87">
        <f>Variety!K418</f>
        <v>-6.0101578845053759E-2</v>
      </c>
      <c r="L335" s="125">
        <f>Variety!L418</f>
        <v>192022214.13946939</v>
      </c>
      <c r="M335" s="89">
        <f>Variety!M418</f>
        <v>9502711.8289628029</v>
      </c>
      <c r="N335" s="87">
        <f>Variety!N418</f>
        <v>5.2064090185806884E-2</v>
      </c>
      <c r="O335" s="124">
        <f>Variety!O418</f>
        <v>43163689.815002613</v>
      </c>
      <c r="P335" s="88">
        <f>Variety!P418</f>
        <v>4305327.4338190183</v>
      </c>
      <c r="Q335" s="87">
        <f>Variety!Q418</f>
        <v>0.11079539048984188</v>
      </c>
    </row>
    <row r="336" spans="2:17">
      <c r="B336" s="494"/>
      <c r="C336" s="120" t="s">
        <v>174</v>
      </c>
      <c r="D336" s="124">
        <f>Variety!D419</f>
        <v>3489918.0012255181</v>
      </c>
      <c r="E336" s="88">
        <f>Variety!E419</f>
        <v>274966.90576744033</v>
      </c>
      <c r="F336" s="87">
        <f>Variety!F419</f>
        <v>8.5527554728872801E-2</v>
      </c>
      <c r="G336" s="126">
        <f>Variety!G419</f>
        <v>0.17432334072009592</v>
      </c>
      <c r="H336" s="90">
        <f>Variety!H419</f>
        <v>1.2254912827616843E-2</v>
      </c>
      <c r="I336" s="258">
        <f>Variety!I419</f>
        <v>18.598711253259726</v>
      </c>
      <c r="J336" s="259">
        <f>Variety!J419</f>
        <v>0.62071373087448123</v>
      </c>
      <c r="K336" s="87">
        <f>Variety!K419</f>
        <v>3.4526299722847417E-2</v>
      </c>
      <c r="L336" s="125">
        <f>Variety!L419</f>
        <v>64907977.202346727</v>
      </c>
      <c r="M336" s="89">
        <f>Variety!M419</f>
        <v>7109594.3736116737</v>
      </c>
      <c r="N336" s="87">
        <f>Variety!N419</f>
        <v>0.12300680444085135</v>
      </c>
      <c r="O336" s="124">
        <f>Variety!O419</f>
        <v>10042439.766595779</v>
      </c>
      <c r="P336" s="88">
        <f>Variety!P419</f>
        <v>887826.97002507374</v>
      </c>
      <c r="Q336" s="87">
        <f>Variety!Q419</f>
        <v>9.6981378650733488E-2</v>
      </c>
    </row>
    <row r="337" spans="2:17">
      <c r="B337" s="494"/>
      <c r="C337" s="120" t="s">
        <v>182</v>
      </c>
      <c r="D337" s="124">
        <f>Variety!D420</f>
        <v>3220289.7629822181</v>
      </c>
      <c r="E337" s="88">
        <f>Variety!E420</f>
        <v>-3912.0454761851579</v>
      </c>
      <c r="F337" s="87">
        <f>Variety!F420</f>
        <v>-1.2133376595479411E-3</v>
      </c>
      <c r="G337" s="126">
        <f>Variety!G420</f>
        <v>0.16085526060287239</v>
      </c>
      <c r="H337" s="90">
        <f>Variety!H420</f>
        <v>-1.6795036251625872E-3</v>
      </c>
      <c r="I337" s="258">
        <f>Variety!I420</f>
        <v>18.833214404933983</v>
      </c>
      <c r="J337" s="259">
        <f>Variety!J420</f>
        <v>0.27504971417898361</v>
      </c>
      <c r="K337" s="87">
        <f>Variety!K420</f>
        <v>1.4820954483500372E-2</v>
      </c>
      <c r="L337" s="125">
        <f>Variety!L420</f>
        <v>60648407.552258156</v>
      </c>
      <c r="M337" s="89">
        <f>Variety!M420</f>
        <v>813139.39465700835</v>
      </c>
      <c r="N337" s="87">
        <f>Variety!N420</f>
        <v>1.3589634001727316E-2</v>
      </c>
      <c r="O337" s="124">
        <f>Variety!O420</f>
        <v>7492104.4108928069</v>
      </c>
      <c r="P337" s="88">
        <f>Variety!P420</f>
        <v>39667.586070090532</v>
      </c>
      <c r="Q337" s="87">
        <f>Variety!Q420</f>
        <v>5.3227671703254152E-3</v>
      </c>
    </row>
    <row r="338" spans="2:17">
      <c r="B338" s="494"/>
      <c r="C338" s="120" t="s">
        <v>172</v>
      </c>
      <c r="D338" s="124">
        <f>Variety!D421</f>
        <v>12631897.468787963</v>
      </c>
      <c r="E338" s="88">
        <f>Variety!E421</f>
        <v>-404042.87988596782</v>
      </c>
      <c r="F338" s="87">
        <f>Variety!F421</f>
        <v>-3.0994532736341396E-2</v>
      </c>
      <c r="G338" s="126">
        <f>Variety!G421</f>
        <v>0.63097028801810706</v>
      </c>
      <c r="H338" s="90">
        <f>Variety!H421</f>
        <v>-2.6182587929044043E-2</v>
      </c>
      <c r="I338" s="258">
        <f>Variety!I421</f>
        <v>8.6485416408218594</v>
      </c>
      <c r="J338" s="259">
        <f>Variety!J421</f>
        <v>-0.10027385216494267</v>
      </c>
      <c r="K338" s="87">
        <f>Variety!K421</f>
        <v>-1.1461420376886891E-2</v>
      </c>
      <c r="L338" s="125">
        <f>Variety!L421</f>
        <v>109247491.26140495</v>
      </c>
      <c r="M338" s="89">
        <f>Variety!M421</f>
        <v>-4801545.6267253011</v>
      </c>
      <c r="N338" s="87">
        <f>Variety!N421</f>
        <v>-4.2100711744151746E-2</v>
      </c>
      <c r="O338" s="124">
        <f>Variety!O421</f>
        <v>26786856.646741278</v>
      </c>
      <c r="P338" s="88">
        <f>Variety!P421</f>
        <v>-633515.1969467625</v>
      </c>
      <c r="Q338" s="87">
        <f>Variety!Q421</f>
        <v>-2.3103814950364825E-2</v>
      </c>
    </row>
    <row r="339" spans="2:17">
      <c r="B339" s="494"/>
      <c r="C339" s="120" t="s">
        <v>162</v>
      </c>
      <c r="D339" s="124">
        <f>Variety!D422</f>
        <v>28237150.198857408</v>
      </c>
      <c r="E339" s="88">
        <f>Variety!E422</f>
        <v>-950868.617879875</v>
      </c>
      <c r="F339" s="87">
        <f>Variety!F422</f>
        <v>-3.2577360726334E-2</v>
      </c>
      <c r="G339" s="126">
        <f>Variety!G422</f>
        <v>1.4104613212549404</v>
      </c>
      <c r="H339" s="90">
        <f>Variety!H422</f>
        <v>-6.0931612095635801E-2</v>
      </c>
      <c r="I339" s="258">
        <f>Variety!I422</f>
        <v>6.4887781421264705</v>
      </c>
      <c r="J339" s="259">
        <f>Variety!J422</f>
        <v>-1.0278268937780055E-3</v>
      </c>
      <c r="K339" s="87">
        <f>Variety!K422</f>
        <v>-1.5837559684903402E-4</v>
      </c>
      <c r="L339" s="125">
        <f>Variety!L422</f>
        <v>183224603.00628808</v>
      </c>
      <c r="M339" s="89">
        <f>Variety!M422</f>
        <v>-6199975.73444888</v>
      </c>
      <c r="N339" s="87">
        <f>Variety!N422</f>
        <v>-3.273057686423423E-2</v>
      </c>
      <c r="O339" s="124">
        <f>Variety!O422</f>
        <v>55736120.151818961</v>
      </c>
      <c r="P339" s="88">
        <f>Variety!P422</f>
        <v>-2377792.8074319959</v>
      </c>
      <c r="Q339" s="87">
        <f>Variety!Q422</f>
        <v>-4.0916067880324744E-2</v>
      </c>
    </row>
    <row r="340" spans="2:17">
      <c r="B340" s="494"/>
      <c r="C340" s="120" t="s">
        <v>188</v>
      </c>
      <c r="D340" s="124">
        <f>Variety!D423</f>
        <v>2268556.6655161148</v>
      </c>
      <c r="E340" s="88">
        <f>Variety!E423</f>
        <v>-212299.13403064152</v>
      </c>
      <c r="F340" s="87">
        <f>Variety!F423</f>
        <v>-8.5574959281965457E-2</v>
      </c>
      <c r="G340" s="126">
        <f>Variety!G423</f>
        <v>0.11331566426682231</v>
      </c>
      <c r="H340" s="90">
        <f>Variety!H423</f>
        <v>-1.1746393388892648E-2</v>
      </c>
      <c r="I340" s="258">
        <f>Variety!I423</f>
        <v>10.916695412169819</v>
      </c>
      <c r="J340" s="259">
        <f>Variety!J423</f>
        <v>-8.3484336159582284E-2</v>
      </c>
      <c r="K340" s="87">
        <f>Variety!K423</f>
        <v>-7.5893610895095658E-3</v>
      </c>
      <c r="L340" s="125">
        <f>Variety!L423</f>
        <v>24765142.142687034</v>
      </c>
      <c r="M340" s="89">
        <f>Variety!M423</f>
        <v>-2524717.582012739</v>
      </c>
      <c r="N340" s="87">
        <f>Variety!N423</f>
        <v>-9.2514861105264051E-2</v>
      </c>
      <c r="O340" s="124">
        <f>Variety!O423</f>
        <v>3799099.6796986717</v>
      </c>
      <c r="P340" s="88">
        <f>Variety!P423</f>
        <v>-389460.18661959516</v>
      </c>
      <c r="Q340" s="87">
        <f>Variety!Q423</f>
        <v>-9.2981883761859577E-2</v>
      </c>
    </row>
    <row r="341" spans="2:17">
      <c r="B341" s="494"/>
      <c r="C341" s="120" t="s">
        <v>179</v>
      </c>
      <c r="D341" s="124">
        <f>Variety!D424</f>
        <v>1970293.4402181192</v>
      </c>
      <c r="E341" s="88">
        <f>Variety!E424</f>
        <v>118073.43838915345</v>
      </c>
      <c r="F341" s="87">
        <f>Variety!F424</f>
        <v>6.3746983766810858E-2</v>
      </c>
      <c r="G341" s="126">
        <f>Variety!G424</f>
        <v>9.8417250656634647E-2</v>
      </c>
      <c r="H341" s="90">
        <f>Variety!H424</f>
        <v>5.0452599499910683E-3</v>
      </c>
      <c r="I341" s="258">
        <f>Variety!I424</f>
        <v>9.9119014201523701</v>
      </c>
      <c r="J341" s="259">
        <f>Variety!J424</f>
        <v>6.5898630095375665E-2</v>
      </c>
      <c r="K341" s="87">
        <f>Variety!K424</f>
        <v>6.6929322995849163E-3</v>
      </c>
      <c r="L341" s="125">
        <f>Variety!L424</f>
        <v>19529354.348214876</v>
      </c>
      <c r="M341" s="89">
        <f>Variety!M424</f>
        <v>1292391.0424075089</v>
      </c>
      <c r="N341" s="87">
        <f>Variety!N424</f>
        <v>7.0866570313049909E-2</v>
      </c>
      <c r="O341" s="124">
        <f>Variety!O424</f>
        <v>3522738.3390212003</v>
      </c>
      <c r="P341" s="88">
        <f>Variety!P424</f>
        <v>163662.16013760073</v>
      </c>
      <c r="Q341" s="87">
        <f>Variety!Q424</f>
        <v>4.872237228987001E-2</v>
      </c>
    </row>
    <row r="342" spans="2:17">
      <c r="B342" s="494"/>
      <c r="C342" s="120" t="s">
        <v>158</v>
      </c>
      <c r="D342" s="124">
        <f>Variety!D425</f>
        <v>77788140.281325355</v>
      </c>
      <c r="E342" s="88">
        <f>Variety!E425</f>
        <v>2533907.2043451071</v>
      </c>
      <c r="F342" s="87">
        <f>Variety!F425</f>
        <v>3.3671291311321752E-2</v>
      </c>
      <c r="G342" s="126">
        <f>Variety!G425</f>
        <v>3.8855607717666363</v>
      </c>
      <c r="H342" s="90">
        <f>Variety!H425</f>
        <v>9.1930671367671746E-2</v>
      </c>
      <c r="I342" s="258">
        <f>Variety!I425</f>
        <v>5.8669719754728131</v>
      </c>
      <c r="J342" s="259">
        <f>Variety!J425</f>
        <v>-0.16902800971457754</v>
      </c>
      <c r="K342" s="87">
        <f>Variety!K425</f>
        <v>-2.8003315130778614E-2</v>
      </c>
      <c r="L342" s="125">
        <f>Variety!L425</f>
        <v>456380839.05468374</v>
      </c>
      <c r="M342" s="89">
        <f>Variety!M425</f>
        <v>2146289.3167425394</v>
      </c>
      <c r="N342" s="87">
        <f>Variety!N425</f>
        <v>4.7250683990920223E-3</v>
      </c>
      <c r="O342" s="124">
        <f>Variety!O425</f>
        <v>134367814.87318936</v>
      </c>
      <c r="P342" s="88">
        <f>Variety!P425</f>
        <v>3845739.1460029334</v>
      </c>
      <c r="Q342" s="87">
        <f>Variety!Q425</f>
        <v>2.9464281230411851E-2</v>
      </c>
    </row>
    <row r="343" spans="2:17">
      <c r="B343" s="494"/>
      <c r="C343" s="120" t="s">
        <v>156</v>
      </c>
      <c r="D343" s="124">
        <f>Variety!D426</f>
        <v>174145869.46558854</v>
      </c>
      <c r="E343" s="88">
        <f>Variety!E426</f>
        <v>5082525.8291317821</v>
      </c>
      <c r="F343" s="87">
        <f>Variety!F426</f>
        <v>3.0062849342793834E-2</v>
      </c>
      <c r="G343" s="126">
        <f>Variety!G426</f>
        <v>8.6986828135178964</v>
      </c>
      <c r="H343" s="90">
        <f>Variety!H426</f>
        <v>0.17605540680069431</v>
      </c>
      <c r="I343" s="258">
        <f>Variety!I426</f>
        <v>5.0198577183594422</v>
      </c>
      <c r="J343" s="259">
        <f>Variety!J426</f>
        <v>-8.181489403722253E-2</v>
      </c>
      <c r="K343" s="87">
        <f>Variety!K426</f>
        <v>-1.6036876580127615E-2</v>
      </c>
      <c r="L343" s="125">
        <f>Variety!L426</f>
        <v>874187486.95725048</v>
      </c>
      <c r="M343" s="89">
        <f>Variety!M426</f>
        <v>11681656.966933131</v>
      </c>
      <c r="N343" s="87">
        <f>Variety!N426</f>
        <v>1.3543858558108844E-2</v>
      </c>
      <c r="O343" s="124">
        <f>Variety!O426</f>
        <v>239673912.45436099</v>
      </c>
      <c r="P343" s="88">
        <f>Variety!P426</f>
        <v>5710703.5582309961</v>
      </c>
      <c r="Q343" s="87">
        <f>Variety!Q426</f>
        <v>2.4408553743021675E-2</v>
      </c>
    </row>
    <row r="344" spans="2:17">
      <c r="B344" s="494"/>
      <c r="C344" s="120" t="s">
        <v>166</v>
      </c>
      <c r="D344" s="124">
        <f>Variety!D427</f>
        <v>21627494.348130342</v>
      </c>
      <c r="E344" s="88">
        <f>Variety!E427</f>
        <v>18860.841806758195</v>
      </c>
      <c r="F344" s="87">
        <f>Variety!F427</f>
        <v>8.7283824778826161E-4</v>
      </c>
      <c r="G344" s="126">
        <f>Variety!G427</f>
        <v>1.0803053438066856</v>
      </c>
      <c r="H344" s="90">
        <f>Variety!H427</f>
        <v>-9.0043089037930013E-3</v>
      </c>
      <c r="I344" s="258">
        <f>Variety!I427</f>
        <v>6.9521925412671335</v>
      </c>
      <c r="J344" s="259">
        <f>Variety!J427</f>
        <v>-0.28414178834875692</v>
      </c>
      <c r="K344" s="87">
        <f>Variety!K427</f>
        <v>-3.9265984047456161E-2</v>
      </c>
      <c r="L344" s="125">
        <f>Variety!L427</f>
        <v>150358504.89336884</v>
      </c>
      <c r="M344" s="89">
        <f>Variety!M427</f>
        <v>-6008791.5645287037</v>
      </c>
      <c r="N344" s="87">
        <f>Variety!N427</f>
        <v>-3.8427418652381654E-2</v>
      </c>
      <c r="O344" s="124">
        <f>Variety!O427</f>
        <v>40845415.622576475</v>
      </c>
      <c r="P344" s="88">
        <f>Variety!P427</f>
        <v>264563.93082723022</v>
      </c>
      <c r="Q344" s="87">
        <f>Variety!Q427</f>
        <v>6.5194277546673672E-3</v>
      </c>
    </row>
    <row r="345" spans="2:17">
      <c r="B345" s="494"/>
      <c r="C345" s="120" t="s">
        <v>186</v>
      </c>
      <c r="D345" s="124">
        <f>Variety!D428</f>
        <v>1817616.5983295138</v>
      </c>
      <c r="E345" s="88">
        <f>Variety!E428</f>
        <v>-109406.12049127487</v>
      </c>
      <c r="F345" s="87">
        <f>Variety!F428</f>
        <v>-5.6774691560577045E-2</v>
      </c>
      <c r="G345" s="126">
        <f>Variety!G428</f>
        <v>9.0790957683771253E-2</v>
      </c>
      <c r="H345" s="90">
        <f>Variety!H428</f>
        <v>-6.3519018121605125E-3</v>
      </c>
      <c r="I345" s="258">
        <f>Variety!I428</f>
        <v>7.152646305249645</v>
      </c>
      <c r="J345" s="259">
        <f>Variety!J428</f>
        <v>-0.19675344204391543</v>
      </c>
      <c r="K345" s="87">
        <f>Variety!K428</f>
        <v>-2.6771362126052609E-2</v>
      </c>
      <c r="L345" s="125">
        <f>Variety!L428</f>
        <v>13000768.646402026</v>
      </c>
      <c r="M345" s="89">
        <f>Variety!M428</f>
        <v>-1161691.636328429</v>
      </c>
      <c r="N345" s="87">
        <f>Variety!N428</f>
        <v>-8.2026117859266501E-2</v>
      </c>
      <c r="O345" s="124">
        <f>Variety!O428</f>
        <v>2645592.9356583566</v>
      </c>
      <c r="P345" s="88">
        <f>Variety!P428</f>
        <v>-276833.33675061865</v>
      </c>
      <c r="Q345" s="87">
        <f>Variety!Q428</f>
        <v>-9.4727226949825868E-2</v>
      </c>
    </row>
    <row r="346" spans="2:17">
      <c r="B346" s="494"/>
      <c r="C346" s="120" t="s">
        <v>181</v>
      </c>
      <c r="D346" s="124">
        <f>Variety!D429</f>
        <v>2393527.5128438338</v>
      </c>
      <c r="E346" s="88">
        <f>Variety!E429</f>
        <v>-623089.56009115512</v>
      </c>
      <c r="F346" s="87">
        <f>Variety!F429</f>
        <v>-0.20655242114801334</v>
      </c>
      <c r="G346" s="126">
        <f>Variety!G429</f>
        <v>0.11955802743728619</v>
      </c>
      <c r="H346" s="90">
        <f>Variety!H429</f>
        <v>-3.2512213150471675E-2</v>
      </c>
      <c r="I346" s="258">
        <f>Variety!I429</f>
        <v>6.0101097223864182</v>
      </c>
      <c r="J346" s="259">
        <f>Variety!J429</f>
        <v>0.17474604636795554</v>
      </c>
      <c r="K346" s="87">
        <f>Variety!K429</f>
        <v>2.9946042109784462E-2</v>
      </c>
      <c r="L346" s="125">
        <f>Variety!L429</f>
        <v>14385362.975742107</v>
      </c>
      <c r="M346" s="89">
        <f>Variety!M429</f>
        <v>-3217694.716119865</v>
      </c>
      <c r="N346" s="87">
        <f>Variety!N429</f>
        <v>-0.18279180653980528</v>
      </c>
      <c r="O346" s="124">
        <f>Variety!O429</f>
        <v>3191947.2868569093</v>
      </c>
      <c r="P346" s="88">
        <f>Variety!P429</f>
        <v>-1174585.4675237387</v>
      </c>
      <c r="Q346" s="87">
        <f>Variety!Q429</f>
        <v>-0.26899728768674785</v>
      </c>
    </row>
    <row r="347" spans="2:17">
      <c r="B347" s="494"/>
      <c r="C347" s="120" t="s">
        <v>159</v>
      </c>
      <c r="D347" s="124">
        <f>Variety!D430</f>
        <v>72243887.530348614</v>
      </c>
      <c r="E347" s="88">
        <f>Variety!E430</f>
        <v>2209024.4519326091</v>
      </c>
      <c r="F347" s="87">
        <f>Variety!F430</f>
        <v>3.1541782975419375E-2</v>
      </c>
      <c r="G347" s="126">
        <f>Variety!G430</f>
        <v>3.6086222703441226</v>
      </c>
      <c r="H347" s="90">
        <f>Variety!H430</f>
        <v>7.8105065022012088E-2</v>
      </c>
      <c r="I347" s="258">
        <f>Variety!I430</f>
        <v>10.399962036499282</v>
      </c>
      <c r="J347" s="259">
        <f>Variety!J430</f>
        <v>5.5435279696521178E-2</v>
      </c>
      <c r="K347" s="87">
        <f>Variety!K430</f>
        <v>5.3588995417374573E-3</v>
      </c>
      <c r="L347" s="125">
        <f>Variety!L430</f>
        <v>751333687.68474948</v>
      </c>
      <c r="M347" s="89">
        <f>Variety!M430</f>
        <v>26856172.661057353</v>
      </c>
      <c r="N347" s="87">
        <f>Variety!N430</f>
        <v>3.7069711763489437E-2</v>
      </c>
      <c r="O347" s="124">
        <f>Variety!O430</f>
        <v>173940099.87877053</v>
      </c>
      <c r="P347" s="88">
        <f>Variety!P430</f>
        <v>5612128.3977582753</v>
      </c>
      <c r="Q347" s="87">
        <f>Variety!Q430</f>
        <v>3.3340438599602173E-2</v>
      </c>
    </row>
    <row r="348" spans="2:17">
      <c r="B348" s="494"/>
      <c r="C348" s="120" t="s">
        <v>161</v>
      </c>
      <c r="D348" s="124">
        <f>Variety!D431</f>
        <v>75109446.522701696</v>
      </c>
      <c r="E348" s="88">
        <f>Variety!E431</f>
        <v>2109624.1460814029</v>
      </c>
      <c r="F348" s="87">
        <f>Variety!F431</f>
        <v>2.8899031222260257E-2</v>
      </c>
      <c r="G348" s="126">
        <f>Variety!G431</f>
        <v>3.7517585321136209</v>
      </c>
      <c r="H348" s="90">
        <f>Variety!H431</f>
        <v>7.1775198705139154E-2</v>
      </c>
      <c r="I348" s="258">
        <f>Variety!I431</f>
        <v>6.7982390119325098</v>
      </c>
      <c r="J348" s="259">
        <f>Variety!J431</f>
        <v>-0.10476150234031234</v>
      </c>
      <c r="K348" s="87">
        <f>Variety!K431</f>
        <v>-1.5176226935476066E-2</v>
      </c>
      <c r="L348" s="125">
        <f>Variety!L431</f>
        <v>510611969.51528925</v>
      </c>
      <c r="M348" s="89">
        <f>Variety!M431</f>
        <v>6694158.1076546907</v>
      </c>
      <c r="N348" s="87">
        <f>Variety!N431</f>
        <v>1.3284226030739725E-2</v>
      </c>
      <c r="O348" s="124">
        <f>Variety!O431</f>
        <v>106452605.98553666</v>
      </c>
      <c r="P348" s="88">
        <f>Variety!P431</f>
        <v>2595021.3095059693</v>
      </c>
      <c r="Q348" s="87">
        <f>Variety!Q431</f>
        <v>2.4986343728296567E-2</v>
      </c>
    </row>
    <row r="349" spans="2:17">
      <c r="B349" s="494"/>
      <c r="C349" s="120" t="s">
        <v>177</v>
      </c>
      <c r="D349" s="124">
        <f>Variety!D432</f>
        <v>3379916.7709096838</v>
      </c>
      <c r="E349" s="88">
        <f>Variety!E432</f>
        <v>17638.60108590778</v>
      </c>
      <c r="F349" s="87">
        <f>Variety!F432</f>
        <v>5.2460267101672479E-3</v>
      </c>
      <c r="G349" s="126">
        <f>Variety!G432</f>
        <v>0.16882871822603068</v>
      </c>
      <c r="H349" s="90">
        <f>Variety!H432</f>
        <v>-6.6659319266421102E-4</v>
      </c>
      <c r="I349" s="258">
        <f>Variety!I432</f>
        <v>17.631318372178416</v>
      </c>
      <c r="J349" s="259">
        <f>Variety!J432</f>
        <v>0.73074251562688275</v>
      </c>
      <c r="K349" s="87">
        <f>Variety!K432</f>
        <v>4.3237728810501405E-2</v>
      </c>
      <c r="L349" s="125">
        <f>Variety!L432</f>
        <v>59592388.659373857</v>
      </c>
      <c r="M349" s="89">
        <f>Variety!M432</f>
        <v>2767951.3994398713</v>
      </c>
      <c r="N349" s="87">
        <f>Variety!N432</f>
        <v>4.8710581800895547E-2</v>
      </c>
      <c r="O349" s="124">
        <f>Variety!O432</f>
        <v>6686161.7420158684</v>
      </c>
      <c r="P349" s="88">
        <f>Variety!P432</f>
        <v>80803.858006297611</v>
      </c>
      <c r="Q349" s="87">
        <f>Variety!Q432</f>
        <v>1.2233077968706249E-2</v>
      </c>
    </row>
    <row r="350" spans="2:17">
      <c r="B350" s="494"/>
      <c r="C350" s="120" t="s">
        <v>164</v>
      </c>
      <c r="D350" s="124">
        <f>Variety!D433</f>
        <v>44968556.040372603</v>
      </c>
      <c r="E350" s="88">
        <f>Variety!E433</f>
        <v>-57233.949045360088</v>
      </c>
      <c r="F350" s="87">
        <f>Variety!F433</f>
        <v>-1.2711370318835341E-3</v>
      </c>
      <c r="G350" s="126">
        <f>Variety!G433</f>
        <v>2.2462043273119416</v>
      </c>
      <c r="H350" s="90">
        <f>Variety!H433</f>
        <v>-2.3584164497807869E-2</v>
      </c>
      <c r="I350" s="258">
        <f>Variety!I433</f>
        <v>7.1035394018861471</v>
      </c>
      <c r="J350" s="259">
        <f>Variety!J433</f>
        <v>-0.17476773405686341</v>
      </c>
      <c r="K350" s="87">
        <f>Variety!K433</f>
        <v>-2.4012140569583111E-2</v>
      </c>
      <c r="L350" s="125">
        <f>Variety!L433</f>
        <v>319435909.67871207</v>
      </c>
      <c r="M350" s="89">
        <f>Variety!M433</f>
        <v>-8275618.9027400613</v>
      </c>
      <c r="N350" s="87">
        <f>Variety!N433</f>
        <v>-2.5252754880373915E-2</v>
      </c>
      <c r="O350" s="124">
        <f>Variety!O433</f>
        <v>85378718.577998489</v>
      </c>
      <c r="P350" s="88">
        <f>Variety!P433</f>
        <v>97423.246620446444</v>
      </c>
      <c r="Q350" s="87">
        <f>Variety!Q433</f>
        <v>1.1423753150311372E-3</v>
      </c>
    </row>
    <row r="351" spans="2:17">
      <c r="B351" s="494"/>
      <c r="C351" s="120" t="s">
        <v>190</v>
      </c>
      <c r="D351" s="124">
        <f>Variety!D434</f>
        <v>356.59023894369602</v>
      </c>
      <c r="E351" s="88">
        <f>Variety!E434</f>
        <v>-361.71267195146083</v>
      </c>
      <c r="F351" s="87">
        <f>Variety!F434</f>
        <v>-0.50356564962362549</v>
      </c>
      <c r="G351" s="126">
        <f>Variety!G434</f>
        <v>1.7811880307506814E-5</v>
      </c>
      <c r="H351" s="90">
        <f>Variety!H434</f>
        <v>-1.8398382325674062E-5</v>
      </c>
      <c r="I351" s="258">
        <f>Variety!I434</f>
        <v>6.3465818133201068</v>
      </c>
      <c r="J351" s="259">
        <f>Variety!J434</f>
        <v>-3.5476023927098446</v>
      </c>
      <c r="K351" s="87">
        <f>Variety!K434</f>
        <v>-0.35855431017221001</v>
      </c>
      <c r="L351" s="125">
        <f>Variety!L434</f>
        <v>2263.1291252875326</v>
      </c>
      <c r="M351" s="89">
        <f>Variety!M434</f>
        <v>-4843.8921908366683</v>
      </c>
      <c r="N351" s="87">
        <f>Variety!N434</f>
        <v>-0.68156432566861569</v>
      </c>
      <c r="O351" s="124">
        <f>Variety!O434</f>
        <v>373.89348840713501</v>
      </c>
      <c r="P351" s="88">
        <f>Variety!P434</f>
        <v>-664.23474860191345</v>
      </c>
      <c r="Q351" s="87">
        <f>Variety!Q434</f>
        <v>-0.63983882233628508</v>
      </c>
    </row>
    <row r="352" spans="2:17">
      <c r="B352" s="494"/>
      <c r="C352" s="120" t="s">
        <v>180</v>
      </c>
      <c r="D352" s="124">
        <f>Variety!D435</f>
        <v>3812674.6858927887</v>
      </c>
      <c r="E352" s="88">
        <f>Variety!E435</f>
        <v>12350.535704518668</v>
      </c>
      <c r="F352" s="87">
        <f>Variety!F435</f>
        <v>3.2498637527819348E-3</v>
      </c>
      <c r="G352" s="126">
        <f>Variety!G435</f>
        <v>0.19044521621722324</v>
      </c>
      <c r="H352" s="90">
        <f>Variety!H435</f>
        <v>-1.1323668362064054E-3</v>
      </c>
      <c r="I352" s="258">
        <f>Variety!I435</f>
        <v>5.1639917724021478</v>
      </c>
      <c r="J352" s="259">
        <f>Variety!J435</f>
        <v>3.5385961464435844E-2</v>
      </c>
      <c r="K352" s="87">
        <f>Variety!K435</f>
        <v>6.8997233885608163E-3</v>
      </c>
      <c r="L352" s="125">
        <f>Variety!L435</f>
        <v>19688620.708796304</v>
      </c>
      <c r="M352" s="89">
        <f>Variety!M435</f>
        <v>198256.18869382143</v>
      </c>
      <c r="N352" s="87">
        <f>Variety!N435</f>
        <v>1.0172010302287511E-2</v>
      </c>
      <c r="O352" s="124">
        <f>Variety!O435</f>
        <v>3016343.6557364529</v>
      </c>
      <c r="P352" s="88">
        <f>Variety!P435</f>
        <v>5841.0667004920542</v>
      </c>
      <c r="Q352" s="87">
        <f>Variety!Q435</f>
        <v>1.9402297549136179E-3</v>
      </c>
    </row>
    <row r="353" spans="2:17">
      <c r="B353" s="494"/>
      <c r="C353" s="120" t="s">
        <v>185</v>
      </c>
      <c r="D353" s="124">
        <f>Variety!D436</f>
        <v>1660619.8226593048</v>
      </c>
      <c r="E353" s="88">
        <f>Variety!E436</f>
        <v>92940.322141882032</v>
      </c>
      <c r="F353" s="87">
        <f>Variety!F436</f>
        <v>5.9285282553740402E-2</v>
      </c>
      <c r="G353" s="126">
        <f>Variety!G436</f>
        <v>8.2948881621381337E-2</v>
      </c>
      <c r="H353" s="90">
        <f>Variety!H436</f>
        <v>3.9208203712226969E-3</v>
      </c>
      <c r="I353" s="258">
        <f>Variety!I436</f>
        <v>6.8285223082180746</v>
      </c>
      <c r="J353" s="259">
        <f>Variety!J436</f>
        <v>-8.3974209341737271E-2</v>
      </c>
      <c r="K353" s="87">
        <f>Variety!K436</f>
        <v>-1.214817383682113E-2</v>
      </c>
      <c r="L353" s="125">
        <f>Variety!L436</f>
        <v>11339579.504498206</v>
      </c>
      <c r="M353" s="89">
        <f>Variety!M436</f>
        <v>503000.41652161628</v>
      </c>
      <c r="N353" s="87">
        <f>Variety!N436</f>
        <v>4.6416900798491444E-2</v>
      </c>
      <c r="O353" s="124">
        <f>Variety!O436</f>
        <v>1621495.3550423409</v>
      </c>
      <c r="P353" s="88">
        <f>Variety!P436</f>
        <v>59567.171990954317</v>
      </c>
      <c r="Q353" s="87">
        <f>Variety!Q436</f>
        <v>3.8136946779834494E-2</v>
      </c>
    </row>
    <row r="354" spans="2:17">
      <c r="B354" s="494"/>
      <c r="C354" s="120" t="s">
        <v>163</v>
      </c>
      <c r="D354" s="124">
        <f>Variety!D437</f>
        <v>27428580.417816203</v>
      </c>
      <c r="E354" s="88">
        <f>Variety!E437</f>
        <v>217640.06221269444</v>
      </c>
      <c r="F354" s="87">
        <f>Variety!F437</f>
        <v>7.9982558253587199E-3</v>
      </c>
      <c r="G354" s="126">
        <f>Variety!G437</f>
        <v>1.370072812015777</v>
      </c>
      <c r="H354" s="90">
        <f>Variety!H437</f>
        <v>-1.6539091585987542E-3</v>
      </c>
      <c r="I354" s="258">
        <f>Variety!I437</f>
        <v>5.7119603282217293</v>
      </c>
      <c r="J354" s="259">
        <f>Variety!J437</f>
        <v>8.4603610132841567E-2</v>
      </c>
      <c r="K354" s="87">
        <f>Variety!K437</f>
        <v>1.5034342831135448E-2</v>
      </c>
      <c r="L354" s="125">
        <f>Variety!L437</f>
        <v>156670963.20600554</v>
      </c>
      <c r="M354" s="89">
        <f>Variety!M437</f>
        <v>3545295.1903841197</v>
      </c>
      <c r="N354" s="87">
        <f>Variety!N437</f>
        <v>2.3152847176623838E-2</v>
      </c>
      <c r="O354" s="124">
        <f>Variety!O437</f>
        <v>38404771.387143269</v>
      </c>
      <c r="P354" s="88">
        <f>Variety!P437</f>
        <v>1306807.084484309</v>
      </c>
      <c r="Q354" s="87">
        <f>Variety!Q437</f>
        <v>3.5225843494346258E-2</v>
      </c>
    </row>
    <row r="355" spans="2:17">
      <c r="B355" s="494"/>
      <c r="C355" s="120" t="s">
        <v>175</v>
      </c>
      <c r="D355" s="124">
        <f>Variety!D438</f>
        <v>7361652.4550116118</v>
      </c>
      <c r="E355" s="88">
        <f>Variety!E438</f>
        <v>1016079.6096398821</v>
      </c>
      <c r="F355" s="87">
        <f>Variety!F438</f>
        <v>0.16012417387674938</v>
      </c>
      <c r="G355" s="126">
        <f>Variety!G438</f>
        <v>0.36771862511591225</v>
      </c>
      <c r="H355" s="90">
        <f>Variety!H438</f>
        <v>4.7832883594214559E-2</v>
      </c>
      <c r="I355" s="258">
        <f>Variety!I438</f>
        <v>6.0754675287035012</v>
      </c>
      <c r="J355" s="259">
        <f>Variety!J438</f>
        <v>6.0073545692358898E-2</v>
      </c>
      <c r="K355" s="87">
        <f>Variety!K438</f>
        <v>9.9866352664547704E-3</v>
      </c>
      <c r="L355" s="125">
        <f>Variety!L438</f>
        <v>44725480.448023461</v>
      </c>
      <c r="M355" s="89">
        <f>Variety!M438</f>
        <v>6554359.7352154627</v>
      </c>
      <c r="N355" s="87">
        <f>Variety!N438</f>
        <v>0.17170991086505361</v>
      </c>
      <c r="O355" s="124">
        <f>Variety!O438</f>
        <v>9449731.5953678377</v>
      </c>
      <c r="P355" s="88">
        <f>Variety!P438</f>
        <v>864500.74897065014</v>
      </c>
      <c r="Q355" s="87">
        <f>Variety!Q438</f>
        <v>0.10069627298763201</v>
      </c>
    </row>
    <row r="356" spans="2:17">
      <c r="B356" s="494"/>
      <c r="C356" s="120" t="s">
        <v>207</v>
      </c>
      <c r="D356" s="124">
        <f>Variety!D439</f>
        <v>46219565.982532173</v>
      </c>
      <c r="E356" s="88">
        <f>Variety!E439</f>
        <v>-357848.92678281665</v>
      </c>
      <c r="F356" s="87">
        <f>Variety!F439</f>
        <v>-7.6828850952664323E-3</v>
      </c>
      <c r="G356" s="126">
        <f>Variety!G439</f>
        <v>2.3086929681094421</v>
      </c>
      <c r="H356" s="90">
        <f>Variety!H439</f>
        <v>-3.9314259842754051E-2</v>
      </c>
      <c r="I356" s="258">
        <f>Variety!I439</f>
        <v>3.3921842476082302</v>
      </c>
      <c r="J356" s="259">
        <f>Variety!J439</f>
        <v>-4.0550038052127313E-3</v>
      </c>
      <c r="K356" s="87">
        <f>Variety!K439</f>
        <v>-1.1939688299418612E-3</v>
      </c>
      <c r="L356" s="125">
        <f>Variety!L439</f>
        <v>156785283.65723485</v>
      </c>
      <c r="M356" s="89">
        <f>Variety!M439</f>
        <v>-1402761.0871504247</v>
      </c>
      <c r="N356" s="87">
        <f>Variety!N439</f>
        <v>-8.8676807998805118E-3</v>
      </c>
      <c r="O356" s="124">
        <f>Variety!O439</f>
        <v>36498323.204130821</v>
      </c>
      <c r="P356" s="88">
        <f>Variety!P439</f>
        <v>-7386.8854144662619</v>
      </c>
      <c r="Q356" s="87">
        <f>Variety!Q439</f>
        <v>-2.0234876670928694E-4</v>
      </c>
    </row>
    <row r="357" spans="2:17">
      <c r="B357" s="494"/>
      <c r="C357" s="120" t="s">
        <v>208</v>
      </c>
      <c r="D357" s="124">
        <f>Variety!D440</f>
        <v>1337423.3225454332</v>
      </c>
      <c r="E357" s="88">
        <f>Variety!E440</f>
        <v>21941.097394985612</v>
      </c>
      <c r="F357" s="87">
        <f>Variety!F440</f>
        <v>1.6679128744956077E-2</v>
      </c>
      <c r="G357" s="126">
        <f>Variety!G440</f>
        <v>6.68050370986423E-2</v>
      </c>
      <c r="H357" s="90">
        <f>Variety!H440</f>
        <v>4.9045568811044438E-4</v>
      </c>
      <c r="I357" s="258">
        <f>Variety!I440</f>
        <v>12.587383512037134</v>
      </c>
      <c r="J357" s="259">
        <f>Variety!J440</f>
        <v>5.6600638182544571E-2</v>
      </c>
      <c r="K357" s="87">
        <f>Variety!K440</f>
        <v>4.5169275337649892E-3</v>
      </c>
      <c r="L357" s="125">
        <f>Variety!L440</f>
        <v>16834660.278822307</v>
      </c>
      <c r="M357" s="89">
        <f>Variety!M440</f>
        <v>350638.14104695246</v>
      </c>
      <c r="N357" s="87">
        <f>Variety!N440</f>
        <v>2.1271394694588403E-2</v>
      </c>
      <c r="O357" s="124">
        <f>Variety!O440</f>
        <v>3182593.2918872107</v>
      </c>
      <c r="P357" s="88">
        <f>Variety!P440</f>
        <v>38563.408065899741</v>
      </c>
      <c r="Q357" s="87">
        <f>Variety!Q440</f>
        <v>1.2265598448774626E-2</v>
      </c>
    </row>
    <row r="358" spans="2:17">
      <c r="B358" s="494"/>
      <c r="C358" s="120" t="s">
        <v>239</v>
      </c>
      <c r="D358" s="124">
        <f>Variety!D441</f>
        <v>1522521.3516404501</v>
      </c>
      <c r="E358" s="88">
        <f>Variety!E441</f>
        <v>32243.347169101471</v>
      </c>
      <c r="F358" s="87">
        <f>Variety!F441</f>
        <v>2.1635793504540961E-2</v>
      </c>
      <c r="G358" s="126">
        <f>Variety!G441</f>
        <v>7.6050786363014128E-2</v>
      </c>
      <c r="H358" s="90">
        <f>Variety!H441</f>
        <v>9.2460057168756993E-4</v>
      </c>
      <c r="I358" s="258">
        <f>Variety!I441</f>
        <v>15.30581662201365</v>
      </c>
      <c r="J358" s="259">
        <f>Variety!J441</f>
        <v>0.6866941019975048</v>
      </c>
      <c r="K358" s="87">
        <f>Variety!K441</f>
        <v>4.697232005938113E-2</v>
      </c>
      <c r="L358" s="125">
        <f>Variety!L441</f>
        <v>23303432.611309089</v>
      </c>
      <c r="M358" s="89">
        <f>Variety!M441</f>
        <v>1516875.8750572763</v>
      </c>
      <c r="N358" s="87">
        <f>Variety!N441</f>
        <v>6.9624396981156078E-2</v>
      </c>
      <c r="O358" s="124">
        <f>Variety!O441</f>
        <v>3012628.3187842141</v>
      </c>
      <c r="P358" s="88">
        <f>Variety!P441</f>
        <v>-88240.270942382514</v>
      </c>
      <c r="Q358" s="87">
        <f>Variety!Q441</f>
        <v>-2.8456630259898454E-2</v>
      </c>
    </row>
    <row r="359" spans="2:17">
      <c r="B359" s="494"/>
      <c r="C359" s="120" t="s">
        <v>209</v>
      </c>
      <c r="D359" s="124">
        <f>Variety!D442</f>
        <v>76738732.338880792</v>
      </c>
      <c r="E359" s="88">
        <f>Variety!E442</f>
        <v>3028927.938977316</v>
      </c>
      <c r="F359" s="87">
        <f>Variety!F442</f>
        <v>4.1092605843101142E-2</v>
      </c>
      <c r="G359" s="126">
        <f>Variety!G442</f>
        <v>3.8331422627240457</v>
      </c>
      <c r="H359" s="90">
        <f>Variety!H442</f>
        <v>0.1173681297267346</v>
      </c>
      <c r="I359" s="258">
        <f>Variety!I442</f>
        <v>5.8905831447873513</v>
      </c>
      <c r="J359" s="259">
        <f>Variety!J442</f>
        <v>-0.12643310489418269</v>
      </c>
      <c r="K359" s="87">
        <f>Variety!K442</f>
        <v>-2.1012591564942919E-2</v>
      </c>
      <c r="L359" s="125">
        <f>Variety!L442</f>
        <v>452035883.26775926</v>
      </c>
      <c r="M359" s="89">
        <f>Variety!M442</f>
        <v>8522792.4326925874</v>
      </c>
      <c r="N359" s="87">
        <f>Variety!N442</f>
        <v>1.9216552135237958E-2</v>
      </c>
      <c r="O359" s="124">
        <f>Variety!O442</f>
        <v>87387379.71689108</v>
      </c>
      <c r="P359" s="88">
        <f>Variety!P442</f>
        <v>2455024.1635941416</v>
      </c>
      <c r="Q359" s="87">
        <f>Variety!Q442</f>
        <v>2.8905640819693969E-2</v>
      </c>
    </row>
    <row r="360" spans="2:17" ht="15" thickBot="1">
      <c r="B360" s="495"/>
      <c r="C360" s="95" t="s">
        <v>210</v>
      </c>
      <c r="D360" s="121">
        <f>Variety!D443</f>
        <v>50505491.308441818</v>
      </c>
      <c r="E360" s="84">
        <f>Variety!E443</f>
        <v>-2497885.7566523477</v>
      </c>
      <c r="F360" s="83">
        <f>Variety!F443</f>
        <v>-4.7126917094068563E-2</v>
      </c>
      <c r="G360" s="123">
        <f>Variety!G443</f>
        <v>2.5227773164027458</v>
      </c>
      <c r="H360" s="86">
        <f>Variety!H443</f>
        <v>-0.14916814680130175</v>
      </c>
      <c r="I360" s="260">
        <f>Variety!I443</f>
        <v>7.2912348184405911</v>
      </c>
      <c r="J360" s="261">
        <f>Variety!J443</f>
        <v>-0.21251287348593095</v>
      </c>
      <c r="K360" s="83">
        <f>Variety!K443</f>
        <v>-2.8320898064653627E-2</v>
      </c>
      <c r="L360" s="122">
        <f>Variety!L443</f>
        <v>368247396.75055963</v>
      </c>
      <c r="M360" s="85">
        <f>Variety!M443</f>
        <v>-29476571.565951884</v>
      </c>
      <c r="N360" s="83">
        <f>Variety!N443</f>
        <v>-7.4113138543599716E-2</v>
      </c>
      <c r="O360" s="121">
        <f>Variety!O443</f>
        <v>100185792.85566631</v>
      </c>
      <c r="P360" s="84">
        <f>Variety!P443</f>
        <v>-5197155.7346563637</v>
      </c>
      <c r="Q360" s="83">
        <f>Variety!Q443</f>
        <v>-4.9316856324265149E-2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3:Q3"/>
    <mergeCell ref="B2:Q2"/>
    <mergeCell ref="B4:Q4"/>
    <mergeCell ref="B242:Q242"/>
    <mergeCell ref="G125:H125"/>
    <mergeCell ref="I125:K125"/>
    <mergeCell ref="B72:B120"/>
    <mergeCell ref="D5:F5"/>
    <mergeCell ref="L125:N125"/>
    <mergeCell ref="O125:Q125"/>
    <mergeCell ref="B133:B136"/>
    <mergeCell ref="B137:B155"/>
    <mergeCell ref="B17:B35"/>
    <mergeCell ref="B36:B42"/>
    <mergeCell ref="G5:H5"/>
    <mergeCell ref="I5:K5"/>
    <mergeCell ref="L5:N5"/>
    <mergeCell ref="O5:Q5"/>
    <mergeCell ref="B312:B360"/>
    <mergeCell ref="B289:B300"/>
    <mergeCell ref="B301:B305"/>
    <mergeCell ref="B306:B311"/>
    <mergeCell ref="B13:B16"/>
    <mergeCell ref="B43:B44"/>
    <mergeCell ref="B45:B48"/>
    <mergeCell ref="B49:B60"/>
    <mergeCell ref="B61:B65"/>
    <mergeCell ref="B66:B71"/>
    <mergeCell ref="B243:Q243"/>
    <mergeCell ref="B122:Q122"/>
    <mergeCell ref="B181:B185"/>
    <mergeCell ref="B253:B256"/>
    <mergeCell ref="B192:B240"/>
    <mergeCell ref="B156:B162"/>
    <mergeCell ref="B163:B164"/>
    <mergeCell ref="B165:B168"/>
    <mergeCell ref="B169:B180"/>
    <mergeCell ref="B186:B191"/>
    <mergeCell ref="B8:B12"/>
    <mergeCell ref="B128:B132"/>
    <mergeCell ref="B248:B252"/>
    <mergeCell ref="B285:B288"/>
    <mergeCell ref="B244:Q244"/>
    <mergeCell ref="D245:F245"/>
    <mergeCell ref="L245:N245"/>
    <mergeCell ref="O245:Q245"/>
    <mergeCell ref="G245:H245"/>
    <mergeCell ref="I245:K245"/>
    <mergeCell ref="B283:B284"/>
    <mergeCell ref="B257:B275"/>
    <mergeCell ref="B276:B282"/>
    <mergeCell ref="B123:Q123"/>
    <mergeCell ref="B124:Q124"/>
    <mergeCell ref="D125:F125"/>
  </mergeCells>
  <conditionalFormatting sqref="C8:C12">
    <cfRule type="cellIs" dxfId="103" priority="6" operator="lessThan">
      <formula>0</formula>
    </cfRule>
  </conditionalFormatting>
  <conditionalFormatting sqref="C128:C132">
    <cfRule type="cellIs" dxfId="102" priority="5" operator="lessThan">
      <formula>0</formula>
    </cfRule>
  </conditionalFormatting>
  <conditionalFormatting sqref="C248:C252">
    <cfRule type="cellIs" dxfId="101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D7:Q121">
    <cfRule type="cellIs" dxfId="100" priority="3" operator="lessThan">
      <formula>0</formula>
    </cfRule>
  </conditionalFormatting>
  <conditionalFormatting sqref="D127:Q240">
    <cfRule type="cellIs" dxfId="99" priority="2" operator="lessThan">
      <formula>0</formula>
    </cfRule>
  </conditionalFormatting>
  <conditionalFormatting sqref="D247:Q360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1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2" style="19" bestFit="1" customWidth="1"/>
    <col min="18" max="16384" width="9.1796875" style="1"/>
  </cols>
  <sheetData>
    <row r="2" spans="2:17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</row>
    <row r="3" spans="2:17">
      <c r="B3" s="510" t="s">
        <v>15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</row>
    <row r="4" spans="2:17" ht="15" thickBot="1">
      <c r="B4" s="510" t="str">
        <f>'HOME PAGE'!H5</f>
        <v>4 WEEKS ENDING 09-08-2024</v>
      </c>
      <c r="C4" s="510"/>
      <c r="D4" s="510"/>
      <c r="E4" s="510"/>
      <c r="F4" s="510"/>
      <c r="G4" s="510"/>
      <c r="H4" s="510"/>
      <c r="I4" s="510"/>
      <c r="J4" s="510"/>
      <c r="K4" s="510"/>
      <c r="L4" s="510"/>
      <c r="M4" s="510"/>
      <c r="N4" s="510"/>
      <c r="O4" s="510"/>
      <c r="P4" s="510"/>
      <c r="Q4" s="510"/>
    </row>
    <row r="5" spans="2:17">
      <c r="D5" s="500" t="s">
        <v>70</v>
      </c>
      <c r="E5" s="498"/>
      <c r="F5" s="501"/>
      <c r="G5" s="497" t="s">
        <v>19</v>
      </c>
      <c r="H5" s="499"/>
      <c r="I5" s="500" t="s">
        <v>20</v>
      </c>
      <c r="J5" s="498"/>
      <c r="K5" s="501"/>
      <c r="L5" s="497" t="s">
        <v>21</v>
      </c>
      <c r="M5" s="498"/>
      <c r="N5" s="499"/>
      <c r="O5" s="500" t="s">
        <v>22</v>
      </c>
      <c r="P5" s="498"/>
      <c r="Q5" s="501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Data'!D57</f>
        <v>0</v>
      </c>
      <c r="E7" s="425">
        <f>'Segment Data'!E57</f>
        <v>0</v>
      </c>
      <c r="F7" s="426">
        <f>'Segment Data'!F57</f>
        <v>0</v>
      </c>
      <c r="G7" s="427">
        <f>'Segment Data'!G57</f>
        <v>0</v>
      </c>
      <c r="H7" s="428">
        <f>'Segment Data'!H57</f>
        <v>0</v>
      </c>
      <c r="I7" s="429">
        <f>'Segment Data'!I57</f>
        <v>0</v>
      </c>
      <c r="J7" s="430">
        <f>'Segment Data'!J57</f>
        <v>0</v>
      </c>
      <c r="K7" s="426">
        <f>'Segment Data'!K57</f>
        <v>0</v>
      </c>
      <c r="L7" s="431">
        <f>'Segment Data'!L57</f>
        <v>0</v>
      </c>
      <c r="M7" s="432">
        <f>'Segment Data'!M57</f>
        <v>0</v>
      </c>
      <c r="N7" s="426">
        <f>'Segment Data'!N57</f>
        <v>0</v>
      </c>
      <c r="O7" s="424">
        <f>'Segment Data'!O57</f>
        <v>0</v>
      </c>
      <c r="P7" s="425">
        <f>'Segment Data'!P57</f>
        <v>0</v>
      </c>
      <c r="Q7" s="426">
        <f>'Segment Data'!Q57</f>
        <v>0</v>
      </c>
    </row>
    <row r="8" spans="2:17">
      <c r="B8" s="493" t="s">
        <v>66</v>
      </c>
      <c r="C8" s="421" t="s">
        <v>194</v>
      </c>
      <c r="D8" s="355">
        <f>'Segment Data'!D58</f>
        <v>0</v>
      </c>
      <c r="E8" s="347">
        <f>'Segment Data'!E58</f>
        <v>0</v>
      </c>
      <c r="F8" s="114">
        <f>'Segment Data'!F58</f>
        <v>0</v>
      </c>
      <c r="G8" s="348">
        <f>'Segment Data'!G58</f>
        <v>0</v>
      </c>
      <c r="H8" s="115">
        <f>'Segment Data'!H58</f>
        <v>0</v>
      </c>
      <c r="I8" s="349">
        <f>'Segment Data'!I58</f>
        <v>0</v>
      </c>
      <c r="J8" s="350">
        <f>'Segment Data'!J58</f>
        <v>0</v>
      </c>
      <c r="K8" s="114">
        <f>'Segment Data'!K58</f>
        <v>0</v>
      </c>
      <c r="L8" s="351">
        <f>'Segment Data'!L58</f>
        <v>0</v>
      </c>
      <c r="M8" s="352">
        <f>'Segment Data'!M58</f>
        <v>0</v>
      </c>
      <c r="N8" s="114">
        <f>'Segment Data'!N58</f>
        <v>0</v>
      </c>
      <c r="O8" s="353">
        <f>'Segment Data'!O58</f>
        <v>0</v>
      </c>
      <c r="P8" s="354">
        <f>'Segment Data'!P58</f>
        <v>0</v>
      </c>
      <c r="Q8" s="114">
        <f>'Segment Data'!Q58</f>
        <v>0</v>
      </c>
    </row>
    <row r="9" spans="2:17">
      <c r="B9" s="494"/>
      <c r="C9" s="421" t="s">
        <v>195</v>
      </c>
      <c r="D9" s="355">
        <f>'Segment Data'!D59</f>
        <v>0</v>
      </c>
      <c r="E9" s="347">
        <f>'Segment Data'!E59</f>
        <v>0</v>
      </c>
      <c r="F9" s="114">
        <f>'Segment Data'!F59</f>
        <v>0</v>
      </c>
      <c r="G9" s="348">
        <f>'Segment Data'!G59</f>
        <v>0</v>
      </c>
      <c r="H9" s="115">
        <f>'Segment Data'!H59</f>
        <v>0</v>
      </c>
      <c r="I9" s="349">
        <f>'Segment Data'!I59</f>
        <v>0</v>
      </c>
      <c r="J9" s="350">
        <f>'Segment Data'!J59</f>
        <v>0</v>
      </c>
      <c r="K9" s="114">
        <f>'Segment Data'!K59</f>
        <v>0</v>
      </c>
      <c r="L9" s="351">
        <f>'Segment Data'!L59</f>
        <v>0</v>
      </c>
      <c r="M9" s="352">
        <f>'Segment Data'!M59</f>
        <v>0</v>
      </c>
      <c r="N9" s="114">
        <f>'Segment Data'!N59</f>
        <v>0</v>
      </c>
      <c r="O9" s="353">
        <f>'Segment Data'!O59</f>
        <v>0</v>
      </c>
      <c r="P9" s="354">
        <f>'Segment Data'!P59</f>
        <v>0</v>
      </c>
      <c r="Q9" s="114">
        <f>'Segment Data'!Q59</f>
        <v>0</v>
      </c>
    </row>
    <row r="10" spans="2:17">
      <c r="B10" s="494"/>
      <c r="C10" s="421" t="s">
        <v>293</v>
      </c>
      <c r="D10" s="355">
        <f>'Segment Data'!D60</f>
        <v>0</v>
      </c>
      <c r="E10" s="347">
        <f>'Segment Data'!E60</f>
        <v>0</v>
      </c>
      <c r="F10" s="114">
        <f>'Segment Data'!F60</f>
        <v>0</v>
      </c>
      <c r="G10" s="348">
        <f>'Segment Data'!G60</f>
        <v>0</v>
      </c>
      <c r="H10" s="115">
        <f>'Segment Data'!H60</f>
        <v>0</v>
      </c>
      <c r="I10" s="349">
        <f>'Segment Data'!I60</f>
        <v>0</v>
      </c>
      <c r="J10" s="350">
        <f>'Segment Data'!J60</f>
        <v>0</v>
      </c>
      <c r="K10" s="114">
        <f>'Segment Data'!K60</f>
        <v>0</v>
      </c>
      <c r="L10" s="351">
        <f>'Segment Data'!L60</f>
        <v>0</v>
      </c>
      <c r="M10" s="352">
        <f>'Segment Data'!M60</f>
        <v>0</v>
      </c>
      <c r="N10" s="114">
        <f>'Segment Data'!N60</f>
        <v>0</v>
      </c>
      <c r="O10" s="353">
        <f>'Segment Data'!O60</f>
        <v>0</v>
      </c>
      <c r="P10" s="354">
        <f>'Segment Data'!P60</f>
        <v>0</v>
      </c>
      <c r="Q10" s="114">
        <f>'Segment Data'!Q60</f>
        <v>0</v>
      </c>
    </row>
    <row r="11" spans="2:17">
      <c r="B11" s="494"/>
      <c r="C11" s="421" t="s">
        <v>193</v>
      </c>
      <c r="D11" s="355">
        <f>'Segment Data'!D61</f>
        <v>0</v>
      </c>
      <c r="E11" s="347">
        <f>'Segment Data'!E61</f>
        <v>0</v>
      </c>
      <c r="F11" s="114">
        <f>'Segment Data'!F61</f>
        <v>0</v>
      </c>
      <c r="G11" s="348">
        <f>'Segment Data'!G61</f>
        <v>0</v>
      </c>
      <c r="H11" s="115">
        <f>'Segment Data'!H61</f>
        <v>0</v>
      </c>
      <c r="I11" s="349">
        <f>'Segment Data'!I61</f>
        <v>0</v>
      </c>
      <c r="J11" s="350">
        <f>'Segment Data'!J61</f>
        <v>0</v>
      </c>
      <c r="K11" s="114">
        <f>'Segment Data'!K61</f>
        <v>0</v>
      </c>
      <c r="L11" s="351">
        <f>'Segment Data'!L61</f>
        <v>0</v>
      </c>
      <c r="M11" s="352">
        <f>'Segment Data'!M61</f>
        <v>0</v>
      </c>
      <c r="N11" s="114">
        <f>'Segment Data'!N61</f>
        <v>0</v>
      </c>
      <c r="O11" s="353">
        <f>'Segment Data'!O61</f>
        <v>0</v>
      </c>
      <c r="P11" s="354">
        <f>'Segment Data'!P61</f>
        <v>0</v>
      </c>
      <c r="Q11" s="114">
        <f>'Segment Data'!Q61</f>
        <v>0</v>
      </c>
    </row>
    <row r="12" spans="2:17" ht="15" thickBot="1">
      <c r="B12" s="495"/>
      <c r="C12" s="422" t="s">
        <v>292</v>
      </c>
      <c r="D12" s="356">
        <f>'Segment Data'!D62</f>
        <v>3508.0513026290196</v>
      </c>
      <c r="E12" s="113">
        <f>'Segment Data'!E62</f>
        <v>-2260.8299188756432</v>
      </c>
      <c r="F12" s="111">
        <f>'Segment Data'!F62</f>
        <v>-0.39190093053882713</v>
      </c>
      <c r="G12" s="171">
        <f>'Segment Data'!G62</f>
        <v>2.1984078783781142</v>
      </c>
      <c r="H12" s="112">
        <f>'Segment Data'!H62</f>
        <v>-0.82642391448615404</v>
      </c>
      <c r="I12" s="234">
        <f>'Segment Data'!I62</f>
        <v>33.679876354667883</v>
      </c>
      <c r="J12" s="235">
        <f>'Segment Data'!J62</f>
        <v>4.091699620682423</v>
      </c>
      <c r="K12" s="111">
        <f>'Segment Data'!K62</f>
        <v>0.13828833244674488</v>
      </c>
      <c r="L12" s="170">
        <f>'Segment Data'!L62</f>
        <v>118150.73411837697</v>
      </c>
      <c r="M12" s="169">
        <f>'Segment Data'!M62</f>
        <v>-52539.943020872917</v>
      </c>
      <c r="N12" s="111">
        <f>'Segment Data'!N62</f>
        <v>-0.30780792426062437</v>
      </c>
      <c r="O12" s="168">
        <f>'Segment Data'!O62</f>
        <v>27782.862415790558</v>
      </c>
      <c r="P12" s="167">
        <f>'Segment Data'!P62</f>
        <v>-28521.590047301848</v>
      </c>
      <c r="Q12" s="111">
        <f>'Segment Data'!Q62</f>
        <v>-0.5065601173548</v>
      </c>
    </row>
    <row r="13" spans="2:17">
      <c r="B13" s="493" t="s">
        <v>151</v>
      </c>
      <c r="C13" s="224" t="s">
        <v>150</v>
      </c>
      <c r="D13" s="110">
        <f>Fat!D39</f>
        <v>0</v>
      </c>
      <c r="E13" s="109">
        <f>Fat!E39</f>
        <v>0</v>
      </c>
      <c r="F13" s="107">
        <f>Fat!F39</f>
        <v>0</v>
      </c>
      <c r="G13" s="223">
        <f>Fat!G39</f>
        <v>0</v>
      </c>
      <c r="H13" s="108">
        <f>Fat!H39</f>
        <v>0</v>
      </c>
      <c r="I13" s="236">
        <f>Fat!I39</f>
        <v>0</v>
      </c>
      <c r="J13" s="237">
        <f>Fat!J39</f>
        <v>0</v>
      </c>
      <c r="K13" s="107">
        <f>Fat!K39</f>
        <v>0</v>
      </c>
      <c r="L13" s="222">
        <f>Fat!L39</f>
        <v>0</v>
      </c>
      <c r="M13" s="221">
        <f>Fat!M39</f>
        <v>0</v>
      </c>
      <c r="N13" s="107">
        <f>Fat!N39</f>
        <v>0</v>
      </c>
      <c r="O13" s="225">
        <f>Fat!O39</f>
        <v>0</v>
      </c>
      <c r="P13" s="226">
        <f>Fat!P39</f>
        <v>0</v>
      </c>
      <c r="Q13" s="107">
        <f>Fat!Q39</f>
        <v>0</v>
      </c>
    </row>
    <row r="14" spans="2:17">
      <c r="B14" s="494"/>
      <c r="C14" s="220" t="s">
        <v>213</v>
      </c>
      <c r="D14" s="99">
        <f>Fat!D40</f>
        <v>0</v>
      </c>
      <c r="E14" s="98">
        <f>Fat!E40</f>
        <v>0</v>
      </c>
      <c r="F14" s="96">
        <f>Fat!F40</f>
        <v>0</v>
      </c>
      <c r="G14" s="203">
        <f>Fat!G40</f>
        <v>0</v>
      </c>
      <c r="H14" s="97">
        <f>Fat!H40</f>
        <v>0</v>
      </c>
      <c r="I14" s="238">
        <f>Fat!I40</f>
        <v>0</v>
      </c>
      <c r="J14" s="239">
        <f>Fat!J40</f>
        <v>0</v>
      </c>
      <c r="K14" s="96">
        <f>Fat!K40</f>
        <v>0</v>
      </c>
      <c r="L14" s="202">
        <f>Fat!L40</f>
        <v>0</v>
      </c>
      <c r="M14" s="201">
        <f>Fat!M40</f>
        <v>0</v>
      </c>
      <c r="N14" s="96">
        <f>Fat!N40</f>
        <v>0</v>
      </c>
      <c r="O14" s="200">
        <f>Fat!O40</f>
        <v>0</v>
      </c>
      <c r="P14" s="199">
        <f>Fat!P40</f>
        <v>0</v>
      </c>
      <c r="Q14" s="96">
        <f>Fat!Q40</f>
        <v>0</v>
      </c>
    </row>
    <row r="15" spans="2:17">
      <c r="B15" s="494"/>
      <c r="C15" s="220" t="s">
        <v>65</v>
      </c>
      <c r="D15" s="99">
        <f>Fat!D41</f>
        <v>0</v>
      </c>
      <c r="E15" s="98">
        <f>Fat!E41</f>
        <v>0</v>
      </c>
      <c r="F15" s="96">
        <f>Fat!F41</f>
        <v>0</v>
      </c>
      <c r="G15" s="203">
        <f>Fat!G41</f>
        <v>0</v>
      </c>
      <c r="H15" s="97">
        <f>Fat!H41</f>
        <v>0</v>
      </c>
      <c r="I15" s="238">
        <f>Fat!I41</f>
        <v>0</v>
      </c>
      <c r="J15" s="239">
        <f>Fat!J41</f>
        <v>0</v>
      </c>
      <c r="K15" s="96">
        <f>Fat!K41</f>
        <v>0</v>
      </c>
      <c r="L15" s="202">
        <f>Fat!L41</f>
        <v>0</v>
      </c>
      <c r="M15" s="201">
        <f>Fat!M41</f>
        <v>0</v>
      </c>
      <c r="N15" s="96">
        <f>Fat!N41</f>
        <v>0</v>
      </c>
      <c r="O15" s="200">
        <f>Fat!O41</f>
        <v>0</v>
      </c>
      <c r="P15" s="199">
        <f>Fat!P41</f>
        <v>0</v>
      </c>
      <c r="Q15" s="96">
        <f>Fat!Q41</f>
        <v>0</v>
      </c>
    </row>
    <row r="16" spans="2:17" ht="15" thickBot="1">
      <c r="B16" s="495"/>
      <c r="C16" s="227" t="s">
        <v>13</v>
      </c>
      <c r="D16" s="94">
        <f>Fat!D42</f>
        <v>0</v>
      </c>
      <c r="E16" s="93">
        <f>Fat!E42</f>
        <v>0</v>
      </c>
      <c r="F16" s="91">
        <f>Fat!F42</f>
        <v>0</v>
      </c>
      <c r="G16" s="215">
        <f>Fat!G42</f>
        <v>0</v>
      </c>
      <c r="H16" s="92">
        <f>Fat!H42</f>
        <v>0</v>
      </c>
      <c r="I16" s="240">
        <f>Fat!I42</f>
        <v>0</v>
      </c>
      <c r="J16" s="241">
        <f>Fat!J42</f>
        <v>0</v>
      </c>
      <c r="K16" s="91">
        <f>Fat!K42</f>
        <v>0</v>
      </c>
      <c r="L16" s="214">
        <f>Fat!L42</f>
        <v>0</v>
      </c>
      <c r="M16" s="213">
        <f>Fat!M42</f>
        <v>0</v>
      </c>
      <c r="N16" s="91">
        <f>Fat!N42</f>
        <v>0</v>
      </c>
      <c r="O16" s="212">
        <f>Fat!O42</f>
        <v>0</v>
      </c>
      <c r="P16" s="211">
        <f>Fat!P42</f>
        <v>0</v>
      </c>
      <c r="Q16" s="91">
        <f>Fat!Q42</f>
        <v>0</v>
      </c>
    </row>
    <row r="17" spans="2:17">
      <c r="B17" s="493" t="s">
        <v>67</v>
      </c>
      <c r="C17" s="224" t="s">
        <v>148</v>
      </c>
      <c r="D17" s="110">
        <f>'Form Data'!D174</f>
        <v>0</v>
      </c>
      <c r="E17" s="109">
        <f>'Form Data'!E174</f>
        <v>0</v>
      </c>
      <c r="F17" s="107">
        <f>'Form Data'!F174</f>
        <v>0</v>
      </c>
      <c r="G17" s="223">
        <f>'Form Data'!G174</f>
        <v>0</v>
      </c>
      <c r="H17" s="108">
        <f>'Form Data'!H174</f>
        <v>0</v>
      </c>
      <c r="I17" s="236">
        <f>'Form Data'!I174</f>
        <v>0</v>
      </c>
      <c r="J17" s="237">
        <f>'Form Data'!J174</f>
        <v>0</v>
      </c>
      <c r="K17" s="107">
        <f>'Form Data'!K174</f>
        <v>0</v>
      </c>
      <c r="L17" s="222">
        <f>'Form Data'!L174</f>
        <v>0</v>
      </c>
      <c r="M17" s="221">
        <f>'Form Data'!M174</f>
        <v>0</v>
      </c>
      <c r="N17" s="107">
        <f>'Form Data'!N174</f>
        <v>0</v>
      </c>
      <c r="O17" s="225">
        <f>'Form Data'!O174</f>
        <v>0</v>
      </c>
      <c r="P17" s="226">
        <f>'Form Data'!P174</f>
        <v>0</v>
      </c>
      <c r="Q17" s="107">
        <f>'Form Data'!Q174</f>
        <v>0</v>
      </c>
    </row>
    <row r="18" spans="2:17">
      <c r="B18" s="494"/>
      <c r="C18" s="220" t="s">
        <v>147</v>
      </c>
      <c r="D18" s="99">
        <f>'Form Data'!D175</f>
        <v>0</v>
      </c>
      <c r="E18" s="98">
        <f>'Form Data'!E175</f>
        <v>0</v>
      </c>
      <c r="F18" s="96">
        <f>'Form Data'!F175</f>
        <v>0</v>
      </c>
      <c r="G18" s="203">
        <f>'Form Data'!G175</f>
        <v>0</v>
      </c>
      <c r="H18" s="97">
        <f>'Form Data'!H175</f>
        <v>0</v>
      </c>
      <c r="I18" s="238">
        <f>'Form Data'!I175</f>
        <v>0</v>
      </c>
      <c r="J18" s="239">
        <f>'Form Data'!J175</f>
        <v>0</v>
      </c>
      <c r="K18" s="96">
        <f>'Form Data'!K175</f>
        <v>0</v>
      </c>
      <c r="L18" s="202">
        <f>'Form Data'!L175</f>
        <v>0</v>
      </c>
      <c r="M18" s="201">
        <f>'Form Data'!M175</f>
        <v>0</v>
      </c>
      <c r="N18" s="96">
        <f>'Form Data'!N175</f>
        <v>0</v>
      </c>
      <c r="O18" s="200">
        <f>'Form Data'!O175</f>
        <v>0</v>
      </c>
      <c r="P18" s="199">
        <f>'Form Data'!P175</f>
        <v>0</v>
      </c>
      <c r="Q18" s="96">
        <f>'Form Data'!Q175</f>
        <v>0</v>
      </c>
    </row>
    <row r="19" spans="2:17">
      <c r="B19" s="494"/>
      <c r="C19" s="220" t="s">
        <v>146</v>
      </c>
      <c r="D19" s="99">
        <f>'Form Data'!D176</f>
        <v>0</v>
      </c>
      <c r="E19" s="98">
        <f>'Form Data'!E176</f>
        <v>0</v>
      </c>
      <c r="F19" s="96">
        <f>'Form Data'!F176</f>
        <v>0</v>
      </c>
      <c r="G19" s="203">
        <f>'Form Data'!G176</f>
        <v>0</v>
      </c>
      <c r="H19" s="97">
        <f>'Form Data'!H176</f>
        <v>0</v>
      </c>
      <c r="I19" s="238">
        <f>'Form Data'!I176</f>
        <v>0</v>
      </c>
      <c r="J19" s="239">
        <f>'Form Data'!J176</f>
        <v>0</v>
      </c>
      <c r="K19" s="96">
        <f>'Form Data'!K176</f>
        <v>0</v>
      </c>
      <c r="L19" s="202">
        <f>'Form Data'!L176</f>
        <v>0</v>
      </c>
      <c r="M19" s="201">
        <f>'Form Data'!M176</f>
        <v>0</v>
      </c>
      <c r="N19" s="96">
        <f>'Form Data'!N176</f>
        <v>0</v>
      </c>
      <c r="O19" s="200">
        <f>'Form Data'!O176</f>
        <v>0</v>
      </c>
      <c r="P19" s="199">
        <f>'Form Data'!P176</f>
        <v>0</v>
      </c>
      <c r="Q19" s="96">
        <f>'Form Data'!Q176</f>
        <v>0</v>
      </c>
    </row>
    <row r="20" spans="2:17">
      <c r="B20" s="494"/>
      <c r="C20" s="220" t="s">
        <v>145</v>
      </c>
      <c r="D20" s="99">
        <f>'Form Data'!D177</f>
        <v>0</v>
      </c>
      <c r="E20" s="98">
        <f>'Form Data'!E177</f>
        <v>0</v>
      </c>
      <c r="F20" s="96">
        <f>'Form Data'!F177</f>
        <v>0</v>
      </c>
      <c r="G20" s="203">
        <f>'Form Data'!G177</f>
        <v>0</v>
      </c>
      <c r="H20" s="97">
        <f>'Form Data'!H177</f>
        <v>0</v>
      </c>
      <c r="I20" s="238">
        <f>'Form Data'!I177</f>
        <v>0</v>
      </c>
      <c r="J20" s="239">
        <f>'Form Data'!J177</f>
        <v>0</v>
      </c>
      <c r="K20" s="96">
        <f>'Form Data'!K177</f>
        <v>0</v>
      </c>
      <c r="L20" s="202">
        <f>'Form Data'!L177</f>
        <v>0</v>
      </c>
      <c r="M20" s="201">
        <f>'Form Data'!M177</f>
        <v>0</v>
      </c>
      <c r="N20" s="96">
        <f>'Form Data'!N177</f>
        <v>0</v>
      </c>
      <c r="O20" s="200">
        <f>'Form Data'!O177</f>
        <v>0</v>
      </c>
      <c r="P20" s="199">
        <f>'Form Data'!P177</f>
        <v>0</v>
      </c>
      <c r="Q20" s="96">
        <f>'Form Data'!Q177</f>
        <v>0</v>
      </c>
    </row>
    <row r="21" spans="2:17">
      <c r="B21" s="494"/>
      <c r="C21" s="220" t="s">
        <v>144</v>
      </c>
      <c r="D21" s="99">
        <f>'Form Data'!D178</f>
        <v>0</v>
      </c>
      <c r="E21" s="98">
        <f>'Form Data'!E178</f>
        <v>0</v>
      </c>
      <c r="F21" s="96">
        <f>'Form Data'!F178</f>
        <v>0</v>
      </c>
      <c r="G21" s="203">
        <f>'Form Data'!G178</f>
        <v>0</v>
      </c>
      <c r="H21" s="97">
        <f>'Form Data'!H178</f>
        <v>0</v>
      </c>
      <c r="I21" s="238">
        <f>'Form Data'!I178</f>
        <v>0</v>
      </c>
      <c r="J21" s="239">
        <f>'Form Data'!J178</f>
        <v>0</v>
      </c>
      <c r="K21" s="96">
        <f>'Form Data'!K178</f>
        <v>0</v>
      </c>
      <c r="L21" s="202">
        <f>'Form Data'!L178</f>
        <v>0</v>
      </c>
      <c r="M21" s="201">
        <f>'Form Data'!M178</f>
        <v>0</v>
      </c>
      <c r="N21" s="96">
        <f>'Form Data'!N178</f>
        <v>0</v>
      </c>
      <c r="O21" s="200">
        <f>'Form Data'!O178</f>
        <v>0</v>
      </c>
      <c r="P21" s="199">
        <f>'Form Data'!P178</f>
        <v>0</v>
      </c>
      <c r="Q21" s="96">
        <f>'Form Data'!Q178</f>
        <v>0</v>
      </c>
    </row>
    <row r="22" spans="2:17">
      <c r="B22" s="494"/>
      <c r="C22" s="220" t="s">
        <v>143</v>
      </c>
      <c r="D22" s="99">
        <f>'Form Data'!D179</f>
        <v>0</v>
      </c>
      <c r="E22" s="98">
        <f>'Form Data'!E179</f>
        <v>0</v>
      </c>
      <c r="F22" s="96">
        <f>'Form Data'!F179</f>
        <v>0</v>
      </c>
      <c r="G22" s="203">
        <f>'Form Data'!G179</f>
        <v>0</v>
      </c>
      <c r="H22" s="97">
        <f>'Form Data'!H179</f>
        <v>0</v>
      </c>
      <c r="I22" s="238">
        <f>'Form Data'!I179</f>
        <v>0</v>
      </c>
      <c r="J22" s="239">
        <f>'Form Data'!J179</f>
        <v>0</v>
      </c>
      <c r="K22" s="96">
        <f>'Form Data'!K179</f>
        <v>0</v>
      </c>
      <c r="L22" s="202">
        <f>'Form Data'!L179</f>
        <v>0</v>
      </c>
      <c r="M22" s="201">
        <f>'Form Data'!M179</f>
        <v>0</v>
      </c>
      <c r="N22" s="96">
        <f>'Form Data'!N179</f>
        <v>0</v>
      </c>
      <c r="O22" s="200">
        <f>'Form Data'!O179</f>
        <v>0</v>
      </c>
      <c r="P22" s="199">
        <f>'Form Data'!P179</f>
        <v>0</v>
      </c>
      <c r="Q22" s="96">
        <f>'Form Data'!Q179</f>
        <v>0</v>
      </c>
    </row>
    <row r="23" spans="2:17">
      <c r="B23" s="494"/>
      <c r="C23" s="220" t="s">
        <v>142</v>
      </c>
      <c r="D23" s="99">
        <f>'Form Data'!D180</f>
        <v>0</v>
      </c>
      <c r="E23" s="98">
        <f>'Form Data'!E180</f>
        <v>0</v>
      </c>
      <c r="F23" s="96">
        <f>'Form Data'!F180</f>
        <v>0</v>
      </c>
      <c r="G23" s="203">
        <f>'Form Data'!G180</f>
        <v>0</v>
      </c>
      <c r="H23" s="97">
        <f>'Form Data'!H180</f>
        <v>0</v>
      </c>
      <c r="I23" s="238">
        <f>'Form Data'!I180</f>
        <v>0</v>
      </c>
      <c r="J23" s="239">
        <f>'Form Data'!J180</f>
        <v>0</v>
      </c>
      <c r="K23" s="96">
        <f>'Form Data'!K180</f>
        <v>0</v>
      </c>
      <c r="L23" s="202">
        <f>'Form Data'!L180</f>
        <v>0</v>
      </c>
      <c r="M23" s="201">
        <f>'Form Data'!M180</f>
        <v>0</v>
      </c>
      <c r="N23" s="96">
        <f>'Form Data'!N180</f>
        <v>0</v>
      </c>
      <c r="O23" s="200">
        <f>'Form Data'!O180</f>
        <v>0</v>
      </c>
      <c r="P23" s="199">
        <f>'Form Data'!P180</f>
        <v>0</v>
      </c>
      <c r="Q23" s="96">
        <f>'Form Data'!Q180</f>
        <v>0</v>
      </c>
    </row>
    <row r="24" spans="2:17" ht="15" customHeight="1">
      <c r="B24" s="494"/>
      <c r="C24" s="220" t="s">
        <v>141</v>
      </c>
      <c r="D24" s="99">
        <f>'Form Data'!D181</f>
        <v>4364.7667717933655</v>
      </c>
      <c r="E24" s="98">
        <f>'Form Data'!E181</f>
        <v>-1383.390653014183</v>
      </c>
      <c r="F24" s="96">
        <f>'Form Data'!F181</f>
        <v>-0.24066679994598439</v>
      </c>
      <c r="G24" s="203">
        <f>'Form Data'!G181</f>
        <v>2.7352900030858764</v>
      </c>
      <c r="H24" s="97">
        <f>'Form Data'!H181</f>
        <v>-0.27867555823169132</v>
      </c>
      <c r="I24" s="238">
        <f>'Form Data'!I181</f>
        <v>6.7044111523547159</v>
      </c>
      <c r="J24" s="239">
        <f>'Form Data'!J181</f>
        <v>3.2302464068892256E-2</v>
      </c>
      <c r="K24" s="96">
        <f>'Form Data'!K181</f>
        <v>4.8414175454913489E-3</v>
      </c>
      <c r="L24" s="202">
        <f>'Form Data'!L181</f>
        <v>29263.191022238731</v>
      </c>
      <c r="M24" s="201">
        <f>'Form Data'!M181</f>
        <v>-9089.1400734543786</v>
      </c>
      <c r="N24" s="96">
        <f>'Form Data'!N181</f>
        <v>-0.23699055086836876</v>
      </c>
      <c r="O24" s="200">
        <f>'Form Data'!O181</f>
        <v>4362.7667717933655</v>
      </c>
      <c r="P24" s="199">
        <f>'Form Data'!P181</f>
        <v>-1385.390653014183</v>
      </c>
      <c r="Q24" s="96">
        <f>'Form Data'!Q181</f>
        <v>-0.24101473752879457</v>
      </c>
    </row>
    <row r="25" spans="2:17">
      <c r="B25" s="494"/>
      <c r="C25" s="220" t="s">
        <v>140</v>
      </c>
      <c r="D25" s="99">
        <f>'Form Data'!D182</f>
        <v>0</v>
      </c>
      <c r="E25" s="98">
        <f>'Form Data'!E182</f>
        <v>0</v>
      </c>
      <c r="F25" s="96">
        <f>'Form Data'!F182</f>
        <v>0</v>
      </c>
      <c r="G25" s="203">
        <f>'Form Data'!G182</f>
        <v>0</v>
      </c>
      <c r="H25" s="97">
        <f>'Form Data'!H182</f>
        <v>0</v>
      </c>
      <c r="I25" s="238">
        <f>'Form Data'!I182</f>
        <v>0</v>
      </c>
      <c r="J25" s="239">
        <f>'Form Data'!J182</f>
        <v>0</v>
      </c>
      <c r="K25" s="96">
        <f>'Form Data'!K182</f>
        <v>0</v>
      </c>
      <c r="L25" s="202">
        <f>'Form Data'!L182</f>
        <v>0</v>
      </c>
      <c r="M25" s="201">
        <f>'Form Data'!M182</f>
        <v>0</v>
      </c>
      <c r="N25" s="96">
        <f>'Form Data'!N182</f>
        <v>0</v>
      </c>
      <c r="O25" s="200">
        <f>'Form Data'!O182</f>
        <v>0</v>
      </c>
      <c r="P25" s="199">
        <f>'Form Data'!P182</f>
        <v>0</v>
      </c>
      <c r="Q25" s="96">
        <f>'Form Data'!Q182</f>
        <v>0</v>
      </c>
    </row>
    <row r="26" spans="2:17">
      <c r="B26" s="494"/>
      <c r="C26" s="220" t="s">
        <v>139</v>
      </c>
      <c r="D26" s="99">
        <f>'Form Data'!D183</f>
        <v>0</v>
      </c>
      <c r="E26" s="98">
        <f>'Form Data'!E183</f>
        <v>0</v>
      </c>
      <c r="F26" s="96">
        <f>'Form Data'!F183</f>
        <v>0</v>
      </c>
      <c r="G26" s="203">
        <f>'Form Data'!G183</f>
        <v>0</v>
      </c>
      <c r="H26" s="97">
        <f>'Form Data'!H183</f>
        <v>0</v>
      </c>
      <c r="I26" s="238">
        <f>'Form Data'!I183</f>
        <v>0</v>
      </c>
      <c r="J26" s="239">
        <f>'Form Data'!J183</f>
        <v>0</v>
      </c>
      <c r="K26" s="96">
        <f>'Form Data'!K183</f>
        <v>0</v>
      </c>
      <c r="L26" s="202">
        <f>'Form Data'!L183</f>
        <v>0</v>
      </c>
      <c r="M26" s="201">
        <f>'Form Data'!M183</f>
        <v>0</v>
      </c>
      <c r="N26" s="96">
        <f>'Form Data'!N183</f>
        <v>0</v>
      </c>
      <c r="O26" s="200">
        <f>'Form Data'!O183</f>
        <v>0</v>
      </c>
      <c r="P26" s="199">
        <f>'Form Data'!P183</f>
        <v>0</v>
      </c>
      <c r="Q26" s="96">
        <f>'Form Data'!Q183</f>
        <v>0</v>
      </c>
    </row>
    <row r="27" spans="2:17">
      <c r="B27" s="494"/>
      <c r="C27" s="220" t="s">
        <v>138</v>
      </c>
      <c r="D27" s="99">
        <f>'Form Data'!D184</f>
        <v>0</v>
      </c>
      <c r="E27" s="98">
        <f>'Form Data'!E184</f>
        <v>0</v>
      </c>
      <c r="F27" s="96">
        <f>'Form Data'!F184</f>
        <v>0</v>
      </c>
      <c r="G27" s="203">
        <f>'Form Data'!G184</f>
        <v>0</v>
      </c>
      <c r="H27" s="97">
        <f>'Form Data'!H184</f>
        <v>0</v>
      </c>
      <c r="I27" s="238">
        <f>'Form Data'!I184</f>
        <v>0</v>
      </c>
      <c r="J27" s="239">
        <f>'Form Data'!J184</f>
        <v>0</v>
      </c>
      <c r="K27" s="96">
        <f>'Form Data'!K184</f>
        <v>0</v>
      </c>
      <c r="L27" s="202">
        <f>'Form Data'!L184</f>
        <v>0</v>
      </c>
      <c r="M27" s="201">
        <f>'Form Data'!M184</f>
        <v>0</v>
      </c>
      <c r="N27" s="96">
        <f>'Form Data'!N184</f>
        <v>0</v>
      </c>
      <c r="O27" s="200">
        <f>'Form Data'!O184</f>
        <v>0</v>
      </c>
      <c r="P27" s="199">
        <f>'Form Data'!P184</f>
        <v>0</v>
      </c>
      <c r="Q27" s="96">
        <f>'Form Data'!Q184</f>
        <v>0</v>
      </c>
    </row>
    <row r="28" spans="2:17">
      <c r="B28" s="494"/>
      <c r="C28" s="220" t="s">
        <v>137</v>
      </c>
      <c r="D28" s="99">
        <f>'Form Data'!D186</f>
        <v>0</v>
      </c>
      <c r="E28" s="98">
        <f>'Form Data'!E186</f>
        <v>0</v>
      </c>
      <c r="F28" s="96">
        <f>'Form Data'!F186</f>
        <v>0</v>
      </c>
      <c r="G28" s="203">
        <f>'Form Data'!G186</f>
        <v>0</v>
      </c>
      <c r="H28" s="97">
        <f>'Form Data'!H186</f>
        <v>0</v>
      </c>
      <c r="I28" s="238">
        <f>'Form Data'!I186</f>
        <v>0</v>
      </c>
      <c r="J28" s="239">
        <f>'Form Data'!J186</f>
        <v>0</v>
      </c>
      <c r="K28" s="96">
        <f>'Form Data'!K186</f>
        <v>0</v>
      </c>
      <c r="L28" s="202">
        <f>'Form Data'!L186</f>
        <v>0</v>
      </c>
      <c r="M28" s="201">
        <f>'Form Data'!M186</f>
        <v>0</v>
      </c>
      <c r="N28" s="96">
        <f>'Form Data'!N186</f>
        <v>0</v>
      </c>
      <c r="O28" s="200">
        <f>'Form Data'!O186</f>
        <v>0</v>
      </c>
      <c r="P28" s="199">
        <f>'Form Data'!P186</f>
        <v>0</v>
      </c>
      <c r="Q28" s="96">
        <f>'Form Data'!Q186</f>
        <v>0</v>
      </c>
    </row>
    <row r="29" spans="2:17">
      <c r="B29" s="494"/>
      <c r="C29" s="220" t="s">
        <v>136</v>
      </c>
      <c r="D29" s="99">
        <f>'Form Data'!D187</f>
        <v>0</v>
      </c>
      <c r="E29" s="98">
        <f>'Form Data'!E187</f>
        <v>0</v>
      </c>
      <c r="F29" s="96">
        <f>'Form Data'!F187</f>
        <v>0</v>
      </c>
      <c r="G29" s="203">
        <f>'Form Data'!G187</f>
        <v>0</v>
      </c>
      <c r="H29" s="97">
        <f>'Form Data'!H187</f>
        <v>0</v>
      </c>
      <c r="I29" s="238">
        <f>'Form Data'!I187</f>
        <v>0</v>
      </c>
      <c r="J29" s="239">
        <f>'Form Data'!J187</f>
        <v>0</v>
      </c>
      <c r="K29" s="96">
        <f>'Form Data'!K187</f>
        <v>0</v>
      </c>
      <c r="L29" s="202">
        <f>'Form Data'!L187</f>
        <v>0</v>
      </c>
      <c r="M29" s="201">
        <f>'Form Data'!M187</f>
        <v>0</v>
      </c>
      <c r="N29" s="96">
        <f>'Form Data'!N187</f>
        <v>0</v>
      </c>
      <c r="O29" s="200">
        <f>'Form Data'!O187</f>
        <v>0</v>
      </c>
      <c r="P29" s="199">
        <f>'Form Data'!P187</f>
        <v>0</v>
      </c>
      <c r="Q29" s="96">
        <f>'Form Data'!Q187</f>
        <v>0</v>
      </c>
    </row>
    <row r="30" spans="2:17">
      <c r="B30" s="494"/>
      <c r="C30" s="220" t="s">
        <v>135</v>
      </c>
      <c r="D30" s="99">
        <f>'Form Data'!D188</f>
        <v>0</v>
      </c>
      <c r="E30" s="98">
        <f>'Form Data'!E188</f>
        <v>0</v>
      </c>
      <c r="F30" s="96">
        <f>'Form Data'!F188</f>
        <v>0</v>
      </c>
      <c r="G30" s="203">
        <f>'Form Data'!G188</f>
        <v>0</v>
      </c>
      <c r="H30" s="97">
        <f>'Form Data'!H188</f>
        <v>0</v>
      </c>
      <c r="I30" s="238">
        <f>'Form Data'!I188</f>
        <v>0</v>
      </c>
      <c r="J30" s="239">
        <f>'Form Data'!J188</f>
        <v>0</v>
      </c>
      <c r="K30" s="96">
        <f>'Form Data'!K188</f>
        <v>0</v>
      </c>
      <c r="L30" s="202">
        <f>'Form Data'!L188</f>
        <v>0</v>
      </c>
      <c r="M30" s="201">
        <f>'Form Data'!M188</f>
        <v>0</v>
      </c>
      <c r="N30" s="96">
        <f>'Form Data'!N188</f>
        <v>0</v>
      </c>
      <c r="O30" s="200">
        <f>'Form Data'!O188</f>
        <v>0</v>
      </c>
      <c r="P30" s="199">
        <f>'Form Data'!P188</f>
        <v>0</v>
      </c>
      <c r="Q30" s="96">
        <f>'Form Data'!Q188</f>
        <v>0</v>
      </c>
    </row>
    <row r="31" spans="2:17">
      <c r="B31" s="494"/>
      <c r="C31" s="220" t="s">
        <v>134</v>
      </c>
      <c r="D31" s="99">
        <f>'Form Data'!D189</f>
        <v>0</v>
      </c>
      <c r="E31" s="98">
        <f>'Form Data'!E189</f>
        <v>0</v>
      </c>
      <c r="F31" s="96">
        <f>'Form Data'!F189</f>
        <v>0</v>
      </c>
      <c r="G31" s="203">
        <f>'Form Data'!G189</f>
        <v>0</v>
      </c>
      <c r="H31" s="97">
        <f>'Form Data'!H189</f>
        <v>0</v>
      </c>
      <c r="I31" s="238">
        <f>'Form Data'!I189</f>
        <v>0</v>
      </c>
      <c r="J31" s="239">
        <f>'Form Data'!J189</f>
        <v>0</v>
      </c>
      <c r="K31" s="96">
        <f>'Form Data'!K189</f>
        <v>0</v>
      </c>
      <c r="L31" s="202">
        <f>'Form Data'!L189</f>
        <v>0</v>
      </c>
      <c r="M31" s="201">
        <f>'Form Data'!M189</f>
        <v>0</v>
      </c>
      <c r="N31" s="96">
        <f>'Form Data'!N189</f>
        <v>0</v>
      </c>
      <c r="O31" s="200">
        <f>'Form Data'!O189</f>
        <v>0</v>
      </c>
      <c r="P31" s="199">
        <f>'Form Data'!P189</f>
        <v>0</v>
      </c>
      <c r="Q31" s="96">
        <f>'Form Data'!Q189</f>
        <v>0</v>
      </c>
    </row>
    <row r="32" spans="2:17">
      <c r="B32" s="494"/>
      <c r="C32" s="220" t="s">
        <v>133</v>
      </c>
      <c r="D32" s="99">
        <f>'Form Data'!D190</f>
        <v>0</v>
      </c>
      <c r="E32" s="98">
        <f>'Form Data'!E190</f>
        <v>0</v>
      </c>
      <c r="F32" s="96">
        <f>'Form Data'!F190</f>
        <v>0</v>
      </c>
      <c r="G32" s="203">
        <f>'Form Data'!G190</f>
        <v>0</v>
      </c>
      <c r="H32" s="97">
        <f>'Form Data'!H190</f>
        <v>0</v>
      </c>
      <c r="I32" s="238">
        <f>'Form Data'!I190</f>
        <v>0</v>
      </c>
      <c r="J32" s="239">
        <f>'Form Data'!J190</f>
        <v>0</v>
      </c>
      <c r="K32" s="96">
        <f>'Form Data'!K190</f>
        <v>0</v>
      </c>
      <c r="L32" s="202">
        <f>'Form Data'!L190</f>
        <v>0</v>
      </c>
      <c r="M32" s="201">
        <f>'Form Data'!M190</f>
        <v>0</v>
      </c>
      <c r="N32" s="96">
        <f>'Form Data'!N190</f>
        <v>0</v>
      </c>
      <c r="O32" s="200">
        <f>'Form Data'!O190</f>
        <v>0</v>
      </c>
      <c r="P32" s="199">
        <f>'Form Data'!P190</f>
        <v>0</v>
      </c>
      <c r="Q32" s="96">
        <f>'Form Data'!Q190</f>
        <v>0</v>
      </c>
    </row>
    <row r="33" spans="2:17">
      <c r="B33" s="494"/>
      <c r="C33" s="220" t="s">
        <v>132</v>
      </c>
      <c r="D33" s="99">
        <f>'Form Data'!D191</f>
        <v>0</v>
      </c>
      <c r="E33" s="98">
        <f>'Form Data'!E191</f>
        <v>0</v>
      </c>
      <c r="F33" s="96">
        <f>'Form Data'!F191</f>
        <v>0</v>
      </c>
      <c r="G33" s="203">
        <f>'Form Data'!G191</f>
        <v>0</v>
      </c>
      <c r="H33" s="97">
        <f>'Form Data'!H191</f>
        <v>0</v>
      </c>
      <c r="I33" s="238">
        <f>'Form Data'!I191</f>
        <v>0</v>
      </c>
      <c r="J33" s="239">
        <f>'Form Data'!J191</f>
        <v>0</v>
      </c>
      <c r="K33" s="96">
        <f>'Form Data'!K191</f>
        <v>0</v>
      </c>
      <c r="L33" s="202">
        <f>'Form Data'!L191</f>
        <v>0</v>
      </c>
      <c r="M33" s="201">
        <f>'Form Data'!M191</f>
        <v>0</v>
      </c>
      <c r="N33" s="96">
        <f>'Form Data'!N191</f>
        <v>0</v>
      </c>
      <c r="O33" s="200">
        <f>'Form Data'!O191</f>
        <v>0</v>
      </c>
      <c r="P33" s="199">
        <f>'Form Data'!P191</f>
        <v>0</v>
      </c>
      <c r="Q33" s="96">
        <f>'Form Data'!Q191</f>
        <v>0</v>
      </c>
    </row>
    <row r="34" spans="2:17">
      <c r="B34" s="496"/>
      <c r="C34" s="216" t="s">
        <v>131</v>
      </c>
      <c r="D34" s="99">
        <f>'Form Data'!D192</f>
        <v>15.523914322257042</v>
      </c>
      <c r="E34" s="98">
        <f>'Form Data'!E192</f>
        <v>-64.397997111082077</v>
      </c>
      <c r="F34" s="96">
        <f>'Form Data'!F192</f>
        <v>-0.8057614733701014</v>
      </c>
      <c r="G34" s="203">
        <f>'Form Data'!G192</f>
        <v>9.7284482481029971E-3</v>
      </c>
      <c r="H34" s="97">
        <f>'Form Data'!H192</f>
        <v>-3.2177482792542039E-2</v>
      </c>
      <c r="I34" s="238">
        <f>'Form Data'!I192</f>
        <v>4.2559999999999993</v>
      </c>
      <c r="J34" s="239">
        <f>'Form Data'!J192</f>
        <v>-8.8817841970012523E-16</v>
      </c>
      <c r="K34" s="96">
        <f>'Form Data'!K192</f>
        <v>-2.0868853846337529E-16</v>
      </c>
      <c r="L34" s="202">
        <f>'Form Data'!L192</f>
        <v>66.069779355525966</v>
      </c>
      <c r="M34" s="201">
        <f>'Form Data'!M192</f>
        <v>-274.07787570476535</v>
      </c>
      <c r="N34" s="96">
        <f>'Form Data'!N192</f>
        <v>-0.8057614733701014</v>
      </c>
      <c r="O34" s="200">
        <f>'Form Data'!O192</f>
        <v>16.558841943740845</v>
      </c>
      <c r="P34" s="199">
        <f>'Form Data'!P192</f>
        <v>-68.691196918487549</v>
      </c>
      <c r="Q34" s="96">
        <f>'Form Data'!Q192</f>
        <v>-0.8057614733701014</v>
      </c>
    </row>
    <row r="35" spans="2:17" ht="15" thickBot="1">
      <c r="B35" s="494"/>
      <c r="C35" s="228" t="s">
        <v>130</v>
      </c>
      <c r="D35" s="94">
        <f>'Form Data'!D193</f>
        <v>0</v>
      </c>
      <c r="E35" s="93">
        <f>'Form Data'!E193</f>
        <v>0</v>
      </c>
      <c r="F35" s="91">
        <f>'Form Data'!F193</f>
        <v>0</v>
      </c>
      <c r="G35" s="215">
        <f>'Form Data'!G193</f>
        <v>0</v>
      </c>
      <c r="H35" s="92">
        <f>'Form Data'!H193</f>
        <v>0</v>
      </c>
      <c r="I35" s="240">
        <f>'Form Data'!I193</f>
        <v>0</v>
      </c>
      <c r="J35" s="241">
        <f>'Form Data'!J193</f>
        <v>0</v>
      </c>
      <c r="K35" s="91">
        <f>'Form Data'!K193</f>
        <v>0</v>
      </c>
      <c r="L35" s="214">
        <f>'Form Data'!L193</f>
        <v>0</v>
      </c>
      <c r="M35" s="213">
        <f>'Form Data'!M193</f>
        <v>0</v>
      </c>
      <c r="N35" s="91">
        <f>'Form Data'!N193</f>
        <v>0</v>
      </c>
      <c r="O35" s="212">
        <f>'Form Data'!O193</f>
        <v>0</v>
      </c>
      <c r="P35" s="211">
        <f>'Form Data'!P193</f>
        <v>0</v>
      </c>
      <c r="Q35" s="91">
        <f>'Form Data'!Q193</f>
        <v>0</v>
      </c>
    </row>
    <row r="36" spans="2:17">
      <c r="B36" s="493" t="s">
        <v>68</v>
      </c>
      <c r="C36" s="210" t="s">
        <v>129</v>
      </c>
      <c r="D36" s="104">
        <f>Package!D66</f>
        <v>0</v>
      </c>
      <c r="E36" s="103">
        <f>Package!E66</f>
        <v>0</v>
      </c>
      <c r="F36" s="101">
        <f>Package!F66</f>
        <v>0</v>
      </c>
      <c r="G36" s="209">
        <f>Package!G66</f>
        <v>0</v>
      </c>
      <c r="H36" s="102">
        <f>Package!H66</f>
        <v>0</v>
      </c>
      <c r="I36" s="242">
        <f>Package!I66</f>
        <v>0</v>
      </c>
      <c r="J36" s="243">
        <f>Package!J66</f>
        <v>0</v>
      </c>
      <c r="K36" s="101">
        <f>Package!K66</f>
        <v>0</v>
      </c>
      <c r="L36" s="208">
        <f>Package!L66</f>
        <v>0</v>
      </c>
      <c r="M36" s="207">
        <f>Package!M66</f>
        <v>0</v>
      </c>
      <c r="N36" s="101">
        <f>Package!N66</f>
        <v>0</v>
      </c>
      <c r="O36" s="206">
        <f>Package!O66</f>
        <v>0</v>
      </c>
      <c r="P36" s="205">
        <f>Package!P66</f>
        <v>0</v>
      </c>
      <c r="Q36" s="101">
        <f>Package!Q66</f>
        <v>0</v>
      </c>
    </row>
    <row r="37" spans="2:17">
      <c r="B37" s="494"/>
      <c r="C37" s="204" t="s">
        <v>128</v>
      </c>
      <c r="D37" s="99">
        <f>Package!D67</f>
        <v>87.538727760314941</v>
      </c>
      <c r="E37" s="98">
        <f>Package!E67</f>
        <v>-3.17815101146698</v>
      </c>
      <c r="F37" s="96">
        <f>Package!F67</f>
        <v>-3.5033734124189961E-2</v>
      </c>
      <c r="G37" s="203">
        <f>Package!G67</f>
        <v>5.4858327934728231E-2</v>
      </c>
      <c r="H37" s="97">
        <f>Package!H67</f>
        <v>7.292207482220682E-3</v>
      </c>
      <c r="I37" s="238">
        <f>Package!I67</f>
        <v>7.98</v>
      </c>
      <c r="J37" s="239">
        <f>Package!J67</f>
        <v>-3.597645503987934E-2</v>
      </c>
      <c r="K37" s="96">
        <f>Package!K67</f>
        <v>-4.4880939011815446E-3</v>
      </c>
      <c r="L37" s="202">
        <f>Package!L67</f>
        <v>698.55904752731328</v>
      </c>
      <c r="M37" s="201">
        <f>Package!M67</f>
        <v>-28.62531678199764</v>
      </c>
      <c r="N37" s="96">
        <f>Package!N67</f>
        <v>-3.9364593336913035E-2</v>
      </c>
      <c r="O37" s="200">
        <f>Package!O67</f>
        <v>175.07745552062988</v>
      </c>
      <c r="P37" s="199">
        <f>Package!P67</f>
        <v>-6.8591790199279785</v>
      </c>
      <c r="Q37" s="96">
        <f>Package!Q67</f>
        <v>-3.7700922836400551E-2</v>
      </c>
    </row>
    <row r="38" spans="2:17">
      <c r="B38" s="494"/>
      <c r="C38" s="204" t="s">
        <v>127</v>
      </c>
      <c r="D38" s="99">
        <f>Package!D68</f>
        <v>4998.6859717965126</v>
      </c>
      <c r="E38" s="98">
        <f>Package!E68</f>
        <v>1635.9640739282104</v>
      </c>
      <c r="F38" s="96">
        <f>Package!F68</f>
        <v>0.48649996152381236</v>
      </c>
      <c r="G38" s="203">
        <f>Package!G68</f>
        <v>3.1325512867215126</v>
      </c>
      <c r="H38" s="97">
        <f>Package!H68</f>
        <v>1.369355319136675</v>
      </c>
      <c r="I38" s="238">
        <f>Package!I68</f>
        <v>11.944690988319699</v>
      </c>
      <c r="J38" s="239">
        <f>Package!J68</f>
        <v>-1.2681094830462829</v>
      </c>
      <c r="K38" s="96">
        <f>Package!K68</f>
        <v>-9.5975829332657858E-2</v>
      </c>
      <c r="L38" s="202">
        <f>Package!L68</f>
        <v>59707.759280757906</v>
      </c>
      <c r="M38" s="201">
        <f>Package!M68</f>
        <v>15276.785803530889</v>
      </c>
      <c r="N38" s="96">
        <f>Package!N68</f>
        <v>0.34383189491360044</v>
      </c>
      <c r="O38" s="200">
        <f>Package!O68</f>
        <v>9997.3719435930252</v>
      </c>
      <c r="P38" s="199">
        <f>Package!P68</f>
        <v>3271.9281478564208</v>
      </c>
      <c r="Q38" s="96">
        <f>Package!Q68</f>
        <v>0.48649996152381236</v>
      </c>
    </row>
    <row r="39" spans="2:17">
      <c r="B39" s="494"/>
      <c r="C39" s="204" t="s">
        <v>126</v>
      </c>
      <c r="D39" s="99">
        <f>Package!D69</f>
        <v>0</v>
      </c>
      <c r="E39" s="98">
        <f>Package!E69</f>
        <v>0</v>
      </c>
      <c r="F39" s="96">
        <f>Package!F69</f>
        <v>0</v>
      </c>
      <c r="G39" s="203">
        <f>Package!G69</f>
        <v>0</v>
      </c>
      <c r="H39" s="97">
        <f>Package!H69</f>
        <v>0</v>
      </c>
      <c r="I39" s="238">
        <f>Package!I69</f>
        <v>0</v>
      </c>
      <c r="J39" s="239">
        <f>Package!J69</f>
        <v>0</v>
      </c>
      <c r="K39" s="96">
        <f>Package!K69</f>
        <v>0</v>
      </c>
      <c r="L39" s="202">
        <f>Package!L69</f>
        <v>0</v>
      </c>
      <c r="M39" s="201">
        <f>Package!M69</f>
        <v>0</v>
      </c>
      <c r="N39" s="96">
        <f>Package!N69</f>
        <v>0</v>
      </c>
      <c r="O39" s="200">
        <f>Package!O69</f>
        <v>0</v>
      </c>
      <c r="P39" s="199">
        <f>Package!P69</f>
        <v>0</v>
      </c>
      <c r="Q39" s="96">
        <f>Package!Q69</f>
        <v>0</v>
      </c>
    </row>
    <row r="40" spans="2:17">
      <c r="B40" s="494"/>
      <c r="C40" s="204" t="s">
        <v>125</v>
      </c>
      <c r="D40" s="99">
        <f>Package!D70</f>
        <v>36524.367870312512</v>
      </c>
      <c r="E40" s="98">
        <f>Package!E70</f>
        <v>-6778.4493450564769</v>
      </c>
      <c r="F40" s="96">
        <f>Package!F70</f>
        <v>-0.15653598959493742</v>
      </c>
      <c r="G40" s="203">
        <f>Package!G70</f>
        <v>22.888906447491262</v>
      </c>
      <c r="H40" s="97">
        <f>Package!H70</f>
        <v>0.18368281671687114</v>
      </c>
      <c r="I40" s="238">
        <f>Package!I70</f>
        <v>7.9629532919073585</v>
      </c>
      <c r="J40" s="239">
        <f>Package!J70</f>
        <v>2.6200442265558621E-2</v>
      </c>
      <c r="K40" s="96">
        <f>Package!K70</f>
        <v>3.301153854972452E-3</v>
      </c>
      <c r="L40" s="202">
        <f>Package!L70</f>
        <v>290841.83536774036</v>
      </c>
      <c r="M40" s="201">
        <f>Package!M70</f>
        <v>-52841.922563857457</v>
      </c>
      <c r="N40" s="96">
        <f>Package!N70</f>
        <v>-0.15375158512545828</v>
      </c>
      <c r="O40" s="200">
        <f>Package!O70</f>
        <v>71452.890164732933</v>
      </c>
      <c r="P40" s="199">
        <f>Package!P70</f>
        <v>-11855.567567182006</v>
      </c>
      <c r="Q40" s="96">
        <f>Package!Q70</f>
        <v>-0.14230929115664342</v>
      </c>
    </row>
    <row r="41" spans="2:17">
      <c r="B41" s="494"/>
      <c r="C41" s="204" t="s">
        <v>124</v>
      </c>
      <c r="D41" s="99">
        <f>Package!D71</f>
        <v>0</v>
      </c>
      <c r="E41" s="98">
        <f>Package!E71</f>
        <v>0</v>
      </c>
      <c r="F41" s="96">
        <f>Package!F71</f>
        <v>0</v>
      </c>
      <c r="G41" s="203">
        <f>Package!G71</f>
        <v>0</v>
      </c>
      <c r="H41" s="97">
        <f>Package!H71</f>
        <v>0</v>
      </c>
      <c r="I41" s="238">
        <f>Package!I71</f>
        <v>0</v>
      </c>
      <c r="J41" s="239">
        <f>Package!J71</f>
        <v>0</v>
      </c>
      <c r="K41" s="96">
        <f>Package!K71</f>
        <v>0</v>
      </c>
      <c r="L41" s="202">
        <f>Package!L71</f>
        <v>0</v>
      </c>
      <c r="M41" s="201">
        <f>Package!M71</f>
        <v>0</v>
      </c>
      <c r="N41" s="96">
        <f>Package!N71</f>
        <v>0</v>
      </c>
      <c r="O41" s="200">
        <f>Package!O71</f>
        <v>0</v>
      </c>
      <c r="P41" s="199">
        <f>Package!P71</f>
        <v>0</v>
      </c>
      <c r="Q41" s="96">
        <f>Package!Q71</f>
        <v>0</v>
      </c>
    </row>
    <row r="42" spans="2:17" ht="15" thickBot="1">
      <c r="B42" s="495"/>
      <c r="C42" s="198" t="s">
        <v>123</v>
      </c>
      <c r="D42" s="197">
        <f>Package!D72</f>
        <v>0</v>
      </c>
      <c r="E42" s="139">
        <f>Package!E72</f>
        <v>0</v>
      </c>
      <c r="F42" s="137">
        <f>Package!F72</f>
        <v>0</v>
      </c>
      <c r="G42" s="196">
        <f>Package!G72</f>
        <v>0</v>
      </c>
      <c r="H42" s="138">
        <f>Package!H72</f>
        <v>0</v>
      </c>
      <c r="I42" s="244">
        <f>Package!I72</f>
        <v>0</v>
      </c>
      <c r="J42" s="245">
        <f>Package!J72</f>
        <v>0</v>
      </c>
      <c r="K42" s="137">
        <f>Package!K72</f>
        <v>0</v>
      </c>
      <c r="L42" s="195">
        <f>Package!L72</f>
        <v>0</v>
      </c>
      <c r="M42" s="194">
        <f>Package!M72</f>
        <v>0</v>
      </c>
      <c r="N42" s="137">
        <f>Package!N72</f>
        <v>0</v>
      </c>
      <c r="O42" s="193">
        <f>Package!O72</f>
        <v>0</v>
      </c>
      <c r="P42" s="192">
        <f>Package!P72</f>
        <v>0</v>
      </c>
      <c r="Q42" s="137">
        <f>Package!Q72</f>
        <v>0</v>
      </c>
    </row>
    <row r="43" spans="2:17">
      <c r="B43" s="502" t="s">
        <v>122</v>
      </c>
      <c r="C43" s="219" t="s">
        <v>12</v>
      </c>
      <c r="D43" s="136">
        <f>'NB &amp; PL'!D21</f>
        <v>91479.748671736539</v>
      </c>
      <c r="E43" s="119">
        <f>'NB &amp; PL'!E21</f>
        <v>-21744.606301229447</v>
      </c>
      <c r="F43" s="117">
        <f>'NB &amp; PL'!F21</f>
        <v>-0.19204884237513473</v>
      </c>
      <c r="G43" s="181">
        <f>'NB &amp; PL'!G21</f>
        <v>57.328067021505305</v>
      </c>
      <c r="H43" s="118">
        <f>'NB &amp; PL'!H21</f>
        <v>-2.0395322579003619</v>
      </c>
      <c r="I43" s="246">
        <f>'NB &amp; PL'!I21</f>
        <v>10.117830085690491</v>
      </c>
      <c r="J43" s="247">
        <f>'NB &amp; PL'!J21</f>
        <v>-0.16427995214354851</v>
      </c>
      <c r="K43" s="117">
        <f>'NB &amp; PL'!K21</f>
        <v>-1.5977260653607498E-2</v>
      </c>
      <c r="L43" s="180">
        <f>'NB &amp; PL'!L21</f>
        <v>925576.5533423007</v>
      </c>
      <c r="M43" s="179">
        <f>'NB &amp; PL'!M21</f>
        <v>-238608.7234525173</v>
      </c>
      <c r="N43" s="117">
        <f>'NB &amp; PL'!N21</f>
        <v>-0.20495768861589109</v>
      </c>
      <c r="O43" s="178">
        <f>'NB &amp; PL'!O21</f>
        <v>499527.06914842129</v>
      </c>
      <c r="P43" s="177">
        <f>'NB &amp; PL'!P21</f>
        <v>-33974.321774003212</v>
      </c>
      <c r="Q43" s="117">
        <f>'NB &amp; PL'!Q21</f>
        <v>-6.3681786687119171E-2</v>
      </c>
    </row>
    <row r="44" spans="2:17" ht="15" thickBot="1">
      <c r="B44" s="503"/>
      <c r="C44" s="217" t="s">
        <v>11</v>
      </c>
      <c r="D44" s="134">
        <f>'NB &amp; PL'!D22</f>
        <v>64584.338131629651</v>
      </c>
      <c r="E44" s="113">
        <f>'NB &amp; PL'!E22</f>
        <v>-7130.4968883160982</v>
      </c>
      <c r="F44" s="111">
        <f>'NB &amp; PL'!F22</f>
        <v>-9.9428477892097536E-2</v>
      </c>
      <c r="G44" s="171">
        <f>'NB &amp; PL'!G22</f>
        <v>40.473386937644086</v>
      </c>
      <c r="H44" s="112">
        <f>'NB &amp; PL'!H22</f>
        <v>2.8707210724300296</v>
      </c>
      <c r="I44" s="234">
        <f>'NB &amp; PL'!I22</f>
        <v>7.5891927582775285</v>
      </c>
      <c r="J44" s="235">
        <f>'NB &amp; PL'!J22</f>
        <v>0.45737133686461995</v>
      </c>
      <c r="K44" s="111">
        <f>'NB &amp; PL'!K22</f>
        <v>6.4131069728048329E-2</v>
      </c>
      <c r="L44" s="170">
        <f>'NB &amp; PL'!L22</f>
        <v>490142.991246711</v>
      </c>
      <c r="M44" s="169">
        <f>'NB &amp; PL'!M22</f>
        <v>-21314.405381630699</v>
      </c>
      <c r="N44" s="111">
        <f>'NB &amp; PL'!N22</f>
        <v>-4.1673862812700968E-2</v>
      </c>
      <c r="O44" s="168">
        <f>'NB &amp; PL'!O22</f>
        <v>133209.03064143658</v>
      </c>
      <c r="P44" s="167">
        <f>'NB &amp; PL'!P22</f>
        <v>-4657.8720693544019</v>
      </c>
      <c r="Q44" s="111">
        <f>'NB &amp; PL'!Q22</f>
        <v>-3.3785281149932046E-2</v>
      </c>
    </row>
    <row r="45" spans="2:17">
      <c r="B45" s="493" t="s">
        <v>121</v>
      </c>
      <c r="C45" s="120" t="s">
        <v>120</v>
      </c>
      <c r="D45" s="166">
        <f>Sodium!D39</f>
        <v>0</v>
      </c>
      <c r="E45" s="165">
        <f>Sodium!E39</f>
        <v>0</v>
      </c>
      <c r="F45" s="158">
        <f>Sodium!F39</f>
        <v>0</v>
      </c>
      <c r="G45" s="164">
        <f>Sodium!G39</f>
        <v>0</v>
      </c>
      <c r="H45" s="163">
        <f>Sodium!H39</f>
        <v>0</v>
      </c>
      <c r="I45" s="248">
        <f>Sodium!I39</f>
        <v>0</v>
      </c>
      <c r="J45" s="249">
        <f>Sodium!J39</f>
        <v>0</v>
      </c>
      <c r="K45" s="158">
        <f>Sodium!K39</f>
        <v>0</v>
      </c>
      <c r="L45" s="162">
        <f>Sodium!L39</f>
        <v>0</v>
      </c>
      <c r="M45" s="161">
        <f>Sodium!M39</f>
        <v>0</v>
      </c>
      <c r="N45" s="158">
        <f>Sodium!N39</f>
        <v>0</v>
      </c>
      <c r="O45" s="160">
        <f>Sodium!O39</f>
        <v>0</v>
      </c>
      <c r="P45" s="159">
        <f>Sodium!P39</f>
        <v>0</v>
      </c>
      <c r="Q45" s="158">
        <f>Sodium!Q39</f>
        <v>0</v>
      </c>
    </row>
    <row r="46" spans="2:17">
      <c r="B46" s="494"/>
      <c r="C46" s="100" t="s">
        <v>119</v>
      </c>
      <c r="D46" s="157">
        <f>Sodium!D40</f>
        <v>0</v>
      </c>
      <c r="E46" s="156">
        <f>Sodium!E40</f>
        <v>0</v>
      </c>
      <c r="F46" s="149">
        <f>Sodium!F40</f>
        <v>0</v>
      </c>
      <c r="G46" s="155">
        <f>Sodium!G40</f>
        <v>0</v>
      </c>
      <c r="H46" s="154">
        <f>Sodium!H40</f>
        <v>0</v>
      </c>
      <c r="I46" s="250">
        <f>Sodium!I40</f>
        <v>0</v>
      </c>
      <c r="J46" s="251">
        <f>Sodium!J40</f>
        <v>0</v>
      </c>
      <c r="K46" s="149">
        <f>Sodium!K40</f>
        <v>0</v>
      </c>
      <c r="L46" s="153">
        <f>Sodium!L40</f>
        <v>0</v>
      </c>
      <c r="M46" s="152">
        <f>Sodium!M40</f>
        <v>0</v>
      </c>
      <c r="N46" s="149">
        <f>Sodium!N40</f>
        <v>0</v>
      </c>
      <c r="O46" s="151">
        <f>Sodium!O40</f>
        <v>0</v>
      </c>
      <c r="P46" s="150">
        <f>Sodium!P40</f>
        <v>0</v>
      </c>
      <c r="Q46" s="149">
        <f>Sodium!Q40</f>
        <v>0</v>
      </c>
    </row>
    <row r="47" spans="2:17">
      <c r="B47" s="494"/>
      <c r="C47" s="100" t="s">
        <v>118</v>
      </c>
      <c r="D47" s="157">
        <f>Sodium!D41</f>
        <v>0</v>
      </c>
      <c r="E47" s="156">
        <f>Sodium!E41</f>
        <v>0</v>
      </c>
      <c r="F47" s="149">
        <f>Sodium!F41</f>
        <v>0</v>
      </c>
      <c r="G47" s="155">
        <f>Sodium!G41</f>
        <v>0</v>
      </c>
      <c r="H47" s="154">
        <f>Sodium!H41</f>
        <v>0</v>
      </c>
      <c r="I47" s="250">
        <f>Sodium!I41</f>
        <v>0</v>
      </c>
      <c r="J47" s="251">
        <f>Sodium!J41</f>
        <v>0</v>
      </c>
      <c r="K47" s="149">
        <f>Sodium!K41</f>
        <v>0</v>
      </c>
      <c r="L47" s="153">
        <f>Sodium!L41</f>
        <v>0</v>
      </c>
      <c r="M47" s="152">
        <f>Sodium!M41</f>
        <v>0</v>
      </c>
      <c r="N47" s="149">
        <f>Sodium!N41</f>
        <v>0</v>
      </c>
      <c r="O47" s="151">
        <f>Sodium!O41</f>
        <v>0</v>
      </c>
      <c r="P47" s="150">
        <f>Sodium!P41</f>
        <v>0</v>
      </c>
      <c r="Q47" s="149">
        <f>Sodium!Q41</f>
        <v>0</v>
      </c>
    </row>
    <row r="48" spans="2:17" ht="15" thickBot="1">
      <c r="B48" s="495"/>
      <c r="C48" s="297" t="s">
        <v>117</v>
      </c>
      <c r="D48" s="148">
        <f>Sodium!D42</f>
        <v>0</v>
      </c>
      <c r="E48" s="147">
        <f>Sodium!E42</f>
        <v>0</v>
      </c>
      <c r="F48" s="140">
        <f>Sodium!F42</f>
        <v>0</v>
      </c>
      <c r="G48" s="146">
        <f>Sodium!G42</f>
        <v>0</v>
      </c>
      <c r="H48" s="145">
        <f>Sodium!H42</f>
        <v>0</v>
      </c>
      <c r="I48" s="254">
        <f>Sodium!I42</f>
        <v>0</v>
      </c>
      <c r="J48" s="255">
        <f>Sodium!J42</f>
        <v>0</v>
      </c>
      <c r="K48" s="140">
        <f>Sodium!K42</f>
        <v>0</v>
      </c>
      <c r="L48" s="144">
        <f>Sodium!L42</f>
        <v>0</v>
      </c>
      <c r="M48" s="143">
        <f>Sodium!M42</f>
        <v>0</v>
      </c>
      <c r="N48" s="140">
        <f>Sodium!N42</f>
        <v>0</v>
      </c>
      <c r="O48" s="142">
        <f>Sodium!O42</f>
        <v>0</v>
      </c>
      <c r="P48" s="141">
        <f>Sodium!P42</f>
        <v>0</v>
      </c>
      <c r="Q48" s="140">
        <f>Sodium!Q42</f>
        <v>0</v>
      </c>
    </row>
    <row r="49" spans="2:17">
      <c r="B49" s="507"/>
      <c r="C49" s="285" t="s">
        <v>114</v>
      </c>
      <c r="D49" s="286">
        <f>'Flavor Groups'!D111</f>
        <v>0</v>
      </c>
      <c r="E49" s="287">
        <f>'Flavor Groups'!E111</f>
        <v>0</v>
      </c>
      <c r="F49" s="288">
        <f>'Flavor Groups'!F111</f>
        <v>0</v>
      </c>
      <c r="G49" s="289">
        <f>'Flavor Groups'!G111</f>
        <v>0</v>
      </c>
      <c r="H49" s="290">
        <f>'Flavor Groups'!H111</f>
        <v>0</v>
      </c>
      <c r="I49" s="291">
        <f>'Flavor Groups'!I111</f>
        <v>0</v>
      </c>
      <c r="J49" s="292">
        <f>'Flavor Groups'!J111</f>
        <v>0</v>
      </c>
      <c r="K49" s="288">
        <f>'Flavor Groups'!K111</f>
        <v>0</v>
      </c>
      <c r="L49" s="293">
        <f>'Flavor Groups'!L111</f>
        <v>0</v>
      </c>
      <c r="M49" s="294">
        <f>'Flavor Groups'!M111</f>
        <v>0</v>
      </c>
      <c r="N49" s="288">
        <f>'Flavor Groups'!N111</f>
        <v>0</v>
      </c>
      <c r="O49" s="295">
        <f>'Flavor Groups'!O111</f>
        <v>0</v>
      </c>
      <c r="P49" s="296">
        <f>'Flavor Groups'!P111</f>
        <v>0</v>
      </c>
      <c r="Q49" s="288">
        <f>'Flavor Groups'!Q111</f>
        <v>0</v>
      </c>
    </row>
    <row r="50" spans="2:17">
      <c r="B50" s="507"/>
      <c r="C50" s="218" t="s">
        <v>113</v>
      </c>
      <c r="D50" s="135">
        <f>'Flavor Groups'!D112</f>
        <v>0</v>
      </c>
      <c r="E50" s="116">
        <f>'Flavor Groups'!E112</f>
        <v>0</v>
      </c>
      <c r="F50" s="114">
        <f>'Flavor Groups'!F112</f>
        <v>0</v>
      </c>
      <c r="G50" s="176">
        <f>'Flavor Groups'!G112</f>
        <v>0</v>
      </c>
      <c r="H50" s="115">
        <f>'Flavor Groups'!H112</f>
        <v>0</v>
      </c>
      <c r="I50" s="232">
        <f>'Flavor Groups'!I112</f>
        <v>0</v>
      </c>
      <c r="J50" s="233">
        <f>'Flavor Groups'!J112</f>
        <v>0</v>
      </c>
      <c r="K50" s="114">
        <f>'Flavor Groups'!K112</f>
        <v>0</v>
      </c>
      <c r="L50" s="175">
        <f>'Flavor Groups'!L112</f>
        <v>0</v>
      </c>
      <c r="M50" s="174">
        <f>'Flavor Groups'!M112</f>
        <v>0</v>
      </c>
      <c r="N50" s="114">
        <f>'Flavor Groups'!N112</f>
        <v>0</v>
      </c>
      <c r="O50" s="173">
        <f>'Flavor Groups'!O112</f>
        <v>0</v>
      </c>
      <c r="P50" s="172">
        <f>'Flavor Groups'!P112</f>
        <v>0</v>
      </c>
      <c r="Q50" s="114">
        <f>'Flavor Groups'!Q112</f>
        <v>0</v>
      </c>
    </row>
    <row r="51" spans="2:17">
      <c r="B51" s="507"/>
      <c r="C51" s="218" t="s">
        <v>112</v>
      </c>
      <c r="D51" s="135">
        <f>'Flavor Groups'!D113</f>
        <v>0</v>
      </c>
      <c r="E51" s="116">
        <f>'Flavor Groups'!E113</f>
        <v>0</v>
      </c>
      <c r="F51" s="114">
        <f>'Flavor Groups'!F113</f>
        <v>0</v>
      </c>
      <c r="G51" s="176">
        <f>'Flavor Groups'!G113</f>
        <v>0</v>
      </c>
      <c r="H51" s="115">
        <f>'Flavor Groups'!H113</f>
        <v>0</v>
      </c>
      <c r="I51" s="232">
        <f>'Flavor Groups'!I113</f>
        <v>0</v>
      </c>
      <c r="J51" s="233">
        <f>'Flavor Groups'!J113</f>
        <v>0</v>
      </c>
      <c r="K51" s="114">
        <f>'Flavor Groups'!K113</f>
        <v>0</v>
      </c>
      <c r="L51" s="175">
        <f>'Flavor Groups'!L113</f>
        <v>0</v>
      </c>
      <c r="M51" s="174">
        <f>'Flavor Groups'!M113</f>
        <v>0</v>
      </c>
      <c r="N51" s="114">
        <f>'Flavor Groups'!N113</f>
        <v>0</v>
      </c>
      <c r="O51" s="173">
        <f>'Flavor Groups'!O113</f>
        <v>0</v>
      </c>
      <c r="P51" s="172">
        <f>'Flavor Groups'!P113</f>
        <v>0</v>
      </c>
      <c r="Q51" s="114">
        <f>'Flavor Groups'!Q113</f>
        <v>0</v>
      </c>
    </row>
    <row r="52" spans="2:17">
      <c r="B52" s="507"/>
      <c r="C52" s="218" t="s">
        <v>111</v>
      </c>
      <c r="D52" s="135">
        <f>'Flavor Groups'!D114</f>
        <v>0</v>
      </c>
      <c r="E52" s="116">
        <f>'Flavor Groups'!E114</f>
        <v>0</v>
      </c>
      <c r="F52" s="114">
        <f>'Flavor Groups'!F114</f>
        <v>0</v>
      </c>
      <c r="G52" s="176">
        <f>'Flavor Groups'!G114</f>
        <v>0</v>
      </c>
      <c r="H52" s="115">
        <f>'Flavor Groups'!H114</f>
        <v>0</v>
      </c>
      <c r="I52" s="232">
        <f>'Flavor Groups'!I114</f>
        <v>0</v>
      </c>
      <c r="J52" s="233">
        <f>'Flavor Groups'!J114</f>
        <v>0</v>
      </c>
      <c r="K52" s="114">
        <f>'Flavor Groups'!K114</f>
        <v>0</v>
      </c>
      <c r="L52" s="175">
        <f>'Flavor Groups'!L114</f>
        <v>0</v>
      </c>
      <c r="M52" s="174">
        <f>'Flavor Groups'!M114</f>
        <v>0</v>
      </c>
      <c r="N52" s="114">
        <f>'Flavor Groups'!N114</f>
        <v>0</v>
      </c>
      <c r="O52" s="173">
        <f>'Flavor Groups'!O114</f>
        <v>0</v>
      </c>
      <c r="P52" s="172">
        <f>'Flavor Groups'!P114</f>
        <v>0</v>
      </c>
      <c r="Q52" s="114">
        <f>'Flavor Groups'!Q114</f>
        <v>0</v>
      </c>
    </row>
    <row r="53" spans="2:17">
      <c r="B53" s="507"/>
      <c r="C53" s="218" t="s">
        <v>110</v>
      </c>
      <c r="D53" s="135">
        <f>'Flavor Groups'!D115</f>
        <v>0</v>
      </c>
      <c r="E53" s="116">
        <f>'Flavor Groups'!E115</f>
        <v>0</v>
      </c>
      <c r="F53" s="114">
        <f>'Flavor Groups'!F115</f>
        <v>0</v>
      </c>
      <c r="G53" s="176">
        <f>'Flavor Groups'!G115</f>
        <v>0</v>
      </c>
      <c r="H53" s="115">
        <f>'Flavor Groups'!H115</f>
        <v>0</v>
      </c>
      <c r="I53" s="232">
        <f>'Flavor Groups'!I115</f>
        <v>0</v>
      </c>
      <c r="J53" s="233">
        <f>'Flavor Groups'!J115</f>
        <v>0</v>
      </c>
      <c r="K53" s="114">
        <f>'Flavor Groups'!K115</f>
        <v>0</v>
      </c>
      <c r="L53" s="175">
        <f>'Flavor Groups'!L115</f>
        <v>0</v>
      </c>
      <c r="M53" s="174">
        <f>'Flavor Groups'!M115</f>
        <v>0</v>
      </c>
      <c r="N53" s="114">
        <f>'Flavor Groups'!N115</f>
        <v>0</v>
      </c>
      <c r="O53" s="173">
        <f>'Flavor Groups'!O115</f>
        <v>0</v>
      </c>
      <c r="P53" s="172">
        <f>'Flavor Groups'!P115</f>
        <v>0</v>
      </c>
      <c r="Q53" s="114">
        <f>'Flavor Groups'!Q115</f>
        <v>0</v>
      </c>
    </row>
    <row r="54" spans="2:17">
      <c r="B54" s="507"/>
      <c r="C54" s="218" t="s">
        <v>109</v>
      </c>
      <c r="D54" s="135">
        <f>'Flavor Groups'!D116</f>
        <v>0</v>
      </c>
      <c r="E54" s="116">
        <f>'Flavor Groups'!E116</f>
        <v>0</v>
      </c>
      <c r="F54" s="114">
        <f>'Flavor Groups'!F116</f>
        <v>0</v>
      </c>
      <c r="G54" s="176">
        <f>'Flavor Groups'!G116</f>
        <v>0</v>
      </c>
      <c r="H54" s="115">
        <f>'Flavor Groups'!H116</f>
        <v>0</v>
      </c>
      <c r="I54" s="232">
        <f>'Flavor Groups'!I116</f>
        <v>0</v>
      </c>
      <c r="J54" s="233">
        <f>'Flavor Groups'!J116</f>
        <v>0</v>
      </c>
      <c r="K54" s="114">
        <f>'Flavor Groups'!K116</f>
        <v>0</v>
      </c>
      <c r="L54" s="175">
        <f>'Flavor Groups'!L116</f>
        <v>0</v>
      </c>
      <c r="M54" s="174">
        <f>'Flavor Groups'!M116</f>
        <v>0</v>
      </c>
      <c r="N54" s="114">
        <f>'Flavor Groups'!N116</f>
        <v>0</v>
      </c>
      <c r="O54" s="173">
        <f>'Flavor Groups'!O116</f>
        <v>0</v>
      </c>
      <c r="P54" s="172">
        <f>'Flavor Groups'!P116</f>
        <v>0</v>
      </c>
      <c r="Q54" s="114">
        <f>'Flavor Groups'!Q116</f>
        <v>0</v>
      </c>
    </row>
    <row r="55" spans="2:17">
      <c r="B55" s="507"/>
      <c r="C55" s="218" t="s">
        <v>108</v>
      </c>
      <c r="D55" s="135">
        <f>'Flavor Groups'!D117</f>
        <v>0</v>
      </c>
      <c r="E55" s="116">
        <f>'Flavor Groups'!E117</f>
        <v>0</v>
      </c>
      <c r="F55" s="114">
        <f>'Flavor Groups'!F117</f>
        <v>0</v>
      </c>
      <c r="G55" s="176">
        <f>'Flavor Groups'!G117</f>
        <v>0</v>
      </c>
      <c r="H55" s="115">
        <f>'Flavor Groups'!H117</f>
        <v>0</v>
      </c>
      <c r="I55" s="232">
        <f>'Flavor Groups'!I117</f>
        <v>0</v>
      </c>
      <c r="J55" s="233">
        <f>'Flavor Groups'!J117</f>
        <v>0</v>
      </c>
      <c r="K55" s="114">
        <f>'Flavor Groups'!K117</f>
        <v>0</v>
      </c>
      <c r="L55" s="175">
        <f>'Flavor Groups'!L117</f>
        <v>0</v>
      </c>
      <c r="M55" s="174">
        <f>'Flavor Groups'!M117</f>
        <v>0</v>
      </c>
      <c r="N55" s="114">
        <f>'Flavor Groups'!N117</f>
        <v>0</v>
      </c>
      <c r="O55" s="173">
        <f>'Flavor Groups'!O117</f>
        <v>0</v>
      </c>
      <c r="P55" s="172">
        <f>'Flavor Groups'!P117</f>
        <v>0</v>
      </c>
      <c r="Q55" s="114">
        <f>'Flavor Groups'!Q117</f>
        <v>0</v>
      </c>
    </row>
    <row r="56" spans="2:17">
      <c r="B56" s="507"/>
      <c r="C56" s="218" t="s">
        <v>107</v>
      </c>
      <c r="D56" s="135">
        <f>'Flavor Groups'!D118</f>
        <v>0</v>
      </c>
      <c r="E56" s="116">
        <f>'Flavor Groups'!E118</f>
        <v>0</v>
      </c>
      <c r="F56" s="114">
        <f>'Flavor Groups'!F118</f>
        <v>0</v>
      </c>
      <c r="G56" s="176">
        <f>'Flavor Groups'!G118</f>
        <v>0</v>
      </c>
      <c r="H56" s="115">
        <f>'Flavor Groups'!H118</f>
        <v>0</v>
      </c>
      <c r="I56" s="232">
        <f>'Flavor Groups'!I118</f>
        <v>0</v>
      </c>
      <c r="J56" s="233">
        <f>'Flavor Groups'!J118</f>
        <v>0</v>
      </c>
      <c r="K56" s="114">
        <f>'Flavor Groups'!K118</f>
        <v>0</v>
      </c>
      <c r="L56" s="175">
        <f>'Flavor Groups'!L118</f>
        <v>0</v>
      </c>
      <c r="M56" s="174">
        <f>'Flavor Groups'!M118</f>
        <v>0</v>
      </c>
      <c r="N56" s="114">
        <f>'Flavor Groups'!N118</f>
        <v>0</v>
      </c>
      <c r="O56" s="173">
        <f>'Flavor Groups'!O118</f>
        <v>0</v>
      </c>
      <c r="P56" s="172">
        <f>'Flavor Groups'!P118</f>
        <v>0</v>
      </c>
      <c r="Q56" s="114">
        <f>'Flavor Groups'!Q118</f>
        <v>0</v>
      </c>
    </row>
    <row r="57" spans="2:17">
      <c r="B57" s="507"/>
      <c r="C57" s="218" t="s">
        <v>106</v>
      </c>
      <c r="D57" s="135">
        <f>'Flavor Groups'!D119</f>
        <v>0</v>
      </c>
      <c r="E57" s="116">
        <f>'Flavor Groups'!E119</f>
        <v>0</v>
      </c>
      <c r="F57" s="114">
        <f>'Flavor Groups'!F119</f>
        <v>0</v>
      </c>
      <c r="G57" s="176">
        <f>'Flavor Groups'!G119</f>
        <v>0</v>
      </c>
      <c r="H57" s="115">
        <f>'Flavor Groups'!H119</f>
        <v>0</v>
      </c>
      <c r="I57" s="232">
        <f>'Flavor Groups'!I119</f>
        <v>0</v>
      </c>
      <c r="J57" s="233">
        <f>'Flavor Groups'!J119</f>
        <v>0</v>
      </c>
      <c r="K57" s="114">
        <f>'Flavor Groups'!K119</f>
        <v>0</v>
      </c>
      <c r="L57" s="175">
        <f>'Flavor Groups'!L119</f>
        <v>0</v>
      </c>
      <c r="M57" s="174">
        <f>'Flavor Groups'!M119</f>
        <v>0</v>
      </c>
      <c r="N57" s="114">
        <f>'Flavor Groups'!N119</f>
        <v>0</v>
      </c>
      <c r="O57" s="173">
        <f>'Flavor Groups'!O119</f>
        <v>0</v>
      </c>
      <c r="P57" s="172">
        <f>'Flavor Groups'!P119</f>
        <v>0</v>
      </c>
      <c r="Q57" s="114">
        <f>'Flavor Groups'!Q119</f>
        <v>0</v>
      </c>
    </row>
    <row r="58" spans="2:17">
      <c r="B58" s="507"/>
      <c r="C58" s="218" t="s">
        <v>105</v>
      </c>
      <c r="D58" s="135">
        <f>'Flavor Groups'!D120</f>
        <v>0</v>
      </c>
      <c r="E58" s="116">
        <f>'Flavor Groups'!E120</f>
        <v>0</v>
      </c>
      <c r="F58" s="114">
        <f>'Flavor Groups'!F120</f>
        <v>0</v>
      </c>
      <c r="G58" s="176">
        <f>'Flavor Groups'!G120</f>
        <v>0</v>
      </c>
      <c r="H58" s="115">
        <f>'Flavor Groups'!H120</f>
        <v>0</v>
      </c>
      <c r="I58" s="232">
        <f>'Flavor Groups'!I120</f>
        <v>0</v>
      </c>
      <c r="J58" s="233">
        <f>'Flavor Groups'!J120</f>
        <v>0</v>
      </c>
      <c r="K58" s="114">
        <f>'Flavor Groups'!K120</f>
        <v>0</v>
      </c>
      <c r="L58" s="175">
        <f>'Flavor Groups'!L120</f>
        <v>0</v>
      </c>
      <c r="M58" s="174">
        <f>'Flavor Groups'!M120</f>
        <v>0</v>
      </c>
      <c r="N58" s="114">
        <f>'Flavor Groups'!N120</f>
        <v>0</v>
      </c>
      <c r="O58" s="173">
        <f>'Flavor Groups'!O120</f>
        <v>0</v>
      </c>
      <c r="P58" s="172">
        <f>'Flavor Groups'!P120</f>
        <v>0</v>
      </c>
      <c r="Q58" s="114">
        <f>'Flavor Groups'!Q120</f>
        <v>0</v>
      </c>
    </row>
    <row r="59" spans="2:17">
      <c r="B59" s="507"/>
      <c r="C59" s="218" t="s">
        <v>104</v>
      </c>
      <c r="D59" s="135">
        <f>'Flavor Groups'!D121</f>
        <v>0</v>
      </c>
      <c r="E59" s="116">
        <f>'Flavor Groups'!E121</f>
        <v>0</v>
      </c>
      <c r="F59" s="114">
        <f>'Flavor Groups'!F121</f>
        <v>0</v>
      </c>
      <c r="G59" s="176">
        <f>'Flavor Groups'!G121</f>
        <v>0</v>
      </c>
      <c r="H59" s="115">
        <f>'Flavor Groups'!H121</f>
        <v>0</v>
      </c>
      <c r="I59" s="232">
        <f>'Flavor Groups'!I121</f>
        <v>0</v>
      </c>
      <c r="J59" s="233">
        <f>'Flavor Groups'!J121</f>
        <v>0</v>
      </c>
      <c r="K59" s="114">
        <f>'Flavor Groups'!K121</f>
        <v>0</v>
      </c>
      <c r="L59" s="175">
        <f>'Flavor Groups'!L121</f>
        <v>0</v>
      </c>
      <c r="M59" s="174">
        <f>'Flavor Groups'!M121</f>
        <v>0</v>
      </c>
      <c r="N59" s="114">
        <f>'Flavor Groups'!N121</f>
        <v>0</v>
      </c>
      <c r="O59" s="173">
        <f>'Flavor Groups'!O121</f>
        <v>0</v>
      </c>
      <c r="P59" s="172">
        <f>'Flavor Groups'!P121</f>
        <v>0</v>
      </c>
      <c r="Q59" s="114">
        <f>'Flavor Groups'!Q121</f>
        <v>0</v>
      </c>
    </row>
    <row r="60" spans="2:17" ht="15" thickBot="1">
      <c r="B60" s="508"/>
      <c r="C60" s="217" t="s">
        <v>103</v>
      </c>
      <c r="D60" s="134">
        <f>'Flavor Groups'!D122</f>
        <v>0</v>
      </c>
      <c r="E60" s="113">
        <f>'Flavor Groups'!E122</f>
        <v>0</v>
      </c>
      <c r="F60" s="111">
        <f>'Flavor Groups'!F122</f>
        <v>0</v>
      </c>
      <c r="G60" s="171">
        <f>'Flavor Groups'!G122</f>
        <v>0</v>
      </c>
      <c r="H60" s="112">
        <f>'Flavor Groups'!H122</f>
        <v>0</v>
      </c>
      <c r="I60" s="234">
        <f>'Flavor Groups'!I122</f>
        <v>0</v>
      </c>
      <c r="J60" s="235">
        <f>'Flavor Groups'!J122</f>
        <v>0</v>
      </c>
      <c r="K60" s="111">
        <f>'Flavor Groups'!K122</f>
        <v>0</v>
      </c>
      <c r="L60" s="170">
        <f>'Flavor Groups'!L122</f>
        <v>0</v>
      </c>
      <c r="M60" s="169">
        <f>'Flavor Groups'!M122</f>
        <v>0</v>
      </c>
      <c r="N60" s="111">
        <f>'Flavor Groups'!N122</f>
        <v>0</v>
      </c>
      <c r="O60" s="168">
        <f>'Flavor Groups'!O122</f>
        <v>0</v>
      </c>
      <c r="P60" s="167">
        <f>'Flavor Groups'!P122</f>
        <v>0</v>
      </c>
      <c r="Q60" s="111">
        <f>'Flavor Groups'!Q122</f>
        <v>0</v>
      </c>
    </row>
    <row r="61" spans="2:17">
      <c r="B61" s="504" t="s">
        <v>102</v>
      </c>
      <c r="C61" s="120" t="s">
        <v>101</v>
      </c>
      <c r="D61" s="166">
        <f>'Cheddar Sharpness'!D48</f>
        <v>0</v>
      </c>
      <c r="E61" s="165">
        <f>'Cheddar Sharpness'!E48</f>
        <v>0</v>
      </c>
      <c r="F61" s="158">
        <f>'Cheddar Sharpness'!F48</f>
        <v>0</v>
      </c>
      <c r="G61" s="164">
        <f>'Cheddar Sharpness'!G48</f>
        <v>0</v>
      </c>
      <c r="H61" s="163">
        <f>'Cheddar Sharpness'!H48</f>
        <v>0</v>
      </c>
      <c r="I61" s="248">
        <f>'Cheddar Sharpness'!I48</f>
        <v>0</v>
      </c>
      <c r="J61" s="249">
        <f>'Cheddar Sharpness'!J48</f>
        <v>0</v>
      </c>
      <c r="K61" s="158">
        <f>'Cheddar Sharpness'!K48</f>
        <v>0</v>
      </c>
      <c r="L61" s="162">
        <f>'Cheddar Sharpness'!L48</f>
        <v>0</v>
      </c>
      <c r="M61" s="161">
        <f>'Cheddar Sharpness'!M48</f>
        <v>0</v>
      </c>
      <c r="N61" s="158">
        <f>'Cheddar Sharpness'!N48</f>
        <v>0</v>
      </c>
      <c r="O61" s="160">
        <f>'Cheddar Sharpness'!O48</f>
        <v>0</v>
      </c>
      <c r="P61" s="159">
        <f>'Cheddar Sharpness'!P48</f>
        <v>0</v>
      </c>
      <c r="Q61" s="158">
        <f>'Cheddar Sharpness'!Q48</f>
        <v>0</v>
      </c>
    </row>
    <row r="62" spans="2:17">
      <c r="B62" s="505"/>
      <c r="C62" s="106" t="s">
        <v>100</v>
      </c>
      <c r="D62" s="157">
        <f>'Cheddar Sharpness'!D49</f>
        <v>0</v>
      </c>
      <c r="E62" s="156">
        <f>'Cheddar Sharpness'!E49</f>
        <v>0</v>
      </c>
      <c r="F62" s="149">
        <f>'Cheddar Sharpness'!F49</f>
        <v>0</v>
      </c>
      <c r="G62" s="155">
        <f>'Cheddar Sharpness'!G49</f>
        <v>0</v>
      </c>
      <c r="H62" s="154">
        <f>'Cheddar Sharpness'!H49</f>
        <v>0</v>
      </c>
      <c r="I62" s="250">
        <f>'Cheddar Sharpness'!I49</f>
        <v>0</v>
      </c>
      <c r="J62" s="251">
        <f>'Cheddar Sharpness'!J49</f>
        <v>0</v>
      </c>
      <c r="K62" s="149">
        <f>'Cheddar Sharpness'!K49</f>
        <v>0</v>
      </c>
      <c r="L62" s="153">
        <f>'Cheddar Sharpness'!L49</f>
        <v>0</v>
      </c>
      <c r="M62" s="152">
        <f>'Cheddar Sharpness'!M49</f>
        <v>0</v>
      </c>
      <c r="N62" s="149">
        <f>'Cheddar Sharpness'!N49</f>
        <v>0</v>
      </c>
      <c r="O62" s="151">
        <f>'Cheddar Sharpness'!O49</f>
        <v>0</v>
      </c>
      <c r="P62" s="150">
        <f>'Cheddar Sharpness'!P49</f>
        <v>0</v>
      </c>
      <c r="Q62" s="149">
        <f>'Cheddar Sharpness'!Q49</f>
        <v>0</v>
      </c>
    </row>
    <row r="63" spans="2:17">
      <c r="B63" s="505"/>
      <c r="C63" s="106" t="s">
        <v>99</v>
      </c>
      <c r="D63" s="157">
        <f>'Cheddar Sharpness'!D50</f>
        <v>0</v>
      </c>
      <c r="E63" s="156">
        <f>'Cheddar Sharpness'!E50</f>
        <v>0</v>
      </c>
      <c r="F63" s="149">
        <f>'Cheddar Sharpness'!F50</f>
        <v>0</v>
      </c>
      <c r="G63" s="155">
        <f>'Cheddar Sharpness'!G50</f>
        <v>0</v>
      </c>
      <c r="H63" s="154">
        <f>'Cheddar Sharpness'!H50</f>
        <v>0</v>
      </c>
      <c r="I63" s="250">
        <f>'Cheddar Sharpness'!I50</f>
        <v>0</v>
      </c>
      <c r="J63" s="251">
        <f>'Cheddar Sharpness'!J50</f>
        <v>0</v>
      </c>
      <c r="K63" s="149">
        <f>'Cheddar Sharpness'!K50</f>
        <v>0</v>
      </c>
      <c r="L63" s="153">
        <f>'Cheddar Sharpness'!L50</f>
        <v>0</v>
      </c>
      <c r="M63" s="152">
        <f>'Cheddar Sharpness'!M50</f>
        <v>0</v>
      </c>
      <c r="N63" s="149">
        <f>'Cheddar Sharpness'!N50</f>
        <v>0</v>
      </c>
      <c r="O63" s="151">
        <f>'Cheddar Sharpness'!O50</f>
        <v>0</v>
      </c>
      <c r="P63" s="150">
        <f>'Cheddar Sharpness'!P50</f>
        <v>0</v>
      </c>
      <c r="Q63" s="149">
        <f>'Cheddar Sharpness'!Q50</f>
        <v>0</v>
      </c>
    </row>
    <row r="64" spans="2:17">
      <c r="B64" s="505"/>
      <c r="C64" s="106" t="s">
        <v>98</v>
      </c>
      <c r="D64" s="157">
        <f>'Cheddar Sharpness'!D51</f>
        <v>0</v>
      </c>
      <c r="E64" s="156">
        <f>'Cheddar Sharpness'!E51</f>
        <v>0</v>
      </c>
      <c r="F64" s="149">
        <f>'Cheddar Sharpness'!F51</f>
        <v>0</v>
      </c>
      <c r="G64" s="155">
        <f>'Cheddar Sharpness'!G51</f>
        <v>0</v>
      </c>
      <c r="H64" s="154">
        <f>'Cheddar Sharpness'!H51</f>
        <v>0</v>
      </c>
      <c r="I64" s="250">
        <f>'Cheddar Sharpness'!I51</f>
        <v>0</v>
      </c>
      <c r="J64" s="251">
        <f>'Cheddar Sharpness'!J51</f>
        <v>0</v>
      </c>
      <c r="K64" s="149">
        <f>'Cheddar Sharpness'!K51</f>
        <v>0</v>
      </c>
      <c r="L64" s="153">
        <f>'Cheddar Sharpness'!L51</f>
        <v>0</v>
      </c>
      <c r="M64" s="152">
        <f>'Cheddar Sharpness'!M51</f>
        <v>0</v>
      </c>
      <c r="N64" s="149">
        <f>'Cheddar Sharpness'!N51</f>
        <v>0</v>
      </c>
      <c r="O64" s="151">
        <f>'Cheddar Sharpness'!O51</f>
        <v>0</v>
      </c>
      <c r="P64" s="150">
        <f>'Cheddar Sharpness'!P51</f>
        <v>0</v>
      </c>
      <c r="Q64" s="149">
        <f>'Cheddar Sharpness'!Q51</f>
        <v>0</v>
      </c>
    </row>
    <row r="65" spans="2:17" ht="15" thickBot="1">
      <c r="B65" s="506"/>
      <c r="C65" s="105" t="s">
        <v>97</v>
      </c>
      <c r="D65" s="148">
        <f>'Cheddar Sharpness'!D52</f>
        <v>0</v>
      </c>
      <c r="E65" s="147">
        <f>'Cheddar Sharpness'!E52</f>
        <v>0</v>
      </c>
      <c r="F65" s="140">
        <f>'Cheddar Sharpness'!F52</f>
        <v>0</v>
      </c>
      <c r="G65" s="146">
        <f>'Cheddar Sharpness'!G52</f>
        <v>0</v>
      </c>
      <c r="H65" s="145">
        <f>'Cheddar Sharpness'!H52</f>
        <v>0</v>
      </c>
      <c r="I65" s="254">
        <f>'Cheddar Sharpness'!I52</f>
        <v>0</v>
      </c>
      <c r="J65" s="255">
        <f>'Cheddar Sharpness'!J52</f>
        <v>0</v>
      </c>
      <c r="K65" s="140">
        <f>'Cheddar Sharpness'!K52</f>
        <v>0</v>
      </c>
      <c r="L65" s="144">
        <f>'Cheddar Sharpness'!L52</f>
        <v>0</v>
      </c>
      <c r="M65" s="143">
        <f>'Cheddar Sharpness'!M52</f>
        <v>0</v>
      </c>
      <c r="N65" s="140">
        <f>'Cheddar Sharpness'!N52</f>
        <v>0</v>
      </c>
      <c r="O65" s="142">
        <f>'Cheddar Sharpness'!O52</f>
        <v>0</v>
      </c>
      <c r="P65" s="141">
        <f>'Cheddar Sharpness'!P52</f>
        <v>0</v>
      </c>
      <c r="Q65" s="140">
        <f>'Cheddar Sharpness'!Q52</f>
        <v>0</v>
      </c>
    </row>
    <row r="66" spans="2:17">
      <c r="B66" s="493" t="s">
        <v>69</v>
      </c>
      <c r="C66" s="362" t="s">
        <v>294</v>
      </c>
      <c r="D66" s="317">
        <f>Size!D57</f>
        <v>7889.592115442505</v>
      </c>
      <c r="E66" s="318">
        <f>Size!E57</f>
        <v>-2204.843430652887</v>
      </c>
      <c r="F66" s="321">
        <f>Size!F57</f>
        <v>-0.21842166613325278</v>
      </c>
      <c r="G66" s="333">
        <f>Size!G57</f>
        <v>4.9442097527992912</v>
      </c>
      <c r="H66" s="334">
        <f>Size!H57</f>
        <v>-0.34866565899234558</v>
      </c>
      <c r="I66" s="332">
        <f>Size!I57</f>
        <v>25.045263705525066</v>
      </c>
      <c r="J66" s="319">
        <f>Size!J57</f>
        <v>2.6174928348969466</v>
      </c>
      <c r="K66" s="321">
        <f>Size!K57</f>
        <v>0.11670766791740637</v>
      </c>
      <c r="L66" s="337">
        <f>Size!L57</f>
        <v>197596.91506028891</v>
      </c>
      <c r="M66" s="340">
        <f>Size!M57</f>
        <v>-28798.772435862367</v>
      </c>
      <c r="N66" s="321">
        <f>Size!N57</f>
        <v>-0.1272054814928926</v>
      </c>
      <c r="O66" s="329">
        <f>Size!O57</f>
        <v>62625.512125730515</v>
      </c>
      <c r="P66" s="320">
        <f>Size!P57</f>
        <v>-23939.703551989325</v>
      </c>
      <c r="Q66" s="321">
        <f>Size!Q57</f>
        <v>-0.2765510761402854</v>
      </c>
    </row>
    <row r="67" spans="2:17">
      <c r="B67" s="494"/>
      <c r="C67" s="362" t="s">
        <v>295</v>
      </c>
      <c r="D67" s="157">
        <f>Size!D58</f>
        <v>10855.315023338673</v>
      </c>
      <c r="E67" s="357">
        <f>Size!E58</f>
        <v>-873.60905952298708</v>
      </c>
      <c r="F67" s="325">
        <f>Size!F58</f>
        <v>-7.4483307535386581E-2</v>
      </c>
      <c r="G67" s="313">
        <f>Size!G58</f>
        <v>6.802754010951741</v>
      </c>
      <c r="H67" s="335">
        <f>Size!H58</f>
        <v>0.65285750594486291</v>
      </c>
      <c r="I67" s="315">
        <f>Size!I58</f>
        <v>10.464512751446323</v>
      </c>
      <c r="J67" s="358">
        <f>Size!J58</f>
        <v>0.57244178684458191</v>
      </c>
      <c r="K67" s="325">
        <f>Size!K58</f>
        <v>5.7868750526864896E-2</v>
      </c>
      <c r="L67" s="338">
        <f>Size!L58</f>
        <v>113595.58248269439</v>
      </c>
      <c r="M67" s="359">
        <f>Size!M58</f>
        <v>-2427.7668833995413</v>
      </c>
      <c r="N67" s="325">
        <f>Size!N58</f>
        <v>-2.0924812950702656E-2</v>
      </c>
      <c r="O67" s="360">
        <f>Size!O58</f>
        <v>30813.323608398438</v>
      </c>
      <c r="P67" s="361">
        <f>Size!P58</f>
        <v>-1256.3268576975097</v>
      </c>
      <c r="Q67" s="325">
        <f>Size!Q58</f>
        <v>-3.9174947011839094E-2</v>
      </c>
    </row>
    <row r="68" spans="2:17">
      <c r="B68" s="494"/>
      <c r="C68" s="100" t="s">
        <v>96</v>
      </c>
      <c r="D68" s="157">
        <f>Size!D59</f>
        <v>82397.433201727268</v>
      </c>
      <c r="E68" s="322">
        <f>Size!E59</f>
        <v>-9229.3411992887559</v>
      </c>
      <c r="F68" s="325">
        <f>Size!F59</f>
        <v>-0.10072755763392249</v>
      </c>
      <c r="G68" s="313">
        <f>Size!G59</f>
        <v>51.636407418859157</v>
      </c>
      <c r="H68" s="335">
        <f>Size!H59</f>
        <v>3.5931959808003953</v>
      </c>
      <c r="I68" s="315">
        <f>Size!I59</f>
        <v>8.112578884275278</v>
      </c>
      <c r="J68" s="323">
        <f>Size!J59</f>
        <v>-0.93025720808655876</v>
      </c>
      <c r="K68" s="325">
        <f>Size!K59</f>
        <v>-0.10287228460021675</v>
      </c>
      <c r="L68" s="338">
        <f>Size!L59</f>
        <v>668455.6767108154</v>
      </c>
      <c r="M68" s="341">
        <f>Size!M59</f>
        <v>-160110.22586938797</v>
      </c>
      <c r="N68" s="325">
        <f>Size!N59</f>
        <v>-0.19323776825813763</v>
      </c>
      <c r="O68" s="330">
        <f>Size!O59</f>
        <v>164648.98823010921</v>
      </c>
      <c r="P68" s="324">
        <f>Size!P59</f>
        <v>-18447.015445444675</v>
      </c>
      <c r="Q68" s="325">
        <f>Size!Q59</f>
        <v>-0.10075050834060138</v>
      </c>
    </row>
    <row r="69" spans="2:17">
      <c r="B69" s="494"/>
      <c r="C69" s="100" t="s">
        <v>95</v>
      </c>
      <c r="D69" s="157">
        <f>Size!D60</f>
        <v>31313.603051371872</v>
      </c>
      <c r="E69" s="322">
        <f>Size!E60</f>
        <v>-6245.5119644248334</v>
      </c>
      <c r="F69" s="325">
        <f>Size!F60</f>
        <v>-0.16628485420378197</v>
      </c>
      <c r="G69" s="313">
        <f>Size!G60</f>
        <v>19.623450659615624</v>
      </c>
      <c r="H69" s="335">
        <f>Size!H60</f>
        <v>-7.0143444579748859E-2</v>
      </c>
      <c r="I69" s="315">
        <f>Size!I60</f>
        <v>6.8208284943770643</v>
      </c>
      <c r="J69" s="323">
        <f>Size!J60</f>
        <v>-1.9946245175019861E-2</v>
      </c>
      <c r="K69" s="325">
        <f>Size!K60</f>
        <v>-2.9157874560164056E-3</v>
      </c>
      <c r="L69" s="338">
        <f>Size!L60</f>
        <v>213584.71595440985</v>
      </c>
      <c r="M69" s="341">
        <f>Size!M60</f>
        <v>-43348.729285583628</v>
      </c>
      <c r="N69" s="325">
        <f>Size!N60</f>
        <v>-0.16871579036778547</v>
      </c>
      <c r="O69" s="330">
        <f>Size!O60</f>
        <v>41745.414706945419</v>
      </c>
      <c r="P69" s="324">
        <f>Size!P60</f>
        <v>-8308.70254059133</v>
      </c>
      <c r="Q69" s="325">
        <f>Size!Q60</f>
        <v>-0.16599438762453084</v>
      </c>
    </row>
    <row r="70" spans="2:17">
      <c r="B70" s="494"/>
      <c r="C70" s="100" t="s">
        <v>94</v>
      </c>
      <c r="D70" s="157">
        <f>Size!D61</f>
        <v>5118.2973581552505</v>
      </c>
      <c r="E70" s="322">
        <f>Size!E61</f>
        <v>-11994.290683264113</v>
      </c>
      <c r="F70" s="325">
        <f>Size!F61</f>
        <v>-0.70090454198003793</v>
      </c>
      <c r="G70" s="313">
        <f>Size!G61</f>
        <v>3.2075087464136538</v>
      </c>
      <c r="H70" s="335">
        <f>Size!H61</f>
        <v>-5.7652362934596457</v>
      </c>
      <c r="I70" s="315">
        <f>Size!I61</f>
        <v>6.6236185976275728</v>
      </c>
      <c r="J70" s="323">
        <f>Size!J61</f>
        <v>2.2119343248513017</v>
      </c>
      <c r="K70" s="325">
        <f>Size!K61</f>
        <v>0.50138092122792199</v>
      </c>
      <c r="L70" s="338">
        <f>Size!L61</f>
        <v>33901.649569665191</v>
      </c>
      <c r="M70" s="341">
        <f>Size!M61</f>
        <v>-41593.6859591639</v>
      </c>
      <c r="N70" s="325">
        <f>Size!N61</f>
        <v>-0.55094378570290203</v>
      </c>
      <c r="O70" s="330">
        <f>Size!O61</f>
        <v>5106.3087958097458</v>
      </c>
      <c r="P70" s="324">
        <f>Size!P61</f>
        <v>-11994.640628099442</v>
      </c>
      <c r="Q70" s="325">
        <f>Size!Q61</f>
        <v>-0.70140202925397166</v>
      </c>
    </row>
    <row r="71" spans="2:17" ht="15" thickBot="1">
      <c r="B71" s="495"/>
      <c r="C71" s="95" t="s">
        <v>93</v>
      </c>
      <c r="D71" s="148">
        <f>Size!D62</f>
        <v>430.89349126815796</v>
      </c>
      <c r="E71" s="147">
        <f>Size!E62</f>
        <v>-23.002132177352905</v>
      </c>
      <c r="F71" s="328">
        <f>Size!F62</f>
        <v>-5.0677140270144638E-2</v>
      </c>
      <c r="G71" s="314">
        <f>Size!G62</f>
        <v>0.27003015755096144</v>
      </c>
      <c r="H71" s="336">
        <f>Size!H62</f>
        <v>3.203636642869781E-2</v>
      </c>
      <c r="I71" s="316">
        <f>Size!I62</f>
        <v>4.1218678547206107</v>
      </c>
      <c r="J71" s="326">
        <f>Size!J62</f>
        <v>-1.5305491538247118E-2</v>
      </c>
      <c r="K71" s="328">
        <f>Size!K62</f>
        <v>-3.6995045305721818E-3</v>
      </c>
      <c r="L71" s="339">
        <f>Size!L62</f>
        <v>1776.0860304665566</v>
      </c>
      <c r="M71" s="342">
        <f>Size!M62</f>
        <v>-101.75884483575805</v>
      </c>
      <c r="N71" s="328">
        <f>Size!N62</f>
        <v>-5.4189164490690889E-2</v>
      </c>
      <c r="O71" s="331">
        <f>Size!O62</f>
        <v>215.44674563407898</v>
      </c>
      <c r="P71" s="327">
        <f>Size!P62</f>
        <v>-9.9913475513458252</v>
      </c>
      <c r="Q71" s="328">
        <f>Size!Q62</f>
        <v>-4.431969508865502E-2</v>
      </c>
    </row>
    <row r="72" spans="2:17">
      <c r="B72" s="493" t="s">
        <v>92</v>
      </c>
      <c r="C72" s="120" t="s">
        <v>189</v>
      </c>
      <c r="D72" s="129">
        <f>Variety!D444</f>
        <v>0</v>
      </c>
      <c r="E72" s="128">
        <f>Variety!E444</f>
        <v>0</v>
      </c>
      <c r="F72" s="127">
        <f>Variety!F444</f>
        <v>0</v>
      </c>
      <c r="G72" s="133">
        <f>Variety!G444</f>
        <v>0</v>
      </c>
      <c r="H72" s="132">
        <f>Variety!H444</f>
        <v>0</v>
      </c>
      <c r="I72" s="256">
        <f>Variety!I444</f>
        <v>0</v>
      </c>
      <c r="J72" s="257">
        <f>Variety!J444</f>
        <v>0</v>
      </c>
      <c r="K72" s="127">
        <f>Variety!K444</f>
        <v>0</v>
      </c>
      <c r="L72" s="131">
        <f>Variety!L444</f>
        <v>0</v>
      </c>
      <c r="M72" s="130">
        <f>Variety!M444</f>
        <v>0</v>
      </c>
      <c r="N72" s="127">
        <f>Variety!N444</f>
        <v>0</v>
      </c>
      <c r="O72" s="129">
        <f>Variety!O444</f>
        <v>0</v>
      </c>
      <c r="P72" s="128">
        <f>Variety!P444</f>
        <v>0</v>
      </c>
      <c r="Q72" s="127">
        <f>Variety!Q444</f>
        <v>0</v>
      </c>
    </row>
    <row r="73" spans="2:17">
      <c r="B73" s="494"/>
      <c r="C73" s="120" t="s">
        <v>176</v>
      </c>
      <c r="D73" s="124">
        <f>Variety!D445</f>
        <v>0</v>
      </c>
      <c r="E73" s="88">
        <f>Variety!E445</f>
        <v>0</v>
      </c>
      <c r="F73" s="87">
        <f>Variety!F445</f>
        <v>0</v>
      </c>
      <c r="G73" s="126">
        <f>Variety!G445</f>
        <v>0</v>
      </c>
      <c r="H73" s="90">
        <f>Variety!H445</f>
        <v>0</v>
      </c>
      <c r="I73" s="258">
        <f>Variety!I445</f>
        <v>0</v>
      </c>
      <c r="J73" s="259">
        <f>Variety!J445</f>
        <v>0</v>
      </c>
      <c r="K73" s="87">
        <f>Variety!K445</f>
        <v>0</v>
      </c>
      <c r="L73" s="125">
        <f>Variety!L445</f>
        <v>0</v>
      </c>
      <c r="M73" s="89">
        <f>Variety!M445</f>
        <v>0</v>
      </c>
      <c r="N73" s="87">
        <f>Variety!N445</f>
        <v>0</v>
      </c>
      <c r="O73" s="124">
        <f>Variety!O445</f>
        <v>0</v>
      </c>
      <c r="P73" s="88">
        <f>Variety!P445</f>
        <v>0</v>
      </c>
      <c r="Q73" s="87">
        <f>Variety!Q445</f>
        <v>0</v>
      </c>
    </row>
    <row r="74" spans="2:17">
      <c r="B74" s="494"/>
      <c r="C74" s="120" t="s">
        <v>171</v>
      </c>
      <c r="D74" s="124">
        <f>Variety!D446</f>
        <v>0</v>
      </c>
      <c r="E74" s="88">
        <f>Variety!E446</f>
        <v>0</v>
      </c>
      <c r="F74" s="87">
        <f>Variety!F446</f>
        <v>0</v>
      </c>
      <c r="G74" s="126">
        <f>Variety!G446</f>
        <v>0</v>
      </c>
      <c r="H74" s="90">
        <f>Variety!H446</f>
        <v>0</v>
      </c>
      <c r="I74" s="258">
        <f>Variety!I446</f>
        <v>0</v>
      </c>
      <c r="J74" s="259">
        <f>Variety!J446</f>
        <v>0</v>
      </c>
      <c r="K74" s="87">
        <f>Variety!K446</f>
        <v>0</v>
      </c>
      <c r="L74" s="125">
        <f>Variety!L446</f>
        <v>0</v>
      </c>
      <c r="M74" s="89">
        <f>Variety!M446</f>
        <v>0</v>
      </c>
      <c r="N74" s="87">
        <f>Variety!N446</f>
        <v>0</v>
      </c>
      <c r="O74" s="124">
        <f>Variety!O446</f>
        <v>0</v>
      </c>
      <c r="P74" s="88">
        <f>Variety!P446</f>
        <v>0</v>
      </c>
      <c r="Q74" s="87">
        <f>Variety!Q446</f>
        <v>0</v>
      </c>
    </row>
    <row r="75" spans="2:17">
      <c r="B75" s="494"/>
      <c r="C75" s="120" t="s">
        <v>173</v>
      </c>
      <c r="D75" s="124">
        <f>Variety!D447</f>
        <v>0</v>
      </c>
      <c r="E75" s="88">
        <f>Variety!E447</f>
        <v>0</v>
      </c>
      <c r="F75" s="87">
        <f>Variety!F447</f>
        <v>0</v>
      </c>
      <c r="G75" s="126">
        <f>Variety!G447</f>
        <v>0</v>
      </c>
      <c r="H75" s="90">
        <f>Variety!H447</f>
        <v>0</v>
      </c>
      <c r="I75" s="258">
        <f>Variety!I447</f>
        <v>0</v>
      </c>
      <c r="J75" s="259">
        <f>Variety!J447</f>
        <v>0</v>
      </c>
      <c r="K75" s="87">
        <f>Variety!K447</f>
        <v>0</v>
      </c>
      <c r="L75" s="125">
        <f>Variety!L447</f>
        <v>0</v>
      </c>
      <c r="M75" s="89">
        <f>Variety!M447</f>
        <v>0</v>
      </c>
      <c r="N75" s="87">
        <f>Variety!N447</f>
        <v>0</v>
      </c>
      <c r="O75" s="124">
        <f>Variety!O447</f>
        <v>0</v>
      </c>
      <c r="P75" s="88">
        <f>Variety!P447</f>
        <v>0</v>
      </c>
      <c r="Q75" s="87">
        <f>Variety!Q447</f>
        <v>0</v>
      </c>
    </row>
    <row r="76" spans="2:17">
      <c r="B76" s="494"/>
      <c r="C76" s="120" t="s">
        <v>169</v>
      </c>
      <c r="D76" s="124">
        <f>Variety!D448</f>
        <v>0</v>
      </c>
      <c r="E76" s="88">
        <f>Variety!E448</f>
        <v>0</v>
      </c>
      <c r="F76" s="87">
        <f>Variety!F448</f>
        <v>0</v>
      </c>
      <c r="G76" s="126">
        <f>Variety!G448</f>
        <v>0</v>
      </c>
      <c r="H76" s="90">
        <f>Variety!H448</f>
        <v>0</v>
      </c>
      <c r="I76" s="258">
        <f>Variety!I448</f>
        <v>0</v>
      </c>
      <c r="J76" s="259">
        <f>Variety!J448</f>
        <v>0</v>
      </c>
      <c r="K76" s="87">
        <f>Variety!K448</f>
        <v>0</v>
      </c>
      <c r="L76" s="125">
        <f>Variety!L448</f>
        <v>0</v>
      </c>
      <c r="M76" s="89">
        <f>Variety!M448</f>
        <v>0</v>
      </c>
      <c r="N76" s="87">
        <f>Variety!N448</f>
        <v>0</v>
      </c>
      <c r="O76" s="124">
        <f>Variety!O448</f>
        <v>0</v>
      </c>
      <c r="P76" s="88">
        <f>Variety!P448</f>
        <v>0</v>
      </c>
      <c r="Q76" s="87">
        <f>Variety!Q448</f>
        <v>0</v>
      </c>
    </row>
    <row r="77" spans="2:17">
      <c r="B77" s="494"/>
      <c r="C77" s="120" t="s">
        <v>233</v>
      </c>
      <c r="D77" s="124">
        <f>Variety!D449</f>
        <v>0</v>
      </c>
      <c r="E77" s="88">
        <f>Variety!E449</f>
        <v>0</v>
      </c>
      <c r="F77" s="87">
        <f>Variety!F449</f>
        <v>0</v>
      </c>
      <c r="G77" s="126">
        <f>Variety!G449</f>
        <v>0</v>
      </c>
      <c r="H77" s="90">
        <f>Variety!H449</f>
        <v>0</v>
      </c>
      <c r="I77" s="258">
        <f>Variety!I449</f>
        <v>0</v>
      </c>
      <c r="J77" s="259">
        <f>Variety!J449</f>
        <v>0</v>
      </c>
      <c r="K77" s="87">
        <f>Variety!K449</f>
        <v>0</v>
      </c>
      <c r="L77" s="125">
        <f>Variety!L449</f>
        <v>0</v>
      </c>
      <c r="M77" s="89">
        <f>Variety!M449</f>
        <v>0</v>
      </c>
      <c r="N77" s="87">
        <f>Variety!N449</f>
        <v>0</v>
      </c>
      <c r="O77" s="124">
        <f>Variety!O449</f>
        <v>0</v>
      </c>
      <c r="P77" s="88">
        <f>Variety!P449</f>
        <v>0</v>
      </c>
      <c r="Q77" s="87">
        <f>Variety!Q449</f>
        <v>0</v>
      </c>
    </row>
    <row r="78" spans="2:17">
      <c r="B78" s="494"/>
      <c r="C78" s="120" t="s">
        <v>153</v>
      </c>
      <c r="D78" s="124">
        <f>Variety!D450</f>
        <v>0</v>
      </c>
      <c r="E78" s="88">
        <f>Variety!E450</f>
        <v>0</v>
      </c>
      <c r="F78" s="87">
        <f>Variety!F450</f>
        <v>0</v>
      </c>
      <c r="G78" s="126">
        <f>Variety!G450</f>
        <v>0</v>
      </c>
      <c r="H78" s="90">
        <f>Variety!H450</f>
        <v>0</v>
      </c>
      <c r="I78" s="258">
        <f>Variety!I450</f>
        <v>0</v>
      </c>
      <c r="J78" s="259">
        <f>Variety!J450</f>
        <v>0</v>
      </c>
      <c r="K78" s="87">
        <f>Variety!K450</f>
        <v>0</v>
      </c>
      <c r="L78" s="125">
        <f>Variety!L450</f>
        <v>0</v>
      </c>
      <c r="M78" s="89">
        <f>Variety!M450</f>
        <v>0</v>
      </c>
      <c r="N78" s="87">
        <f>Variety!N450</f>
        <v>0</v>
      </c>
      <c r="O78" s="124">
        <f>Variety!O450</f>
        <v>0</v>
      </c>
      <c r="P78" s="88">
        <f>Variety!P450</f>
        <v>0</v>
      </c>
      <c r="Q78" s="87">
        <f>Variety!Q450</f>
        <v>0</v>
      </c>
    </row>
    <row r="79" spans="2:17">
      <c r="B79" s="494"/>
      <c r="C79" s="120" t="s">
        <v>234</v>
      </c>
      <c r="D79" s="124">
        <f>Variety!D451</f>
        <v>0</v>
      </c>
      <c r="E79" s="88">
        <f>Variety!E451</f>
        <v>0</v>
      </c>
      <c r="F79" s="87">
        <f>Variety!F451</f>
        <v>0</v>
      </c>
      <c r="G79" s="126">
        <f>Variety!G451</f>
        <v>0</v>
      </c>
      <c r="H79" s="90">
        <f>Variety!H451</f>
        <v>0</v>
      </c>
      <c r="I79" s="258">
        <f>Variety!I451</f>
        <v>0</v>
      </c>
      <c r="J79" s="259">
        <f>Variety!J451</f>
        <v>0</v>
      </c>
      <c r="K79" s="87">
        <f>Variety!K451</f>
        <v>0</v>
      </c>
      <c r="L79" s="125">
        <f>Variety!L451</f>
        <v>0</v>
      </c>
      <c r="M79" s="89">
        <f>Variety!M451</f>
        <v>0</v>
      </c>
      <c r="N79" s="87">
        <f>Variety!N451</f>
        <v>0</v>
      </c>
      <c r="O79" s="124">
        <f>Variety!O451</f>
        <v>0</v>
      </c>
      <c r="P79" s="88">
        <f>Variety!P451</f>
        <v>0</v>
      </c>
      <c r="Q79" s="87">
        <f>Variety!Q451</f>
        <v>0</v>
      </c>
    </row>
    <row r="80" spans="2:17">
      <c r="B80" s="494"/>
      <c r="C80" s="120" t="s">
        <v>235</v>
      </c>
      <c r="D80" s="124">
        <f>Variety!D452</f>
        <v>0</v>
      </c>
      <c r="E80" s="88">
        <f>Variety!E452</f>
        <v>0</v>
      </c>
      <c r="F80" s="87">
        <f>Variety!F452</f>
        <v>0</v>
      </c>
      <c r="G80" s="126">
        <f>Variety!G452</f>
        <v>0</v>
      </c>
      <c r="H80" s="90">
        <f>Variety!H452</f>
        <v>0</v>
      </c>
      <c r="I80" s="258">
        <f>Variety!I452</f>
        <v>0</v>
      </c>
      <c r="J80" s="259">
        <f>Variety!J452</f>
        <v>0</v>
      </c>
      <c r="K80" s="87">
        <f>Variety!K452</f>
        <v>0</v>
      </c>
      <c r="L80" s="125">
        <f>Variety!L452</f>
        <v>0</v>
      </c>
      <c r="M80" s="89">
        <f>Variety!M452</f>
        <v>0</v>
      </c>
      <c r="N80" s="87">
        <f>Variety!N452</f>
        <v>0</v>
      </c>
      <c r="O80" s="124">
        <f>Variety!O452</f>
        <v>0</v>
      </c>
      <c r="P80" s="88">
        <f>Variety!P452</f>
        <v>0</v>
      </c>
      <c r="Q80" s="87">
        <f>Variety!Q452</f>
        <v>0</v>
      </c>
    </row>
    <row r="81" spans="2:17">
      <c r="B81" s="494"/>
      <c r="C81" s="120" t="s">
        <v>236</v>
      </c>
      <c r="D81" s="124">
        <f>Variety!D453</f>
        <v>0</v>
      </c>
      <c r="E81" s="88">
        <f>Variety!E453</f>
        <v>-195.57201185280937</v>
      </c>
      <c r="F81" s="87">
        <f>Variety!F453</f>
        <v>-1</v>
      </c>
      <c r="G81" s="126">
        <f>Variety!G453</f>
        <v>0</v>
      </c>
      <c r="H81" s="90">
        <f>Variety!H453</f>
        <v>-0.10254543585359333</v>
      </c>
      <c r="I81" s="258">
        <f>Variety!I453</f>
        <v>0</v>
      </c>
      <c r="J81" s="259">
        <f>Variety!J453</f>
        <v>-22.441591319927745</v>
      </c>
      <c r="K81" s="87">
        <f>Variety!K453</f>
        <v>-1</v>
      </c>
      <c r="L81" s="125">
        <f>Variety!L453</f>
        <v>0</v>
      </c>
      <c r="M81" s="89">
        <f>Variety!M453</f>
        <v>-4388.9471636168128</v>
      </c>
      <c r="N81" s="87">
        <f>Variety!N453</f>
        <v>-1</v>
      </c>
      <c r="O81" s="124">
        <f>Variety!O453</f>
        <v>0</v>
      </c>
      <c r="P81" s="88">
        <f>Variety!P453</f>
        <v>-4169.9789307635274</v>
      </c>
      <c r="Q81" s="87">
        <f>Variety!Q453</f>
        <v>-1</v>
      </c>
    </row>
    <row r="82" spans="2:17">
      <c r="B82" s="494"/>
      <c r="C82" s="120" t="s">
        <v>160</v>
      </c>
      <c r="D82" s="124">
        <f>Variety!D454</f>
        <v>0</v>
      </c>
      <c r="E82" s="88">
        <f>Variety!E454</f>
        <v>0</v>
      </c>
      <c r="F82" s="87">
        <f>Variety!F454</f>
        <v>0</v>
      </c>
      <c r="G82" s="126">
        <f>Variety!G454</f>
        <v>0</v>
      </c>
      <c r="H82" s="90">
        <f>Variety!H454</f>
        <v>0</v>
      </c>
      <c r="I82" s="258">
        <f>Variety!I454</f>
        <v>0</v>
      </c>
      <c r="J82" s="259">
        <f>Variety!J454</f>
        <v>0</v>
      </c>
      <c r="K82" s="87">
        <f>Variety!K454</f>
        <v>0</v>
      </c>
      <c r="L82" s="125">
        <f>Variety!L454</f>
        <v>0</v>
      </c>
      <c r="M82" s="89">
        <f>Variety!M454</f>
        <v>0</v>
      </c>
      <c r="N82" s="87">
        <f>Variety!N454</f>
        <v>0</v>
      </c>
      <c r="O82" s="124">
        <f>Variety!O454</f>
        <v>0</v>
      </c>
      <c r="P82" s="88">
        <f>Variety!P454</f>
        <v>0</v>
      </c>
      <c r="Q82" s="87">
        <f>Variety!Q454</f>
        <v>0</v>
      </c>
    </row>
    <row r="83" spans="2:17">
      <c r="B83" s="494"/>
      <c r="C83" s="120" t="s">
        <v>155</v>
      </c>
      <c r="D83" s="124">
        <f>Variety!D455</f>
        <v>0</v>
      </c>
      <c r="E83" s="88">
        <f>Variety!E455</f>
        <v>0</v>
      </c>
      <c r="F83" s="87">
        <f>Variety!F455</f>
        <v>0</v>
      </c>
      <c r="G83" s="126">
        <f>Variety!G455</f>
        <v>0</v>
      </c>
      <c r="H83" s="90">
        <f>Variety!H455</f>
        <v>0</v>
      </c>
      <c r="I83" s="258">
        <f>Variety!I455</f>
        <v>0</v>
      </c>
      <c r="J83" s="259">
        <f>Variety!J455</f>
        <v>0</v>
      </c>
      <c r="K83" s="87">
        <f>Variety!K455</f>
        <v>0</v>
      </c>
      <c r="L83" s="125">
        <f>Variety!L455</f>
        <v>0</v>
      </c>
      <c r="M83" s="89">
        <f>Variety!M455</f>
        <v>0</v>
      </c>
      <c r="N83" s="87">
        <f>Variety!N455</f>
        <v>0</v>
      </c>
      <c r="O83" s="124">
        <f>Variety!O455</f>
        <v>0</v>
      </c>
      <c r="P83" s="88">
        <f>Variety!P455</f>
        <v>0</v>
      </c>
      <c r="Q83" s="87">
        <f>Variety!Q455</f>
        <v>0</v>
      </c>
    </row>
    <row r="84" spans="2:17">
      <c r="B84" s="494"/>
      <c r="C84" s="120" t="s">
        <v>168</v>
      </c>
      <c r="D84" s="124">
        <f>Variety!D456</f>
        <v>0</v>
      </c>
      <c r="E84" s="88">
        <f>Variety!E456</f>
        <v>0</v>
      </c>
      <c r="F84" s="87">
        <f>Variety!F456</f>
        <v>0</v>
      </c>
      <c r="G84" s="126">
        <f>Variety!G456</f>
        <v>0</v>
      </c>
      <c r="H84" s="90">
        <f>Variety!H456</f>
        <v>0</v>
      </c>
      <c r="I84" s="258">
        <f>Variety!I456</f>
        <v>0</v>
      </c>
      <c r="J84" s="259">
        <f>Variety!J456</f>
        <v>0</v>
      </c>
      <c r="K84" s="87">
        <f>Variety!K456</f>
        <v>0</v>
      </c>
      <c r="L84" s="125">
        <f>Variety!L456</f>
        <v>0</v>
      </c>
      <c r="M84" s="89">
        <f>Variety!M456</f>
        <v>0</v>
      </c>
      <c r="N84" s="87">
        <f>Variety!N456</f>
        <v>0</v>
      </c>
      <c r="O84" s="124">
        <f>Variety!O456</f>
        <v>0</v>
      </c>
      <c r="P84" s="88">
        <f>Variety!P456</f>
        <v>0</v>
      </c>
      <c r="Q84" s="87">
        <f>Variety!Q456</f>
        <v>0</v>
      </c>
    </row>
    <row r="85" spans="2:17">
      <c r="B85" s="494"/>
      <c r="C85" s="120" t="s">
        <v>157</v>
      </c>
      <c r="D85" s="124">
        <f>Variety!D457</f>
        <v>0</v>
      </c>
      <c r="E85" s="88">
        <f>Variety!E457</f>
        <v>0</v>
      </c>
      <c r="F85" s="87">
        <f>Variety!F457</f>
        <v>0</v>
      </c>
      <c r="G85" s="126">
        <f>Variety!G457</f>
        <v>0</v>
      </c>
      <c r="H85" s="90">
        <f>Variety!H457</f>
        <v>0</v>
      </c>
      <c r="I85" s="258">
        <f>Variety!I457</f>
        <v>0</v>
      </c>
      <c r="J85" s="259">
        <f>Variety!J457</f>
        <v>0</v>
      </c>
      <c r="K85" s="87">
        <f>Variety!K457</f>
        <v>0</v>
      </c>
      <c r="L85" s="125">
        <f>Variety!L457</f>
        <v>0</v>
      </c>
      <c r="M85" s="89">
        <f>Variety!M457</f>
        <v>0</v>
      </c>
      <c r="N85" s="87">
        <f>Variety!N457</f>
        <v>0</v>
      </c>
      <c r="O85" s="124">
        <f>Variety!O457</f>
        <v>0</v>
      </c>
      <c r="P85" s="88">
        <f>Variety!P457</f>
        <v>0</v>
      </c>
      <c r="Q85" s="87">
        <f>Variety!Q457</f>
        <v>0</v>
      </c>
    </row>
    <row r="86" spans="2:17">
      <c r="B86" s="494"/>
      <c r="C86" s="120" t="s">
        <v>178</v>
      </c>
      <c r="D86" s="124">
        <f>Variety!D458</f>
        <v>0</v>
      </c>
      <c r="E86" s="88">
        <f>Variety!E458</f>
        <v>0</v>
      </c>
      <c r="F86" s="87">
        <f>Variety!F458</f>
        <v>0</v>
      </c>
      <c r="G86" s="126">
        <f>Variety!G458</f>
        <v>0</v>
      </c>
      <c r="H86" s="90">
        <f>Variety!H458</f>
        <v>0</v>
      </c>
      <c r="I86" s="258">
        <f>Variety!I458</f>
        <v>0</v>
      </c>
      <c r="J86" s="259">
        <f>Variety!J458</f>
        <v>0</v>
      </c>
      <c r="K86" s="87">
        <f>Variety!K458</f>
        <v>0</v>
      </c>
      <c r="L86" s="125">
        <f>Variety!L458</f>
        <v>0</v>
      </c>
      <c r="M86" s="89">
        <f>Variety!M458</f>
        <v>0</v>
      </c>
      <c r="N86" s="87">
        <f>Variety!N458</f>
        <v>0</v>
      </c>
      <c r="O86" s="124">
        <f>Variety!O458</f>
        <v>0</v>
      </c>
      <c r="P86" s="88">
        <f>Variety!P458</f>
        <v>0</v>
      </c>
      <c r="Q86" s="87">
        <f>Variety!Q458</f>
        <v>0</v>
      </c>
    </row>
    <row r="87" spans="2:17" ht="15" customHeight="1">
      <c r="B87" s="494"/>
      <c r="C87" s="120" t="s">
        <v>154</v>
      </c>
      <c r="D87" s="124">
        <f>Variety!D459</f>
        <v>0</v>
      </c>
      <c r="E87" s="88">
        <f>Variety!E459</f>
        <v>0</v>
      </c>
      <c r="F87" s="87">
        <f>Variety!F459</f>
        <v>0</v>
      </c>
      <c r="G87" s="126">
        <f>Variety!G459</f>
        <v>0</v>
      </c>
      <c r="H87" s="90">
        <f>Variety!H459</f>
        <v>0</v>
      </c>
      <c r="I87" s="258">
        <f>Variety!I459</f>
        <v>0</v>
      </c>
      <c r="J87" s="259">
        <f>Variety!J459</f>
        <v>0</v>
      </c>
      <c r="K87" s="87">
        <f>Variety!K459</f>
        <v>0</v>
      </c>
      <c r="L87" s="125">
        <f>Variety!L459</f>
        <v>0</v>
      </c>
      <c r="M87" s="89">
        <f>Variety!M459</f>
        <v>0</v>
      </c>
      <c r="N87" s="87">
        <f>Variety!N459</f>
        <v>0</v>
      </c>
      <c r="O87" s="124">
        <f>Variety!O459</f>
        <v>0</v>
      </c>
      <c r="P87" s="88">
        <f>Variety!P459</f>
        <v>0</v>
      </c>
      <c r="Q87" s="87">
        <f>Variety!Q459</f>
        <v>0</v>
      </c>
    </row>
    <row r="88" spans="2:17">
      <c r="B88" s="494"/>
      <c r="C88" s="120" t="s">
        <v>237</v>
      </c>
      <c r="D88" s="124">
        <f>Variety!D460</f>
        <v>0</v>
      </c>
      <c r="E88" s="88">
        <f>Variety!E460</f>
        <v>0</v>
      </c>
      <c r="F88" s="87">
        <f>Variety!F460</f>
        <v>0</v>
      </c>
      <c r="G88" s="126">
        <f>Variety!G460</f>
        <v>0</v>
      </c>
      <c r="H88" s="90">
        <f>Variety!H460</f>
        <v>0</v>
      </c>
      <c r="I88" s="258">
        <f>Variety!I460</f>
        <v>0</v>
      </c>
      <c r="J88" s="259">
        <f>Variety!J460</f>
        <v>0</v>
      </c>
      <c r="K88" s="87">
        <f>Variety!K460</f>
        <v>0</v>
      </c>
      <c r="L88" s="125">
        <f>Variety!L460</f>
        <v>0</v>
      </c>
      <c r="M88" s="89">
        <f>Variety!M460</f>
        <v>0</v>
      </c>
      <c r="N88" s="87">
        <f>Variety!N460</f>
        <v>0</v>
      </c>
      <c r="O88" s="124">
        <f>Variety!O460</f>
        <v>0</v>
      </c>
      <c r="P88" s="88">
        <f>Variety!P460</f>
        <v>0</v>
      </c>
      <c r="Q88" s="87">
        <f>Variety!Q460</f>
        <v>0</v>
      </c>
    </row>
    <row r="89" spans="2:17">
      <c r="B89" s="494"/>
      <c r="C89" s="120" t="s">
        <v>183</v>
      </c>
      <c r="D89" s="124">
        <f>Variety!D461</f>
        <v>0</v>
      </c>
      <c r="E89" s="88">
        <f>Variety!E461</f>
        <v>0</v>
      </c>
      <c r="F89" s="87">
        <f>Variety!F461</f>
        <v>0</v>
      </c>
      <c r="G89" s="126">
        <f>Variety!G461</f>
        <v>0</v>
      </c>
      <c r="H89" s="90">
        <f>Variety!H461</f>
        <v>0</v>
      </c>
      <c r="I89" s="258">
        <f>Variety!I461</f>
        <v>0</v>
      </c>
      <c r="J89" s="259">
        <f>Variety!J461</f>
        <v>0</v>
      </c>
      <c r="K89" s="87">
        <f>Variety!K461</f>
        <v>0</v>
      </c>
      <c r="L89" s="125">
        <f>Variety!L461</f>
        <v>0</v>
      </c>
      <c r="M89" s="89">
        <f>Variety!M461</f>
        <v>0</v>
      </c>
      <c r="N89" s="87">
        <f>Variety!N461</f>
        <v>0</v>
      </c>
      <c r="O89" s="124">
        <f>Variety!O461</f>
        <v>0</v>
      </c>
      <c r="P89" s="88">
        <f>Variety!P461</f>
        <v>0</v>
      </c>
      <c r="Q89" s="87">
        <f>Variety!Q461</f>
        <v>0</v>
      </c>
    </row>
    <row r="90" spans="2:17">
      <c r="B90" s="494"/>
      <c r="C90" s="120" t="s">
        <v>167</v>
      </c>
      <c r="D90" s="124">
        <f>Variety!D462</f>
        <v>0</v>
      </c>
      <c r="E90" s="88">
        <f>Variety!E462</f>
        <v>0</v>
      </c>
      <c r="F90" s="87">
        <f>Variety!F462</f>
        <v>0</v>
      </c>
      <c r="G90" s="126">
        <f>Variety!G462</f>
        <v>0</v>
      </c>
      <c r="H90" s="90">
        <f>Variety!H462</f>
        <v>0</v>
      </c>
      <c r="I90" s="258">
        <f>Variety!I462</f>
        <v>0</v>
      </c>
      <c r="J90" s="259">
        <f>Variety!J462</f>
        <v>0</v>
      </c>
      <c r="K90" s="87">
        <f>Variety!K462</f>
        <v>0</v>
      </c>
      <c r="L90" s="125">
        <f>Variety!L462</f>
        <v>0</v>
      </c>
      <c r="M90" s="89">
        <f>Variety!M462</f>
        <v>0</v>
      </c>
      <c r="N90" s="87">
        <f>Variety!N462</f>
        <v>0</v>
      </c>
      <c r="O90" s="124">
        <f>Variety!O462</f>
        <v>0</v>
      </c>
      <c r="P90" s="88">
        <f>Variety!P462</f>
        <v>0</v>
      </c>
      <c r="Q90" s="87">
        <f>Variety!Q462</f>
        <v>0</v>
      </c>
    </row>
    <row r="91" spans="2:17">
      <c r="B91" s="494"/>
      <c r="C91" s="120" t="s">
        <v>187</v>
      </c>
      <c r="D91" s="124">
        <f>Variety!D463</f>
        <v>0</v>
      </c>
      <c r="E91" s="88">
        <f>Variety!E463</f>
        <v>0</v>
      </c>
      <c r="F91" s="87">
        <f>Variety!F463</f>
        <v>0</v>
      </c>
      <c r="G91" s="126">
        <f>Variety!G463</f>
        <v>0</v>
      </c>
      <c r="H91" s="90">
        <f>Variety!H463</f>
        <v>0</v>
      </c>
      <c r="I91" s="258">
        <f>Variety!I463</f>
        <v>0</v>
      </c>
      <c r="J91" s="259">
        <f>Variety!J463</f>
        <v>0</v>
      </c>
      <c r="K91" s="87">
        <f>Variety!K463</f>
        <v>0</v>
      </c>
      <c r="L91" s="125">
        <f>Variety!L463</f>
        <v>0</v>
      </c>
      <c r="M91" s="89">
        <f>Variety!M463</f>
        <v>0</v>
      </c>
      <c r="N91" s="87">
        <f>Variety!N463</f>
        <v>0</v>
      </c>
      <c r="O91" s="124">
        <f>Variety!O463</f>
        <v>0</v>
      </c>
      <c r="P91" s="88">
        <f>Variety!P463</f>
        <v>0</v>
      </c>
      <c r="Q91" s="87">
        <f>Variety!Q463</f>
        <v>0</v>
      </c>
    </row>
    <row r="92" spans="2:17">
      <c r="B92" s="494"/>
      <c r="C92" s="120" t="s">
        <v>165</v>
      </c>
      <c r="D92" s="124">
        <f>Variety!D464</f>
        <v>0</v>
      </c>
      <c r="E92" s="88">
        <f>Variety!E464</f>
        <v>0</v>
      </c>
      <c r="F92" s="87">
        <f>Variety!F464</f>
        <v>0</v>
      </c>
      <c r="G92" s="126">
        <f>Variety!G464</f>
        <v>0</v>
      </c>
      <c r="H92" s="90">
        <f>Variety!H464</f>
        <v>0</v>
      </c>
      <c r="I92" s="258">
        <f>Variety!I464</f>
        <v>0</v>
      </c>
      <c r="J92" s="259">
        <f>Variety!J464</f>
        <v>0</v>
      </c>
      <c r="K92" s="87">
        <f>Variety!K464</f>
        <v>0</v>
      </c>
      <c r="L92" s="125">
        <f>Variety!L464</f>
        <v>0</v>
      </c>
      <c r="M92" s="89">
        <f>Variety!M464</f>
        <v>0</v>
      </c>
      <c r="N92" s="87">
        <f>Variety!N464</f>
        <v>0</v>
      </c>
      <c r="O92" s="124">
        <f>Variety!O464</f>
        <v>0</v>
      </c>
      <c r="P92" s="88">
        <f>Variety!P464</f>
        <v>0</v>
      </c>
      <c r="Q92" s="87">
        <f>Variety!Q464</f>
        <v>0</v>
      </c>
    </row>
    <row r="93" spans="2:17">
      <c r="B93" s="494"/>
      <c r="C93" s="120" t="s">
        <v>238</v>
      </c>
      <c r="D93" s="124">
        <f>Variety!D465</f>
        <v>0</v>
      </c>
      <c r="E93" s="88">
        <f>Variety!E465</f>
        <v>0</v>
      </c>
      <c r="F93" s="87">
        <f>Variety!F465</f>
        <v>0</v>
      </c>
      <c r="G93" s="126">
        <f>Variety!G465</f>
        <v>0</v>
      </c>
      <c r="H93" s="90">
        <f>Variety!H465</f>
        <v>0</v>
      </c>
      <c r="I93" s="258">
        <f>Variety!I465</f>
        <v>0</v>
      </c>
      <c r="J93" s="259">
        <f>Variety!J465</f>
        <v>0</v>
      </c>
      <c r="K93" s="87">
        <f>Variety!K465</f>
        <v>0</v>
      </c>
      <c r="L93" s="125">
        <f>Variety!L465</f>
        <v>0</v>
      </c>
      <c r="M93" s="89">
        <f>Variety!M465</f>
        <v>0</v>
      </c>
      <c r="N93" s="87">
        <f>Variety!N465</f>
        <v>0</v>
      </c>
      <c r="O93" s="124">
        <f>Variety!O465</f>
        <v>0</v>
      </c>
      <c r="P93" s="88">
        <f>Variety!P465</f>
        <v>0</v>
      </c>
      <c r="Q93" s="87">
        <f>Variety!Q465</f>
        <v>0</v>
      </c>
    </row>
    <row r="94" spans="2:17">
      <c r="B94" s="494"/>
      <c r="C94" s="120" t="s">
        <v>184</v>
      </c>
      <c r="D94" s="124">
        <f>Variety!D466</f>
        <v>0</v>
      </c>
      <c r="E94" s="88">
        <f>Variety!E466</f>
        <v>0</v>
      </c>
      <c r="F94" s="87">
        <f>Variety!F466</f>
        <v>0</v>
      </c>
      <c r="G94" s="126">
        <f>Variety!G466</f>
        <v>0</v>
      </c>
      <c r="H94" s="90">
        <f>Variety!H466</f>
        <v>0</v>
      </c>
      <c r="I94" s="258">
        <f>Variety!I466</f>
        <v>0</v>
      </c>
      <c r="J94" s="259">
        <f>Variety!J466</f>
        <v>0</v>
      </c>
      <c r="K94" s="87">
        <f>Variety!K466</f>
        <v>0</v>
      </c>
      <c r="L94" s="125">
        <f>Variety!L466</f>
        <v>0</v>
      </c>
      <c r="M94" s="89">
        <f>Variety!M466</f>
        <v>0</v>
      </c>
      <c r="N94" s="87">
        <f>Variety!N466</f>
        <v>0</v>
      </c>
      <c r="O94" s="124">
        <f>Variety!O466</f>
        <v>0</v>
      </c>
      <c r="P94" s="88">
        <f>Variety!P466</f>
        <v>0</v>
      </c>
      <c r="Q94" s="87">
        <f>Variety!Q466</f>
        <v>0</v>
      </c>
    </row>
    <row r="95" spans="2:17">
      <c r="B95" s="494"/>
      <c r="C95" s="120" t="s">
        <v>170</v>
      </c>
      <c r="D95" s="124">
        <f>Variety!D467</f>
        <v>0</v>
      </c>
      <c r="E95" s="88">
        <f>Variety!E467</f>
        <v>0</v>
      </c>
      <c r="F95" s="87">
        <f>Variety!F467</f>
        <v>0</v>
      </c>
      <c r="G95" s="126">
        <f>Variety!G467</f>
        <v>0</v>
      </c>
      <c r="H95" s="90">
        <f>Variety!H467</f>
        <v>0</v>
      </c>
      <c r="I95" s="258">
        <f>Variety!I467</f>
        <v>0</v>
      </c>
      <c r="J95" s="259">
        <f>Variety!J467</f>
        <v>0</v>
      </c>
      <c r="K95" s="87">
        <f>Variety!K467</f>
        <v>0</v>
      </c>
      <c r="L95" s="125">
        <f>Variety!L467</f>
        <v>0</v>
      </c>
      <c r="M95" s="89">
        <f>Variety!M467</f>
        <v>0</v>
      </c>
      <c r="N95" s="87">
        <f>Variety!N467</f>
        <v>0</v>
      </c>
      <c r="O95" s="124">
        <f>Variety!O467</f>
        <v>0</v>
      </c>
      <c r="P95" s="88">
        <f>Variety!P467</f>
        <v>0</v>
      </c>
      <c r="Q95" s="87">
        <f>Variety!Q467</f>
        <v>0</v>
      </c>
    </row>
    <row r="96" spans="2:17">
      <c r="B96" s="494"/>
      <c r="C96" s="120" t="s">
        <v>174</v>
      </c>
      <c r="D96" s="124">
        <f>Variety!D468</f>
        <v>0</v>
      </c>
      <c r="E96" s="88">
        <f>Variety!E468</f>
        <v>0</v>
      </c>
      <c r="F96" s="87">
        <f>Variety!F468</f>
        <v>0</v>
      </c>
      <c r="G96" s="126">
        <f>Variety!G468</f>
        <v>0</v>
      </c>
      <c r="H96" s="90">
        <f>Variety!H468</f>
        <v>0</v>
      </c>
      <c r="I96" s="258">
        <f>Variety!I468</f>
        <v>0</v>
      </c>
      <c r="J96" s="259">
        <f>Variety!J468</f>
        <v>0</v>
      </c>
      <c r="K96" s="87">
        <f>Variety!K468</f>
        <v>0</v>
      </c>
      <c r="L96" s="125">
        <f>Variety!L468</f>
        <v>0</v>
      </c>
      <c r="M96" s="89">
        <f>Variety!M468</f>
        <v>0</v>
      </c>
      <c r="N96" s="87">
        <f>Variety!N468</f>
        <v>0</v>
      </c>
      <c r="O96" s="124">
        <f>Variety!O468</f>
        <v>0</v>
      </c>
      <c r="P96" s="88">
        <f>Variety!P468</f>
        <v>0</v>
      </c>
      <c r="Q96" s="87">
        <f>Variety!Q468</f>
        <v>0</v>
      </c>
    </row>
    <row r="97" spans="2:17">
      <c r="B97" s="494"/>
      <c r="C97" s="120" t="s">
        <v>182</v>
      </c>
      <c r="D97" s="124">
        <f>Variety!D469</f>
        <v>0</v>
      </c>
      <c r="E97" s="88">
        <f>Variety!E469</f>
        <v>0</v>
      </c>
      <c r="F97" s="87">
        <f>Variety!F469</f>
        <v>0</v>
      </c>
      <c r="G97" s="126">
        <f>Variety!G469</f>
        <v>0</v>
      </c>
      <c r="H97" s="90">
        <f>Variety!H469</f>
        <v>0</v>
      </c>
      <c r="I97" s="258">
        <f>Variety!I469</f>
        <v>0</v>
      </c>
      <c r="J97" s="259">
        <f>Variety!J469</f>
        <v>0</v>
      </c>
      <c r="K97" s="87">
        <f>Variety!K469</f>
        <v>0</v>
      </c>
      <c r="L97" s="125">
        <f>Variety!L469</f>
        <v>0</v>
      </c>
      <c r="M97" s="89">
        <f>Variety!M469</f>
        <v>0</v>
      </c>
      <c r="N97" s="87">
        <f>Variety!N469</f>
        <v>0</v>
      </c>
      <c r="O97" s="124">
        <f>Variety!O469</f>
        <v>0</v>
      </c>
      <c r="P97" s="88">
        <f>Variety!P469</f>
        <v>0</v>
      </c>
      <c r="Q97" s="87">
        <f>Variety!Q469</f>
        <v>0</v>
      </c>
    </row>
    <row r="98" spans="2:17">
      <c r="B98" s="494"/>
      <c r="C98" s="120" t="s">
        <v>172</v>
      </c>
      <c r="D98" s="124">
        <f>Variety!D470</f>
        <v>0</v>
      </c>
      <c r="E98" s="88">
        <f>Variety!E470</f>
        <v>0</v>
      </c>
      <c r="F98" s="87">
        <f>Variety!F470</f>
        <v>0</v>
      </c>
      <c r="G98" s="126">
        <f>Variety!G470</f>
        <v>0</v>
      </c>
      <c r="H98" s="90">
        <f>Variety!H470</f>
        <v>0</v>
      </c>
      <c r="I98" s="258">
        <f>Variety!I470</f>
        <v>0</v>
      </c>
      <c r="J98" s="259">
        <f>Variety!J470</f>
        <v>0</v>
      </c>
      <c r="K98" s="87">
        <f>Variety!K470</f>
        <v>0</v>
      </c>
      <c r="L98" s="125">
        <f>Variety!L470</f>
        <v>0</v>
      </c>
      <c r="M98" s="89">
        <f>Variety!M470</f>
        <v>0</v>
      </c>
      <c r="N98" s="87">
        <f>Variety!N470</f>
        <v>0</v>
      </c>
      <c r="O98" s="124">
        <f>Variety!O470</f>
        <v>0</v>
      </c>
      <c r="P98" s="88">
        <f>Variety!P470</f>
        <v>0</v>
      </c>
      <c r="Q98" s="87">
        <f>Variety!Q470</f>
        <v>0</v>
      </c>
    </row>
    <row r="99" spans="2:17">
      <c r="B99" s="494"/>
      <c r="C99" s="120" t="s">
        <v>162</v>
      </c>
      <c r="D99" s="124">
        <f>Variety!D471</f>
        <v>0</v>
      </c>
      <c r="E99" s="88">
        <f>Variety!E471</f>
        <v>0</v>
      </c>
      <c r="F99" s="87">
        <f>Variety!F471</f>
        <v>0</v>
      </c>
      <c r="G99" s="126">
        <f>Variety!G471</f>
        <v>0</v>
      </c>
      <c r="H99" s="90">
        <f>Variety!H471</f>
        <v>0</v>
      </c>
      <c r="I99" s="258">
        <f>Variety!I471</f>
        <v>0</v>
      </c>
      <c r="J99" s="259">
        <f>Variety!J471</f>
        <v>0</v>
      </c>
      <c r="K99" s="87">
        <f>Variety!K471</f>
        <v>0</v>
      </c>
      <c r="L99" s="125">
        <f>Variety!L471</f>
        <v>0</v>
      </c>
      <c r="M99" s="89">
        <f>Variety!M471</f>
        <v>0</v>
      </c>
      <c r="N99" s="87">
        <f>Variety!N471</f>
        <v>0</v>
      </c>
      <c r="O99" s="124">
        <f>Variety!O471</f>
        <v>0</v>
      </c>
      <c r="P99" s="88">
        <f>Variety!P471</f>
        <v>0</v>
      </c>
      <c r="Q99" s="87">
        <f>Variety!Q471</f>
        <v>0</v>
      </c>
    </row>
    <row r="100" spans="2:17">
      <c r="B100" s="494"/>
      <c r="C100" s="120" t="s">
        <v>188</v>
      </c>
      <c r="D100" s="124">
        <f>Variety!D472</f>
        <v>0</v>
      </c>
      <c r="E100" s="88">
        <f>Variety!E472</f>
        <v>0</v>
      </c>
      <c r="F100" s="87">
        <f>Variety!F472</f>
        <v>0</v>
      </c>
      <c r="G100" s="126">
        <f>Variety!G472</f>
        <v>0</v>
      </c>
      <c r="H100" s="90">
        <f>Variety!H472</f>
        <v>0</v>
      </c>
      <c r="I100" s="258">
        <f>Variety!I472</f>
        <v>0</v>
      </c>
      <c r="J100" s="259">
        <f>Variety!J472</f>
        <v>0</v>
      </c>
      <c r="K100" s="87">
        <f>Variety!K472</f>
        <v>0</v>
      </c>
      <c r="L100" s="125">
        <f>Variety!L472</f>
        <v>0</v>
      </c>
      <c r="M100" s="89">
        <f>Variety!M472</f>
        <v>0</v>
      </c>
      <c r="N100" s="87">
        <f>Variety!N472</f>
        <v>0</v>
      </c>
      <c r="O100" s="124">
        <f>Variety!O472</f>
        <v>0</v>
      </c>
      <c r="P100" s="88">
        <f>Variety!P472</f>
        <v>0</v>
      </c>
      <c r="Q100" s="87">
        <f>Variety!Q472</f>
        <v>0</v>
      </c>
    </row>
    <row r="101" spans="2:17">
      <c r="B101" s="494"/>
      <c r="C101" s="120" t="s">
        <v>179</v>
      </c>
      <c r="D101" s="124">
        <f>Variety!D473</f>
        <v>0</v>
      </c>
      <c r="E101" s="88">
        <f>Variety!E473</f>
        <v>0</v>
      </c>
      <c r="F101" s="87">
        <f>Variety!F473</f>
        <v>0</v>
      </c>
      <c r="G101" s="126">
        <f>Variety!G473</f>
        <v>0</v>
      </c>
      <c r="H101" s="90">
        <f>Variety!H473</f>
        <v>0</v>
      </c>
      <c r="I101" s="258">
        <f>Variety!I473</f>
        <v>0</v>
      </c>
      <c r="J101" s="259">
        <f>Variety!J473</f>
        <v>0</v>
      </c>
      <c r="K101" s="87">
        <f>Variety!K473</f>
        <v>0</v>
      </c>
      <c r="L101" s="125">
        <f>Variety!L473</f>
        <v>0</v>
      </c>
      <c r="M101" s="89">
        <f>Variety!M473</f>
        <v>0</v>
      </c>
      <c r="N101" s="87">
        <f>Variety!N473</f>
        <v>0</v>
      </c>
      <c r="O101" s="124">
        <f>Variety!O473</f>
        <v>0</v>
      </c>
      <c r="P101" s="88">
        <f>Variety!P473</f>
        <v>0</v>
      </c>
      <c r="Q101" s="87">
        <f>Variety!Q473</f>
        <v>0</v>
      </c>
    </row>
    <row r="102" spans="2:17">
      <c r="B102" s="494"/>
      <c r="C102" s="120" t="s">
        <v>158</v>
      </c>
      <c r="D102" s="124">
        <f>Variety!D474</f>
        <v>0</v>
      </c>
      <c r="E102" s="88">
        <f>Variety!E474</f>
        <v>0</v>
      </c>
      <c r="F102" s="87">
        <f>Variety!F474</f>
        <v>0</v>
      </c>
      <c r="G102" s="126">
        <f>Variety!G474</f>
        <v>0</v>
      </c>
      <c r="H102" s="90">
        <f>Variety!H474</f>
        <v>0</v>
      </c>
      <c r="I102" s="258">
        <f>Variety!I474</f>
        <v>0</v>
      </c>
      <c r="J102" s="259">
        <f>Variety!J474</f>
        <v>0</v>
      </c>
      <c r="K102" s="87">
        <f>Variety!K474</f>
        <v>0</v>
      </c>
      <c r="L102" s="125">
        <f>Variety!L474</f>
        <v>0</v>
      </c>
      <c r="M102" s="89">
        <f>Variety!M474</f>
        <v>0</v>
      </c>
      <c r="N102" s="87">
        <f>Variety!N474</f>
        <v>0</v>
      </c>
      <c r="O102" s="124">
        <f>Variety!O474</f>
        <v>0</v>
      </c>
      <c r="P102" s="88">
        <f>Variety!P474</f>
        <v>0</v>
      </c>
      <c r="Q102" s="87">
        <f>Variety!Q474</f>
        <v>0</v>
      </c>
    </row>
    <row r="103" spans="2:17">
      <c r="B103" s="494"/>
      <c r="C103" s="120" t="s">
        <v>156</v>
      </c>
      <c r="D103" s="124">
        <f>Variety!D475</f>
        <v>0</v>
      </c>
      <c r="E103" s="88">
        <f>Variety!E475</f>
        <v>0</v>
      </c>
      <c r="F103" s="87">
        <f>Variety!F475</f>
        <v>0</v>
      </c>
      <c r="G103" s="126">
        <f>Variety!G475</f>
        <v>0</v>
      </c>
      <c r="H103" s="90">
        <f>Variety!H475</f>
        <v>0</v>
      </c>
      <c r="I103" s="258">
        <f>Variety!I475</f>
        <v>0</v>
      </c>
      <c r="J103" s="259">
        <f>Variety!J475</f>
        <v>0</v>
      </c>
      <c r="K103" s="87">
        <f>Variety!K475</f>
        <v>0</v>
      </c>
      <c r="L103" s="125">
        <f>Variety!L475</f>
        <v>0</v>
      </c>
      <c r="M103" s="89">
        <f>Variety!M475</f>
        <v>0</v>
      </c>
      <c r="N103" s="87">
        <f>Variety!N475</f>
        <v>0</v>
      </c>
      <c r="O103" s="124">
        <f>Variety!O475</f>
        <v>0</v>
      </c>
      <c r="P103" s="88">
        <f>Variety!P475</f>
        <v>0</v>
      </c>
      <c r="Q103" s="87">
        <f>Variety!Q475</f>
        <v>0</v>
      </c>
    </row>
    <row r="104" spans="2:17">
      <c r="B104" s="494"/>
      <c r="C104" s="120" t="s">
        <v>166</v>
      </c>
      <c r="D104" s="124">
        <f>Variety!D476</f>
        <v>0</v>
      </c>
      <c r="E104" s="88">
        <f>Variety!E476</f>
        <v>0</v>
      </c>
      <c r="F104" s="87">
        <f>Variety!F476</f>
        <v>0</v>
      </c>
      <c r="G104" s="126">
        <f>Variety!G476</f>
        <v>0</v>
      </c>
      <c r="H104" s="90">
        <f>Variety!H476</f>
        <v>0</v>
      </c>
      <c r="I104" s="258">
        <f>Variety!I476</f>
        <v>0</v>
      </c>
      <c r="J104" s="259">
        <f>Variety!J476</f>
        <v>0</v>
      </c>
      <c r="K104" s="87">
        <f>Variety!K476</f>
        <v>0</v>
      </c>
      <c r="L104" s="125">
        <f>Variety!L476</f>
        <v>0</v>
      </c>
      <c r="M104" s="89">
        <f>Variety!M476</f>
        <v>0</v>
      </c>
      <c r="N104" s="87">
        <f>Variety!N476</f>
        <v>0</v>
      </c>
      <c r="O104" s="124">
        <f>Variety!O476</f>
        <v>0</v>
      </c>
      <c r="P104" s="88">
        <f>Variety!P476</f>
        <v>0</v>
      </c>
      <c r="Q104" s="87">
        <f>Variety!Q476</f>
        <v>0</v>
      </c>
    </row>
    <row r="105" spans="2:17">
      <c r="B105" s="494"/>
      <c r="C105" s="120" t="s">
        <v>186</v>
      </c>
      <c r="D105" s="124">
        <f>Variety!D477</f>
        <v>0</v>
      </c>
      <c r="E105" s="88">
        <f>Variety!E477</f>
        <v>0</v>
      </c>
      <c r="F105" s="87">
        <f>Variety!F477</f>
        <v>0</v>
      </c>
      <c r="G105" s="126">
        <f>Variety!G477</f>
        <v>0</v>
      </c>
      <c r="H105" s="90">
        <f>Variety!H477</f>
        <v>0</v>
      </c>
      <c r="I105" s="258">
        <f>Variety!I477</f>
        <v>0</v>
      </c>
      <c r="J105" s="259">
        <f>Variety!J477</f>
        <v>0</v>
      </c>
      <c r="K105" s="87">
        <f>Variety!K477</f>
        <v>0</v>
      </c>
      <c r="L105" s="125">
        <f>Variety!L477</f>
        <v>0</v>
      </c>
      <c r="M105" s="89">
        <f>Variety!M477</f>
        <v>0</v>
      </c>
      <c r="N105" s="87">
        <f>Variety!N477</f>
        <v>0</v>
      </c>
      <c r="O105" s="124">
        <f>Variety!O477</f>
        <v>0</v>
      </c>
      <c r="P105" s="88">
        <f>Variety!P477</f>
        <v>0</v>
      </c>
      <c r="Q105" s="87">
        <f>Variety!Q477</f>
        <v>0</v>
      </c>
    </row>
    <row r="106" spans="2:17">
      <c r="B106" s="494"/>
      <c r="C106" s="120" t="s">
        <v>181</v>
      </c>
      <c r="D106" s="124">
        <f>Variety!D478</f>
        <v>0</v>
      </c>
      <c r="E106" s="88">
        <f>Variety!E478</f>
        <v>0</v>
      </c>
      <c r="F106" s="87">
        <f>Variety!F478</f>
        <v>0</v>
      </c>
      <c r="G106" s="126">
        <f>Variety!G478</f>
        <v>0</v>
      </c>
      <c r="H106" s="90">
        <f>Variety!H478</f>
        <v>0</v>
      </c>
      <c r="I106" s="258">
        <f>Variety!I478</f>
        <v>0</v>
      </c>
      <c r="J106" s="259">
        <f>Variety!J478</f>
        <v>0</v>
      </c>
      <c r="K106" s="87">
        <f>Variety!K478</f>
        <v>0</v>
      </c>
      <c r="L106" s="125">
        <f>Variety!L478</f>
        <v>0</v>
      </c>
      <c r="M106" s="89">
        <f>Variety!M478</f>
        <v>0</v>
      </c>
      <c r="N106" s="87">
        <f>Variety!N478</f>
        <v>0</v>
      </c>
      <c r="O106" s="124">
        <f>Variety!O478</f>
        <v>0</v>
      </c>
      <c r="P106" s="88">
        <f>Variety!P478</f>
        <v>0</v>
      </c>
      <c r="Q106" s="87">
        <f>Variety!Q478</f>
        <v>0</v>
      </c>
    </row>
    <row r="107" spans="2:17">
      <c r="B107" s="494"/>
      <c r="C107" s="120" t="s">
        <v>159</v>
      </c>
      <c r="D107" s="124">
        <f>Variety!D479</f>
        <v>0</v>
      </c>
      <c r="E107" s="88">
        <f>Variety!E479</f>
        <v>0</v>
      </c>
      <c r="F107" s="87">
        <f>Variety!F479</f>
        <v>0</v>
      </c>
      <c r="G107" s="126">
        <f>Variety!G479</f>
        <v>0</v>
      </c>
      <c r="H107" s="90">
        <f>Variety!H479</f>
        <v>0</v>
      </c>
      <c r="I107" s="258">
        <f>Variety!I479</f>
        <v>0</v>
      </c>
      <c r="J107" s="259">
        <f>Variety!J479</f>
        <v>0</v>
      </c>
      <c r="K107" s="87">
        <f>Variety!K479</f>
        <v>0</v>
      </c>
      <c r="L107" s="125">
        <f>Variety!L479</f>
        <v>0</v>
      </c>
      <c r="M107" s="89">
        <f>Variety!M479</f>
        <v>0</v>
      </c>
      <c r="N107" s="87">
        <f>Variety!N479</f>
        <v>0</v>
      </c>
      <c r="O107" s="124">
        <f>Variety!O479</f>
        <v>0</v>
      </c>
      <c r="P107" s="88">
        <f>Variety!P479</f>
        <v>0</v>
      </c>
      <c r="Q107" s="87">
        <f>Variety!Q479</f>
        <v>0</v>
      </c>
    </row>
    <row r="108" spans="2:17">
      <c r="B108" s="494"/>
      <c r="C108" s="120" t="s">
        <v>161</v>
      </c>
      <c r="D108" s="124">
        <f>Variety!D480</f>
        <v>0</v>
      </c>
      <c r="E108" s="88">
        <f>Variety!E480</f>
        <v>0</v>
      </c>
      <c r="F108" s="87">
        <f>Variety!F480</f>
        <v>0</v>
      </c>
      <c r="G108" s="126">
        <f>Variety!G480</f>
        <v>0</v>
      </c>
      <c r="H108" s="90">
        <f>Variety!H480</f>
        <v>0</v>
      </c>
      <c r="I108" s="258">
        <f>Variety!I480</f>
        <v>0</v>
      </c>
      <c r="J108" s="259">
        <f>Variety!J480</f>
        <v>0</v>
      </c>
      <c r="K108" s="87">
        <f>Variety!K480</f>
        <v>0</v>
      </c>
      <c r="L108" s="125">
        <f>Variety!L480</f>
        <v>0</v>
      </c>
      <c r="M108" s="89">
        <f>Variety!M480</f>
        <v>0</v>
      </c>
      <c r="N108" s="87">
        <f>Variety!N480</f>
        <v>0</v>
      </c>
      <c r="O108" s="124">
        <f>Variety!O480</f>
        <v>0</v>
      </c>
      <c r="P108" s="88">
        <f>Variety!P480</f>
        <v>0</v>
      </c>
      <c r="Q108" s="87">
        <f>Variety!Q480</f>
        <v>0</v>
      </c>
    </row>
    <row r="109" spans="2:17">
      <c r="B109" s="494"/>
      <c r="C109" s="120" t="s">
        <v>177</v>
      </c>
      <c r="D109" s="124">
        <f>Variety!D481</f>
        <v>0</v>
      </c>
      <c r="E109" s="88">
        <f>Variety!E481</f>
        <v>0</v>
      </c>
      <c r="F109" s="87">
        <f>Variety!F481</f>
        <v>0</v>
      </c>
      <c r="G109" s="126">
        <f>Variety!G481</f>
        <v>0</v>
      </c>
      <c r="H109" s="90">
        <f>Variety!H481</f>
        <v>0</v>
      </c>
      <c r="I109" s="258">
        <f>Variety!I481</f>
        <v>0</v>
      </c>
      <c r="J109" s="259">
        <f>Variety!J481</f>
        <v>0</v>
      </c>
      <c r="K109" s="87">
        <f>Variety!K481</f>
        <v>0</v>
      </c>
      <c r="L109" s="125">
        <f>Variety!L481</f>
        <v>0</v>
      </c>
      <c r="M109" s="89">
        <f>Variety!M481</f>
        <v>0</v>
      </c>
      <c r="N109" s="87">
        <f>Variety!N481</f>
        <v>0</v>
      </c>
      <c r="O109" s="124">
        <f>Variety!O481</f>
        <v>0</v>
      </c>
      <c r="P109" s="88">
        <f>Variety!P481</f>
        <v>0</v>
      </c>
      <c r="Q109" s="87">
        <f>Variety!Q481</f>
        <v>0</v>
      </c>
    </row>
    <row r="110" spans="2:17">
      <c r="B110" s="494"/>
      <c r="C110" s="120" t="s">
        <v>164</v>
      </c>
      <c r="D110" s="124">
        <f>Variety!D482</f>
        <v>0</v>
      </c>
      <c r="E110" s="88">
        <f>Variety!E482</f>
        <v>0</v>
      </c>
      <c r="F110" s="87">
        <f>Variety!F482</f>
        <v>0</v>
      </c>
      <c r="G110" s="126">
        <f>Variety!G482</f>
        <v>0</v>
      </c>
      <c r="H110" s="90">
        <f>Variety!H482</f>
        <v>0</v>
      </c>
      <c r="I110" s="258">
        <f>Variety!I482</f>
        <v>0</v>
      </c>
      <c r="J110" s="259">
        <f>Variety!J482</f>
        <v>0</v>
      </c>
      <c r="K110" s="87">
        <f>Variety!K482</f>
        <v>0</v>
      </c>
      <c r="L110" s="125">
        <f>Variety!L482</f>
        <v>0</v>
      </c>
      <c r="M110" s="89">
        <f>Variety!M482</f>
        <v>0</v>
      </c>
      <c r="N110" s="87">
        <f>Variety!N482</f>
        <v>0</v>
      </c>
      <c r="O110" s="124">
        <f>Variety!O482</f>
        <v>0</v>
      </c>
      <c r="P110" s="88">
        <f>Variety!P482</f>
        <v>0</v>
      </c>
      <c r="Q110" s="87">
        <f>Variety!Q482</f>
        <v>0</v>
      </c>
    </row>
    <row r="111" spans="2:17">
      <c r="B111" s="494"/>
      <c r="C111" s="120" t="s">
        <v>190</v>
      </c>
      <c r="D111" s="124">
        <f>Variety!D483</f>
        <v>0</v>
      </c>
      <c r="E111" s="88">
        <f>Variety!E483</f>
        <v>0</v>
      </c>
      <c r="F111" s="87">
        <f>Variety!F483</f>
        <v>0</v>
      </c>
      <c r="G111" s="126">
        <f>Variety!G483</f>
        <v>0</v>
      </c>
      <c r="H111" s="90">
        <f>Variety!H483</f>
        <v>0</v>
      </c>
      <c r="I111" s="258">
        <f>Variety!I483</f>
        <v>0</v>
      </c>
      <c r="J111" s="259">
        <f>Variety!J483</f>
        <v>0</v>
      </c>
      <c r="K111" s="87">
        <f>Variety!K483</f>
        <v>0</v>
      </c>
      <c r="L111" s="125">
        <f>Variety!L483</f>
        <v>0</v>
      </c>
      <c r="M111" s="89">
        <f>Variety!M483</f>
        <v>0</v>
      </c>
      <c r="N111" s="87">
        <f>Variety!N483</f>
        <v>0</v>
      </c>
      <c r="O111" s="124">
        <f>Variety!O483</f>
        <v>0</v>
      </c>
      <c r="P111" s="88">
        <f>Variety!P483</f>
        <v>0</v>
      </c>
      <c r="Q111" s="87">
        <f>Variety!Q483</f>
        <v>0</v>
      </c>
    </row>
    <row r="112" spans="2:17" ht="15.75" customHeight="1">
      <c r="B112" s="494"/>
      <c r="C112" s="120" t="s">
        <v>180</v>
      </c>
      <c r="D112" s="124">
        <f>Variety!D484</f>
        <v>0</v>
      </c>
      <c r="E112" s="88">
        <f>Variety!E484</f>
        <v>0</v>
      </c>
      <c r="F112" s="87">
        <f>Variety!F484</f>
        <v>0</v>
      </c>
      <c r="G112" s="126">
        <f>Variety!G484</f>
        <v>0</v>
      </c>
      <c r="H112" s="90">
        <f>Variety!H484</f>
        <v>0</v>
      </c>
      <c r="I112" s="258">
        <f>Variety!I484</f>
        <v>0</v>
      </c>
      <c r="J112" s="259">
        <f>Variety!J484</f>
        <v>0</v>
      </c>
      <c r="K112" s="87">
        <f>Variety!K484</f>
        <v>0</v>
      </c>
      <c r="L112" s="125">
        <f>Variety!L484</f>
        <v>0</v>
      </c>
      <c r="M112" s="89">
        <f>Variety!M484</f>
        <v>0</v>
      </c>
      <c r="N112" s="87">
        <f>Variety!N484</f>
        <v>0</v>
      </c>
      <c r="O112" s="124">
        <f>Variety!O484</f>
        <v>0</v>
      </c>
      <c r="P112" s="88">
        <f>Variety!P484</f>
        <v>0</v>
      </c>
      <c r="Q112" s="87">
        <f>Variety!Q484</f>
        <v>0</v>
      </c>
    </row>
    <row r="113" spans="2:17">
      <c r="B113" s="494"/>
      <c r="C113" s="120" t="s">
        <v>185</v>
      </c>
      <c r="D113" s="124">
        <f>Variety!D485</f>
        <v>0</v>
      </c>
      <c r="E113" s="88">
        <f>Variety!E485</f>
        <v>0</v>
      </c>
      <c r="F113" s="87">
        <f>Variety!F485</f>
        <v>0</v>
      </c>
      <c r="G113" s="126">
        <f>Variety!G485</f>
        <v>0</v>
      </c>
      <c r="H113" s="90">
        <f>Variety!H485</f>
        <v>0</v>
      </c>
      <c r="I113" s="258">
        <f>Variety!I485</f>
        <v>0</v>
      </c>
      <c r="J113" s="259">
        <f>Variety!J485</f>
        <v>0</v>
      </c>
      <c r="K113" s="87">
        <f>Variety!K485</f>
        <v>0</v>
      </c>
      <c r="L113" s="125">
        <f>Variety!L485</f>
        <v>0</v>
      </c>
      <c r="M113" s="89">
        <f>Variety!M485</f>
        <v>0</v>
      </c>
      <c r="N113" s="87">
        <f>Variety!N485</f>
        <v>0</v>
      </c>
      <c r="O113" s="124">
        <f>Variety!O485</f>
        <v>0</v>
      </c>
      <c r="P113" s="88">
        <f>Variety!P485</f>
        <v>0</v>
      </c>
      <c r="Q113" s="87">
        <f>Variety!Q485</f>
        <v>0</v>
      </c>
    </row>
    <row r="114" spans="2:17">
      <c r="B114" s="494"/>
      <c r="C114" s="120" t="s">
        <v>163</v>
      </c>
      <c r="D114" s="124">
        <f>Variety!D486</f>
        <v>0</v>
      </c>
      <c r="E114" s="88">
        <f>Variety!E486</f>
        <v>0</v>
      </c>
      <c r="F114" s="87">
        <f>Variety!F486</f>
        <v>0</v>
      </c>
      <c r="G114" s="126">
        <f>Variety!G486</f>
        <v>0</v>
      </c>
      <c r="H114" s="90">
        <f>Variety!H486</f>
        <v>0</v>
      </c>
      <c r="I114" s="258">
        <f>Variety!I486</f>
        <v>0</v>
      </c>
      <c r="J114" s="259">
        <f>Variety!J486</f>
        <v>0</v>
      </c>
      <c r="K114" s="87">
        <f>Variety!K486</f>
        <v>0</v>
      </c>
      <c r="L114" s="125">
        <f>Variety!L486</f>
        <v>0</v>
      </c>
      <c r="M114" s="89">
        <f>Variety!M486</f>
        <v>0</v>
      </c>
      <c r="N114" s="87">
        <f>Variety!N486</f>
        <v>0</v>
      </c>
      <c r="O114" s="124">
        <f>Variety!O486</f>
        <v>0</v>
      </c>
      <c r="P114" s="88">
        <f>Variety!P486</f>
        <v>0</v>
      </c>
      <c r="Q114" s="87">
        <f>Variety!Q486</f>
        <v>0</v>
      </c>
    </row>
    <row r="115" spans="2:17">
      <c r="B115" s="494"/>
      <c r="C115" s="120" t="s">
        <v>175</v>
      </c>
      <c r="D115" s="124">
        <f>Variety!D487</f>
        <v>0</v>
      </c>
      <c r="E115" s="88">
        <f>Variety!E487</f>
        <v>0</v>
      </c>
      <c r="F115" s="87">
        <f>Variety!F487</f>
        <v>0</v>
      </c>
      <c r="G115" s="126">
        <f>Variety!G487</f>
        <v>0</v>
      </c>
      <c r="H115" s="90">
        <f>Variety!H487</f>
        <v>0</v>
      </c>
      <c r="I115" s="258">
        <f>Variety!I487</f>
        <v>0</v>
      </c>
      <c r="J115" s="259">
        <f>Variety!J487</f>
        <v>0</v>
      </c>
      <c r="K115" s="87">
        <f>Variety!K487</f>
        <v>0</v>
      </c>
      <c r="L115" s="125">
        <f>Variety!L487</f>
        <v>0</v>
      </c>
      <c r="M115" s="89">
        <f>Variety!M487</f>
        <v>0</v>
      </c>
      <c r="N115" s="87">
        <f>Variety!N487</f>
        <v>0</v>
      </c>
      <c r="O115" s="124">
        <f>Variety!O487</f>
        <v>0</v>
      </c>
      <c r="P115" s="88">
        <f>Variety!P487</f>
        <v>0</v>
      </c>
      <c r="Q115" s="87">
        <f>Variety!Q487</f>
        <v>0</v>
      </c>
    </row>
    <row r="116" spans="2:17">
      <c r="B116" s="494"/>
      <c r="C116" s="120" t="s">
        <v>207</v>
      </c>
      <c r="D116" s="124">
        <f>Variety!D488</f>
        <v>0</v>
      </c>
      <c r="E116" s="88">
        <f>Variety!E488</f>
        <v>0</v>
      </c>
      <c r="F116" s="87">
        <f>Variety!F488</f>
        <v>0</v>
      </c>
      <c r="G116" s="126">
        <f>Variety!G488</f>
        <v>0</v>
      </c>
      <c r="H116" s="90">
        <f>Variety!H488</f>
        <v>0</v>
      </c>
      <c r="I116" s="258">
        <f>Variety!I488</f>
        <v>0</v>
      </c>
      <c r="J116" s="259">
        <f>Variety!J488</f>
        <v>0</v>
      </c>
      <c r="K116" s="87">
        <f>Variety!K488</f>
        <v>0</v>
      </c>
      <c r="L116" s="125">
        <f>Variety!L488</f>
        <v>0</v>
      </c>
      <c r="M116" s="89">
        <f>Variety!M488</f>
        <v>0</v>
      </c>
      <c r="N116" s="87">
        <f>Variety!N488</f>
        <v>0</v>
      </c>
      <c r="O116" s="124">
        <f>Variety!O488</f>
        <v>0</v>
      </c>
      <c r="P116" s="88">
        <f>Variety!P488</f>
        <v>0</v>
      </c>
      <c r="Q116" s="87">
        <f>Variety!Q488</f>
        <v>0</v>
      </c>
    </row>
    <row r="117" spans="2:17">
      <c r="B117" s="494"/>
      <c r="C117" s="120" t="s">
        <v>208</v>
      </c>
      <c r="D117" s="124">
        <f>Variety!D489</f>
        <v>0</v>
      </c>
      <c r="E117" s="88">
        <f>Variety!E489</f>
        <v>0</v>
      </c>
      <c r="F117" s="87">
        <f>Variety!F489</f>
        <v>0</v>
      </c>
      <c r="G117" s="126">
        <f>Variety!G489</f>
        <v>0</v>
      </c>
      <c r="H117" s="90">
        <f>Variety!H489</f>
        <v>0</v>
      </c>
      <c r="I117" s="258">
        <f>Variety!I489</f>
        <v>0</v>
      </c>
      <c r="J117" s="259">
        <f>Variety!J489</f>
        <v>0</v>
      </c>
      <c r="K117" s="87">
        <f>Variety!K489</f>
        <v>0</v>
      </c>
      <c r="L117" s="125">
        <f>Variety!L489</f>
        <v>0</v>
      </c>
      <c r="M117" s="89">
        <f>Variety!M489</f>
        <v>0</v>
      </c>
      <c r="N117" s="87">
        <f>Variety!N489</f>
        <v>0</v>
      </c>
      <c r="O117" s="124">
        <f>Variety!O489</f>
        <v>0</v>
      </c>
      <c r="P117" s="88">
        <f>Variety!P489</f>
        <v>0</v>
      </c>
      <c r="Q117" s="87">
        <f>Variety!Q489</f>
        <v>0</v>
      </c>
    </row>
    <row r="118" spans="2:17">
      <c r="B118" s="494"/>
      <c r="C118" s="120" t="s">
        <v>239</v>
      </c>
      <c r="D118" s="124">
        <f>Variety!D490</f>
        <v>0</v>
      </c>
      <c r="E118" s="88">
        <f>Variety!E490</f>
        <v>0</v>
      </c>
      <c r="F118" s="87">
        <f>Variety!F490</f>
        <v>0</v>
      </c>
      <c r="G118" s="126">
        <f>Variety!G490</f>
        <v>0</v>
      </c>
      <c r="H118" s="90">
        <f>Variety!H490</f>
        <v>0</v>
      </c>
      <c r="I118" s="258">
        <f>Variety!I490</f>
        <v>0</v>
      </c>
      <c r="J118" s="259">
        <f>Variety!J490</f>
        <v>0</v>
      </c>
      <c r="K118" s="87">
        <f>Variety!K490</f>
        <v>0</v>
      </c>
      <c r="L118" s="125">
        <f>Variety!L490</f>
        <v>0</v>
      </c>
      <c r="M118" s="89">
        <f>Variety!M490</f>
        <v>0</v>
      </c>
      <c r="N118" s="87">
        <f>Variety!N490</f>
        <v>0</v>
      </c>
      <c r="O118" s="124">
        <f>Variety!O490</f>
        <v>0</v>
      </c>
      <c r="P118" s="88">
        <f>Variety!P490</f>
        <v>0</v>
      </c>
      <c r="Q118" s="87">
        <f>Variety!Q490</f>
        <v>0</v>
      </c>
    </row>
    <row r="119" spans="2:17">
      <c r="B119" s="494"/>
      <c r="C119" s="120" t="s">
        <v>209</v>
      </c>
      <c r="D119" s="124">
        <f>Variety!D491</f>
        <v>0</v>
      </c>
      <c r="E119" s="88">
        <f>Variety!E491</f>
        <v>0</v>
      </c>
      <c r="F119" s="87">
        <f>Variety!F491</f>
        <v>0</v>
      </c>
      <c r="G119" s="126">
        <f>Variety!G491</f>
        <v>0</v>
      </c>
      <c r="H119" s="90">
        <f>Variety!H491</f>
        <v>0</v>
      </c>
      <c r="I119" s="258">
        <f>Variety!I491</f>
        <v>0</v>
      </c>
      <c r="J119" s="259">
        <f>Variety!J491</f>
        <v>0</v>
      </c>
      <c r="K119" s="87">
        <f>Variety!K491</f>
        <v>0</v>
      </c>
      <c r="L119" s="125">
        <f>Variety!L491</f>
        <v>0</v>
      </c>
      <c r="M119" s="89">
        <f>Variety!M491</f>
        <v>0</v>
      </c>
      <c r="N119" s="87">
        <f>Variety!N491</f>
        <v>0</v>
      </c>
      <c r="O119" s="124">
        <f>Variety!O491</f>
        <v>0</v>
      </c>
      <c r="P119" s="88">
        <f>Variety!P491</f>
        <v>0</v>
      </c>
      <c r="Q119" s="87">
        <f>Variety!Q491</f>
        <v>0</v>
      </c>
    </row>
    <row r="120" spans="2:17" ht="15" thickBot="1">
      <c r="B120" s="495"/>
      <c r="C120" s="95" t="s">
        <v>210</v>
      </c>
      <c r="D120" s="121">
        <f>Variety!D492</f>
        <v>0</v>
      </c>
      <c r="E120" s="84">
        <f>Variety!E492</f>
        <v>0</v>
      </c>
      <c r="F120" s="83">
        <f>Variety!F492</f>
        <v>0</v>
      </c>
      <c r="G120" s="123">
        <f>Variety!G492</f>
        <v>0</v>
      </c>
      <c r="H120" s="86">
        <f>Variety!H492</f>
        <v>0</v>
      </c>
      <c r="I120" s="260">
        <f>Variety!I492</f>
        <v>0</v>
      </c>
      <c r="J120" s="261">
        <f>Variety!J492</f>
        <v>0</v>
      </c>
      <c r="K120" s="83">
        <f>Variety!K492</f>
        <v>0</v>
      </c>
      <c r="L120" s="122">
        <f>Variety!L492</f>
        <v>0</v>
      </c>
      <c r="M120" s="85">
        <f>Variety!M492</f>
        <v>0</v>
      </c>
      <c r="N120" s="83">
        <f>Variety!N492</f>
        <v>0</v>
      </c>
      <c r="O120" s="121">
        <f>Variety!O492</f>
        <v>0</v>
      </c>
      <c r="P120" s="84">
        <f>Variety!P492</f>
        <v>0</v>
      </c>
      <c r="Q120" s="83">
        <f>Variety!Q492</f>
        <v>0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9" t="s">
        <v>212</v>
      </c>
      <c r="C122" s="509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</row>
    <row r="123" spans="2:17" s="55" customFormat="1">
      <c r="B123" s="510" t="s">
        <v>15</v>
      </c>
      <c r="C123" s="510"/>
      <c r="D123" s="510"/>
      <c r="E123" s="510"/>
      <c r="F123" s="510"/>
      <c r="G123" s="510"/>
      <c r="H123" s="510"/>
      <c r="I123" s="510"/>
      <c r="J123" s="510"/>
      <c r="K123" s="510"/>
      <c r="L123" s="510"/>
      <c r="M123" s="510"/>
      <c r="N123" s="510"/>
      <c r="O123" s="510"/>
      <c r="P123" s="510"/>
      <c r="Q123" s="510"/>
    </row>
    <row r="124" spans="2:17" s="55" customFormat="1" ht="15" thickBot="1">
      <c r="B124" s="510" t="str">
        <f>'HOME PAGE'!H6</f>
        <v>LATEST 52 WEEKS ENDING 09-08-2024</v>
      </c>
      <c r="C124" s="510"/>
      <c r="D124" s="510"/>
      <c r="E124" s="510"/>
      <c r="F124" s="510"/>
      <c r="G124" s="510"/>
      <c r="H124" s="510"/>
      <c r="I124" s="510"/>
      <c r="J124" s="510"/>
      <c r="K124" s="510"/>
      <c r="L124" s="510"/>
      <c r="M124" s="510"/>
      <c r="N124" s="510"/>
      <c r="O124" s="510"/>
      <c r="P124" s="510"/>
      <c r="Q124" s="510"/>
    </row>
    <row r="125" spans="2:17" s="55" customFormat="1" ht="24" customHeight="1">
      <c r="B125" s="1"/>
      <c r="C125" s="68"/>
      <c r="D125" s="500" t="s">
        <v>70</v>
      </c>
      <c r="E125" s="498"/>
      <c r="F125" s="501"/>
      <c r="G125" s="497" t="s">
        <v>19</v>
      </c>
      <c r="H125" s="499"/>
      <c r="I125" s="500" t="s">
        <v>20</v>
      </c>
      <c r="J125" s="498"/>
      <c r="K125" s="501"/>
      <c r="L125" s="497" t="s">
        <v>21</v>
      </c>
      <c r="M125" s="498"/>
      <c r="N125" s="499"/>
      <c r="O125" s="500" t="s">
        <v>22</v>
      </c>
      <c r="P125" s="498"/>
      <c r="Q125" s="501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Data'!D63</f>
        <v>0</v>
      </c>
      <c r="E127" s="425">
        <f>'Segment Data'!E63</f>
        <v>0</v>
      </c>
      <c r="F127" s="426">
        <f>'Segment Data'!F63</f>
        <v>0</v>
      </c>
      <c r="G127" s="427">
        <f>'Segment Data'!G63</f>
        <v>0</v>
      </c>
      <c r="H127" s="428">
        <f>'Segment Data'!H63</f>
        <v>0</v>
      </c>
      <c r="I127" s="429">
        <f>'Segment Data'!I63</f>
        <v>0</v>
      </c>
      <c r="J127" s="430">
        <f>'Segment Data'!J63</f>
        <v>0</v>
      </c>
      <c r="K127" s="426">
        <f>'Segment Data'!K63</f>
        <v>0</v>
      </c>
      <c r="L127" s="431">
        <f>'Segment Data'!L63</f>
        <v>0</v>
      </c>
      <c r="M127" s="432">
        <f>'Segment Data'!M63</f>
        <v>0</v>
      </c>
      <c r="N127" s="426">
        <f>'Segment Data'!N63</f>
        <v>0</v>
      </c>
      <c r="O127" s="424">
        <f>'Segment Data'!O63</f>
        <v>0</v>
      </c>
      <c r="P127" s="425">
        <f>'Segment Data'!P63</f>
        <v>0</v>
      </c>
      <c r="Q127" s="426">
        <f>'Segment Data'!Q63</f>
        <v>0</v>
      </c>
    </row>
    <row r="128" spans="2:17" s="55" customFormat="1">
      <c r="B128" s="493" t="s">
        <v>66</v>
      </c>
      <c r="C128" s="421" t="s">
        <v>194</v>
      </c>
      <c r="D128" s="355">
        <f>'Segment Data'!D64</f>
        <v>0</v>
      </c>
      <c r="E128" s="347">
        <f>'Segment Data'!E64</f>
        <v>0</v>
      </c>
      <c r="F128" s="114">
        <f>'Segment Data'!F64</f>
        <v>0</v>
      </c>
      <c r="G128" s="348">
        <f>'Segment Data'!G64</f>
        <v>0</v>
      </c>
      <c r="H128" s="115">
        <f>'Segment Data'!H64</f>
        <v>0</v>
      </c>
      <c r="I128" s="349">
        <f>'Segment Data'!I64</f>
        <v>0</v>
      </c>
      <c r="J128" s="350">
        <f>'Segment Data'!J64</f>
        <v>0</v>
      </c>
      <c r="K128" s="114">
        <f>'Segment Data'!K64</f>
        <v>0</v>
      </c>
      <c r="L128" s="351">
        <f>'Segment Data'!L64</f>
        <v>0</v>
      </c>
      <c r="M128" s="352">
        <f>'Segment Data'!M64</f>
        <v>0</v>
      </c>
      <c r="N128" s="114">
        <f>'Segment Data'!N64</f>
        <v>0</v>
      </c>
      <c r="O128" s="353">
        <f>'Segment Data'!O64</f>
        <v>0</v>
      </c>
      <c r="P128" s="354">
        <f>'Segment Data'!P64</f>
        <v>0</v>
      </c>
      <c r="Q128" s="114">
        <f>'Segment Data'!Q64</f>
        <v>0</v>
      </c>
    </row>
    <row r="129" spans="2:17" s="55" customFormat="1">
      <c r="B129" s="494"/>
      <c r="C129" s="421" t="s">
        <v>195</v>
      </c>
      <c r="D129" s="355">
        <f>'Segment Data'!D65</f>
        <v>0</v>
      </c>
      <c r="E129" s="347">
        <f>'Segment Data'!E65</f>
        <v>0</v>
      </c>
      <c r="F129" s="114">
        <f>'Segment Data'!F65</f>
        <v>0</v>
      </c>
      <c r="G129" s="348">
        <f>'Segment Data'!G65</f>
        <v>0</v>
      </c>
      <c r="H129" s="115">
        <f>'Segment Data'!H65</f>
        <v>0</v>
      </c>
      <c r="I129" s="349">
        <f>'Segment Data'!I65</f>
        <v>0</v>
      </c>
      <c r="J129" s="350">
        <f>'Segment Data'!J65</f>
        <v>0</v>
      </c>
      <c r="K129" s="114">
        <f>'Segment Data'!K65</f>
        <v>0</v>
      </c>
      <c r="L129" s="351">
        <f>'Segment Data'!L65</f>
        <v>0</v>
      </c>
      <c r="M129" s="352">
        <f>'Segment Data'!M65</f>
        <v>0</v>
      </c>
      <c r="N129" s="114">
        <f>'Segment Data'!N65</f>
        <v>0</v>
      </c>
      <c r="O129" s="353">
        <f>'Segment Data'!O65</f>
        <v>0</v>
      </c>
      <c r="P129" s="354">
        <f>'Segment Data'!P65</f>
        <v>0</v>
      </c>
      <c r="Q129" s="114">
        <f>'Segment Data'!Q65</f>
        <v>0</v>
      </c>
    </row>
    <row r="130" spans="2:17" s="55" customFormat="1">
      <c r="B130" s="494"/>
      <c r="C130" s="421" t="s">
        <v>293</v>
      </c>
      <c r="D130" s="355">
        <f>'Segment Data'!D66</f>
        <v>0</v>
      </c>
      <c r="E130" s="347">
        <f>'Segment Data'!E66</f>
        <v>0</v>
      </c>
      <c r="F130" s="114">
        <f>'Segment Data'!F66</f>
        <v>0</v>
      </c>
      <c r="G130" s="348">
        <f>'Segment Data'!G66</f>
        <v>0</v>
      </c>
      <c r="H130" s="115">
        <f>'Segment Data'!H66</f>
        <v>0</v>
      </c>
      <c r="I130" s="349">
        <f>'Segment Data'!I66</f>
        <v>0</v>
      </c>
      <c r="J130" s="350">
        <f>'Segment Data'!J66</f>
        <v>0</v>
      </c>
      <c r="K130" s="114">
        <f>'Segment Data'!K66</f>
        <v>0</v>
      </c>
      <c r="L130" s="351">
        <f>'Segment Data'!L66</f>
        <v>0</v>
      </c>
      <c r="M130" s="352">
        <f>'Segment Data'!M66</f>
        <v>0</v>
      </c>
      <c r="N130" s="114">
        <f>'Segment Data'!N66</f>
        <v>0</v>
      </c>
      <c r="O130" s="353">
        <f>'Segment Data'!O66</f>
        <v>0</v>
      </c>
      <c r="P130" s="354">
        <f>'Segment Data'!P66</f>
        <v>0</v>
      </c>
      <c r="Q130" s="114">
        <f>'Segment Data'!Q66</f>
        <v>0</v>
      </c>
    </row>
    <row r="131" spans="2:17" s="55" customFormat="1">
      <c r="B131" s="494"/>
      <c r="C131" s="421" t="s">
        <v>193</v>
      </c>
      <c r="D131" s="355">
        <f>'Segment Data'!D67</f>
        <v>0</v>
      </c>
      <c r="E131" s="347">
        <f>'Segment Data'!E67</f>
        <v>0</v>
      </c>
      <c r="F131" s="114">
        <f>'Segment Data'!F67</f>
        <v>0</v>
      </c>
      <c r="G131" s="348">
        <f>'Segment Data'!G67</f>
        <v>0</v>
      </c>
      <c r="H131" s="115">
        <f>'Segment Data'!H67</f>
        <v>0</v>
      </c>
      <c r="I131" s="349">
        <f>'Segment Data'!I67</f>
        <v>0</v>
      </c>
      <c r="J131" s="350">
        <f>'Segment Data'!J67</f>
        <v>0</v>
      </c>
      <c r="K131" s="114">
        <f>'Segment Data'!K67</f>
        <v>0</v>
      </c>
      <c r="L131" s="351">
        <f>'Segment Data'!L67</f>
        <v>0</v>
      </c>
      <c r="M131" s="352">
        <f>'Segment Data'!M67</f>
        <v>0</v>
      </c>
      <c r="N131" s="114">
        <f>'Segment Data'!N67</f>
        <v>0</v>
      </c>
      <c r="O131" s="353">
        <f>'Segment Data'!O67</f>
        <v>0</v>
      </c>
      <c r="P131" s="354">
        <f>'Segment Data'!P67</f>
        <v>0</v>
      </c>
      <c r="Q131" s="114">
        <f>'Segment Data'!Q67</f>
        <v>0</v>
      </c>
    </row>
    <row r="132" spans="2:17" s="55" customFormat="1" ht="15" thickBot="1">
      <c r="B132" s="495"/>
      <c r="C132" s="422" t="s">
        <v>292</v>
      </c>
      <c r="D132" s="356">
        <f>'Segment Data'!D68</f>
        <v>52281.012344166273</v>
      </c>
      <c r="E132" s="113">
        <f>'Segment Data'!E68</f>
        <v>-32995.141866264166</v>
      </c>
      <c r="F132" s="111">
        <f>'Segment Data'!F68</f>
        <v>-0.38692108212155291</v>
      </c>
      <c r="G132" s="171">
        <f>'Segment Data'!G68</f>
        <v>2.1961214554296253</v>
      </c>
      <c r="H132" s="112">
        <f>'Segment Data'!H68</f>
        <v>-0.8343298521539384</v>
      </c>
      <c r="I132" s="234">
        <f>'Segment Data'!I68</f>
        <v>33.150909664286758</v>
      </c>
      <c r="J132" s="235">
        <f>'Segment Data'!J68</f>
        <v>4.21801600501108</v>
      </c>
      <c r="K132" s="111">
        <f>'Segment Data'!K68</f>
        <v>0.14578617868934843</v>
      </c>
      <c r="L132" s="170">
        <f>'Segment Data'!L68</f>
        <v>1733163.1173789168</v>
      </c>
      <c r="M132" s="169">
        <f>'Segment Data'!M68</f>
        <v>-734122.784063461</v>
      </c>
      <c r="N132" s="111">
        <f>'Segment Data'!N68</f>
        <v>-0.29754264944905334</v>
      </c>
      <c r="O132" s="168">
        <f>'Segment Data'!O68</f>
        <v>464579.3427277024</v>
      </c>
      <c r="P132" s="167">
        <f>'Segment Data'!P68</f>
        <v>-349196.04115810589</v>
      </c>
      <c r="Q132" s="111">
        <f>'Segment Data'!Q68</f>
        <v>-0.42910617361105413</v>
      </c>
    </row>
    <row r="133" spans="2:17" s="55" customFormat="1">
      <c r="B133" s="493" t="s">
        <v>151</v>
      </c>
      <c r="C133" s="224" t="s">
        <v>150</v>
      </c>
      <c r="D133" s="110">
        <f>Fat!D43</f>
        <v>0</v>
      </c>
      <c r="E133" s="109">
        <f>Fat!E43</f>
        <v>0</v>
      </c>
      <c r="F133" s="107">
        <f>Fat!F43</f>
        <v>0</v>
      </c>
      <c r="G133" s="223">
        <f>Fat!G43</f>
        <v>0</v>
      </c>
      <c r="H133" s="108">
        <f>Fat!H43</f>
        <v>0</v>
      </c>
      <c r="I133" s="236">
        <f>Fat!I43</f>
        <v>0</v>
      </c>
      <c r="J133" s="237">
        <f>Fat!J43</f>
        <v>0</v>
      </c>
      <c r="K133" s="107">
        <f>Fat!K43</f>
        <v>0</v>
      </c>
      <c r="L133" s="222">
        <f>Fat!L43</f>
        <v>0</v>
      </c>
      <c r="M133" s="221">
        <f>Fat!M43</f>
        <v>0</v>
      </c>
      <c r="N133" s="107">
        <f>Fat!N43</f>
        <v>0</v>
      </c>
      <c r="O133" s="225">
        <f>Fat!O43</f>
        <v>0</v>
      </c>
      <c r="P133" s="226">
        <f>Fat!P43</f>
        <v>0</v>
      </c>
      <c r="Q133" s="107">
        <f>Fat!Q43</f>
        <v>0</v>
      </c>
    </row>
    <row r="134" spans="2:17" s="55" customFormat="1">
      <c r="B134" s="494"/>
      <c r="C134" s="220" t="s">
        <v>213</v>
      </c>
      <c r="D134" s="99">
        <f>Fat!D44</f>
        <v>0</v>
      </c>
      <c r="E134" s="98">
        <f>Fat!E44</f>
        <v>0</v>
      </c>
      <c r="F134" s="96">
        <f>Fat!F44</f>
        <v>0</v>
      </c>
      <c r="G134" s="203">
        <f>Fat!G44</f>
        <v>0</v>
      </c>
      <c r="H134" s="97">
        <f>Fat!H44</f>
        <v>0</v>
      </c>
      <c r="I134" s="238">
        <f>Fat!I44</f>
        <v>0</v>
      </c>
      <c r="J134" s="239">
        <f>Fat!J44</f>
        <v>0</v>
      </c>
      <c r="K134" s="96">
        <f>Fat!K44</f>
        <v>0</v>
      </c>
      <c r="L134" s="202">
        <f>Fat!L44</f>
        <v>0</v>
      </c>
      <c r="M134" s="201">
        <f>Fat!M44</f>
        <v>0</v>
      </c>
      <c r="N134" s="96">
        <f>Fat!N44</f>
        <v>0</v>
      </c>
      <c r="O134" s="200">
        <f>Fat!O44</f>
        <v>0</v>
      </c>
      <c r="P134" s="199">
        <f>Fat!P44</f>
        <v>0</v>
      </c>
      <c r="Q134" s="96">
        <f>Fat!Q44</f>
        <v>0</v>
      </c>
    </row>
    <row r="135" spans="2:17" s="55" customFormat="1">
      <c r="B135" s="494"/>
      <c r="C135" s="220" t="s">
        <v>65</v>
      </c>
      <c r="D135" s="99">
        <f>Fat!D45</f>
        <v>0</v>
      </c>
      <c r="E135" s="98">
        <f>Fat!E45</f>
        <v>0</v>
      </c>
      <c r="F135" s="96">
        <f>Fat!F45</f>
        <v>0</v>
      </c>
      <c r="G135" s="203">
        <f>Fat!G45</f>
        <v>0</v>
      </c>
      <c r="H135" s="97">
        <f>Fat!H45</f>
        <v>0</v>
      </c>
      <c r="I135" s="238">
        <f>Fat!I45</f>
        <v>0</v>
      </c>
      <c r="J135" s="239">
        <f>Fat!J45</f>
        <v>0</v>
      </c>
      <c r="K135" s="96">
        <f>Fat!K45</f>
        <v>0</v>
      </c>
      <c r="L135" s="202">
        <f>Fat!L45</f>
        <v>0</v>
      </c>
      <c r="M135" s="201">
        <f>Fat!M45</f>
        <v>0</v>
      </c>
      <c r="N135" s="96">
        <f>Fat!N45</f>
        <v>0</v>
      </c>
      <c r="O135" s="200">
        <f>Fat!O45</f>
        <v>0</v>
      </c>
      <c r="P135" s="199">
        <f>Fat!P45</f>
        <v>0</v>
      </c>
      <c r="Q135" s="96">
        <f>Fat!Q45</f>
        <v>0</v>
      </c>
    </row>
    <row r="136" spans="2:17" s="55" customFormat="1" ht="15" thickBot="1">
      <c r="B136" s="495"/>
      <c r="C136" s="227" t="s">
        <v>13</v>
      </c>
      <c r="D136" s="94">
        <f>Fat!D46</f>
        <v>271.12494421005249</v>
      </c>
      <c r="E136" s="93">
        <f>Fat!E46</f>
        <v>242.62418282032013</v>
      </c>
      <c r="F136" s="91">
        <f>Fat!F46</f>
        <v>8.5129017959403548</v>
      </c>
      <c r="G136" s="215">
        <f>Fat!G46</f>
        <v>1.138890163721736E-2</v>
      </c>
      <c r="H136" s="92">
        <f>Fat!H46</f>
        <v>1.0376072547768608E-2</v>
      </c>
      <c r="I136" s="240">
        <f>Fat!I46</f>
        <v>5.144920220558701</v>
      </c>
      <c r="J136" s="241">
        <f>Fat!J46</f>
        <v>0.99316483081674622</v>
      </c>
      <c r="K136" s="91">
        <f>Fat!K46</f>
        <v>0.23921564195969519</v>
      </c>
      <c r="L136" s="214">
        <f>Fat!L46</f>
        <v>1394.9162077641488</v>
      </c>
      <c r="M136" s="213">
        <f>Fat!M46</f>
        <v>1276.588018052578</v>
      </c>
      <c r="N136" s="91">
        <f>Fat!N46</f>
        <v>10.788536705955764</v>
      </c>
      <c r="O136" s="212">
        <f>Fat!O46</f>
        <v>361.49992561340332</v>
      </c>
      <c r="P136" s="211">
        <f>Fat!P46</f>
        <v>311.87340307235718</v>
      </c>
      <c r="Q136" s="91">
        <f>Fat!Q46</f>
        <v>6.2844097692802556</v>
      </c>
    </row>
    <row r="137" spans="2:17" s="55" customFormat="1">
      <c r="B137" s="493" t="s">
        <v>67</v>
      </c>
      <c r="C137" s="224" t="s">
        <v>148</v>
      </c>
      <c r="D137" s="110">
        <f>'Form Data'!D193</f>
        <v>0</v>
      </c>
      <c r="E137" s="109">
        <f>'Form Data'!E193</f>
        <v>0</v>
      </c>
      <c r="F137" s="107">
        <f>'Form Data'!F193</f>
        <v>0</v>
      </c>
      <c r="G137" s="223">
        <f>'Form Data'!G193</f>
        <v>0</v>
      </c>
      <c r="H137" s="108">
        <f>'Form Data'!H193</f>
        <v>0</v>
      </c>
      <c r="I137" s="236">
        <f>'Form Data'!I193</f>
        <v>0</v>
      </c>
      <c r="J137" s="237">
        <f>'Form Data'!J193</f>
        <v>0</v>
      </c>
      <c r="K137" s="107">
        <f>'Form Data'!K193</f>
        <v>0</v>
      </c>
      <c r="L137" s="222">
        <f>'Form Data'!L193</f>
        <v>0</v>
      </c>
      <c r="M137" s="221">
        <f>'Form Data'!M193</f>
        <v>0</v>
      </c>
      <c r="N137" s="107">
        <f>'Form Data'!N193</f>
        <v>0</v>
      </c>
      <c r="O137" s="225">
        <f>'Form Data'!O193</f>
        <v>0</v>
      </c>
      <c r="P137" s="226">
        <f>'Form Data'!P193</f>
        <v>0</v>
      </c>
      <c r="Q137" s="107">
        <f>'Form Data'!Q193</f>
        <v>0</v>
      </c>
    </row>
    <row r="138" spans="2:17" s="55" customFormat="1">
      <c r="B138" s="494"/>
      <c r="C138" s="220" t="s">
        <v>147</v>
      </c>
      <c r="D138" s="99">
        <f>'Form Data'!D194</f>
        <v>0</v>
      </c>
      <c r="E138" s="98">
        <f>'Form Data'!E194</f>
        <v>0</v>
      </c>
      <c r="F138" s="96">
        <f>'Form Data'!F194</f>
        <v>0</v>
      </c>
      <c r="G138" s="203">
        <f>'Form Data'!G194</f>
        <v>0</v>
      </c>
      <c r="H138" s="97">
        <f>'Form Data'!H194</f>
        <v>0</v>
      </c>
      <c r="I138" s="238">
        <f>'Form Data'!I194</f>
        <v>0</v>
      </c>
      <c r="J138" s="239">
        <f>'Form Data'!J194</f>
        <v>0</v>
      </c>
      <c r="K138" s="96">
        <f>'Form Data'!K194</f>
        <v>0</v>
      </c>
      <c r="L138" s="202">
        <f>'Form Data'!L194</f>
        <v>0</v>
      </c>
      <c r="M138" s="201">
        <f>'Form Data'!M194</f>
        <v>0</v>
      </c>
      <c r="N138" s="96">
        <f>'Form Data'!N194</f>
        <v>0</v>
      </c>
      <c r="O138" s="200">
        <f>'Form Data'!O194</f>
        <v>0</v>
      </c>
      <c r="P138" s="199">
        <f>'Form Data'!P194</f>
        <v>0</v>
      </c>
      <c r="Q138" s="96">
        <f>'Form Data'!Q194</f>
        <v>0</v>
      </c>
    </row>
    <row r="139" spans="2:17" s="55" customFormat="1">
      <c r="B139" s="494"/>
      <c r="C139" s="220" t="s">
        <v>146</v>
      </c>
      <c r="D139" s="99">
        <f>'Form Data'!D195</f>
        <v>0</v>
      </c>
      <c r="E139" s="98">
        <f>'Form Data'!E195</f>
        <v>0</v>
      </c>
      <c r="F139" s="96">
        <f>'Form Data'!F195</f>
        <v>0</v>
      </c>
      <c r="G139" s="203">
        <f>'Form Data'!G195</f>
        <v>0</v>
      </c>
      <c r="H139" s="97">
        <f>'Form Data'!H195</f>
        <v>0</v>
      </c>
      <c r="I139" s="238">
        <f>'Form Data'!I195</f>
        <v>0</v>
      </c>
      <c r="J139" s="239">
        <f>'Form Data'!J195</f>
        <v>0</v>
      </c>
      <c r="K139" s="96">
        <f>'Form Data'!K195</f>
        <v>0</v>
      </c>
      <c r="L139" s="202">
        <f>'Form Data'!L195</f>
        <v>0</v>
      </c>
      <c r="M139" s="201">
        <f>'Form Data'!M195</f>
        <v>0</v>
      </c>
      <c r="N139" s="96">
        <f>'Form Data'!N195</f>
        <v>0</v>
      </c>
      <c r="O139" s="200">
        <f>'Form Data'!O195</f>
        <v>0</v>
      </c>
      <c r="P139" s="199">
        <f>'Form Data'!P195</f>
        <v>0</v>
      </c>
      <c r="Q139" s="96">
        <f>'Form Data'!Q195</f>
        <v>0</v>
      </c>
    </row>
    <row r="140" spans="2:17" s="55" customFormat="1">
      <c r="B140" s="494"/>
      <c r="C140" s="220" t="s">
        <v>145</v>
      </c>
      <c r="D140" s="99">
        <f>'Form Data'!D196</f>
        <v>0</v>
      </c>
      <c r="E140" s="98">
        <f>'Form Data'!E196</f>
        <v>0</v>
      </c>
      <c r="F140" s="96">
        <f>'Form Data'!F196</f>
        <v>0</v>
      </c>
      <c r="G140" s="203">
        <f>'Form Data'!G196</f>
        <v>0</v>
      </c>
      <c r="H140" s="97">
        <f>'Form Data'!H196</f>
        <v>0</v>
      </c>
      <c r="I140" s="238">
        <f>'Form Data'!I196</f>
        <v>0</v>
      </c>
      <c r="J140" s="239">
        <f>'Form Data'!J196</f>
        <v>0</v>
      </c>
      <c r="K140" s="96">
        <f>'Form Data'!K196</f>
        <v>0</v>
      </c>
      <c r="L140" s="202">
        <f>'Form Data'!L196</f>
        <v>0</v>
      </c>
      <c r="M140" s="201">
        <f>'Form Data'!M196</f>
        <v>0</v>
      </c>
      <c r="N140" s="96">
        <f>'Form Data'!N196</f>
        <v>0</v>
      </c>
      <c r="O140" s="200">
        <f>'Form Data'!O196</f>
        <v>0</v>
      </c>
      <c r="P140" s="199">
        <f>'Form Data'!P196</f>
        <v>0</v>
      </c>
      <c r="Q140" s="96">
        <f>'Form Data'!Q196</f>
        <v>0</v>
      </c>
    </row>
    <row r="141" spans="2:17" s="55" customFormat="1">
      <c r="B141" s="494"/>
      <c r="C141" s="220" t="s">
        <v>144</v>
      </c>
      <c r="D141" s="99">
        <f>'Form Data'!D197</f>
        <v>0</v>
      </c>
      <c r="E141" s="98">
        <f>'Form Data'!E197</f>
        <v>0</v>
      </c>
      <c r="F141" s="96">
        <f>'Form Data'!F197</f>
        <v>0</v>
      </c>
      <c r="G141" s="203">
        <f>'Form Data'!G197</f>
        <v>0</v>
      </c>
      <c r="H141" s="97">
        <f>'Form Data'!H197</f>
        <v>0</v>
      </c>
      <c r="I141" s="238">
        <f>'Form Data'!I197</f>
        <v>0</v>
      </c>
      <c r="J141" s="239">
        <f>'Form Data'!J197</f>
        <v>0</v>
      </c>
      <c r="K141" s="96">
        <f>'Form Data'!K197</f>
        <v>0</v>
      </c>
      <c r="L141" s="202">
        <f>'Form Data'!L197</f>
        <v>0</v>
      </c>
      <c r="M141" s="201">
        <f>'Form Data'!M197</f>
        <v>0</v>
      </c>
      <c r="N141" s="96">
        <f>'Form Data'!N197</f>
        <v>0</v>
      </c>
      <c r="O141" s="200">
        <f>'Form Data'!O197</f>
        <v>0</v>
      </c>
      <c r="P141" s="199">
        <f>'Form Data'!P197</f>
        <v>0</v>
      </c>
      <c r="Q141" s="96">
        <f>'Form Data'!Q197</f>
        <v>0</v>
      </c>
    </row>
    <row r="142" spans="2:17" s="55" customFormat="1">
      <c r="B142" s="494"/>
      <c r="C142" s="220" t="s">
        <v>143</v>
      </c>
      <c r="D142" s="99">
        <f>'Form Data'!D198</f>
        <v>0</v>
      </c>
      <c r="E142" s="98">
        <f>'Form Data'!E198</f>
        <v>0</v>
      </c>
      <c r="F142" s="96">
        <f>'Form Data'!F198</f>
        <v>0</v>
      </c>
      <c r="G142" s="203">
        <f>'Form Data'!G198</f>
        <v>0</v>
      </c>
      <c r="H142" s="97">
        <f>'Form Data'!H198</f>
        <v>0</v>
      </c>
      <c r="I142" s="238">
        <f>'Form Data'!I198</f>
        <v>0</v>
      </c>
      <c r="J142" s="239">
        <f>'Form Data'!J198</f>
        <v>0</v>
      </c>
      <c r="K142" s="96">
        <f>'Form Data'!K198</f>
        <v>0</v>
      </c>
      <c r="L142" s="202">
        <f>'Form Data'!L198</f>
        <v>0</v>
      </c>
      <c r="M142" s="201">
        <f>'Form Data'!M198</f>
        <v>0</v>
      </c>
      <c r="N142" s="96">
        <f>'Form Data'!N198</f>
        <v>0</v>
      </c>
      <c r="O142" s="200">
        <f>'Form Data'!O198</f>
        <v>0</v>
      </c>
      <c r="P142" s="199">
        <f>'Form Data'!P198</f>
        <v>0</v>
      </c>
      <c r="Q142" s="96">
        <f>'Form Data'!Q198</f>
        <v>0</v>
      </c>
    </row>
    <row r="143" spans="2:17" s="55" customFormat="1">
      <c r="B143" s="494"/>
      <c r="C143" s="220" t="s">
        <v>142</v>
      </c>
      <c r="D143" s="99">
        <f>'Form Data'!D199</f>
        <v>0</v>
      </c>
      <c r="E143" s="98">
        <f>'Form Data'!E199</f>
        <v>0</v>
      </c>
      <c r="F143" s="96">
        <f>'Form Data'!F199</f>
        <v>0</v>
      </c>
      <c r="G143" s="203">
        <f>'Form Data'!G199</f>
        <v>0</v>
      </c>
      <c r="H143" s="97">
        <f>'Form Data'!H199</f>
        <v>0</v>
      </c>
      <c r="I143" s="238">
        <f>'Form Data'!I199</f>
        <v>0</v>
      </c>
      <c r="J143" s="239">
        <f>'Form Data'!J199</f>
        <v>0</v>
      </c>
      <c r="K143" s="96">
        <f>'Form Data'!K199</f>
        <v>0</v>
      </c>
      <c r="L143" s="202">
        <f>'Form Data'!L199</f>
        <v>0</v>
      </c>
      <c r="M143" s="201">
        <f>'Form Data'!M199</f>
        <v>0</v>
      </c>
      <c r="N143" s="96">
        <f>'Form Data'!N199</f>
        <v>0</v>
      </c>
      <c r="O143" s="200">
        <f>'Form Data'!O199</f>
        <v>0</v>
      </c>
      <c r="P143" s="199">
        <f>'Form Data'!P199</f>
        <v>0</v>
      </c>
      <c r="Q143" s="96">
        <f>'Form Data'!Q199</f>
        <v>0</v>
      </c>
    </row>
    <row r="144" spans="2:17" s="55" customFormat="1">
      <c r="B144" s="494"/>
      <c r="C144" s="220" t="s">
        <v>141</v>
      </c>
      <c r="D144" s="99">
        <f>'Form Data'!D200</f>
        <v>83547.978982107481</v>
      </c>
      <c r="E144" s="98">
        <f>'Form Data'!E200</f>
        <v>-8772.9997879609436</v>
      </c>
      <c r="F144" s="96">
        <f>'Form Data'!F200</f>
        <v>-9.502715314371489E-2</v>
      </c>
      <c r="G144" s="203">
        <f>'Form Data'!G200</f>
        <v>3.5095247963549281</v>
      </c>
      <c r="H144" s="97">
        <f>'Form Data'!H200</f>
        <v>0.22872216845067639</v>
      </c>
      <c r="I144" s="238">
        <f>'Form Data'!I200</f>
        <v>6.705659929475086</v>
      </c>
      <c r="J144" s="239">
        <f>'Form Data'!J200</f>
        <v>0.35793041069038889</v>
      </c>
      <c r="K144" s="96">
        <f>'Form Data'!K200</f>
        <v>5.6387155380703172E-2</v>
      </c>
      <c r="L144" s="202">
        <f>'Form Data'!L200</f>
        <v>560244.3348489448</v>
      </c>
      <c r="M144" s="201">
        <f>'Form Data'!M200</f>
        <v>-25784.267292913864</v>
      </c>
      <c r="N144" s="96">
        <f>'Form Data'!N200</f>
        <v>-4.3998308612712256E-2</v>
      </c>
      <c r="O144" s="200">
        <f>'Form Data'!O200</f>
        <v>83544.96323312982</v>
      </c>
      <c r="P144" s="199">
        <f>'Form Data'!P200</f>
        <v>-7943.0714072331757</v>
      </c>
      <c r="Q144" s="96">
        <f>'Form Data'!Q200</f>
        <v>-8.6820877051924608E-2</v>
      </c>
    </row>
    <row r="145" spans="2:17" s="55" customFormat="1">
      <c r="B145" s="494"/>
      <c r="C145" s="220" t="s">
        <v>140</v>
      </c>
      <c r="D145" s="99">
        <f>'Form Data'!D201</f>
        <v>0</v>
      </c>
      <c r="E145" s="98">
        <f>'Form Data'!E201</f>
        <v>0</v>
      </c>
      <c r="F145" s="96">
        <f>'Form Data'!F201</f>
        <v>0</v>
      </c>
      <c r="G145" s="203">
        <f>'Form Data'!G201</f>
        <v>0</v>
      </c>
      <c r="H145" s="97">
        <f>'Form Data'!H201</f>
        <v>0</v>
      </c>
      <c r="I145" s="238">
        <f>'Form Data'!I201</f>
        <v>0</v>
      </c>
      <c r="J145" s="239">
        <f>'Form Data'!J201</f>
        <v>0</v>
      </c>
      <c r="K145" s="96">
        <f>'Form Data'!K201</f>
        <v>0</v>
      </c>
      <c r="L145" s="202">
        <f>'Form Data'!L201</f>
        <v>0</v>
      </c>
      <c r="M145" s="201">
        <f>'Form Data'!M201</f>
        <v>0</v>
      </c>
      <c r="N145" s="96">
        <f>'Form Data'!N201</f>
        <v>0</v>
      </c>
      <c r="O145" s="200">
        <f>'Form Data'!O201</f>
        <v>0</v>
      </c>
      <c r="P145" s="199">
        <f>'Form Data'!P201</f>
        <v>0</v>
      </c>
      <c r="Q145" s="96">
        <f>'Form Data'!Q201</f>
        <v>0</v>
      </c>
    </row>
    <row r="146" spans="2:17" s="55" customFormat="1">
      <c r="B146" s="494"/>
      <c r="C146" s="220" t="s">
        <v>139</v>
      </c>
      <c r="D146" s="99">
        <f>'Form Data'!D202</f>
        <v>0</v>
      </c>
      <c r="E146" s="98">
        <f>'Form Data'!E202</f>
        <v>0</v>
      </c>
      <c r="F146" s="96">
        <f>'Form Data'!F202</f>
        <v>0</v>
      </c>
      <c r="G146" s="203">
        <f>'Form Data'!G202</f>
        <v>0</v>
      </c>
      <c r="H146" s="97">
        <f>'Form Data'!H202</f>
        <v>0</v>
      </c>
      <c r="I146" s="238">
        <f>'Form Data'!I202</f>
        <v>0</v>
      </c>
      <c r="J146" s="239">
        <f>'Form Data'!J202</f>
        <v>0</v>
      </c>
      <c r="K146" s="96">
        <f>'Form Data'!K202</f>
        <v>0</v>
      </c>
      <c r="L146" s="202">
        <f>'Form Data'!L202</f>
        <v>0</v>
      </c>
      <c r="M146" s="201">
        <f>'Form Data'!M202</f>
        <v>0</v>
      </c>
      <c r="N146" s="96">
        <f>'Form Data'!N202</f>
        <v>0</v>
      </c>
      <c r="O146" s="200">
        <f>'Form Data'!O202</f>
        <v>0</v>
      </c>
      <c r="P146" s="199">
        <f>'Form Data'!P202</f>
        <v>0</v>
      </c>
      <c r="Q146" s="96">
        <f>'Form Data'!Q202</f>
        <v>0</v>
      </c>
    </row>
    <row r="147" spans="2:17" s="55" customFormat="1">
      <c r="B147" s="494"/>
      <c r="C147" s="220" t="s">
        <v>138</v>
      </c>
      <c r="D147" s="99">
        <f>'Form Data'!D203</f>
        <v>0</v>
      </c>
      <c r="E147" s="98">
        <f>'Form Data'!E203</f>
        <v>0</v>
      </c>
      <c r="F147" s="96">
        <f>'Form Data'!F203</f>
        <v>0</v>
      </c>
      <c r="G147" s="203">
        <f>'Form Data'!G203</f>
        <v>0</v>
      </c>
      <c r="H147" s="97">
        <f>'Form Data'!H203</f>
        <v>0</v>
      </c>
      <c r="I147" s="238">
        <f>'Form Data'!I203</f>
        <v>0</v>
      </c>
      <c r="J147" s="239">
        <f>'Form Data'!J203</f>
        <v>0</v>
      </c>
      <c r="K147" s="96">
        <f>'Form Data'!K203</f>
        <v>0</v>
      </c>
      <c r="L147" s="202">
        <f>'Form Data'!L203</f>
        <v>0</v>
      </c>
      <c r="M147" s="201">
        <f>'Form Data'!M203</f>
        <v>0</v>
      </c>
      <c r="N147" s="96">
        <f>'Form Data'!N203</f>
        <v>0</v>
      </c>
      <c r="O147" s="200">
        <f>'Form Data'!O203</f>
        <v>0</v>
      </c>
      <c r="P147" s="199">
        <f>'Form Data'!P203</f>
        <v>0</v>
      </c>
      <c r="Q147" s="96">
        <f>'Form Data'!Q203</f>
        <v>0</v>
      </c>
    </row>
    <row r="148" spans="2:17" s="55" customFormat="1">
      <c r="B148" s="494"/>
      <c r="C148" s="220" t="s">
        <v>137</v>
      </c>
      <c r="D148" s="99">
        <f>'Form Data'!D204</f>
        <v>0</v>
      </c>
      <c r="E148" s="98">
        <f>'Form Data'!E204</f>
        <v>0</v>
      </c>
      <c r="F148" s="96">
        <f>'Form Data'!F204</f>
        <v>0</v>
      </c>
      <c r="G148" s="203">
        <f>'Form Data'!G204</f>
        <v>0</v>
      </c>
      <c r="H148" s="97">
        <f>'Form Data'!H204</f>
        <v>0</v>
      </c>
      <c r="I148" s="238">
        <f>'Form Data'!I204</f>
        <v>0</v>
      </c>
      <c r="J148" s="239">
        <f>'Form Data'!J204</f>
        <v>0</v>
      </c>
      <c r="K148" s="96">
        <f>'Form Data'!K204</f>
        <v>0</v>
      </c>
      <c r="L148" s="202">
        <f>'Form Data'!L204</f>
        <v>0</v>
      </c>
      <c r="M148" s="201">
        <f>'Form Data'!M204</f>
        <v>0</v>
      </c>
      <c r="N148" s="96">
        <f>'Form Data'!N204</f>
        <v>0</v>
      </c>
      <c r="O148" s="200">
        <f>'Form Data'!O204</f>
        <v>0</v>
      </c>
      <c r="P148" s="199">
        <f>'Form Data'!P204</f>
        <v>0</v>
      </c>
      <c r="Q148" s="96">
        <f>'Form Data'!Q204</f>
        <v>0</v>
      </c>
    </row>
    <row r="149" spans="2:17" s="55" customFormat="1">
      <c r="B149" s="494"/>
      <c r="C149" s="220" t="s">
        <v>136</v>
      </c>
      <c r="D149" s="99">
        <f>'Form Data'!D205</f>
        <v>0</v>
      </c>
      <c r="E149" s="98">
        <f>'Form Data'!E205</f>
        <v>0</v>
      </c>
      <c r="F149" s="96">
        <f>'Form Data'!F205</f>
        <v>0</v>
      </c>
      <c r="G149" s="203">
        <f>'Form Data'!G205</f>
        <v>0</v>
      </c>
      <c r="H149" s="97">
        <f>'Form Data'!H205</f>
        <v>0</v>
      </c>
      <c r="I149" s="238">
        <f>'Form Data'!I205</f>
        <v>0</v>
      </c>
      <c r="J149" s="239">
        <f>'Form Data'!J205</f>
        <v>0</v>
      </c>
      <c r="K149" s="96">
        <f>'Form Data'!K205</f>
        <v>0</v>
      </c>
      <c r="L149" s="202">
        <f>'Form Data'!L205</f>
        <v>0</v>
      </c>
      <c r="M149" s="201">
        <f>'Form Data'!M205</f>
        <v>0</v>
      </c>
      <c r="N149" s="96">
        <f>'Form Data'!N205</f>
        <v>0</v>
      </c>
      <c r="O149" s="200">
        <f>'Form Data'!O205</f>
        <v>0</v>
      </c>
      <c r="P149" s="199">
        <f>'Form Data'!P205</f>
        <v>0</v>
      </c>
      <c r="Q149" s="96">
        <f>'Form Data'!Q205</f>
        <v>0</v>
      </c>
    </row>
    <row r="150" spans="2:17" s="55" customFormat="1">
      <c r="B150" s="494"/>
      <c r="C150" s="220" t="s">
        <v>135</v>
      </c>
      <c r="D150" s="99">
        <f>'Form Data'!D206</f>
        <v>0</v>
      </c>
      <c r="E150" s="98">
        <f>'Form Data'!E206</f>
        <v>0</v>
      </c>
      <c r="F150" s="96">
        <f>'Form Data'!F206</f>
        <v>0</v>
      </c>
      <c r="G150" s="203">
        <f>'Form Data'!G206</f>
        <v>0</v>
      </c>
      <c r="H150" s="97">
        <f>'Form Data'!H206</f>
        <v>0</v>
      </c>
      <c r="I150" s="238">
        <f>'Form Data'!I206</f>
        <v>0</v>
      </c>
      <c r="J150" s="239">
        <f>'Form Data'!J206</f>
        <v>0</v>
      </c>
      <c r="K150" s="96">
        <f>'Form Data'!K206</f>
        <v>0</v>
      </c>
      <c r="L150" s="202">
        <f>'Form Data'!L206</f>
        <v>0</v>
      </c>
      <c r="M150" s="201">
        <f>'Form Data'!M206</f>
        <v>0</v>
      </c>
      <c r="N150" s="96">
        <f>'Form Data'!N206</f>
        <v>0</v>
      </c>
      <c r="O150" s="200">
        <f>'Form Data'!O206</f>
        <v>0</v>
      </c>
      <c r="P150" s="199">
        <f>'Form Data'!P206</f>
        <v>0</v>
      </c>
      <c r="Q150" s="96">
        <f>'Form Data'!Q206</f>
        <v>0</v>
      </c>
    </row>
    <row r="151" spans="2:17" s="55" customFormat="1">
      <c r="B151" s="494"/>
      <c r="C151" s="220" t="s">
        <v>134</v>
      </c>
      <c r="D151" s="99">
        <f>'Form Data'!D207</f>
        <v>0</v>
      </c>
      <c r="E151" s="98">
        <f>'Form Data'!E207</f>
        <v>0</v>
      </c>
      <c r="F151" s="96">
        <f>'Form Data'!F207</f>
        <v>0</v>
      </c>
      <c r="G151" s="203">
        <f>'Form Data'!G207</f>
        <v>0</v>
      </c>
      <c r="H151" s="97">
        <f>'Form Data'!H207</f>
        <v>0</v>
      </c>
      <c r="I151" s="238">
        <f>'Form Data'!I207</f>
        <v>0</v>
      </c>
      <c r="J151" s="239">
        <f>'Form Data'!J207</f>
        <v>0</v>
      </c>
      <c r="K151" s="96">
        <f>'Form Data'!K207</f>
        <v>0</v>
      </c>
      <c r="L151" s="202">
        <f>'Form Data'!L207</f>
        <v>0</v>
      </c>
      <c r="M151" s="201">
        <f>'Form Data'!M207</f>
        <v>0</v>
      </c>
      <c r="N151" s="96">
        <f>'Form Data'!N207</f>
        <v>0</v>
      </c>
      <c r="O151" s="200">
        <f>'Form Data'!O207</f>
        <v>0</v>
      </c>
      <c r="P151" s="199">
        <f>'Form Data'!P207</f>
        <v>0</v>
      </c>
      <c r="Q151" s="96">
        <f>'Form Data'!Q207</f>
        <v>0</v>
      </c>
    </row>
    <row r="152" spans="2:17" s="55" customFormat="1">
      <c r="B152" s="494"/>
      <c r="C152" s="220" t="s">
        <v>133</v>
      </c>
      <c r="D152" s="99">
        <f>'Form Data'!D208</f>
        <v>0</v>
      </c>
      <c r="E152" s="98">
        <f>'Form Data'!E208</f>
        <v>0</v>
      </c>
      <c r="F152" s="96">
        <f>'Form Data'!F208</f>
        <v>0</v>
      </c>
      <c r="G152" s="203">
        <f>'Form Data'!G208</f>
        <v>0</v>
      </c>
      <c r="H152" s="97">
        <f>'Form Data'!H208</f>
        <v>0</v>
      </c>
      <c r="I152" s="238">
        <f>'Form Data'!I208</f>
        <v>0</v>
      </c>
      <c r="J152" s="239">
        <f>'Form Data'!J208</f>
        <v>0</v>
      </c>
      <c r="K152" s="96">
        <f>'Form Data'!K208</f>
        <v>0</v>
      </c>
      <c r="L152" s="202">
        <f>'Form Data'!L208</f>
        <v>0</v>
      </c>
      <c r="M152" s="201">
        <f>'Form Data'!M208</f>
        <v>0</v>
      </c>
      <c r="N152" s="96">
        <f>'Form Data'!N208</f>
        <v>0</v>
      </c>
      <c r="O152" s="200">
        <f>'Form Data'!O208</f>
        <v>0</v>
      </c>
      <c r="P152" s="199">
        <f>'Form Data'!P208</f>
        <v>0</v>
      </c>
      <c r="Q152" s="96">
        <f>'Form Data'!Q208</f>
        <v>0</v>
      </c>
    </row>
    <row r="153" spans="2:17" s="55" customFormat="1">
      <c r="B153" s="494"/>
      <c r="C153" s="220" t="s">
        <v>132</v>
      </c>
      <c r="D153" s="99">
        <f>'Form Data'!D209</f>
        <v>0</v>
      </c>
      <c r="E153" s="98">
        <f>'Form Data'!E209</f>
        <v>0</v>
      </c>
      <c r="F153" s="96">
        <f>'Form Data'!F209</f>
        <v>0</v>
      </c>
      <c r="G153" s="203">
        <f>'Form Data'!G209</f>
        <v>0</v>
      </c>
      <c r="H153" s="97">
        <f>'Form Data'!H209</f>
        <v>0</v>
      </c>
      <c r="I153" s="238">
        <f>'Form Data'!I209</f>
        <v>0</v>
      </c>
      <c r="J153" s="239">
        <f>'Form Data'!J209</f>
        <v>0</v>
      </c>
      <c r="K153" s="96">
        <f>'Form Data'!K209</f>
        <v>0</v>
      </c>
      <c r="L153" s="202">
        <f>'Form Data'!L209</f>
        <v>0</v>
      </c>
      <c r="M153" s="201">
        <f>'Form Data'!M209</f>
        <v>0</v>
      </c>
      <c r="N153" s="96">
        <f>'Form Data'!N209</f>
        <v>0</v>
      </c>
      <c r="O153" s="200">
        <f>'Form Data'!O209</f>
        <v>0</v>
      </c>
      <c r="P153" s="199">
        <f>'Form Data'!P209</f>
        <v>0</v>
      </c>
      <c r="Q153" s="96">
        <f>'Form Data'!Q209</f>
        <v>0</v>
      </c>
    </row>
    <row r="154" spans="2:17" s="55" customFormat="1">
      <c r="B154" s="496"/>
      <c r="C154" s="216" t="s">
        <v>131</v>
      </c>
      <c r="D154" s="99">
        <f>'Form Data'!D210</f>
        <v>0</v>
      </c>
      <c r="E154" s="98">
        <f>'Form Data'!E210</f>
        <v>0</v>
      </c>
      <c r="F154" s="96">
        <f>'Form Data'!F210</f>
        <v>0</v>
      </c>
      <c r="G154" s="203">
        <f>'Form Data'!G210</f>
        <v>0</v>
      </c>
      <c r="H154" s="97">
        <f>'Form Data'!H210</f>
        <v>0</v>
      </c>
      <c r="I154" s="238">
        <f>'Form Data'!I210</f>
        <v>0</v>
      </c>
      <c r="J154" s="239">
        <f>'Form Data'!J210</f>
        <v>0</v>
      </c>
      <c r="K154" s="96">
        <f>'Form Data'!K210</f>
        <v>0</v>
      </c>
      <c r="L154" s="202">
        <f>'Form Data'!L210</f>
        <v>0</v>
      </c>
      <c r="M154" s="201">
        <f>'Form Data'!M210</f>
        <v>0</v>
      </c>
      <c r="N154" s="96">
        <f>'Form Data'!N210</f>
        <v>0</v>
      </c>
      <c r="O154" s="200">
        <f>'Form Data'!O210</f>
        <v>0</v>
      </c>
      <c r="P154" s="199">
        <f>'Form Data'!P210</f>
        <v>0</v>
      </c>
      <c r="Q154" s="96">
        <f>'Form Data'!Q210</f>
        <v>0</v>
      </c>
    </row>
    <row r="155" spans="2:17" s="55" customFormat="1" ht="15" thickBot="1">
      <c r="B155" s="494"/>
      <c r="C155" s="228" t="s">
        <v>130</v>
      </c>
      <c r="D155" s="94">
        <f>'Form Data'!D211</f>
        <v>909.89646926522255</v>
      </c>
      <c r="E155" s="93">
        <f>'Form Data'!E211</f>
        <v>-312.32741743326187</v>
      </c>
      <c r="F155" s="91">
        <f>'Form Data'!F211</f>
        <v>-0.25554026625754472</v>
      </c>
      <c r="G155" s="215">
        <f>'Form Data'!G211</f>
        <v>3.8221202474400633E-2</v>
      </c>
      <c r="H155" s="92">
        <f>'Form Data'!H211</f>
        <v>-5.2128619472363927E-3</v>
      </c>
      <c r="I155" s="240">
        <f>'Form Data'!I211</f>
        <v>3.9479082255207332</v>
      </c>
      <c r="J155" s="241">
        <f>'Form Data'!J211</f>
        <v>9.4610841499269682E-3</v>
      </c>
      <c r="K155" s="91">
        <f>'Form Data'!K211</f>
        <v>2.4022371788475919E-3</v>
      </c>
      <c r="L155" s="214">
        <f>'Form Data'!L211</f>
        <v>3592.1877553844452</v>
      </c>
      <c r="M155" s="213">
        <f>'Form Data'!M211</f>
        <v>-1221.4764172983168</v>
      </c>
      <c r="N155" s="91">
        <f>'Form Data'!N211</f>
        <v>-0.25375189740699355</v>
      </c>
      <c r="O155" s="212">
        <f>'Form Data'!O211</f>
        <v>970.55623388290405</v>
      </c>
      <c r="P155" s="211">
        <f>'Form Data'!P211</f>
        <v>-333.149245262146</v>
      </c>
      <c r="Q155" s="91">
        <f>'Form Data'!Q211</f>
        <v>-0.25554026625754472</v>
      </c>
    </row>
    <row r="156" spans="2:17" s="55" customFormat="1">
      <c r="B156" s="493" t="s">
        <v>68</v>
      </c>
      <c r="C156" s="210" t="s">
        <v>129</v>
      </c>
      <c r="D156" s="104">
        <f>Package!D73</f>
        <v>0</v>
      </c>
      <c r="E156" s="103">
        <f>Package!E73</f>
        <v>0</v>
      </c>
      <c r="F156" s="101">
        <f>Package!F73</f>
        <v>0</v>
      </c>
      <c r="G156" s="209">
        <f>Package!G73</f>
        <v>0</v>
      </c>
      <c r="H156" s="102">
        <f>Package!H73</f>
        <v>0</v>
      </c>
      <c r="I156" s="242">
        <f>Package!I73</f>
        <v>0</v>
      </c>
      <c r="J156" s="243">
        <f>Package!J73</f>
        <v>0</v>
      </c>
      <c r="K156" s="101">
        <f>Package!K73</f>
        <v>0</v>
      </c>
      <c r="L156" s="208">
        <f>Package!L73</f>
        <v>0</v>
      </c>
      <c r="M156" s="207">
        <f>Package!M73</f>
        <v>0</v>
      </c>
      <c r="N156" s="101">
        <f>Package!N73</f>
        <v>0</v>
      </c>
      <c r="O156" s="206">
        <f>Package!O73</f>
        <v>0</v>
      </c>
      <c r="P156" s="205">
        <f>Package!P73</f>
        <v>0</v>
      </c>
      <c r="Q156" s="101">
        <f>Package!Q73</f>
        <v>0</v>
      </c>
    </row>
    <row r="157" spans="2:17" s="55" customFormat="1">
      <c r="B157" s="494"/>
      <c r="C157" s="204" t="s">
        <v>128</v>
      </c>
      <c r="D157" s="99">
        <f>Package!D74</f>
        <v>1061.9389995783567</v>
      </c>
      <c r="E157" s="98">
        <f>Package!E74</f>
        <v>-374.99734389036894</v>
      </c>
      <c r="F157" s="96">
        <f>Package!F74</f>
        <v>-0.26097004616442188</v>
      </c>
      <c r="G157" s="203">
        <f>Package!G74</f>
        <v>4.4607916273291741E-2</v>
      </c>
      <c r="H157" s="97">
        <f>Package!H74</f>
        <v>-6.456366131302467E-3</v>
      </c>
      <c r="I157" s="238">
        <f>Package!I74</f>
        <v>7.7772992018354348</v>
      </c>
      <c r="J157" s="239">
        <f>Package!J74</f>
        <v>-0.83118646628918036</v>
      </c>
      <c r="K157" s="96">
        <f>Package!K74</f>
        <v>-9.6554318417104004E-2</v>
      </c>
      <c r="L157" s="202">
        <f>Package!L74</f>
        <v>8259.0173338186742</v>
      </c>
      <c r="M157" s="201">
        <f>Package!M74</f>
        <v>-4110.8285849392414</v>
      </c>
      <c r="N157" s="96">
        <f>Package!N74</f>
        <v>-0.33232657964684004</v>
      </c>
      <c r="O157" s="200">
        <f>Package!O74</f>
        <v>2196.5666162967682</v>
      </c>
      <c r="P157" s="199">
        <f>Package!P74</f>
        <v>-909.49643170833588</v>
      </c>
      <c r="Q157" s="96">
        <f>Package!Q74</f>
        <v>-0.29281325512451134</v>
      </c>
    </row>
    <row r="158" spans="2:17" s="55" customFormat="1">
      <c r="B158" s="494"/>
      <c r="C158" s="204" t="s">
        <v>127</v>
      </c>
      <c r="D158" s="99">
        <f>Package!D75</f>
        <v>39332.959002571071</v>
      </c>
      <c r="E158" s="98">
        <f>Package!E75</f>
        <v>19880.816804872087</v>
      </c>
      <c r="F158" s="96">
        <f>Package!F75</f>
        <v>1.022037398391207</v>
      </c>
      <c r="G158" s="203">
        <f>Package!G75</f>
        <v>1.6522242263106979</v>
      </c>
      <c r="H158" s="97">
        <f>Package!H75</f>
        <v>0.96095513351302952</v>
      </c>
      <c r="I158" s="238">
        <f>Package!I75</f>
        <v>13.54119375289009</v>
      </c>
      <c r="J158" s="239">
        <f>Package!J75</f>
        <v>1.7939942667966875</v>
      </c>
      <c r="K158" s="96">
        <f>Package!K75</f>
        <v>0.15271676189039424</v>
      </c>
      <c r="L158" s="202">
        <f>Package!L75</f>
        <v>532615.21872829739</v>
      </c>
      <c r="M158" s="201">
        <f>Package!M75</f>
        <v>304107.02390007209</v>
      </c>
      <c r="N158" s="96">
        <f>Package!N75</f>
        <v>1.3308364022947892</v>
      </c>
      <c r="O158" s="200">
        <f>Package!O75</f>
        <v>78665.918005142143</v>
      </c>
      <c r="P158" s="199">
        <f>Package!P75</f>
        <v>39761.633609744174</v>
      </c>
      <c r="Q158" s="96">
        <f>Package!Q75</f>
        <v>1.022037398391207</v>
      </c>
    </row>
    <row r="159" spans="2:17" s="55" customFormat="1">
      <c r="B159" s="494"/>
      <c r="C159" s="204" t="s">
        <v>126</v>
      </c>
      <c r="D159" s="99">
        <f>Package!D76</f>
        <v>0</v>
      </c>
      <c r="E159" s="98">
        <f>Package!E76</f>
        <v>0</v>
      </c>
      <c r="F159" s="96">
        <f>Package!F76</f>
        <v>0</v>
      </c>
      <c r="G159" s="203">
        <f>Package!G76</f>
        <v>0</v>
      </c>
      <c r="H159" s="97">
        <f>Package!H76</f>
        <v>0</v>
      </c>
      <c r="I159" s="238">
        <f>Package!I76</f>
        <v>0</v>
      </c>
      <c r="J159" s="239">
        <f>Package!J76</f>
        <v>0</v>
      </c>
      <c r="K159" s="96">
        <f>Package!K76</f>
        <v>0</v>
      </c>
      <c r="L159" s="202">
        <f>Package!L76</f>
        <v>0</v>
      </c>
      <c r="M159" s="201">
        <f>Package!M76</f>
        <v>0</v>
      </c>
      <c r="N159" s="96">
        <f>Package!N76</f>
        <v>0</v>
      </c>
      <c r="O159" s="200">
        <f>Package!O76</f>
        <v>0</v>
      </c>
      <c r="P159" s="199">
        <f>Package!P76</f>
        <v>0</v>
      </c>
      <c r="Q159" s="96">
        <f>Package!Q76</f>
        <v>0</v>
      </c>
    </row>
    <row r="160" spans="2:17" s="55" customFormat="1">
      <c r="B160" s="494"/>
      <c r="C160" s="204" t="s">
        <v>125</v>
      </c>
      <c r="D160" s="99">
        <f>Package!D77</f>
        <v>513925.71462129697</v>
      </c>
      <c r="E160" s="98">
        <f>Package!E77</f>
        <v>-133588.3163792456</v>
      </c>
      <c r="F160" s="96">
        <f>Package!F77</f>
        <v>-0.20630953150594147</v>
      </c>
      <c r="G160" s="203">
        <f>Package!G77</f>
        <v>21.588015185072667</v>
      </c>
      <c r="H160" s="97">
        <f>Package!H77</f>
        <v>-1.4226348623269551</v>
      </c>
      <c r="I160" s="238">
        <f>Package!I77</f>
        <v>7.9338139114911987</v>
      </c>
      <c r="J160" s="239">
        <f>Package!J77</f>
        <v>-0.23723328809305588</v>
      </c>
      <c r="K160" s="96">
        <f>Package!K77</f>
        <v>-2.9033400774520844E-2</v>
      </c>
      <c r="L160" s="202">
        <f>Package!L77</f>
        <v>4077390.9841355016</v>
      </c>
      <c r="M160" s="201">
        <f>Package!M77</f>
        <v>-1213476.7255629939</v>
      </c>
      <c r="N160" s="96">
        <f>Package!N77</f>
        <v>-0.22935306496864669</v>
      </c>
      <c r="O160" s="200">
        <f>Package!O77</f>
        <v>978260.02609404002</v>
      </c>
      <c r="P160" s="199">
        <f>Package!P77</f>
        <v>-355946.44199845719</v>
      </c>
      <c r="Q160" s="96">
        <f>Package!Q77</f>
        <v>-0.26678512697315171</v>
      </c>
    </row>
    <row r="161" spans="2:17" s="55" customFormat="1">
      <c r="B161" s="494"/>
      <c r="C161" s="204" t="s">
        <v>124</v>
      </c>
      <c r="D161" s="99">
        <f>Package!D78</f>
        <v>0</v>
      </c>
      <c r="E161" s="98">
        <f>Package!E78</f>
        <v>0</v>
      </c>
      <c r="F161" s="96">
        <f>Package!F78</f>
        <v>0</v>
      </c>
      <c r="G161" s="203">
        <f>Package!G78</f>
        <v>0</v>
      </c>
      <c r="H161" s="97">
        <f>Package!H78</f>
        <v>0</v>
      </c>
      <c r="I161" s="238">
        <f>Package!I78</f>
        <v>0</v>
      </c>
      <c r="J161" s="239">
        <f>Package!J78</f>
        <v>0</v>
      </c>
      <c r="K161" s="96">
        <f>Package!K78</f>
        <v>0</v>
      </c>
      <c r="L161" s="202">
        <f>Package!L78</f>
        <v>0</v>
      </c>
      <c r="M161" s="201">
        <f>Package!M78</f>
        <v>0</v>
      </c>
      <c r="N161" s="96">
        <f>Package!N78</f>
        <v>0</v>
      </c>
      <c r="O161" s="200">
        <f>Package!O78</f>
        <v>0</v>
      </c>
      <c r="P161" s="199">
        <f>Package!P78</f>
        <v>0</v>
      </c>
      <c r="Q161" s="96">
        <f>Package!Q78</f>
        <v>0</v>
      </c>
    </row>
    <row r="162" spans="2:17" s="55" customFormat="1" ht="15" thickBot="1">
      <c r="B162" s="495"/>
      <c r="C162" s="198" t="s">
        <v>123</v>
      </c>
      <c r="D162" s="197">
        <f>Package!D79</f>
        <v>0</v>
      </c>
      <c r="E162" s="139">
        <f>Package!E79</f>
        <v>0</v>
      </c>
      <c r="F162" s="137">
        <f>Package!F79</f>
        <v>0</v>
      </c>
      <c r="G162" s="196">
        <f>Package!G79</f>
        <v>0</v>
      </c>
      <c r="H162" s="138">
        <f>Package!H79</f>
        <v>0</v>
      </c>
      <c r="I162" s="244">
        <f>Package!I79</f>
        <v>0</v>
      </c>
      <c r="J162" s="245">
        <f>Package!J79</f>
        <v>0</v>
      </c>
      <c r="K162" s="137">
        <f>Package!K79</f>
        <v>0</v>
      </c>
      <c r="L162" s="195">
        <f>Package!L79</f>
        <v>0</v>
      </c>
      <c r="M162" s="194">
        <f>Package!M79</f>
        <v>0</v>
      </c>
      <c r="N162" s="137">
        <f>Package!N79</f>
        <v>0</v>
      </c>
      <c r="O162" s="193">
        <f>Package!O79</f>
        <v>0</v>
      </c>
      <c r="P162" s="192">
        <f>Package!P79</f>
        <v>0</v>
      </c>
      <c r="Q162" s="137">
        <f>Package!Q79</f>
        <v>0</v>
      </c>
    </row>
    <row r="163" spans="2:17" s="55" customFormat="1">
      <c r="B163" s="493" t="s">
        <v>122</v>
      </c>
      <c r="C163" s="219" t="s">
        <v>12</v>
      </c>
      <c r="D163" s="136">
        <f>'NB &amp; PL'!D23</f>
        <v>1418046.2302563901</v>
      </c>
      <c r="E163" s="119">
        <f>'NB &amp; PL'!E23</f>
        <v>-278914.59762917506</v>
      </c>
      <c r="F163" s="117">
        <f>'NB &amp; PL'!F23</f>
        <v>-0.16436124691028148</v>
      </c>
      <c r="G163" s="181">
        <f>'NB &amp; PL'!G23</f>
        <v>59.566592371171865</v>
      </c>
      <c r="H163" s="118">
        <f>'NB &amp; PL'!H23</f>
        <v>-0.7381576190064294</v>
      </c>
      <c r="I163" s="246">
        <f>'NB &amp; PL'!I23</f>
        <v>10.071503229349588</v>
      </c>
      <c r="J163" s="247">
        <f>'NB &amp; PL'!J23</f>
        <v>-3.5631717410685937E-2</v>
      </c>
      <c r="K163" s="117">
        <f>'NB &amp; PL'!K23</f>
        <v>-3.5254023616363484E-3</v>
      </c>
      <c r="L163" s="180">
        <f>'NB &amp; PL'!L23</f>
        <v>14281857.187394243</v>
      </c>
      <c r="M163" s="179">
        <f>'NB &amp; PL'!M23</f>
        <v>-2869554.8994111978</v>
      </c>
      <c r="N163" s="117">
        <f>'NB &amp; PL'!N23</f>
        <v>-0.16730720974389873</v>
      </c>
      <c r="O163" s="178">
        <f>'NB &amp; PL'!O23</f>
        <v>7026786.0647850009</v>
      </c>
      <c r="P163" s="177">
        <f>'NB &amp; PL'!P23</f>
        <v>178593.79677535873</v>
      </c>
      <c r="Q163" s="117">
        <f>'NB &amp; PL'!Q23</f>
        <v>2.6078969425206457E-2</v>
      </c>
    </row>
    <row r="164" spans="2:17" s="55" customFormat="1" ht="15" thickBot="1">
      <c r="B164" s="495"/>
      <c r="C164" s="217" t="s">
        <v>11</v>
      </c>
      <c r="D164" s="134">
        <f>'NB &amp; PL'!D24</f>
        <v>910230.70906887623</v>
      </c>
      <c r="E164" s="113">
        <f>'NB &amp; PL'!E24</f>
        <v>-121423.60061610746</v>
      </c>
      <c r="F164" s="111">
        <f>'NB &amp; PL'!F24</f>
        <v>-0.11769795315756906</v>
      </c>
      <c r="G164" s="171">
        <f>'NB &amp; PL'!G24</f>
        <v>38.235242585162645</v>
      </c>
      <c r="H164" s="112">
        <f>'NB &amp; PL'!H24</f>
        <v>1.573432719249638</v>
      </c>
      <c r="I164" s="234">
        <f>'NB &amp; PL'!I24</f>
        <v>7.5419228017694833</v>
      </c>
      <c r="J164" s="235">
        <f>'NB &amp; PL'!J24</f>
        <v>0.13366710271658722</v>
      </c>
      <c r="K164" s="111">
        <f>'NB &amp; PL'!K24</f>
        <v>1.8042992594555801E-2</v>
      </c>
      <c r="L164" s="170">
        <f>'NB &amp; PL'!L24</f>
        <v>6864889.7395973625</v>
      </c>
      <c r="M164" s="169">
        <f>'NB &amp; PL'!M24</f>
        <v>-777869.17957889941</v>
      </c>
      <c r="N164" s="111">
        <f>'NB &amp; PL'!N24</f>
        <v>-0.10177858386022967</v>
      </c>
      <c r="O164" s="168">
        <f>'NB &amp; PL'!O24</f>
        <v>1867669.5576302023</v>
      </c>
      <c r="P164" s="167">
        <f>'NB &amp; PL'!P24</f>
        <v>-1032292.0877961041</v>
      </c>
      <c r="Q164" s="111">
        <f>'NB &amp; PL'!Q24</f>
        <v>-0.35596749681989431</v>
      </c>
    </row>
    <row r="165" spans="2:17" s="55" customFormat="1">
      <c r="B165" s="493" t="s">
        <v>121</v>
      </c>
      <c r="C165" s="120" t="s">
        <v>120</v>
      </c>
      <c r="D165" s="166">
        <f>Sodium!D43</f>
        <v>0</v>
      </c>
      <c r="E165" s="165">
        <f>Sodium!E43</f>
        <v>0</v>
      </c>
      <c r="F165" s="158">
        <f>Sodium!F43</f>
        <v>0</v>
      </c>
      <c r="G165" s="164">
        <f>Sodium!G43</f>
        <v>0</v>
      </c>
      <c r="H165" s="163">
        <f>Sodium!H43</f>
        <v>0</v>
      </c>
      <c r="I165" s="248">
        <f>Sodium!I43</f>
        <v>0</v>
      </c>
      <c r="J165" s="249">
        <f>Sodium!J43</f>
        <v>0</v>
      </c>
      <c r="K165" s="158">
        <f>Sodium!K43</f>
        <v>0</v>
      </c>
      <c r="L165" s="162">
        <f>Sodium!L43</f>
        <v>0</v>
      </c>
      <c r="M165" s="161">
        <f>Sodium!M43</f>
        <v>0</v>
      </c>
      <c r="N165" s="158">
        <f>Sodium!N43</f>
        <v>0</v>
      </c>
      <c r="O165" s="160">
        <f>Sodium!O43</f>
        <v>0</v>
      </c>
      <c r="P165" s="159">
        <f>Sodium!P43</f>
        <v>0</v>
      </c>
      <c r="Q165" s="158">
        <f>Sodium!Q43</f>
        <v>0</v>
      </c>
    </row>
    <row r="166" spans="2:17" s="55" customFormat="1">
      <c r="B166" s="494"/>
      <c r="C166" s="100" t="s">
        <v>119</v>
      </c>
      <c r="D166" s="157">
        <f>Sodium!D44</f>
        <v>0</v>
      </c>
      <c r="E166" s="156">
        <f>Sodium!E44</f>
        <v>0</v>
      </c>
      <c r="F166" s="149">
        <f>Sodium!F44</f>
        <v>0</v>
      </c>
      <c r="G166" s="155">
        <f>Sodium!G44</f>
        <v>0</v>
      </c>
      <c r="H166" s="154">
        <f>Sodium!H44</f>
        <v>0</v>
      </c>
      <c r="I166" s="250">
        <f>Sodium!I44</f>
        <v>0</v>
      </c>
      <c r="J166" s="251">
        <f>Sodium!J44</f>
        <v>0</v>
      </c>
      <c r="K166" s="149">
        <f>Sodium!K44</f>
        <v>0</v>
      </c>
      <c r="L166" s="153">
        <f>Sodium!L44</f>
        <v>0</v>
      </c>
      <c r="M166" s="152">
        <f>Sodium!M44</f>
        <v>0</v>
      </c>
      <c r="N166" s="149">
        <f>Sodium!N44</f>
        <v>0</v>
      </c>
      <c r="O166" s="151">
        <f>Sodium!O44</f>
        <v>0</v>
      </c>
      <c r="P166" s="150">
        <f>Sodium!P44</f>
        <v>0</v>
      </c>
      <c r="Q166" s="149">
        <f>Sodium!Q44</f>
        <v>0</v>
      </c>
    </row>
    <row r="167" spans="2:17" s="55" customFormat="1">
      <c r="B167" s="494"/>
      <c r="C167" s="100" t="s">
        <v>118</v>
      </c>
      <c r="D167" s="157">
        <f>Sodium!D45</f>
        <v>0</v>
      </c>
      <c r="E167" s="156">
        <f>Sodium!E45</f>
        <v>0</v>
      </c>
      <c r="F167" s="149">
        <f>Sodium!F45</f>
        <v>0</v>
      </c>
      <c r="G167" s="155">
        <f>Sodium!G45</f>
        <v>0</v>
      </c>
      <c r="H167" s="154">
        <f>Sodium!H45</f>
        <v>0</v>
      </c>
      <c r="I167" s="250">
        <f>Sodium!I45</f>
        <v>0</v>
      </c>
      <c r="J167" s="251">
        <f>Sodium!J45</f>
        <v>0</v>
      </c>
      <c r="K167" s="149">
        <f>Sodium!K45</f>
        <v>0</v>
      </c>
      <c r="L167" s="153">
        <f>Sodium!L45</f>
        <v>0</v>
      </c>
      <c r="M167" s="152">
        <f>Sodium!M45</f>
        <v>0</v>
      </c>
      <c r="N167" s="149">
        <f>Sodium!N45</f>
        <v>0</v>
      </c>
      <c r="O167" s="151">
        <f>Sodium!O45</f>
        <v>0</v>
      </c>
      <c r="P167" s="150">
        <f>Sodium!P45</f>
        <v>0</v>
      </c>
      <c r="Q167" s="149">
        <f>Sodium!Q45</f>
        <v>0</v>
      </c>
    </row>
    <row r="168" spans="2:17" s="55" customFormat="1" ht="15" thickBot="1">
      <c r="B168" s="495"/>
      <c r="C168" s="297" t="s">
        <v>117</v>
      </c>
      <c r="D168" s="148">
        <f>Sodium!D46</f>
        <v>0</v>
      </c>
      <c r="E168" s="147">
        <f>Sodium!E46</f>
        <v>0</v>
      </c>
      <c r="F168" s="140">
        <f>Sodium!F46</f>
        <v>0</v>
      </c>
      <c r="G168" s="146">
        <f>Sodium!G46</f>
        <v>0</v>
      </c>
      <c r="H168" s="145">
        <f>Sodium!H46</f>
        <v>0</v>
      </c>
      <c r="I168" s="254">
        <f>Sodium!I46</f>
        <v>0</v>
      </c>
      <c r="J168" s="255">
        <f>Sodium!J46</f>
        <v>0</v>
      </c>
      <c r="K168" s="140">
        <f>Sodium!K46</f>
        <v>0</v>
      </c>
      <c r="L168" s="144">
        <f>Sodium!L46</f>
        <v>0</v>
      </c>
      <c r="M168" s="143">
        <f>Sodium!M46</f>
        <v>0</v>
      </c>
      <c r="N168" s="140">
        <f>Sodium!N46</f>
        <v>0</v>
      </c>
      <c r="O168" s="142">
        <f>Sodium!O46</f>
        <v>0</v>
      </c>
      <c r="P168" s="141">
        <f>Sodium!P46</f>
        <v>0</v>
      </c>
      <c r="Q168" s="140">
        <f>Sodium!Q46</f>
        <v>0</v>
      </c>
    </row>
    <row r="169" spans="2:17" s="55" customFormat="1">
      <c r="B169" s="505"/>
      <c r="C169" s="285" t="s">
        <v>114</v>
      </c>
      <c r="D169" s="286">
        <f>'Flavor Groups'!D123</f>
        <v>0</v>
      </c>
      <c r="E169" s="287">
        <f>'Flavor Groups'!E123</f>
        <v>0</v>
      </c>
      <c r="F169" s="288">
        <f>'Flavor Groups'!F123</f>
        <v>0</v>
      </c>
      <c r="G169" s="289">
        <f>'Flavor Groups'!G123</f>
        <v>0</v>
      </c>
      <c r="H169" s="290">
        <f>'Flavor Groups'!H123</f>
        <v>0</v>
      </c>
      <c r="I169" s="291">
        <f>'Flavor Groups'!I123</f>
        <v>0</v>
      </c>
      <c r="J169" s="292">
        <f>'Flavor Groups'!J123</f>
        <v>0</v>
      </c>
      <c r="K169" s="288">
        <f>'Flavor Groups'!K123</f>
        <v>0</v>
      </c>
      <c r="L169" s="293">
        <f>'Flavor Groups'!L123</f>
        <v>0</v>
      </c>
      <c r="M169" s="294">
        <f>'Flavor Groups'!M123</f>
        <v>0</v>
      </c>
      <c r="N169" s="288">
        <f>'Flavor Groups'!N123</f>
        <v>0</v>
      </c>
      <c r="O169" s="295">
        <f>'Flavor Groups'!O123</f>
        <v>0</v>
      </c>
      <c r="P169" s="296">
        <f>'Flavor Groups'!P123</f>
        <v>0</v>
      </c>
      <c r="Q169" s="288">
        <f>'Flavor Groups'!Q123</f>
        <v>0</v>
      </c>
    </row>
    <row r="170" spans="2:17" s="55" customFormat="1">
      <c r="B170" s="505"/>
      <c r="C170" s="218" t="s">
        <v>113</v>
      </c>
      <c r="D170" s="135">
        <f>'Flavor Groups'!D124</f>
        <v>0</v>
      </c>
      <c r="E170" s="116">
        <f>'Flavor Groups'!E124</f>
        <v>0</v>
      </c>
      <c r="F170" s="114">
        <f>'Flavor Groups'!F124</f>
        <v>0</v>
      </c>
      <c r="G170" s="176">
        <f>'Flavor Groups'!G124</f>
        <v>0</v>
      </c>
      <c r="H170" s="115">
        <f>'Flavor Groups'!H124</f>
        <v>0</v>
      </c>
      <c r="I170" s="232">
        <f>'Flavor Groups'!I124</f>
        <v>0</v>
      </c>
      <c r="J170" s="233">
        <f>'Flavor Groups'!J124</f>
        <v>0</v>
      </c>
      <c r="K170" s="114">
        <f>'Flavor Groups'!K124</f>
        <v>0</v>
      </c>
      <c r="L170" s="175">
        <f>'Flavor Groups'!L124</f>
        <v>0</v>
      </c>
      <c r="M170" s="174">
        <f>'Flavor Groups'!M124</f>
        <v>0</v>
      </c>
      <c r="N170" s="114">
        <f>'Flavor Groups'!N124</f>
        <v>0</v>
      </c>
      <c r="O170" s="173">
        <f>'Flavor Groups'!O124</f>
        <v>0</v>
      </c>
      <c r="P170" s="172">
        <f>'Flavor Groups'!P124</f>
        <v>0</v>
      </c>
      <c r="Q170" s="114">
        <f>'Flavor Groups'!Q124</f>
        <v>0</v>
      </c>
    </row>
    <row r="171" spans="2:17" s="55" customFormat="1">
      <c r="B171" s="505"/>
      <c r="C171" s="218" t="s">
        <v>112</v>
      </c>
      <c r="D171" s="135">
        <f>'Flavor Groups'!D125</f>
        <v>0</v>
      </c>
      <c r="E171" s="116">
        <f>'Flavor Groups'!E125</f>
        <v>0</v>
      </c>
      <c r="F171" s="114">
        <f>'Flavor Groups'!F125</f>
        <v>0</v>
      </c>
      <c r="G171" s="176">
        <f>'Flavor Groups'!G125</f>
        <v>0</v>
      </c>
      <c r="H171" s="115">
        <f>'Flavor Groups'!H125</f>
        <v>0</v>
      </c>
      <c r="I171" s="232">
        <f>'Flavor Groups'!I125</f>
        <v>0</v>
      </c>
      <c r="J171" s="233">
        <f>'Flavor Groups'!J125</f>
        <v>0</v>
      </c>
      <c r="K171" s="114">
        <f>'Flavor Groups'!K125</f>
        <v>0</v>
      </c>
      <c r="L171" s="175">
        <f>'Flavor Groups'!L125</f>
        <v>0</v>
      </c>
      <c r="M171" s="174">
        <f>'Flavor Groups'!M125</f>
        <v>0</v>
      </c>
      <c r="N171" s="114">
        <f>'Flavor Groups'!N125</f>
        <v>0</v>
      </c>
      <c r="O171" s="173">
        <f>'Flavor Groups'!O125</f>
        <v>0</v>
      </c>
      <c r="P171" s="172">
        <f>'Flavor Groups'!P125</f>
        <v>0</v>
      </c>
      <c r="Q171" s="114">
        <f>'Flavor Groups'!Q125</f>
        <v>0</v>
      </c>
    </row>
    <row r="172" spans="2:17" s="55" customFormat="1">
      <c r="B172" s="505"/>
      <c r="C172" s="218" t="s">
        <v>111</v>
      </c>
      <c r="D172" s="135">
        <f>'Flavor Groups'!D126</f>
        <v>0</v>
      </c>
      <c r="E172" s="116">
        <f>'Flavor Groups'!E126</f>
        <v>0</v>
      </c>
      <c r="F172" s="114">
        <f>'Flavor Groups'!F126</f>
        <v>0</v>
      </c>
      <c r="G172" s="176">
        <f>'Flavor Groups'!G126</f>
        <v>0</v>
      </c>
      <c r="H172" s="115">
        <f>'Flavor Groups'!H126</f>
        <v>0</v>
      </c>
      <c r="I172" s="232">
        <f>'Flavor Groups'!I126</f>
        <v>0</v>
      </c>
      <c r="J172" s="233">
        <f>'Flavor Groups'!J126</f>
        <v>0</v>
      </c>
      <c r="K172" s="114">
        <f>'Flavor Groups'!K126</f>
        <v>0</v>
      </c>
      <c r="L172" s="175">
        <f>'Flavor Groups'!L126</f>
        <v>0</v>
      </c>
      <c r="M172" s="174">
        <f>'Flavor Groups'!M126</f>
        <v>0</v>
      </c>
      <c r="N172" s="114">
        <f>'Flavor Groups'!N126</f>
        <v>0</v>
      </c>
      <c r="O172" s="173">
        <f>'Flavor Groups'!O126</f>
        <v>0</v>
      </c>
      <c r="P172" s="172">
        <f>'Flavor Groups'!P126</f>
        <v>0</v>
      </c>
      <c r="Q172" s="114">
        <f>'Flavor Groups'!Q126</f>
        <v>0</v>
      </c>
    </row>
    <row r="173" spans="2:17" s="55" customFormat="1">
      <c r="B173" s="505"/>
      <c r="C173" s="218" t="s">
        <v>110</v>
      </c>
      <c r="D173" s="135">
        <f>'Flavor Groups'!D127</f>
        <v>0</v>
      </c>
      <c r="E173" s="116">
        <f>'Flavor Groups'!E127</f>
        <v>0</v>
      </c>
      <c r="F173" s="114">
        <f>'Flavor Groups'!F127</f>
        <v>0</v>
      </c>
      <c r="G173" s="176">
        <f>'Flavor Groups'!G127</f>
        <v>0</v>
      </c>
      <c r="H173" s="115">
        <f>'Flavor Groups'!H127</f>
        <v>0</v>
      </c>
      <c r="I173" s="232">
        <f>'Flavor Groups'!I127</f>
        <v>0</v>
      </c>
      <c r="J173" s="233">
        <f>'Flavor Groups'!J127</f>
        <v>0</v>
      </c>
      <c r="K173" s="114">
        <f>'Flavor Groups'!K127</f>
        <v>0</v>
      </c>
      <c r="L173" s="175">
        <f>'Flavor Groups'!L127</f>
        <v>0</v>
      </c>
      <c r="M173" s="174">
        <f>'Flavor Groups'!M127</f>
        <v>0</v>
      </c>
      <c r="N173" s="114">
        <f>'Flavor Groups'!N127</f>
        <v>0</v>
      </c>
      <c r="O173" s="173">
        <f>'Flavor Groups'!O127</f>
        <v>0</v>
      </c>
      <c r="P173" s="172">
        <f>'Flavor Groups'!P127</f>
        <v>0</v>
      </c>
      <c r="Q173" s="114">
        <f>'Flavor Groups'!Q127</f>
        <v>0</v>
      </c>
    </row>
    <row r="174" spans="2:17" s="55" customFormat="1">
      <c r="B174" s="505"/>
      <c r="C174" s="218" t="s">
        <v>109</v>
      </c>
      <c r="D174" s="135">
        <f>'Flavor Groups'!D128</f>
        <v>0</v>
      </c>
      <c r="E174" s="116">
        <f>'Flavor Groups'!E128</f>
        <v>0</v>
      </c>
      <c r="F174" s="114">
        <f>'Flavor Groups'!F128</f>
        <v>0</v>
      </c>
      <c r="G174" s="176">
        <f>'Flavor Groups'!G128</f>
        <v>0</v>
      </c>
      <c r="H174" s="115">
        <f>'Flavor Groups'!H128</f>
        <v>0</v>
      </c>
      <c r="I174" s="232">
        <f>'Flavor Groups'!I128</f>
        <v>0</v>
      </c>
      <c r="J174" s="233">
        <f>'Flavor Groups'!J128</f>
        <v>0</v>
      </c>
      <c r="K174" s="114">
        <f>'Flavor Groups'!K128</f>
        <v>0</v>
      </c>
      <c r="L174" s="175">
        <f>'Flavor Groups'!L128</f>
        <v>0</v>
      </c>
      <c r="M174" s="174">
        <f>'Flavor Groups'!M128</f>
        <v>0</v>
      </c>
      <c r="N174" s="114">
        <f>'Flavor Groups'!N128</f>
        <v>0</v>
      </c>
      <c r="O174" s="173">
        <f>'Flavor Groups'!O128</f>
        <v>0</v>
      </c>
      <c r="P174" s="172">
        <f>'Flavor Groups'!P128</f>
        <v>0</v>
      </c>
      <c r="Q174" s="114">
        <f>'Flavor Groups'!Q128</f>
        <v>0</v>
      </c>
    </row>
    <row r="175" spans="2:17" s="55" customFormat="1">
      <c r="B175" s="505"/>
      <c r="C175" s="218" t="s">
        <v>108</v>
      </c>
      <c r="D175" s="135">
        <f>'Flavor Groups'!D129</f>
        <v>0</v>
      </c>
      <c r="E175" s="116">
        <f>'Flavor Groups'!E129</f>
        <v>0</v>
      </c>
      <c r="F175" s="114">
        <f>'Flavor Groups'!F129</f>
        <v>0</v>
      </c>
      <c r="G175" s="176">
        <f>'Flavor Groups'!G129</f>
        <v>0</v>
      </c>
      <c r="H175" s="115">
        <f>'Flavor Groups'!H129</f>
        <v>0</v>
      </c>
      <c r="I175" s="232">
        <f>'Flavor Groups'!I129</f>
        <v>0</v>
      </c>
      <c r="J175" s="233">
        <f>'Flavor Groups'!J129</f>
        <v>0</v>
      </c>
      <c r="K175" s="114">
        <f>'Flavor Groups'!K129</f>
        <v>0</v>
      </c>
      <c r="L175" s="175">
        <f>'Flavor Groups'!L129</f>
        <v>0</v>
      </c>
      <c r="M175" s="174">
        <f>'Flavor Groups'!M129</f>
        <v>0</v>
      </c>
      <c r="N175" s="114">
        <f>'Flavor Groups'!N129</f>
        <v>0</v>
      </c>
      <c r="O175" s="173">
        <f>'Flavor Groups'!O129</f>
        <v>0</v>
      </c>
      <c r="P175" s="172">
        <f>'Flavor Groups'!P129</f>
        <v>0</v>
      </c>
      <c r="Q175" s="114">
        <f>'Flavor Groups'!Q129</f>
        <v>0</v>
      </c>
    </row>
    <row r="176" spans="2:17" s="55" customFormat="1">
      <c r="B176" s="505"/>
      <c r="C176" s="218" t="s">
        <v>107</v>
      </c>
      <c r="D176" s="135">
        <f>'Flavor Groups'!D130</f>
        <v>0</v>
      </c>
      <c r="E176" s="116">
        <f>'Flavor Groups'!E130</f>
        <v>0</v>
      </c>
      <c r="F176" s="114">
        <f>'Flavor Groups'!F130</f>
        <v>0</v>
      </c>
      <c r="G176" s="176">
        <f>'Flavor Groups'!G130</f>
        <v>0</v>
      </c>
      <c r="H176" s="115">
        <f>'Flavor Groups'!H130</f>
        <v>0</v>
      </c>
      <c r="I176" s="232">
        <f>'Flavor Groups'!I130</f>
        <v>0</v>
      </c>
      <c r="J176" s="233">
        <f>'Flavor Groups'!J130</f>
        <v>0</v>
      </c>
      <c r="K176" s="114">
        <f>'Flavor Groups'!K130</f>
        <v>0</v>
      </c>
      <c r="L176" s="175">
        <f>'Flavor Groups'!L130</f>
        <v>0</v>
      </c>
      <c r="M176" s="174">
        <f>'Flavor Groups'!M130</f>
        <v>0</v>
      </c>
      <c r="N176" s="114">
        <f>'Flavor Groups'!N130</f>
        <v>0</v>
      </c>
      <c r="O176" s="173">
        <f>'Flavor Groups'!O130</f>
        <v>0</v>
      </c>
      <c r="P176" s="172">
        <f>'Flavor Groups'!P130</f>
        <v>0</v>
      </c>
      <c r="Q176" s="114">
        <f>'Flavor Groups'!Q130</f>
        <v>0</v>
      </c>
    </row>
    <row r="177" spans="2:17" s="55" customFormat="1">
      <c r="B177" s="505"/>
      <c r="C177" s="218" t="s">
        <v>106</v>
      </c>
      <c r="D177" s="135">
        <f>'Flavor Groups'!D131</f>
        <v>0</v>
      </c>
      <c r="E177" s="116">
        <f>'Flavor Groups'!E131</f>
        <v>0</v>
      </c>
      <c r="F177" s="114">
        <f>'Flavor Groups'!F131</f>
        <v>0</v>
      </c>
      <c r="G177" s="176">
        <f>'Flavor Groups'!G131</f>
        <v>0</v>
      </c>
      <c r="H177" s="115">
        <f>'Flavor Groups'!H131</f>
        <v>0</v>
      </c>
      <c r="I177" s="232">
        <f>'Flavor Groups'!I131</f>
        <v>0</v>
      </c>
      <c r="J177" s="233">
        <f>'Flavor Groups'!J131</f>
        <v>0</v>
      </c>
      <c r="K177" s="114">
        <f>'Flavor Groups'!K131</f>
        <v>0</v>
      </c>
      <c r="L177" s="175">
        <f>'Flavor Groups'!L131</f>
        <v>0</v>
      </c>
      <c r="M177" s="174">
        <f>'Flavor Groups'!M131</f>
        <v>0</v>
      </c>
      <c r="N177" s="114">
        <f>'Flavor Groups'!N131</f>
        <v>0</v>
      </c>
      <c r="O177" s="173">
        <f>'Flavor Groups'!O131</f>
        <v>0</v>
      </c>
      <c r="P177" s="172">
        <f>'Flavor Groups'!P131</f>
        <v>0</v>
      </c>
      <c r="Q177" s="114">
        <f>'Flavor Groups'!Q131</f>
        <v>0</v>
      </c>
    </row>
    <row r="178" spans="2:17" s="55" customFormat="1">
      <c r="B178" s="505"/>
      <c r="C178" s="218" t="s">
        <v>105</v>
      </c>
      <c r="D178" s="135">
        <f>'Flavor Groups'!D132</f>
        <v>0</v>
      </c>
      <c r="E178" s="116">
        <f>'Flavor Groups'!E132</f>
        <v>0</v>
      </c>
      <c r="F178" s="114">
        <f>'Flavor Groups'!F132</f>
        <v>0</v>
      </c>
      <c r="G178" s="176">
        <f>'Flavor Groups'!G132</f>
        <v>0</v>
      </c>
      <c r="H178" s="115">
        <f>'Flavor Groups'!H132</f>
        <v>0</v>
      </c>
      <c r="I178" s="232">
        <f>'Flavor Groups'!I132</f>
        <v>0</v>
      </c>
      <c r="J178" s="233">
        <f>'Flavor Groups'!J132</f>
        <v>0</v>
      </c>
      <c r="K178" s="114">
        <f>'Flavor Groups'!K132</f>
        <v>0</v>
      </c>
      <c r="L178" s="175">
        <f>'Flavor Groups'!L132</f>
        <v>0</v>
      </c>
      <c r="M178" s="174">
        <f>'Flavor Groups'!M132</f>
        <v>0</v>
      </c>
      <c r="N178" s="114">
        <f>'Flavor Groups'!N132</f>
        <v>0</v>
      </c>
      <c r="O178" s="173">
        <f>'Flavor Groups'!O132</f>
        <v>0</v>
      </c>
      <c r="P178" s="172">
        <f>'Flavor Groups'!P132</f>
        <v>0</v>
      </c>
      <c r="Q178" s="114">
        <f>'Flavor Groups'!Q132</f>
        <v>0</v>
      </c>
    </row>
    <row r="179" spans="2:17" s="55" customFormat="1">
      <c r="B179" s="505"/>
      <c r="C179" s="218" t="s">
        <v>104</v>
      </c>
      <c r="D179" s="135">
        <f>'Flavor Groups'!D133</f>
        <v>0</v>
      </c>
      <c r="E179" s="116">
        <f>'Flavor Groups'!E133</f>
        <v>0</v>
      </c>
      <c r="F179" s="114">
        <f>'Flavor Groups'!F133</f>
        <v>0</v>
      </c>
      <c r="G179" s="176">
        <f>'Flavor Groups'!G133</f>
        <v>0</v>
      </c>
      <c r="H179" s="115">
        <f>'Flavor Groups'!H133</f>
        <v>0</v>
      </c>
      <c r="I179" s="232">
        <f>'Flavor Groups'!I133</f>
        <v>0</v>
      </c>
      <c r="J179" s="233">
        <f>'Flavor Groups'!J133</f>
        <v>0</v>
      </c>
      <c r="K179" s="114">
        <f>'Flavor Groups'!K133</f>
        <v>0</v>
      </c>
      <c r="L179" s="175">
        <f>'Flavor Groups'!L133</f>
        <v>0</v>
      </c>
      <c r="M179" s="174">
        <f>'Flavor Groups'!M133</f>
        <v>0</v>
      </c>
      <c r="N179" s="114">
        <f>'Flavor Groups'!N133</f>
        <v>0</v>
      </c>
      <c r="O179" s="173">
        <f>'Flavor Groups'!O133</f>
        <v>0</v>
      </c>
      <c r="P179" s="172">
        <f>'Flavor Groups'!P133</f>
        <v>0</v>
      </c>
      <c r="Q179" s="114">
        <f>'Flavor Groups'!Q133</f>
        <v>0</v>
      </c>
    </row>
    <row r="180" spans="2:17" s="55" customFormat="1" ht="15" thickBot="1">
      <c r="B180" s="506"/>
      <c r="C180" s="217" t="s">
        <v>103</v>
      </c>
      <c r="D180" s="134">
        <f>'Flavor Groups'!D134</f>
        <v>0</v>
      </c>
      <c r="E180" s="113">
        <f>'Flavor Groups'!E134</f>
        <v>0</v>
      </c>
      <c r="F180" s="111">
        <f>'Flavor Groups'!F134</f>
        <v>0</v>
      </c>
      <c r="G180" s="171">
        <f>'Flavor Groups'!G134</f>
        <v>0</v>
      </c>
      <c r="H180" s="112">
        <f>'Flavor Groups'!H134</f>
        <v>0</v>
      </c>
      <c r="I180" s="234">
        <f>'Flavor Groups'!I134</f>
        <v>0</v>
      </c>
      <c r="J180" s="235">
        <f>'Flavor Groups'!J134</f>
        <v>0</v>
      </c>
      <c r="K180" s="111">
        <f>'Flavor Groups'!K134</f>
        <v>0</v>
      </c>
      <c r="L180" s="170">
        <f>'Flavor Groups'!L134</f>
        <v>0</v>
      </c>
      <c r="M180" s="169">
        <f>'Flavor Groups'!M134</f>
        <v>0</v>
      </c>
      <c r="N180" s="111">
        <f>'Flavor Groups'!N134</f>
        <v>0</v>
      </c>
      <c r="O180" s="168">
        <f>'Flavor Groups'!O134</f>
        <v>0</v>
      </c>
      <c r="P180" s="167">
        <f>'Flavor Groups'!P134</f>
        <v>0</v>
      </c>
      <c r="Q180" s="111">
        <f>'Flavor Groups'!Q134</f>
        <v>0</v>
      </c>
    </row>
    <row r="181" spans="2:17" s="55" customFormat="1">
      <c r="B181" s="511" t="s">
        <v>102</v>
      </c>
      <c r="C181" s="120" t="s">
        <v>101</v>
      </c>
      <c r="D181" s="166">
        <f>'Cheddar Sharpness'!D53</f>
        <v>0</v>
      </c>
      <c r="E181" s="165">
        <f>'Cheddar Sharpness'!E53</f>
        <v>0</v>
      </c>
      <c r="F181" s="158">
        <f>'Cheddar Sharpness'!F53</f>
        <v>0</v>
      </c>
      <c r="G181" s="164">
        <f>'Cheddar Sharpness'!G53</f>
        <v>0</v>
      </c>
      <c r="H181" s="163">
        <f>'Cheddar Sharpness'!H53</f>
        <v>0</v>
      </c>
      <c r="I181" s="248">
        <f>'Cheddar Sharpness'!I53</f>
        <v>0</v>
      </c>
      <c r="J181" s="249">
        <f>'Cheddar Sharpness'!J53</f>
        <v>0</v>
      </c>
      <c r="K181" s="158">
        <f>'Cheddar Sharpness'!K53</f>
        <v>0</v>
      </c>
      <c r="L181" s="162">
        <f>'Cheddar Sharpness'!L53</f>
        <v>0</v>
      </c>
      <c r="M181" s="161">
        <f>'Cheddar Sharpness'!M53</f>
        <v>0</v>
      </c>
      <c r="N181" s="158">
        <f>'Cheddar Sharpness'!N53</f>
        <v>0</v>
      </c>
      <c r="O181" s="160">
        <f>'Cheddar Sharpness'!O53</f>
        <v>0</v>
      </c>
      <c r="P181" s="159">
        <f>'Cheddar Sharpness'!P53</f>
        <v>0</v>
      </c>
      <c r="Q181" s="158">
        <f>'Cheddar Sharpness'!Q53</f>
        <v>0</v>
      </c>
    </row>
    <row r="182" spans="2:17" s="55" customFormat="1">
      <c r="B182" s="507"/>
      <c r="C182" s="106" t="s">
        <v>100</v>
      </c>
      <c r="D182" s="157">
        <f>'Cheddar Sharpness'!D54</f>
        <v>0</v>
      </c>
      <c r="E182" s="156">
        <f>'Cheddar Sharpness'!E54</f>
        <v>0</v>
      </c>
      <c r="F182" s="149">
        <f>'Cheddar Sharpness'!F54</f>
        <v>0</v>
      </c>
      <c r="G182" s="155">
        <f>'Cheddar Sharpness'!G54</f>
        <v>0</v>
      </c>
      <c r="H182" s="154">
        <f>'Cheddar Sharpness'!H54</f>
        <v>0</v>
      </c>
      <c r="I182" s="250">
        <f>'Cheddar Sharpness'!I54</f>
        <v>0</v>
      </c>
      <c r="J182" s="251">
        <f>'Cheddar Sharpness'!J54</f>
        <v>0</v>
      </c>
      <c r="K182" s="149">
        <f>'Cheddar Sharpness'!K54</f>
        <v>0</v>
      </c>
      <c r="L182" s="153">
        <f>'Cheddar Sharpness'!L54</f>
        <v>0</v>
      </c>
      <c r="M182" s="152">
        <f>'Cheddar Sharpness'!M54</f>
        <v>0</v>
      </c>
      <c r="N182" s="149">
        <f>'Cheddar Sharpness'!N54</f>
        <v>0</v>
      </c>
      <c r="O182" s="151">
        <f>'Cheddar Sharpness'!O54</f>
        <v>0</v>
      </c>
      <c r="P182" s="150">
        <f>'Cheddar Sharpness'!P54</f>
        <v>0</v>
      </c>
      <c r="Q182" s="149">
        <f>'Cheddar Sharpness'!Q54</f>
        <v>0</v>
      </c>
    </row>
    <row r="183" spans="2:17" s="55" customFormat="1">
      <c r="B183" s="507"/>
      <c r="C183" s="106" t="s">
        <v>99</v>
      </c>
      <c r="D183" s="157">
        <f>'Cheddar Sharpness'!D55</f>
        <v>0</v>
      </c>
      <c r="E183" s="156">
        <f>'Cheddar Sharpness'!E55</f>
        <v>0</v>
      </c>
      <c r="F183" s="149">
        <f>'Cheddar Sharpness'!F55</f>
        <v>0</v>
      </c>
      <c r="G183" s="155">
        <f>'Cheddar Sharpness'!G55</f>
        <v>0</v>
      </c>
      <c r="H183" s="154">
        <f>'Cheddar Sharpness'!H55</f>
        <v>0</v>
      </c>
      <c r="I183" s="250">
        <f>'Cheddar Sharpness'!I55</f>
        <v>0</v>
      </c>
      <c r="J183" s="251">
        <f>'Cheddar Sharpness'!J55</f>
        <v>0</v>
      </c>
      <c r="K183" s="149">
        <f>'Cheddar Sharpness'!K55</f>
        <v>0</v>
      </c>
      <c r="L183" s="153">
        <f>'Cheddar Sharpness'!L55</f>
        <v>0</v>
      </c>
      <c r="M183" s="152">
        <f>'Cheddar Sharpness'!M55</f>
        <v>0</v>
      </c>
      <c r="N183" s="149">
        <f>'Cheddar Sharpness'!N55</f>
        <v>0</v>
      </c>
      <c r="O183" s="151">
        <f>'Cheddar Sharpness'!O55</f>
        <v>0</v>
      </c>
      <c r="P183" s="150">
        <f>'Cheddar Sharpness'!P55</f>
        <v>0</v>
      </c>
      <c r="Q183" s="149">
        <f>'Cheddar Sharpness'!Q55</f>
        <v>0</v>
      </c>
    </row>
    <row r="184" spans="2:17" s="55" customFormat="1">
      <c r="B184" s="507"/>
      <c r="C184" s="106" t="s">
        <v>98</v>
      </c>
      <c r="D184" s="157">
        <f>'Cheddar Sharpness'!D56</f>
        <v>0</v>
      </c>
      <c r="E184" s="156">
        <f>'Cheddar Sharpness'!E56</f>
        <v>0</v>
      </c>
      <c r="F184" s="149">
        <f>'Cheddar Sharpness'!F56</f>
        <v>0</v>
      </c>
      <c r="G184" s="155">
        <f>'Cheddar Sharpness'!G56</f>
        <v>0</v>
      </c>
      <c r="H184" s="154">
        <f>'Cheddar Sharpness'!H56</f>
        <v>0</v>
      </c>
      <c r="I184" s="250">
        <f>'Cheddar Sharpness'!I56</f>
        <v>0</v>
      </c>
      <c r="J184" s="251">
        <f>'Cheddar Sharpness'!J56</f>
        <v>0</v>
      </c>
      <c r="K184" s="149">
        <f>'Cheddar Sharpness'!K56</f>
        <v>0</v>
      </c>
      <c r="L184" s="153">
        <f>'Cheddar Sharpness'!L56</f>
        <v>0</v>
      </c>
      <c r="M184" s="152">
        <f>'Cheddar Sharpness'!M56</f>
        <v>0</v>
      </c>
      <c r="N184" s="149">
        <f>'Cheddar Sharpness'!N56</f>
        <v>0</v>
      </c>
      <c r="O184" s="151">
        <f>'Cheddar Sharpness'!O56</f>
        <v>0</v>
      </c>
      <c r="P184" s="150">
        <f>'Cheddar Sharpness'!P56</f>
        <v>0</v>
      </c>
      <c r="Q184" s="149">
        <f>'Cheddar Sharpness'!Q56</f>
        <v>0</v>
      </c>
    </row>
    <row r="185" spans="2:17" s="55" customFormat="1" ht="15" thickBot="1">
      <c r="B185" s="508"/>
      <c r="C185" s="105" t="s">
        <v>97</v>
      </c>
      <c r="D185" s="148">
        <f>'Cheddar Sharpness'!D57</f>
        <v>0</v>
      </c>
      <c r="E185" s="147">
        <f>'Cheddar Sharpness'!E57</f>
        <v>0</v>
      </c>
      <c r="F185" s="140">
        <f>'Cheddar Sharpness'!F57</f>
        <v>0</v>
      </c>
      <c r="G185" s="146">
        <f>'Cheddar Sharpness'!G57</f>
        <v>0</v>
      </c>
      <c r="H185" s="145">
        <f>'Cheddar Sharpness'!H57</f>
        <v>0</v>
      </c>
      <c r="I185" s="254">
        <f>'Cheddar Sharpness'!I57</f>
        <v>0</v>
      </c>
      <c r="J185" s="255">
        <f>'Cheddar Sharpness'!J57</f>
        <v>0</v>
      </c>
      <c r="K185" s="140">
        <f>'Cheddar Sharpness'!K57</f>
        <v>0</v>
      </c>
      <c r="L185" s="144">
        <f>'Cheddar Sharpness'!L57</f>
        <v>0</v>
      </c>
      <c r="M185" s="143">
        <f>'Cheddar Sharpness'!M57</f>
        <v>0</v>
      </c>
      <c r="N185" s="140">
        <f>'Cheddar Sharpness'!N57</f>
        <v>0</v>
      </c>
      <c r="O185" s="142">
        <f>'Cheddar Sharpness'!O57</f>
        <v>0</v>
      </c>
      <c r="P185" s="141">
        <f>'Cheddar Sharpness'!P57</f>
        <v>0</v>
      </c>
      <c r="Q185" s="140">
        <f>'Cheddar Sharpness'!Q57</f>
        <v>0</v>
      </c>
    </row>
    <row r="186" spans="2:17" s="55" customFormat="1">
      <c r="B186" s="502" t="s">
        <v>69</v>
      </c>
      <c r="C186" s="362" t="s">
        <v>294</v>
      </c>
      <c r="D186" s="317">
        <f>Size!D63</f>
        <v>105741.951061207</v>
      </c>
      <c r="E186" s="318">
        <f>Size!E63</f>
        <v>-21945.270521438099</v>
      </c>
      <c r="F186" s="321">
        <f>Size!F63</f>
        <v>-0.17186739792308897</v>
      </c>
      <c r="G186" s="333">
        <f>Size!G63</f>
        <v>4.4418070165854093</v>
      </c>
      <c r="H186" s="334">
        <f>Size!H63</f>
        <v>-9.5802719566479233E-2</v>
      </c>
      <c r="I186" s="332">
        <f>Size!I63</f>
        <v>24.414791052190122</v>
      </c>
      <c r="J186" s="319">
        <f>Size!J63</f>
        <v>1.302509788263098</v>
      </c>
      <c r="K186" s="321">
        <f>Size!K63</f>
        <v>5.6355743225400143E-2</v>
      </c>
      <c r="L186" s="337">
        <f>Size!L63</f>
        <v>2581667.6406102823</v>
      </c>
      <c r="M186" s="340">
        <f>Size!M63</f>
        <v>-369475.33841718407</v>
      </c>
      <c r="N186" s="321">
        <f>Size!N63</f>
        <v>-0.12519736964386005</v>
      </c>
      <c r="O186" s="329">
        <f>Size!O63</f>
        <v>861442.4499936396</v>
      </c>
      <c r="P186" s="320">
        <f>Size!P63</f>
        <v>-234894.46844391467</v>
      </c>
      <c r="Q186" s="321">
        <f>Size!Q63</f>
        <v>-0.21425390725569543</v>
      </c>
    </row>
    <row r="187" spans="2:17" s="55" customFormat="1">
      <c r="B187" s="496"/>
      <c r="C187" s="362" t="s">
        <v>295</v>
      </c>
      <c r="D187" s="157">
        <f>Size!D64</f>
        <v>159568.57184235973</v>
      </c>
      <c r="E187" s="357">
        <f>Size!E64</f>
        <v>-33509.43632109504</v>
      </c>
      <c r="F187" s="325">
        <f>Size!F64</f>
        <v>-0.17355387410422646</v>
      </c>
      <c r="G187" s="313">
        <f>Size!G64</f>
        <v>6.7028534552539591</v>
      </c>
      <c r="H187" s="335">
        <f>Size!H64</f>
        <v>-0.15854300102530416</v>
      </c>
      <c r="I187" s="315">
        <f>Size!I64</f>
        <v>10.163605236411767</v>
      </c>
      <c r="J187" s="358">
        <f>Size!J64</f>
        <v>0.24766201581823388</v>
      </c>
      <c r="K187" s="325">
        <f>Size!K64</f>
        <v>2.4976142996047702E-2</v>
      </c>
      <c r="L187" s="338">
        <f>Size!L64</f>
        <v>1621791.9723437547</v>
      </c>
      <c r="M187" s="359">
        <f>Size!M64</f>
        <v>-292758.5937503574</v>
      </c>
      <c r="N187" s="325">
        <f>Size!N64</f>
        <v>-0.1529124374853239</v>
      </c>
      <c r="O187" s="360">
        <f>Size!O64</f>
        <v>447641.26795746648</v>
      </c>
      <c r="P187" s="361">
        <f>Size!P64</f>
        <v>-88035.918906562438</v>
      </c>
      <c r="Q187" s="325">
        <f>Size!Q64</f>
        <v>-0.1643450963852762</v>
      </c>
    </row>
    <row r="188" spans="2:17" s="55" customFormat="1">
      <c r="B188" s="496"/>
      <c r="C188" s="100" t="s">
        <v>96</v>
      </c>
      <c r="D188" s="157">
        <f>Size!D65</f>
        <v>1253192.7718683919</v>
      </c>
      <c r="E188" s="322">
        <f>Size!E65</f>
        <v>-154941.89060941571</v>
      </c>
      <c r="F188" s="325">
        <f>Size!F65</f>
        <v>-0.11003343269511882</v>
      </c>
      <c r="G188" s="313">
        <f>Size!G65</f>
        <v>52.641741440888467</v>
      </c>
      <c r="H188" s="335">
        <f>Size!H65</f>
        <v>2.6009818795518598</v>
      </c>
      <c r="I188" s="315">
        <f>Size!I65</f>
        <v>8.5046988690068055</v>
      </c>
      <c r="J188" s="323">
        <f>Size!J65</f>
        <v>-0.44692540554430593</v>
      </c>
      <c r="K188" s="325">
        <f>Size!K65</f>
        <v>-4.9926738638359294E-2</v>
      </c>
      <c r="L188" s="338">
        <f>Size!L65</f>
        <v>10658027.149556616</v>
      </c>
      <c r="M188" s="341">
        <f>Size!M65</f>
        <v>-1947065.2769165635</v>
      </c>
      <c r="N188" s="325">
        <f>Size!N65</f>
        <v>-0.15446656089782748</v>
      </c>
      <c r="O188" s="330">
        <f>Size!O65</f>
        <v>2503933.3696092227</v>
      </c>
      <c r="P188" s="324">
        <f>Size!P65</f>
        <v>-309432.70590810059</v>
      </c>
      <c r="Q188" s="325">
        <f>Size!Q65</f>
        <v>-0.10998664859183031</v>
      </c>
    </row>
    <row r="189" spans="2:17" s="55" customFormat="1">
      <c r="B189" s="496"/>
      <c r="C189" s="100" t="s">
        <v>95</v>
      </c>
      <c r="D189" s="157">
        <f>Size!D66</f>
        <v>446107.39066441858</v>
      </c>
      <c r="E189" s="322">
        <f>Size!E66</f>
        <v>-107732.10899021977</v>
      </c>
      <c r="F189" s="325">
        <f>Size!F66</f>
        <v>-0.19451864494569104</v>
      </c>
      <c r="G189" s="313">
        <f>Size!G66</f>
        <v>18.739231857532591</v>
      </c>
      <c r="H189" s="335">
        <f>Size!H66</f>
        <v>-0.94251448128783366</v>
      </c>
      <c r="I189" s="315">
        <f>Size!I66</f>
        <v>6.8758329323077643</v>
      </c>
      <c r="J189" s="323">
        <f>Size!J66</f>
        <v>-0.11616634671137671</v>
      </c>
      <c r="K189" s="325">
        <f>Size!K66</f>
        <v>-1.6614181734823187E-2</v>
      </c>
      <c r="L189" s="338">
        <f>Size!L66</f>
        <v>3067359.8880762947</v>
      </c>
      <c r="M189" s="341">
        <f>Size!M66</f>
        <v>-805085.49420125829</v>
      </c>
      <c r="N189" s="325">
        <f>Size!N66</f>
        <v>-0.2079010585625749</v>
      </c>
      <c r="O189" s="330">
        <f>Size!O66</f>
        <v>594545.3635039099</v>
      </c>
      <c r="P189" s="324">
        <f>Size!P66</f>
        <v>-143571.04256680666</v>
      </c>
      <c r="Q189" s="325">
        <f>Size!Q66</f>
        <v>-0.19451002766771125</v>
      </c>
    </row>
    <row r="190" spans="2:17" s="55" customFormat="1">
      <c r="B190" s="496"/>
      <c r="C190" s="100" t="s">
        <v>94</v>
      </c>
      <c r="D190" s="157">
        <f>Size!D67</f>
        <v>113676.99175358785</v>
      </c>
      <c r="E190" s="322">
        <f>Size!E67</f>
        <v>-93356.589233277744</v>
      </c>
      <c r="F190" s="325">
        <f>Size!F67</f>
        <v>-0.4509248634365281</v>
      </c>
      <c r="G190" s="313">
        <f>Size!G67</f>
        <v>4.7751271328740374</v>
      </c>
      <c r="H190" s="335">
        <f>Size!H67</f>
        <v>-2.5822073063309405</v>
      </c>
      <c r="I190" s="315">
        <f>Size!I67</f>
        <v>5.9471544962695813</v>
      </c>
      <c r="J190" s="323">
        <f>Size!J67</f>
        <v>0.67180023125888688</v>
      </c>
      <c r="K190" s="325">
        <f>Size!K67</f>
        <v>0.12734694155322762</v>
      </c>
      <c r="L190" s="338">
        <f>Size!L67</f>
        <v>676054.63262975006</v>
      </c>
      <c r="M190" s="341">
        <f>Size!M67</f>
        <v>-416120.85182974837</v>
      </c>
      <c r="N190" s="325">
        <f>Size!N67</f>
        <v>-0.3810018241122492</v>
      </c>
      <c r="O190" s="330">
        <f>Size!O67</f>
        <v>113471.68267626537</v>
      </c>
      <c r="P190" s="324">
        <f>Size!P67</f>
        <v>-92955.254681091901</v>
      </c>
      <c r="Q190" s="325">
        <f>Size!Q67</f>
        <v>-0.45030583639465538</v>
      </c>
    </row>
    <row r="191" spans="2:17" s="55" customFormat="1" ht="15" thickBot="1">
      <c r="B191" s="503"/>
      <c r="C191" s="95" t="s">
        <v>93</v>
      </c>
      <c r="D191" s="148">
        <f>Size!D68</f>
        <v>5213.6462721824646</v>
      </c>
      <c r="E191" s="147">
        <f>Size!E68</f>
        <v>-880.99289083480835</v>
      </c>
      <c r="F191" s="328">
        <f>Size!F68</f>
        <v>-0.14455210017694553</v>
      </c>
      <c r="G191" s="314">
        <f>Size!G68</f>
        <v>0.21900494894755437</v>
      </c>
      <c r="H191" s="336">
        <f>Size!H68</f>
        <v>2.4202847841156283E-3</v>
      </c>
      <c r="I191" s="316">
        <f>Size!I68</f>
        <v>4.1135037237468293</v>
      </c>
      <c r="J191" s="326">
        <f>Size!J68</f>
        <v>-3.3550192696743864E-2</v>
      </c>
      <c r="K191" s="328">
        <f>Size!K68</f>
        <v>-8.090126960663151E-3</v>
      </c>
      <c r="L191" s="339">
        <f>Size!L68</f>
        <v>21446.353354921343</v>
      </c>
      <c r="M191" s="342">
        <f>Size!M68</f>
        <v>-3828.4438553798173</v>
      </c>
      <c r="N191" s="328">
        <f>Size!N68</f>
        <v>-0.15147278229474664</v>
      </c>
      <c r="O191" s="331">
        <f>Size!O68</f>
        <v>2603.8028020858765</v>
      </c>
      <c r="P191" s="327">
        <f>Size!P68</f>
        <v>-438.3654807806015</v>
      </c>
      <c r="Q191" s="328">
        <f>Size!Q68</f>
        <v>-0.14409639442021674</v>
      </c>
    </row>
    <row r="192" spans="2:17" s="55" customFormat="1">
      <c r="B192" s="493" t="s">
        <v>92</v>
      </c>
      <c r="C192" s="120" t="s">
        <v>189</v>
      </c>
      <c r="D192" s="129">
        <f>Variety!D493</f>
        <v>0</v>
      </c>
      <c r="E192" s="128">
        <f>Variety!E493</f>
        <v>0</v>
      </c>
      <c r="F192" s="127">
        <f>Variety!F493</f>
        <v>0</v>
      </c>
      <c r="G192" s="133">
        <f>Variety!G493</f>
        <v>0</v>
      </c>
      <c r="H192" s="132">
        <f>Variety!H493</f>
        <v>0</v>
      </c>
      <c r="I192" s="256">
        <f>Variety!I493</f>
        <v>0</v>
      </c>
      <c r="J192" s="257">
        <f>Variety!J493</f>
        <v>0</v>
      </c>
      <c r="K192" s="127">
        <f>Variety!K493</f>
        <v>0</v>
      </c>
      <c r="L192" s="131">
        <f>Variety!L493</f>
        <v>0</v>
      </c>
      <c r="M192" s="130">
        <f>Variety!M493</f>
        <v>0</v>
      </c>
      <c r="N192" s="127">
        <f>Variety!N493</f>
        <v>0</v>
      </c>
      <c r="O192" s="129">
        <f>Variety!O493</f>
        <v>0</v>
      </c>
      <c r="P192" s="128">
        <f>Variety!P493</f>
        <v>0</v>
      </c>
      <c r="Q192" s="127">
        <f>Variety!Q493</f>
        <v>0</v>
      </c>
    </row>
    <row r="193" spans="2:17" s="55" customFormat="1">
      <c r="B193" s="494"/>
      <c r="C193" s="120" t="s">
        <v>176</v>
      </c>
      <c r="D193" s="124">
        <f>Variety!D494</f>
        <v>0</v>
      </c>
      <c r="E193" s="88">
        <f>Variety!E494</f>
        <v>0</v>
      </c>
      <c r="F193" s="87">
        <f>Variety!F494</f>
        <v>0</v>
      </c>
      <c r="G193" s="126">
        <f>Variety!G494</f>
        <v>0</v>
      </c>
      <c r="H193" s="90">
        <f>Variety!H494</f>
        <v>0</v>
      </c>
      <c r="I193" s="258">
        <f>Variety!I494</f>
        <v>0</v>
      </c>
      <c r="J193" s="259">
        <f>Variety!J494</f>
        <v>0</v>
      </c>
      <c r="K193" s="87">
        <f>Variety!K494</f>
        <v>0</v>
      </c>
      <c r="L193" s="125">
        <f>Variety!L494</f>
        <v>0</v>
      </c>
      <c r="M193" s="89">
        <f>Variety!M494</f>
        <v>0</v>
      </c>
      <c r="N193" s="87">
        <f>Variety!N494</f>
        <v>0</v>
      </c>
      <c r="O193" s="124">
        <f>Variety!O494</f>
        <v>0</v>
      </c>
      <c r="P193" s="88">
        <f>Variety!P494</f>
        <v>0</v>
      </c>
      <c r="Q193" s="87">
        <f>Variety!Q494</f>
        <v>0</v>
      </c>
    </row>
    <row r="194" spans="2:17" s="55" customFormat="1">
      <c r="B194" s="494"/>
      <c r="C194" s="120" t="s">
        <v>171</v>
      </c>
      <c r="D194" s="124">
        <f>Variety!D495</f>
        <v>0</v>
      </c>
      <c r="E194" s="88">
        <f>Variety!E495</f>
        <v>0</v>
      </c>
      <c r="F194" s="87">
        <f>Variety!F495</f>
        <v>0</v>
      </c>
      <c r="G194" s="126">
        <f>Variety!G495</f>
        <v>0</v>
      </c>
      <c r="H194" s="90">
        <f>Variety!H495</f>
        <v>0</v>
      </c>
      <c r="I194" s="258">
        <f>Variety!I495</f>
        <v>0</v>
      </c>
      <c r="J194" s="259">
        <f>Variety!J495</f>
        <v>0</v>
      </c>
      <c r="K194" s="87">
        <f>Variety!K495</f>
        <v>0</v>
      </c>
      <c r="L194" s="125">
        <f>Variety!L495</f>
        <v>0</v>
      </c>
      <c r="M194" s="89">
        <f>Variety!M495</f>
        <v>0</v>
      </c>
      <c r="N194" s="87">
        <f>Variety!N495</f>
        <v>0</v>
      </c>
      <c r="O194" s="124">
        <f>Variety!O495</f>
        <v>0</v>
      </c>
      <c r="P194" s="88">
        <f>Variety!P495</f>
        <v>0</v>
      </c>
      <c r="Q194" s="87">
        <f>Variety!Q495</f>
        <v>0</v>
      </c>
    </row>
    <row r="195" spans="2:17" s="55" customFormat="1">
      <c r="B195" s="494"/>
      <c r="C195" s="120" t="s">
        <v>173</v>
      </c>
      <c r="D195" s="124">
        <f>Variety!D496</f>
        <v>0</v>
      </c>
      <c r="E195" s="88">
        <f>Variety!E496</f>
        <v>0</v>
      </c>
      <c r="F195" s="87">
        <f>Variety!F496</f>
        <v>0</v>
      </c>
      <c r="G195" s="126">
        <f>Variety!G496</f>
        <v>0</v>
      </c>
      <c r="H195" s="90">
        <f>Variety!H496</f>
        <v>0</v>
      </c>
      <c r="I195" s="258">
        <f>Variety!I496</f>
        <v>0</v>
      </c>
      <c r="J195" s="259">
        <f>Variety!J496</f>
        <v>0</v>
      </c>
      <c r="K195" s="87">
        <f>Variety!K496</f>
        <v>0</v>
      </c>
      <c r="L195" s="125">
        <f>Variety!L496</f>
        <v>0</v>
      </c>
      <c r="M195" s="89">
        <f>Variety!M496</f>
        <v>0</v>
      </c>
      <c r="N195" s="87">
        <f>Variety!N496</f>
        <v>0</v>
      </c>
      <c r="O195" s="124">
        <f>Variety!O496</f>
        <v>0</v>
      </c>
      <c r="P195" s="88">
        <f>Variety!P496</f>
        <v>0</v>
      </c>
      <c r="Q195" s="87">
        <f>Variety!Q496</f>
        <v>0</v>
      </c>
    </row>
    <row r="196" spans="2:17" s="55" customFormat="1">
      <c r="B196" s="494"/>
      <c r="C196" s="120" t="s">
        <v>169</v>
      </c>
      <c r="D196" s="124">
        <f>Variety!D497</f>
        <v>0</v>
      </c>
      <c r="E196" s="88">
        <f>Variety!E497</f>
        <v>0</v>
      </c>
      <c r="F196" s="87">
        <f>Variety!F497</f>
        <v>0</v>
      </c>
      <c r="G196" s="126">
        <f>Variety!G497</f>
        <v>0</v>
      </c>
      <c r="H196" s="90">
        <f>Variety!H497</f>
        <v>0</v>
      </c>
      <c r="I196" s="258">
        <f>Variety!I497</f>
        <v>0</v>
      </c>
      <c r="J196" s="259">
        <f>Variety!J497</f>
        <v>0</v>
      </c>
      <c r="K196" s="87">
        <f>Variety!K497</f>
        <v>0</v>
      </c>
      <c r="L196" s="125">
        <f>Variety!L497</f>
        <v>0</v>
      </c>
      <c r="M196" s="89">
        <f>Variety!M497</f>
        <v>0</v>
      </c>
      <c r="N196" s="87">
        <f>Variety!N497</f>
        <v>0</v>
      </c>
      <c r="O196" s="124">
        <f>Variety!O497</f>
        <v>0</v>
      </c>
      <c r="P196" s="88">
        <f>Variety!P497</f>
        <v>0</v>
      </c>
      <c r="Q196" s="87">
        <f>Variety!Q497</f>
        <v>0</v>
      </c>
    </row>
    <row r="197" spans="2:17" s="55" customFormat="1">
      <c r="B197" s="494"/>
      <c r="C197" s="120" t="s">
        <v>233</v>
      </c>
      <c r="D197" s="124">
        <f>Variety!D498</f>
        <v>0</v>
      </c>
      <c r="E197" s="88">
        <f>Variety!E498</f>
        <v>0</v>
      </c>
      <c r="F197" s="87">
        <f>Variety!F498</f>
        <v>0</v>
      </c>
      <c r="G197" s="126">
        <f>Variety!G498</f>
        <v>0</v>
      </c>
      <c r="H197" s="90">
        <f>Variety!H498</f>
        <v>0</v>
      </c>
      <c r="I197" s="258">
        <f>Variety!I498</f>
        <v>0</v>
      </c>
      <c r="J197" s="259">
        <f>Variety!J498</f>
        <v>0</v>
      </c>
      <c r="K197" s="87">
        <f>Variety!K498</f>
        <v>0</v>
      </c>
      <c r="L197" s="125">
        <f>Variety!L498</f>
        <v>0</v>
      </c>
      <c r="M197" s="89">
        <f>Variety!M498</f>
        <v>0</v>
      </c>
      <c r="N197" s="87">
        <f>Variety!N498</f>
        <v>0</v>
      </c>
      <c r="O197" s="124">
        <f>Variety!O498</f>
        <v>0</v>
      </c>
      <c r="P197" s="88">
        <f>Variety!P498</f>
        <v>0</v>
      </c>
      <c r="Q197" s="87">
        <f>Variety!Q498</f>
        <v>0</v>
      </c>
    </row>
    <row r="198" spans="2:17" s="55" customFormat="1">
      <c r="B198" s="494"/>
      <c r="C198" s="120" t="s">
        <v>153</v>
      </c>
      <c r="D198" s="124">
        <f>Variety!D499</f>
        <v>0</v>
      </c>
      <c r="E198" s="88">
        <f>Variety!E499</f>
        <v>0</v>
      </c>
      <c r="F198" s="87">
        <f>Variety!F499</f>
        <v>0</v>
      </c>
      <c r="G198" s="126">
        <f>Variety!G499</f>
        <v>0</v>
      </c>
      <c r="H198" s="90">
        <f>Variety!H499</f>
        <v>0</v>
      </c>
      <c r="I198" s="258">
        <f>Variety!I499</f>
        <v>0</v>
      </c>
      <c r="J198" s="259">
        <f>Variety!J499</f>
        <v>0</v>
      </c>
      <c r="K198" s="87">
        <f>Variety!K499</f>
        <v>0</v>
      </c>
      <c r="L198" s="125">
        <f>Variety!L499</f>
        <v>0</v>
      </c>
      <c r="M198" s="89">
        <f>Variety!M499</f>
        <v>0</v>
      </c>
      <c r="N198" s="87">
        <f>Variety!N499</f>
        <v>0</v>
      </c>
      <c r="O198" s="124">
        <f>Variety!O499</f>
        <v>0</v>
      </c>
      <c r="P198" s="88">
        <f>Variety!P499</f>
        <v>0</v>
      </c>
      <c r="Q198" s="87">
        <f>Variety!Q499</f>
        <v>0</v>
      </c>
    </row>
    <row r="199" spans="2:17" s="55" customFormat="1">
      <c r="B199" s="494"/>
      <c r="C199" s="120" t="s">
        <v>234</v>
      </c>
      <c r="D199" s="124">
        <f>Variety!D500</f>
        <v>0</v>
      </c>
      <c r="E199" s="88">
        <f>Variety!E500</f>
        <v>0</v>
      </c>
      <c r="F199" s="87">
        <f>Variety!F500</f>
        <v>0</v>
      </c>
      <c r="G199" s="126">
        <f>Variety!G500</f>
        <v>0</v>
      </c>
      <c r="H199" s="90">
        <f>Variety!H500</f>
        <v>0</v>
      </c>
      <c r="I199" s="258">
        <f>Variety!I500</f>
        <v>0</v>
      </c>
      <c r="J199" s="259">
        <f>Variety!J500</f>
        <v>0</v>
      </c>
      <c r="K199" s="87">
        <f>Variety!K500</f>
        <v>0</v>
      </c>
      <c r="L199" s="125">
        <f>Variety!L500</f>
        <v>0</v>
      </c>
      <c r="M199" s="89">
        <f>Variety!M500</f>
        <v>0</v>
      </c>
      <c r="N199" s="87">
        <f>Variety!N500</f>
        <v>0</v>
      </c>
      <c r="O199" s="124">
        <f>Variety!O500</f>
        <v>0</v>
      </c>
      <c r="P199" s="88">
        <f>Variety!P500</f>
        <v>0</v>
      </c>
      <c r="Q199" s="87">
        <f>Variety!Q500</f>
        <v>0</v>
      </c>
    </row>
    <row r="200" spans="2:17" s="55" customFormat="1">
      <c r="B200" s="494"/>
      <c r="C200" s="120" t="s">
        <v>235</v>
      </c>
      <c r="D200" s="124">
        <f>Variety!D501</f>
        <v>0</v>
      </c>
      <c r="E200" s="88">
        <f>Variety!E501</f>
        <v>0</v>
      </c>
      <c r="F200" s="87">
        <f>Variety!F501</f>
        <v>0</v>
      </c>
      <c r="G200" s="126">
        <f>Variety!G501</f>
        <v>0</v>
      </c>
      <c r="H200" s="90">
        <f>Variety!H501</f>
        <v>0</v>
      </c>
      <c r="I200" s="258">
        <f>Variety!I501</f>
        <v>0</v>
      </c>
      <c r="J200" s="259">
        <f>Variety!J501</f>
        <v>0</v>
      </c>
      <c r="K200" s="87">
        <f>Variety!K501</f>
        <v>0</v>
      </c>
      <c r="L200" s="125">
        <f>Variety!L501</f>
        <v>0</v>
      </c>
      <c r="M200" s="89">
        <f>Variety!M501</f>
        <v>0</v>
      </c>
      <c r="N200" s="87">
        <f>Variety!N501</f>
        <v>0</v>
      </c>
      <c r="O200" s="124">
        <f>Variety!O501</f>
        <v>0</v>
      </c>
      <c r="P200" s="88">
        <f>Variety!P501</f>
        <v>0</v>
      </c>
      <c r="Q200" s="87">
        <f>Variety!Q501</f>
        <v>0</v>
      </c>
    </row>
    <row r="201" spans="2:17" s="55" customFormat="1">
      <c r="B201" s="494"/>
      <c r="C201" s="120" t="s">
        <v>236</v>
      </c>
      <c r="D201" s="124">
        <f>Variety!D502</f>
        <v>899.14349367162163</v>
      </c>
      <c r="E201" s="88">
        <f>Variety!E502</f>
        <v>-3591.262133935672</v>
      </c>
      <c r="F201" s="87">
        <f>Variety!F502</f>
        <v>-0.79976341376742643</v>
      </c>
      <c r="G201" s="126">
        <f>Variety!G502</f>
        <v>3.7769511901628985E-2</v>
      </c>
      <c r="H201" s="90">
        <f>Variety!H502</f>
        <v>-0.12180564403450346</v>
      </c>
      <c r="I201" s="258">
        <f>Variety!I502</f>
        <v>21.417445265454244</v>
      </c>
      <c r="J201" s="259">
        <f>Variety!J502</f>
        <v>-0.90553125336721152</v>
      </c>
      <c r="K201" s="87">
        <f>Variety!K502</f>
        <v>-4.0564987048376785E-2</v>
      </c>
      <c r="L201" s="125">
        <f>Variety!L502</f>
        <v>19257.356561501259</v>
      </c>
      <c r="M201" s="89">
        <f>Variety!M502</f>
        <v>-80981.862823560063</v>
      </c>
      <c r="N201" s="87">
        <f>Variety!N502</f>
        <v>-0.80788600829456192</v>
      </c>
      <c r="O201" s="124">
        <f>Variety!O502</f>
        <v>19171.5030633608</v>
      </c>
      <c r="P201" s="88">
        <f>Variety!P502</f>
        <v>-76572.753388820303</v>
      </c>
      <c r="Q201" s="87">
        <f>Variety!Q502</f>
        <v>-0.79976341376742643</v>
      </c>
    </row>
    <row r="202" spans="2:17" s="55" customFormat="1">
      <c r="B202" s="494"/>
      <c r="C202" s="120" t="s">
        <v>160</v>
      </c>
      <c r="D202" s="124">
        <f>Variety!D503</f>
        <v>0</v>
      </c>
      <c r="E202" s="88">
        <f>Variety!E503</f>
        <v>0</v>
      </c>
      <c r="F202" s="87">
        <f>Variety!F503</f>
        <v>0</v>
      </c>
      <c r="G202" s="126">
        <f>Variety!G503</f>
        <v>0</v>
      </c>
      <c r="H202" s="90">
        <f>Variety!H503</f>
        <v>0</v>
      </c>
      <c r="I202" s="258">
        <f>Variety!I503</f>
        <v>0</v>
      </c>
      <c r="J202" s="259">
        <f>Variety!J503</f>
        <v>0</v>
      </c>
      <c r="K202" s="87">
        <f>Variety!K503</f>
        <v>0</v>
      </c>
      <c r="L202" s="125">
        <f>Variety!L503</f>
        <v>0</v>
      </c>
      <c r="M202" s="89">
        <f>Variety!M503</f>
        <v>0</v>
      </c>
      <c r="N202" s="87">
        <f>Variety!N503</f>
        <v>0</v>
      </c>
      <c r="O202" s="124">
        <f>Variety!O503</f>
        <v>0</v>
      </c>
      <c r="P202" s="88">
        <f>Variety!P503</f>
        <v>0</v>
      </c>
      <c r="Q202" s="87">
        <f>Variety!Q503</f>
        <v>0</v>
      </c>
    </row>
    <row r="203" spans="2:17" s="55" customFormat="1">
      <c r="B203" s="494"/>
      <c r="C203" s="120" t="s">
        <v>155</v>
      </c>
      <c r="D203" s="124">
        <f>Variety!D504</f>
        <v>0</v>
      </c>
      <c r="E203" s="88">
        <f>Variety!E504</f>
        <v>0</v>
      </c>
      <c r="F203" s="87">
        <f>Variety!F504</f>
        <v>0</v>
      </c>
      <c r="G203" s="126">
        <f>Variety!G504</f>
        <v>0</v>
      </c>
      <c r="H203" s="90">
        <f>Variety!H504</f>
        <v>0</v>
      </c>
      <c r="I203" s="258">
        <f>Variety!I504</f>
        <v>0</v>
      </c>
      <c r="J203" s="259">
        <f>Variety!J504</f>
        <v>0</v>
      </c>
      <c r="K203" s="87">
        <f>Variety!K504</f>
        <v>0</v>
      </c>
      <c r="L203" s="125">
        <f>Variety!L504</f>
        <v>0</v>
      </c>
      <c r="M203" s="89">
        <f>Variety!M504</f>
        <v>0</v>
      </c>
      <c r="N203" s="87">
        <f>Variety!N504</f>
        <v>0</v>
      </c>
      <c r="O203" s="124">
        <f>Variety!O504</f>
        <v>0</v>
      </c>
      <c r="P203" s="88">
        <f>Variety!P504</f>
        <v>0</v>
      </c>
      <c r="Q203" s="87">
        <f>Variety!Q504</f>
        <v>0</v>
      </c>
    </row>
    <row r="204" spans="2:17" s="55" customFormat="1">
      <c r="B204" s="494"/>
      <c r="C204" s="120" t="s">
        <v>168</v>
      </c>
      <c r="D204" s="124">
        <f>Variety!D505</f>
        <v>0</v>
      </c>
      <c r="E204" s="88">
        <f>Variety!E505</f>
        <v>0</v>
      </c>
      <c r="F204" s="87">
        <f>Variety!F505</f>
        <v>0</v>
      </c>
      <c r="G204" s="126">
        <f>Variety!G505</f>
        <v>0</v>
      </c>
      <c r="H204" s="90">
        <f>Variety!H505</f>
        <v>0</v>
      </c>
      <c r="I204" s="258">
        <f>Variety!I505</f>
        <v>0</v>
      </c>
      <c r="J204" s="259">
        <f>Variety!J505</f>
        <v>0</v>
      </c>
      <c r="K204" s="87">
        <f>Variety!K505</f>
        <v>0</v>
      </c>
      <c r="L204" s="125">
        <f>Variety!L505</f>
        <v>0</v>
      </c>
      <c r="M204" s="89">
        <f>Variety!M505</f>
        <v>0</v>
      </c>
      <c r="N204" s="87">
        <f>Variety!N505</f>
        <v>0</v>
      </c>
      <c r="O204" s="124">
        <f>Variety!O505</f>
        <v>0</v>
      </c>
      <c r="P204" s="88">
        <f>Variety!P505</f>
        <v>0</v>
      </c>
      <c r="Q204" s="87">
        <f>Variety!Q505</f>
        <v>0</v>
      </c>
    </row>
    <row r="205" spans="2:17" s="55" customFormat="1">
      <c r="B205" s="494"/>
      <c r="C205" s="120" t="s">
        <v>157</v>
      </c>
      <c r="D205" s="124">
        <f>Variety!D506</f>
        <v>0</v>
      </c>
      <c r="E205" s="88">
        <f>Variety!E506</f>
        <v>0</v>
      </c>
      <c r="F205" s="87">
        <f>Variety!F506</f>
        <v>0</v>
      </c>
      <c r="G205" s="126">
        <f>Variety!G506</f>
        <v>0</v>
      </c>
      <c r="H205" s="90">
        <f>Variety!H506</f>
        <v>0</v>
      </c>
      <c r="I205" s="258">
        <f>Variety!I506</f>
        <v>0</v>
      </c>
      <c r="J205" s="259">
        <f>Variety!J506</f>
        <v>0</v>
      </c>
      <c r="K205" s="87">
        <f>Variety!K506</f>
        <v>0</v>
      </c>
      <c r="L205" s="125">
        <f>Variety!L506</f>
        <v>0</v>
      </c>
      <c r="M205" s="89">
        <f>Variety!M506</f>
        <v>0</v>
      </c>
      <c r="N205" s="87">
        <f>Variety!N506</f>
        <v>0</v>
      </c>
      <c r="O205" s="124">
        <f>Variety!O506</f>
        <v>0</v>
      </c>
      <c r="P205" s="88">
        <f>Variety!P506</f>
        <v>0</v>
      </c>
      <c r="Q205" s="87">
        <f>Variety!Q506</f>
        <v>0</v>
      </c>
    </row>
    <row r="206" spans="2:17" s="55" customFormat="1">
      <c r="B206" s="494"/>
      <c r="C206" s="120" t="s">
        <v>178</v>
      </c>
      <c r="D206" s="124">
        <f>Variety!D507</f>
        <v>0</v>
      </c>
      <c r="E206" s="88">
        <f>Variety!E507</f>
        <v>0</v>
      </c>
      <c r="F206" s="87">
        <f>Variety!F507</f>
        <v>0</v>
      </c>
      <c r="G206" s="126">
        <f>Variety!G507</f>
        <v>0</v>
      </c>
      <c r="H206" s="90">
        <f>Variety!H507</f>
        <v>0</v>
      </c>
      <c r="I206" s="258">
        <f>Variety!I507</f>
        <v>0</v>
      </c>
      <c r="J206" s="259">
        <f>Variety!J507</f>
        <v>0</v>
      </c>
      <c r="K206" s="87">
        <f>Variety!K507</f>
        <v>0</v>
      </c>
      <c r="L206" s="125">
        <f>Variety!L507</f>
        <v>0</v>
      </c>
      <c r="M206" s="89">
        <f>Variety!M507</f>
        <v>0</v>
      </c>
      <c r="N206" s="87">
        <f>Variety!N507</f>
        <v>0</v>
      </c>
      <c r="O206" s="124">
        <f>Variety!O507</f>
        <v>0</v>
      </c>
      <c r="P206" s="88">
        <f>Variety!P507</f>
        <v>0</v>
      </c>
      <c r="Q206" s="87">
        <f>Variety!Q507</f>
        <v>0</v>
      </c>
    </row>
    <row r="207" spans="2:17" s="55" customFormat="1">
      <c r="B207" s="494"/>
      <c r="C207" s="120" t="s">
        <v>154</v>
      </c>
      <c r="D207" s="124">
        <f>Variety!D508</f>
        <v>0</v>
      </c>
      <c r="E207" s="88">
        <f>Variety!E508</f>
        <v>0</v>
      </c>
      <c r="F207" s="87">
        <f>Variety!F508</f>
        <v>0</v>
      </c>
      <c r="G207" s="126">
        <f>Variety!G508</f>
        <v>0</v>
      </c>
      <c r="H207" s="90">
        <f>Variety!H508</f>
        <v>0</v>
      </c>
      <c r="I207" s="258">
        <f>Variety!I508</f>
        <v>0</v>
      </c>
      <c r="J207" s="259">
        <f>Variety!J508</f>
        <v>0</v>
      </c>
      <c r="K207" s="87">
        <f>Variety!K508</f>
        <v>0</v>
      </c>
      <c r="L207" s="125">
        <f>Variety!L508</f>
        <v>0</v>
      </c>
      <c r="M207" s="89">
        <f>Variety!M508</f>
        <v>0</v>
      </c>
      <c r="N207" s="87">
        <f>Variety!N508</f>
        <v>0</v>
      </c>
      <c r="O207" s="124">
        <f>Variety!O508</f>
        <v>0</v>
      </c>
      <c r="P207" s="88">
        <f>Variety!P508</f>
        <v>0</v>
      </c>
      <c r="Q207" s="87">
        <f>Variety!Q508</f>
        <v>0</v>
      </c>
    </row>
    <row r="208" spans="2:17" s="55" customFormat="1">
      <c r="B208" s="494"/>
      <c r="C208" s="120" t="s">
        <v>237</v>
      </c>
      <c r="D208" s="124">
        <f>Variety!D509</f>
        <v>0</v>
      </c>
      <c r="E208" s="88">
        <f>Variety!E509</f>
        <v>0</v>
      </c>
      <c r="F208" s="87">
        <f>Variety!F509</f>
        <v>0</v>
      </c>
      <c r="G208" s="126">
        <f>Variety!G509</f>
        <v>0</v>
      </c>
      <c r="H208" s="90">
        <f>Variety!H509</f>
        <v>0</v>
      </c>
      <c r="I208" s="258">
        <f>Variety!I509</f>
        <v>0</v>
      </c>
      <c r="J208" s="259">
        <f>Variety!J509</f>
        <v>0</v>
      </c>
      <c r="K208" s="87">
        <f>Variety!K509</f>
        <v>0</v>
      </c>
      <c r="L208" s="125">
        <f>Variety!L509</f>
        <v>0</v>
      </c>
      <c r="M208" s="89">
        <f>Variety!M509</f>
        <v>0</v>
      </c>
      <c r="N208" s="87">
        <f>Variety!N509</f>
        <v>0</v>
      </c>
      <c r="O208" s="124">
        <f>Variety!O509</f>
        <v>0</v>
      </c>
      <c r="P208" s="88">
        <f>Variety!P509</f>
        <v>0</v>
      </c>
      <c r="Q208" s="87">
        <f>Variety!Q509</f>
        <v>0</v>
      </c>
    </row>
    <row r="209" spans="2:17" s="55" customFormat="1">
      <c r="B209" s="494"/>
      <c r="C209" s="120" t="s">
        <v>183</v>
      </c>
      <c r="D209" s="124">
        <f>Variety!D510</f>
        <v>0</v>
      </c>
      <c r="E209" s="88">
        <f>Variety!E510</f>
        <v>0</v>
      </c>
      <c r="F209" s="87">
        <f>Variety!F510</f>
        <v>0</v>
      </c>
      <c r="G209" s="126">
        <f>Variety!G510</f>
        <v>0</v>
      </c>
      <c r="H209" s="90">
        <f>Variety!H510</f>
        <v>0</v>
      </c>
      <c r="I209" s="258">
        <f>Variety!I510</f>
        <v>0</v>
      </c>
      <c r="J209" s="259">
        <f>Variety!J510</f>
        <v>0</v>
      </c>
      <c r="K209" s="87">
        <f>Variety!K510</f>
        <v>0</v>
      </c>
      <c r="L209" s="125">
        <f>Variety!L510</f>
        <v>0</v>
      </c>
      <c r="M209" s="89">
        <f>Variety!M510</f>
        <v>0</v>
      </c>
      <c r="N209" s="87">
        <f>Variety!N510</f>
        <v>0</v>
      </c>
      <c r="O209" s="124">
        <f>Variety!O510</f>
        <v>0</v>
      </c>
      <c r="P209" s="88">
        <f>Variety!P510</f>
        <v>0</v>
      </c>
      <c r="Q209" s="87">
        <f>Variety!Q510</f>
        <v>0</v>
      </c>
    </row>
    <row r="210" spans="2:17" s="55" customFormat="1">
      <c r="B210" s="494"/>
      <c r="C210" s="120" t="s">
        <v>167</v>
      </c>
      <c r="D210" s="124">
        <f>Variety!D511</f>
        <v>0</v>
      </c>
      <c r="E210" s="88">
        <f>Variety!E511</f>
        <v>0</v>
      </c>
      <c r="F210" s="87">
        <f>Variety!F511</f>
        <v>0</v>
      </c>
      <c r="G210" s="126">
        <f>Variety!G511</f>
        <v>0</v>
      </c>
      <c r="H210" s="90">
        <f>Variety!H511</f>
        <v>0</v>
      </c>
      <c r="I210" s="258">
        <f>Variety!I511</f>
        <v>0</v>
      </c>
      <c r="J210" s="259">
        <f>Variety!J511</f>
        <v>0</v>
      </c>
      <c r="K210" s="87">
        <f>Variety!K511</f>
        <v>0</v>
      </c>
      <c r="L210" s="125">
        <f>Variety!L511</f>
        <v>0</v>
      </c>
      <c r="M210" s="89">
        <f>Variety!M511</f>
        <v>0</v>
      </c>
      <c r="N210" s="87">
        <f>Variety!N511</f>
        <v>0</v>
      </c>
      <c r="O210" s="124">
        <f>Variety!O511</f>
        <v>0</v>
      </c>
      <c r="P210" s="88">
        <f>Variety!P511</f>
        <v>0</v>
      </c>
      <c r="Q210" s="87">
        <f>Variety!Q511</f>
        <v>0</v>
      </c>
    </row>
    <row r="211" spans="2:17" s="55" customFormat="1">
      <c r="B211" s="494"/>
      <c r="C211" s="120" t="s">
        <v>187</v>
      </c>
      <c r="D211" s="124">
        <f>Variety!D512</f>
        <v>0</v>
      </c>
      <c r="E211" s="88">
        <f>Variety!E512</f>
        <v>0</v>
      </c>
      <c r="F211" s="87">
        <f>Variety!F512</f>
        <v>0</v>
      </c>
      <c r="G211" s="126">
        <f>Variety!G512</f>
        <v>0</v>
      </c>
      <c r="H211" s="90">
        <f>Variety!H512</f>
        <v>0</v>
      </c>
      <c r="I211" s="258">
        <f>Variety!I512</f>
        <v>0</v>
      </c>
      <c r="J211" s="259">
        <f>Variety!J512</f>
        <v>0</v>
      </c>
      <c r="K211" s="87">
        <f>Variety!K512</f>
        <v>0</v>
      </c>
      <c r="L211" s="125">
        <f>Variety!L512</f>
        <v>0</v>
      </c>
      <c r="M211" s="89">
        <f>Variety!M512</f>
        <v>0</v>
      </c>
      <c r="N211" s="87">
        <f>Variety!N512</f>
        <v>0</v>
      </c>
      <c r="O211" s="124">
        <f>Variety!O512</f>
        <v>0</v>
      </c>
      <c r="P211" s="88">
        <f>Variety!P512</f>
        <v>0</v>
      </c>
      <c r="Q211" s="87">
        <f>Variety!Q512</f>
        <v>0</v>
      </c>
    </row>
    <row r="212" spans="2:17" s="55" customFormat="1">
      <c r="B212" s="494"/>
      <c r="C212" s="120" t="s">
        <v>165</v>
      </c>
      <c r="D212" s="124">
        <f>Variety!D513</f>
        <v>0</v>
      </c>
      <c r="E212" s="88">
        <f>Variety!E513</f>
        <v>0</v>
      </c>
      <c r="F212" s="87">
        <f>Variety!F513</f>
        <v>0</v>
      </c>
      <c r="G212" s="126">
        <f>Variety!G513</f>
        <v>0</v>
      </c>
      <c r="H212" s="90">
        <f>Variety!H513</f>
        <v>0</v>
      </c>
      <c r="I212" s="258">
        <f>Variety!I513</f>
        <v>0</v>
      </c>
      <c r="J212" s="259">
        <f>Variety!J513</f>
        <v>0</v>
      </c>
      <c r="K212" s="87">
        <f>Variety!K513</f>
        <v>0</v>
      </c>
      <c r="L212" s="125">
        <f>Variety!L513</f>
        <v>0</v>
      </c>
      <c r="M212" s="89">
        <f>Variety!M513</f>
        <v>0</v>
      </c>
      <c r="N212" s="87">
        <f>Variety!N513</f>
        <v>0</v>
      </c>
      <c r="O212" s="124">
        <f>Variety!O513</f>
        <v>0</v>
      </c>
      <c r="P212" s="88">
        <f>Variety!P513</f>
        <v>0</v>
      </c>
      <c r="Q212" s="87">
        <f>Variety!Q513</f>
        <v>0</v>
      </c>
    </row>
    <row r="213" spans="2:17" s="55" customFormat="1">
      <c r="B213" s="494"/>
      <c r="C213" s="120" t="s">
        <v>238</v>
      </c>
      <c r="D213" s="124">
        <f>Variety!D514</f>
        <v>0</v>
      </c>
      <c r="E213" s="88">
        <f>Variety!E514</f>
        <v>0</v>
      </c>
      <c r="F213" s="87">
        <f>Variety!F514</f>
        <v>0</v>
      </c>
      <c r="G213" s="126">
        <f>Variety!G514</f>
        <v>0</v>
      </c>
      <c r="H213" s="90">
        <f>Variety!H514</f>
        <v>0</v>
      </c>
      <c r="I213" s="258">
        <f>Variety!I514</f>
        <v>0</v>
      </c>
      <c r="J213" s="259">
        <f>Variety!J514</f>
        <v>0</v>
      </c>
      <c r="K213" s="87">
        <f>Variety!K514</f>
        <v>0</v>
      </c>
      <c r="L213" s="125">
        <f>Variety!L514</f>
        <v>0</v>
      </c>
      <c r="M213" s="89">
        <f>Variety!M514</f>
        <v>0</v>
      </c>
      <c r="N213" s="87">
        <f>Variety!N514</f>
        <v>0</v>
      </c>
      <c r="O213" s="124">
        <f>Variety!O514</f>
        <v>0</v>
      </c>
      <c r="P213" s="88">
        <f>Variety!P514</f>
        <v>0</v>
      </c>
      <c r="Q213" s="87">
        <f>Variety!Q514</f>
        <v>0</v>
      </c>
    </row>
    <row r="214" spans="2:17" s="55" customFormat="1">
      <c r="B214" s="494"/>
      <c r="C214" s="120" t="s">
        <v>184</v>
      </c>
      <c r="D214" s="124">
        <f>Variety!D515</f>
        <v>0</v>
      </c>
      <c r="E214" s="88">
        <f>Variety!E515</f>
        <v>0</v>
      </c>
      <c r="F214" s="87">
        <f>Variety!F515</f>
        <v>0</v>
      </c>
      <c r="G214" s="126">
        <f>Variety!G515</f>
        <v>0</v>
      </c>
      <c r="H214" s="90">
        <f>Variety!H515</f>
        <v>0</v>
      </c>
      <c r="I214" s="258">
        <f>Variety!I515</f>
        <v>0</v>
      </c>
      <c r="J214" s="259">
        <f>Variety!J515</f>
        <v>0</v>
      </c>
      <c r="K214" s="87">
        <f>Variety!K515</f>
        <v>0</v>
      </c>
      <c r="L214" s="125">
        <f>Variety!L515</f>
        <v>0</v>
      </c>
      <c r="M214" s="89">
        <f>Variety!M515</f>
        <v>0</v>
      </c>
      <c r="N214" s="87">
        <f>Variety!N515</f>
        <v>0</v>
      </c>
      <c r="O214" s="124">
        <f>Variety!O515</f>
        <v>0</v>
      </c>
      <c r="P214" s="88">
        <f>Variety!P515</f>
        <v>0</v>
      </c>
      <c r="Q214" s="87">
        <f>Variety!Q515</f>
        <v>0</v>
      </c>
    </row>
    <row r="215" spans="2:17" s="55" customFormat="1">
      <c r="B215" s="494"/>
      <c r="C215" s="120" t="s">
        <v>170</v>
      </c>
      <c r="D215" s="124">
        <f>Variety!D516</f>
        <v>0</v>
      </c>
      <c r="E215" s="88">
        <f>Variety!E516</f>
        <v>0</v>
      </c>
      <c r="F215" s="87">
        <f>Variety!F516</f>
        <v>0</v>
      </c>
      <c r="G215" s="126">
        <f>Variety!G516</f>
        <v>0</v>
      </c>
      <c r="H215" s="90">
        <f>Variety!H516</f>
        <v>0</v>
      </c>
      <c r="I215" s="258">
        <f>Variety!I516</f>
        <v>0</v>
      </c>
      <c r="J215" s="259">
        <f>Variety!J516</f>
        <v>0</v>
      </c>
      <c r="K215" s="87">
        <f>Variety!K516</f>
        <v>0</v>
      </c>
      <c r="L215" s="125">
        <f>Variety!L516</f>
        <v>0</v>
      </c>
      <c r="M215" s="89">
        <f>Variety!M516</f>
        <v>0</v>
      </c>
      <c r="N215" s="87">
        <f>Variety!N516</f>
        <v>0</v>
      </c>
      <c r="O215" s="124">
        <f>Variety!O516</f>
        <v>0</v>
      </c>
      <c r="P215" s="88">
        <f>Variety!P516</f>
        <v>0</v>
      </c>
      <c r="Q215" s="87">
        <f>Variety!Q516</f>
        <v>0</v>
      </c>
    </row>
    <row r="216" spans="2:17" s="55" customFormat="1">
      <c r="B216" s="494"/>
      <c r="C216" s="120" t="s">
        <v>174</v>
      </c>
      <c r="D216" s="124">
        <f>Variety!D517</f>
        <v>0</v>
      </c>
      <c r="E216" s="88">
        <f>Variety!E517</f>
        <v>0</v>
      </c>
      <c r="F216" s="87">
        <f>Variety!F517</f>
        <v>0</v>
      </c>
      <c r="G216" s="126">
        <f>Variety!G517</f>
        <v>0</v>
      </c>
      <c r="H216" s="90">
        <f>Variety!H517</f>
        <v>0</v>
      </c>
      <c r="I216" s="258">
        <f>Variety!I517</f>
        <v>0</v>
      </c>
      <c r="J216" s="259">
        <f>Variety!J517</f>
        <v>0</v>
      </c>
      <c r="K216" s="87">
        <f>Variety!K517</f>
        <v>0</v>
      </c>
      <c r="L216" s="125">
        <f>Variety!L517</f>
        <v>0</v>
      </c>
      <c r="M216" s="89">
        <f>Variety!M517</f>
        <v>0</v>
      </c>
      <c r="N216" s="87">
        <f>Variety!N517</f>
        <v>0</v>
      </c>
      <c r="O216" s="124">
        <f>Variety!O517</f>
        <v>0</v>
      </c>
      <c r="P216" s="88">
        <f>Variety!P517</f>
        <v>0</v>
      </c>
      <c r="Q216" s="87">
        <f>Variety!Q517</f>
        <v>0</v>
      </c>
    </row>
    <row r="217" spans="2:17" s="55" customFormat="1">
      <c r="B217" s="494"/>
      <c r="C217" s="120" t="s">
        <v>182</v>
      </c>
      <c r="D217" s="124">
        <f>Variety!D518</f>
        <v>0</v>
      </c>
      <c r="E217" s="88">
        <f>Variety!E518</f>
        <v>0</v>
      </c>
      <c r="F217" s="87">
        <f>Variety!F518</f>
        <v>0</v>
      </c>
      <c r="G217" s="126">
        <f>Variety!G518</f>
        <v>0</v>
      </c>
      <c r="H217" s="90">
        <f>Variety!H518</f>
        <v>0</v>
      </c>
      <c r="I217" s="258">
        <f>Variety!I518</f>
        <v>0</v>
      </c>
      <c r="J217" s="259">
        <f>Variety!J518</f>
        <v>0</v>
      </c>
      <c r="K217" s="87">
        <f>Variety!K518</f>
        <v>0</v>
      </c>
      <c r="L217" s="125">
        <f>Variety!L518</f>
        <v>0</v>
      </c>
      <c r="M217" s="89">
        <f>Variety!M518</f>
        <v>0</v>
      </c>
      <c r="N217" s="87">
        <f>Variety!N518</f>
        <v>0</v>
      </c>
      <c r="O217" s="124">
        <f>Variety!O518</f>
        <v>0</v>
      </c>
      <c r="P217" s="88">
        <f>Variety!P518</f>
        <v>0</v>
      </c>
      <c r="Q217" s="87">
        <f>Variety!Q518</f>
        <v>0</v>
      </c>
    </row>
    <row r="218" spans="2:17" s="55" customFormat="1">
      <c r="B218" s="494"/>
      <c r="C218" s="120" t="s">
        <v>172</v>
      </c>
      <c r="D218" s="124">
        <f>Variety!D519</f>
        <v>0</v>
      </c>
      <c r="E218" s="88">
        <f>Variety!E519</f>
        <v>0</v>
      </c>
      <c r="F218" s="87">
        <f>Variety!F519</f>
        <v>0</v>
      </c>
      <c r="G218" s="126">
        <f>Variety!G519</f>
        <v>0</v>
      </c>
      <c r="H218" s="90">
        <f>Variety!H519</f>
        <v>0</v>
      </c>
      <c r="I218" s="258">
        <f>Variety!I519</f>
        <v>0</v>
      </c>
      <c r="J218" s="259">
        <f>Variety!J519</f>
        <v>0</v>
      </c>
      <c r="K218" s="87">
        <f>Variety!K519</f>
        <v>0</v>
      </c>
      <c r="L218" s="125">
        <f>Variety!L519</f>
        <v>0</v>
      </c>
      <c r="M218" s="89">
        <f>Variety!M519</f>
        <v>0</v>
      </c>
      <c r="N218" s="87">
        <f>Variety!N519</f>
        <v>0</v>
      </c>
      <c r="O218" s="124">
        <f>Variety!O519</f>
        <v>0</v>
      </c>
      <c r="P218" s="88">
        <f>Variety!P519</f>
        <v>0</v>
      </c>
      <c r="Q218" s="87">
        <f>Variety!Q519</f>
        <v>0</v>
      </c>
    </row>
    <row r="219" spans="2:17" s="55" customFormat="1">
      <c r="B219" s="494"/>
      <c r="C219" s="120" t="s">
        <v>162</v>
      </c>
      <c r="D219" s="124">
        <f>Variety!D520</f>
        <v>0</v>
      </c>
      <c r="E219" s="88">
        <f>Variety!E520</f>
        <v>0</v>
      </c>
      <c r="F219" s="87">
        <f>Variety!F520</f>
        <v>0</v>
      </c>
      <c r="G219" s="126">
        <f>Variety!G520</f>
        <v>0</v>
      </c>
      <c r="H219" s="90">
        <f>Variety!H520</f>
        <v>0</v>
      </c>
      <c r="I219" s="258">
        <f>Variety!I520</f>
        <v>0</v>
      </c>
      <c r="J219" s="259">
        <f>Variety!J520</f>
        <v>0</v>
      </c>
      <c r="K219" s="87">
        <f>Variety!K520</f>
        <v>0</v>
      </c>
      <c r="L219" s="125">
        <f>Variety!L520</f>
        <v>0</v>
      </c>
      <c r="M219" s="89">
        <f>Variety!M520</f>
        <v>0</v>
      </c>
      <c r="N219" s="87">
        <f>Variety!N520</f>
        <v>0</v>
      </c>
      <c r="O219" s="124">
        <f>Variety!O520</f>
        <v>0</v>
      </c>
      <c r="P219" s="88">
        <f>Variety!P520</f>
        <v>0</v>
      </c>
      <c r="Q219" s="87">
        <f>Variety!Q520</f>
        <v>0</v>
      </c>
    </row>
    <row r="220" spans="2:17" s="55" customFormat="1">
      <c r="B220" s="494"/>
      <c r="C220" s="120" t="s">
        <v>188</v>
      </c>
      <c r="D220" s="124">
        <f>Variety!D521</f>
        <v>0</v>
      </c>
      <c r="E220" s="88">
        <f>Variety!E521</f>
        <v>0</v>
      </c>
      <c r="F220" s="87">
        <f>Variety!F521</f>
        <v>0</v>
      </c>
      <c r="G220" s="126">
        <f>Variety!G521</f>
        <v>0</v>
      </c>
      <c r="H220" s="90">
        <f>Variety!H521</f>
        <v>0</v>
      </c>
      <c r="I220" s="258">
        <f>Variety!I521</f>
        <v>0</v>
      </c>
      <c r="J220" s="259">
        <f>Variety!J521</f>
        <v>0</v>
      </c>
      <c r="K220" s="87">
        <f>Variety!K521</f>
        <v>0</v>
      </c>
      <c r="L220" s="125">
        <f>Variety!L521</f>
        <v>0</v>
      </c>
      <c r="M220" s="89">
        <f>Variety!M521</f>
        <v>0</v>
      </c>
      <c r="N220" s="87">
        <f>Variety!N521</f>
        <v>0</v>
      </c>
      <c r="O220" s="124">
        <f>Variety!O521</f>
        <v>0</v>
      </c>
      <c r="P220" s="88">
        <f>Variety!P521</f>
        <v>0</v>
      </c>
      <c r="Q220" s="87">
        <f>Variety!Q521</f>
        <v>0</v>
      </c>
    </row>
    <row r="221" spans="2:17" s="55" customFormat="1">
      <c r="B221" s="494"/>
      <c r="C221" s="120" t="s">
        <v>179</v>
      </c>
      <c r="D221" s="124">
        <f>Variety!D522</f>
        <v>0</v>
      </c>
      <c r="E221" s="88">
        <f>Variety!E522</f>
        <v>0</v>
      </c>
      <c r="F221" s="87">
        <f>Variety!F522</f>
        <v>0</v>
      </c>
      <c r="G221" s="126">
        <f>Variety!G522</f>
        <v>0</v>
      </c>
      <c r="H221" s="90">
        <f>Variety!H522</f>
        <v>0</v>
      </c>
      <c r="I221" s="258">
        <f>Variety!I522</f>
        <v>0</v>
      </c>
      <c r="J221" s="259">
        <f>Variety!J522</f>
        <v>0</v>
      </c>
      <c r="K221" s="87">
        <f>Variety!K522</f>
        <v>0</v>
      </c>
      <c r="L221" s="125">
        <f>Variety!L522</f>
        <v>0</v>
      </c>
      <c r="M221" s="89">
        <f>Variety!M522</f>
        <v>0</v>
      </c>
      <c r="N221" s="87">
        <f>Variety!N522</f>
        <v>0</v>
      </c>
      <c r="O221" s="124">
        <f>Variety!O522</f>
        <v>0</v>
      </c>
      <c r="P221" s="88">
        <f>Variety!P522</f>
        <v>0</v>
      </c>
      <c r="Q221" s="87">
        <f>Variety!Q522</f>
        <v>0</v>
      </c>
    </row>
    <row r="222" spans="2:17" s="55" customFormat="1">
      <c r="B222" s="494"/>
      <c r="C222" s="120" t="s">
        <v>158</v>
      </c>
      <c r="D222" s="124">
        <f>Variety!D523</f>
        <v>0</v>
      </c>
      <c r="E222" s="88">
        <f>Variety!E523</f>
        <v>0</v>
      </c>
      <c r="F222" s="87">
        <f>Variety!F523</f>
        <v>0</v>
      </c>
      <c r="G222" s="126">
        <f>Variety!G523</f>
        <v>0</v>
      </c>
      <c r="H222" s="90">
        <f>Variety!H523</f>
        <v>0</v>
      </c>
      <c r="I222" s="258">
        <f>Variety!I523</f>
        <v>0</v>
      </c>
      <c r="J222" s="259">
        <f>Variety!J523</f>
        <v>0</v>
      </c>
      <c r="K222" s="87">
        <f>Variety!K523</f>
        <v>0</v>
      </c>
      <c r="L222" s="125">
        <f>Variety!L523</f>
        <v>0</v>
      </c>
      <c r="M222" s="89">
        <f>Variety!M523</f>
        <v>0</v>
      </c>
      <c r="N222" s="87">
        <f>Variety!N523</f>
        <v>0</v>
      </c>
      <c r="O222" s="124">
        <f>Variety!O523</f>
        <v>0</v>
      </c>
      <c r="P222" s="88">
        <f>Variety!P523</f>
        <v>0</v>
      </c>
      <c r="Q222" s="87">
        <f>Variety!Q523</f>
        <v>0</v>
      </c>
    </row>
    <row r="223" spans="2:17" s="55" customFormat="1">
      <c r="B223" s="494"/>
      <c r="C223" s="120" t="s">
        <v>156</v>
      </c>
      <c r="D223" s="124">
        <f>Variety!D524</f>
        <v>0</v>
      </c>
      <c r="E223" s="88">
        <f>Variety!E524</f>
        <v>0</v>
      </c>
      <c r="F223" s="87">
        <f>Variety!F524</f>
        <v>0</v>
      </c>
      <c r="G223" s="126">
        <f>Variety!G524</f>
        <v>0</v>
      </c>
      <c r="H223" s="90">
        <f>Variety!H524</f>
        <v>0</v>
      </c>
      <c r="I223" s="258">
        <f>Variety!I524</f>
        <v>0</v>
      </c>
      <c r="J223" s="259">
        <f>Variety!J524</f>
        <v>0</v>
      </c>
      <c r="K223" s="87">
        <f>Variety!K524</f>
        <v>0</v>
      </c>
      <c r="L223" s="125">
        <f>Variety!L524</f>
        <v>0</v>
      </c>
      <c r="M223" s="89">
        <f>Variety!M524</f>
        <v>0</v>
      </c>
      <c r="N223" s="87">
        <f>Variety!N524</f>
        <v>0</v>
      </c>
      <c r="O223" s="124">
        <f>Variety!O524</f>
        <v>0</v>
      </c>
      <c r="P223" s="88">
        <f>Variety!P524</f>
        <v>0</v>
      </c>
      <c r="Q223" s="87">
        <f>Variety!Q524</f>
        <v>0</v>
      </c>
    </row>
    <row r="224" spans="2:17" s="55" customFormat="1">
      <c r="B224" s="494"/>
      <c r="C224" s="120" t="s">
        <v>166</v>
      </c>
      <c r="D224" s="124">
        <f>Variety!D525</f>
        <v>0</v>
      </c>
      <c r="E224" s="88">
        <f>Variety!E525</f>
        <v>0</v>
      </c>
      <c r="F224" s="87">
        <f>Variety!F525</f>
        <v>0</v>
      </c>
      <c r="G224" s="126">
        <f>Variety!G525</f>
        <v>0</v>
      </c>
      <c r="H224" s="90">
        <f>Variety!H525</f>
        <v>0</v>
      </c>
      <c r="I224" s="258">
        <f>Variety!I525</f>
        <v>0</v>
      </c>
      <c r="J224" s="259">
        <f>Variety!J525</f>
        <v>0</v>
      </c>
      <c r="K224" s="87">
        <f>Variety!K525</f>
        <v>0</v>
      </c>
      <c r="L224" s="125">
        <f>Variety!L525</f>
        <v>0</v>
      </c>
      <c r="M224" s="89">
        <f>Variety!M525</f>
        <v>0</v>
      </c>
      <c r="N224" s="87">
        <f>Variety!N525</f>
        <v>0</v>
      </c>
      <c r="O224" s="124">
        <f>Variety!O525</f>
        <v>0</v>
      </c>
      <c r="P224" s="88">
        <f>Variety!P525</f>
        <v>0</v>
      </c>
      <c r="Q224" s="87">
        <f>Variety!Q525</f>
        <v>0</v>
      </c>
    </row>
    <row r="225" spans="2:17" s="55" customFormat="1">
      <c r="B225" s="494"/>
      <c r="C225" s="120" t="s">
        <v>186</v>
      </c>
      <c r="D225" s="124">
        <f>Variety!D526</f>
        <v>0</v>
      </c>
      <c r="E225" s="88">
        <f>Variety!E526</f>
        <v>0</v>
      </c>
      <c r="F225" s="87">
        <f>Variety!F526</f>
        <v>0</v>
      </c>
      <c r="G225" s="126">
        <f>Variety!G526</f>
        <v>0</v>
      </c>
      <c r="H225" s="90">
        <f>Variety!H526</f>
        <v>0</v>
      </c>
      <c r="I225" s="258">
        <f>Variety!I526</f>
        <v>0</v>
      </c>
      <c r="J225" s="259">
        <f>Variety!J526</f>
        <v>0</v>
      </c>
      <c r="K225" s="87">
        <f>Variety!K526</f>
        <v>0</v>
      </c>
      <c r="L225" s="125">
        <f>Variety!L526</f>
        <v>0</v>
      </c>
      <c r="M225" s="89">
        <f>Variety!M526</f>
        <v>0</v>
      </c>
      <c r="N225" s="87">
        <f>Variety!N526</f>
        <v>0</v>
      </c>
      <c r="O225" s="124">
        <f>Variety!O526</f>
        <v>0</v>
      </c>
      <c r="P225" s="88">
        <f>Variety!P526</f>
        <v>0</v>
      </c>
      <c r="Q225" s="87">
        <f>Variety!Q526</f>
        <v>0</v>
      </c>
    </row>
    <row r="226" spans="2:17" s="55" customFormat="1">
      <c r="B226" s="494"/>
      <c r="C226" s="120" t="s">
        <v>181</v>
      </c>
      <c r="D226" s="124">
        <f>Variety!D527</f>
        <v>0</v>
      </c>
      <c r="E226" s="88">
        <f>Variety!E527</f>
        <v>0</v>
      </c>
      <c r="F226" s="87">
        <f>Variety!F527</f>
        <v>0</v>
      </c>
      <c r="G226" s="126">
        <f>Variety!G527</f>
        <v>0</v>
      </c>
      <c r="H226" s="90">
        <f>Variety!H527</f>
        <v>0</v>
      </c>
      <c r="I226" s="258">
        <f>Variety!I527</f>
        <v>0</v>
      </c>
      <c r="J226" s="259">
        <f>Variety!J527</f>
        <v>0</v>
      </c>
      <c r="K226" s="87">
        <f>Variety!K527</f>
        <v>0</v>
      </c>
      <c r="L226" s="125">
        <f>Variety!L527</f>
        <v>0</v>
      </c>
      <c r="M226" s="89">
        <f>Variety!M527</f>
        <v>0</v>
      </c>
      <c r="N226" s="87">
        <f>Variety!N527</f>
        <v>0</v>
      </c>
      <c r="O226" s="124">
        <f>Variety!O527</f>
        <v>0</v>
      </c>
      <c r="P226" s="88">
        <f>Variety!P527</f>
        <v>0</v>
      </c>
      <c r="Q226" s="87">
        <f>Variety!Q527</f>
        <v>0</v>
      </c>
    </row>
    <row r="227" spans="2:17" s="55" customFormat="1">
      <c r="B227" s="494"/>
      <c r="C227" s="120" t="s">
        <v>159</v>
      </c>
      <c r="D227" s="124">
        <f>Variety!D528</f>
        <v>0</v>
      </c>
      <c r="E227" s="88">
        <f>Variety!E528</f>
        <v>0</v>
      </c>
      <c r="F227" s="87">
        <f>Variety!F528</f>
        <v>0</v>
      </c>
      <c r="G227" s="126">
        <f>Variety!G528</f>
        <v>0</v>
      </c>
      <c r="H227" s="90">
        <f>Variety!H528</f>
        <v>0</v>
      </c>
      <c r="I227" s="258">
        <f>Variety!I528</f>
        <v>0</v>
      </c>
      <c r="J227" s="259">
        <f>Variety!J528</f>
        <v>0</v>
      </c>
      <c r="K227" s="87">
        <f>Variety!K528</f>
        <v>0</v>
      </c>
      <c r="L227" s="125">
        <f>Variety!L528</f>
        <v>0</v>
      </c>
      <c r="M227" s="89">
        <f>Variety!M528</f>
        <v>0</v>
      </c>
      <c r="N227" s="87">
        <f>Variety!N528</f>
        <v>0</v>
      </c>
      <c r="O227" s="124">
        <f>Variety!O528</f>
        <v>0</v>
      </c>
      <c r="P227" s="88">
        <f>Variety!P528</f>
        <v>0</v>
      </c>
      <c r="Q227" s="87">
        <f>Variety!Q528</f>
        <v>0</v>
      </c>
    </row>
    <row r="228" spans="2:17" s="55" customFormat="1">
      <c r="B228" s="494"/>
      <c r="C228" s="120" t="s">
        <v>161</v>
      </c>
      <c r="D228" s="124">
        <f>Variety!D529</f>
        <v>0</v>
      </c>
      <c r="E228" s="88">
        <f>Variety!E529</f>
        <v>0</v>
      </c>
      <c r="F228" s="87">
        <f>Variety!F529</f>
        <v>0</v>
      </c>
      <c r="G228" s="126">
        <f>Variety!G529</f>
        <v>0</v>
      </c>
      <c r="H228" s="90">
        <f>Variety!H529</f>
        <v>0</v>
      </c>
      <c r="I228" s="258">
        <f>Variety!I529</f>
        <v>0</v>
      </c>
      <c r="J228" s="259">
        <f>Variety!J529</f>
        <v>0</v>
      </c>
      <c r="K228" s="87">
        <f>Variety!K529</f>
        <v>0</v>
      </c>
      <c r="L228" s="125">
        <f>Variety!L529</f>
        <v>0</v>
      </c>
      <c r="M228" s="89">
        <f>Variety!M529</f>
        <v>0</v>
      </c>
      <c r="N228" s="87">
        <f>Variety!N529</f>
        <v>0</v>
      </c>
      <c r="O228" s="124">
        <f>Variety!O529</f>
        <v>0</v>
      </c>
      <c r="P228" s="88">
        <f>Variety!P529</f>
        <v>0</v>
      </c>
      <c r="Q228" s="87">
        <f>Variety!Q529</f>
        <v>0</v>
      </c>
    </row>
    <row r="229" spans="2:17" s="55" customFormat="1">
      <c r="B229" s="494"/>
      <c r="C229" s="120" t="s">
        <v>177</v>
      </c>
      <c r="D229" s="124">
        <f>Variety!D530</f>
        <v>0</v>
      </c>
      <c r="E229" s="88">
        <f>Variety!E530</f>
        <v>0</v>
      </c>
      <c r="F229" s="87">
        <f>Variety!F530</f>
        <v>0</v>
      </c>
      <c r="G229" s="126">
        <f>Variety!G530</f>
        <v>0</v>
      </c>
      <c r="H229" s="90">
        <f>Variety!H530</f>
        <v>0</v>
      </c>
      <c r="I229" s="258">
        <f>Variety!I530</f>
        <v>0</v>
      </c>
      <c r="J229" s="259">
        <f>Variety!J530</f>
        <v>0</v>
      </c>
      <c r="K229" s="87">
        <f>Variety!K530</f>
        <v>0</v>
      </c>
      <c r="L229" s="125">
        <f>Variety!L530</f>
        <v>0</v>
      </c>
      <c r="M229" s="89">
        <f>Variety!M530</f>
        <v>0</v>
      </c>
      <c r="N229" s="87">
        <f>Variety!N530</f>
        <v>0</v>
      </c>
      <c r="O229" s="124">
        <f>Variety!O530</f>
        <v>0</v>
      </c>
      <c r="P229" s="88">
        <f>Variety!P530</f>
        <v>0</v>
      </c>
      <c r="Q229" s="87">
        <f>Variety!Q530</f>
        <v>0</v>
      </c>
    </row>
    <row r="230" spans="2:17" s="55" customFormat="1">
      <c r="B230" s="494"/>
      <c r="C230" s="120" t="s">
        <v>164</v>
      </c>
      <c r="D230" s="124">
        <f>Variety!D531</f>
        <v>0</v>
      </c>
      <c r="E230" s="88">
        <f>Variety!E531</f>
        <v>0</v>
      </c>
      <c r="F230" s="87">
        <f>Variety!F531</f>
        <v>0</v>
      </c>
      <c r="G230" s="126">
        <f>Variety!G531</f>
        <v>0</v>
      </c>
      <c r="H230" s="90">
        <f>Variety!H531</f>
        <v>0</v>
      </c>
      <c r="I230" s="258">
        <f>Variety!I531</f>
        <v>0</v>
      </c>
      <c r="J230" s="259">
        <f>Variety!J531</f>
        <v>0</v>
      </c>
      <c r="K230" s="87">
        <f>Variety!K531</f>
        <v>0</v>
      </c>
      <c r="L230" s="125">
        <f>Variety!L531</f>
        <v>0</v>
      </c>
      <c r="M230" s="89">
        <f>Variety!M531</f>
        <v>0</v>
      </c>
      <c r="N230" s="87">
        <f>Variety!N531</f>
        <v>0</v>
      </c>
      <c r="O230" s="124">
        <f>Variety!O531</f>
        <v>0</v>
      </c>
      <c r="P230" s="88">
        <f>Variety!P531</f>
        <v>0</v>
      </c>
      <c r="Q230" s="87">
        <f>Variety!Q531</f>
        <v>0</v>
      </c>
    </row>
    <row r="231" spans="2:17" s="55" customFormat="1">
      <c r="B231" s="494"/>
      <c r="C231" s="120" t="s">
        <v>190</v>
      </c>
      <c r="D231" s="124">
        <f>Variety!D532</f>
        <v>0</v>
      </c>
      <c r="E231" s="88">
        <f>Variety!E532</f>
        <v>0</v>
      </c>
      <c r="F231" s="87">
        <f>Variety!F532</f>
        <v>0</v>
      </c>
      <c r="G231" s="126">
        <f>Variety!G532</f>
        <v>0</v>
      </c>
      <c r="H231" s="90">
        <f>Variety!H532</f>
        <v>0</v>
      </c>
      <c r="I231" s="258">
        <f>Variety!I532</f>
        <v>0</v>
      </c>
      <c r="J231" s="259">
        <f>Variety!J532</f>
        <v>0</v>
      </c>
      <c r="K231" s="87">
        <f>Variety!K532</f>
        <v>0</v>
      </c>
      <c r="L231" s="125">
        <f>Variety!L532</f>
        <v>0</v>
      </c>
      <c r="M231" s="89">
        <f>Variety!M532</f>
        <v>0</v>
      </c>
      <c r="N231" s="87">
        <f>Variety!N532</f>
        <v>0</v>
      </c>
      <c r="O231" s="124">
        <f>Variety!O532</f>
        <v>0</v>
      </c>
      <c r="P231" s="88">
        <f>Variety!P532</f>
        <v>0</v>
      </c>
      <c r="Q231" s="87">
        <f>Variety!Q532</f>
        <v>0</v>
      </c>
    </row>
    <row r="232" spans="2:17" s="55" customFormat="1">
      <c r="B232" s="494"/>
      <c r="C232" s="120" t="s">
        <v>180</v>
      </c>
      <c r="D232" s="124">
        <f>Variety!D533</f>
        <v>0</v>
      </c>
      <c r="E232" s="88">
        <f>Variety!E533</f>
        <v>0</v>
      </c>
      <c r="F232" s="87">
        <f>Variety!F533</f>
        <v>0</v>
      </c>
      <c r="G232" s="126">
        <f>Variety!G533</f>
        <v>0</v>
      </c>
      <c r="H232" s="90">
        <f>Variety!H533</f>
        <v>0</v>
      </c>
      <c r="I232" s="258">
        <f>Variety!I533</f>
        <v>0</v>
      </c>
      <c r="J232" s="259">
        <f>Variety!J533</f>
        <v>0</v>
      </c>
      <c r="K232" s="87">
        <f>Variety!K533</f>
        <v>0</v>
      </c>
      <c r="L232" s="125">
        <f>Variety!L533</f>
        <v>0</v>
      </c>
      <c r="M232" s="89">
        <f>Variety!M533</f>
        <v>0</v>
      </c>
      <c r="N232" s="87">
        <f>Variety!N533</f>
        <v>0</v>
      </c>
      <c r="O232" s="124">
        <f>Variety!O533</f>
        <v>0</v>
      </c>
      <c r="P232" s="88">
        <f>Variety!P533</f>
        <v>0</v>
      </c>
      <c r="Q232" s="87">
        <f>Variety!Q533</f>
        <v>0</v>
      </c>
    </row>
    <row r="233" spans="2:17" s="55" customFormat="1">
      <c r="B233" s="494"/>
      <c r="C233" s="120" t="s">
        <v>185</v>
      </c>
      <c r="D233" s="124">
        <f>Variety!D534</f>
        <v>0</v>
      </c>
      <c r="E233" s="88">
        <f>Variety!E534</f>
        <v>0</v>
      </c>
      <c r="F233" s="87">
        <f>Variety!F534</f>
        <v>0</v>
      </c>
      <c r="G233" s="126">
        <f>Variety!G534</f>
        <v>0</v>
      </c>
      <c r="H233" s="90">
        <f>Variety!H534</f>
        <v>0</v>
      </c>
      <c r="I233" s="258">
        <f>Variety!I534</f>
        <v>0</v>
      </c>
      <c r="J233" s="259">
        <f>Variety!J534</f>
        <v>0</v>
      </c>
      <c r="K233" s="87">
        <f>Variety!K534</f>
        <v>0</v>
      </c>
      <c r="L233" s="125">
        <f>Variety!L534</f>
        <v>0</v>
      </c>
      <c r="M233" s="89">
        <f>Variety!M534</f>
        <v>0</v>
      </c>
      <c r="N233" s="87">
        <f>Variety!N534</f>
        <v>0</v>
      </c>
      <c r="O233" s="124">
        <f>Variety!O534</f>
        <v>0</v>
      </c>
      <c r="P233" s="88">
        <f>Variety!P534</f>
        <v>0</v>
      </c>
      <c r="Q233" s="87">
        <f>Variety!Q534</f>
        <v>0</v>
      </c>
    </row>
    <row r="234" spans="2:17" s="55" customFormat="1">
      <c r="B234" s="494"/>
      <c r="C234" s="120" t="s">
        <v>163</v>
      </c>
      <c r="D234" s="124">
        <f>Variety!D535</f>
        <v>0</v>
      </c>
      <c r="E234" s="88">
        <f>Variety!E535</f>
        <v>0</v>
      </c>
      <c r="F234" s="87">
        <f>Variety!F535</f>
        <v>0</v>
      </c>
      <c r="G234" s="126">
        <f>Variety!G535</f>
        <v>0</v>
      </c>
      <c r="H234" s="90">
        <f>Variety!H535</f>
        <v>0</v>
      </c>
      <c r="I234" s="258">
        <f>Variety!I535</f>
        <v>0</v>
      </c>
      <c r="J234" s="259">
        <f>Variety!J535</f>
        <v>0</v>
      </c>
      <c r="K234" s="87">
        <f>Variety!K535</f>
        <v>0</v>
      </c>
      <c r="L234" s="125">
        <f>Variety!L535</f>
        <v>0</v>
      </c>
      <c r="M234" s="89">
        <f>Variety!M535</f>
        <v>0</v>
      </c>
      <c r="N234" s="87">
        <f>Variety!N535</f>
        <v>0</v>
      </c>
      <c r="O234" s="124">
        <f>Variety!O535</f>
        <v>0</v>
      </c>
      <c r="P234" s="88">
        <f>Variety!P535</f>
        <v>0</v>
      </c>
      <c r="Q234" s="87">
        <f>Variety!Q535</f>
        <v>0</v>
      </c>
    </row>
    <row r="235" spans="2:17" s="55" customFormat="1">
      <c r="B235" s="494"/>
      <c r="C235" s="120" t="s">
        <v>175</v>
      </c>
      <c r="D235" s="124">
        <f>Variety!D536</f>
        <v>0</v>
      </c>
      <c r="E235" s="88">
        <f>Variety!E536</f>
        <v>0</v>
      </c>
      <c r="F235" s="87">
        <f>Variety!F536</f>
        <v>0</v>
      </c>
      <c r="G235" s="126">
        <f>Variety!G536</f>
        <v>0</v>
      </c>
      <c r="H235" s="90">
        <f>Variety!H536</f>
        <v>0</v>
      </c>
      <c r="I235" s="258">
        <f>Variety!I536</f>
        <v>0</v>
      </c>
      <c r="J235" s="259">
        <f>Variety!J536</f>
        <v>0</v>
      </c>
      <c r="K235" s="87">
        <f>Variety!K536</f>
        <v>0</v>
      </c>
      <c r="L235" s="125">
        <f>Variety!L536</f>
        <v>0</v>
      </c>
      <c r="M235" s="89">
        <f>Variety!M536</f>
        <v>0</v>
      </c>
      <c r="N235" s="87">
        <f>Variety!N536</f>
        <v>0</v>
      </c>
      <c r="O235" s="124">
        <f>Variety!O536</f>
        <v>0</v>
      </c>
      <c r="P235" s="88">
        <f>Variety!P536</f>
        <v>0</v>
      </c>
      <c r="Q235" s="87">
        <f>Variety!Q536</f>
        <v>0</v>
      </c>
    </row>
    <row r="236" spans="2:17" s="55" customFormat="1">
      <c r="B236" s="494"/>
      <c r="C236" s="120" t="s">
        <v>207</v>
      </c>
      <c r="D236" s="124">
        <f>Variety!D537</f>
        <v>0</v>
      </c>
      <c r="E236" s="88">
        <f>Variety!E537</f>
        <v>0</v>
      </c>
      <c r="F236" s="87">
        <f>Variety!F537</f>
        <v>0</v>
      </c>
      <c r="G236" s="126">
        <f>Variety!G537</f>
        <v>0</v>
      </c>
      <c r="H236" s="90">
        <f>Variety!H537</f>
        <v>0</v>
      </c>
      <c r="I236" s="258">
        <f>Variety!I537</f>
        <v>0</v>
      </c>
      <c r="J236" s="259">
        <f>Variety!J537</f>
        <v>0</v>
      </c>
      <c r="K236" s="87">
        <f>Variety!K537</f>
        <v>0</v>
      </c>
      <c r="L236" s="125">
        <f>Variety!L537</f>
        <v>0</v>
      </c>
      <c r="M236" s="89">
        <f>Variety!M537</f>
        <v>0</v>
      </c>
      <c r="N236" s="87">
        <f>Variety!N537</f>
        <v>0</v>
      </c>
      <c r="O236" s="124">
        <f>Variety!O537</f>
        <v>0</v>
      </c>
      <c r="P236" s="88">
        <f>Variety!P537</f>
        <v>0</v>
      </c>
      <c r="Q236" s="87">
        <f>Variety!Q537</f>
        <v>0</v>
      </c>
    </row>
    <row r="237" spans="2:17" s="55" customFormat="1">
      <c r="B237" s="494"/>
      <c r="C237" s="120" t="s">
        <v>208</v>
      </c>
      <c r="D237" s="124">
        <f>Variety!D538</f>
        <v>0</v>
      </c>
      <c r="E237" s="88">
        <f>Variety!E538</f>
        <v>0</v>
      </c>
      <c r="F237" s="87">
        <f>Variety!F538</f>
        <v>0</v>
      </c>
      <c r="G237" s="126">
        <f>Variety!G538</f>
        <v>0</v>
      </c>
      <c r="H237" s="90">
        <f>Variety!H538</f>
        <v>0</v>
      </c>
      <c r="I237" s="258">
        <f>Variety!I538</f>
        <v>0</v>
      </c>
      <c r="J237" s="259">
        <f>Variety!J538</f>
        <v>0</v>
      </c>
      <c r="K237" s="87">
        <f>Variety!K538</f>
        <v>0</v>
      </c>
      <c r="L237" s="125">
        <f>Variety!L538</f>
        <v>0</v>
      </c>
      <c r="M237" s="89">
        <f>Variety!M538</f>
        <v>0</v>
      </c>
      <c r="N237" s="87">
        <f>Variety!N538</f>
        <v>0</v>
      </c>
      <c r="O237" s="124">
        <f>Variety!O538</f>
        <v>0</v>
      </c>
      <c r="P237" s="88">
        <f>Variety!P538</f>
        <v>0</v>
      </c>
      <c r="Q237" s="87">
        <f>Variety!Q538</f>
        <v>0</v>
      </c>
    </row>
    <row r="238" spans="2:17" s="55" customFormat="1">
      <c r="B238" s="494"/>
      <c r="C238" s="120" t="s">
        <v>239</v>
      </c>
      <c r="D238" s="124">
        <f>Variety!D539</f>
        <v>0</v>
      </c>
      <c r="E238" s="88">
        <f>Variety!E539</f>
        <v>0</v>
      </c>
      <c r="F238" s="87">
        <f>Variety!F539</f>
        <v>0</v>
      </c>
      <c r="G238" s="126">
        <f>Variety!G539</f>
        <v>0</v>
      </c>
      <c r="H238" s="90">
        <f>Variety!H539</f>
        <v>0</v>
      </c>
      <c r="I238" s="258">
        <f>Variety!I539</f>
        <v>0</v>
      </c>
      <c r="J238" s="259">
        <f>Variety!J539</f>
        <v>0</v>
      </c>
      <c r="K238" s="87">
        <f>Variety!K539</f>
        <v>0</v>
      </c>
      <c r="L238" s="125">
        <f>Variety!L539</f>
        <v>0</v>
      </c>
      <c r="M238" s="89">
        <f>Variety!M539</f>
        <v>0</v>
      </c>
      <c r="N238" s="87">
        <f>Variety!N539</f>
        <v>0</v>
      </c>
      <c r="O238" s="124">
        <f>Variety!O539</f>
        <v>0</v>
      </c>
      <c r="P238" s="88">
        <f>Variety!P539</f>
        <v>0</v>
      </c>
      <c r="Q238" s="87">
        <f>Variety!Q539</f>
        <v>0</v>
      </c>
    </row>
    <row r="239" spans="2:17" s="55" customFormat="1">
      <c r="B239" s="494"/>
      <c r="C239" s="120" t="s">
        <v>209</v>
      </c>
      <c r="D239" s="124">
        <f>Variety!D540</f>
        <v>0</v>
      </c>
      <c r="E239" s="88">
        <f>Variety!E540</f>
        <v>0</v>
      </c>
      <c r="F239" s="87">
        <f>Variety!F540</f>
        <v>0</v>
      </c>
      <c r="G239" s="126">
        <f>Variety!G540</f>
        <v>0</v>
      </c>
      <c r="H239" s="90">
        <f>Variety!H540</f>
        <v>0</v>
      </c>
      <c r="I239" s="258">
        <f>Variety!I540</f>
        <v>0</v>
      </c>
      <c r="J239" s="259">
        <f>Variety!J540</f>
        <v>0</v>
      </c>
      <c r="K239" s="87">
        <f>Variety!K540</f>
        <v>0</v>
      </c>
      <c r="L239" s="125">
        <f>Variety!L540</f>
        <v>0</v>
      </c>
      <c r="M239" s="89">
        <f>Variety!M540</f>
        <v>0</v>
      </c>
      <c r="N239" s="87">
        <f>Variety!N540</f>
        <v>0</v>
      </c>
      <c r="O239" s="124">
        <f>Variety!O540</f>
        <v>0</v>
      </c>
      <c r="P239" s="88">
        <f>Variety!P540</f>
        <v>0</v>
      </c>
      <c r="Q239" s="87">
        <f>Variety!Q540</f>
        <v>0</v>
      </c>
    </row>
    <row r="240" spans="2:17" s="55" customFormat="1" ht="15" thickBot="1">
      <c r="B240" s="495"/>
      <c r="C240" s="95" t="s">
        <v>210</v>
      </c>
      <c r="D240" s="121">
        <f>Variety!D541</f>
        <v>0</v>
      </c>
      <c r="E240" s="84">
        <f>Variety!E541</f>
        <v>0</v>
      </c>
      <c r="F240" s="83">
        <f>Variety!F541</f>
        <v>0</v>
      </c>
      <c r="G240" s="123">
        <f>Variety!G541</f>
        <v>0</v>
      </c>
      <c r="H240" s="86">
        <f>Variety!H541</f>
        <v>0</v>
      </c>
      <c r="I240" s="260">
        <f>Variety!I541</f>
        <v>0</v>
      </c>
      <c r="J240" s="261">
        <f>Variety!J541</f>
        <v>0</v>
      </c>
      <c r="K240" s="83">
        <f>Variety!K541</f>
        <v>0</v>
      </c>
      <c r="L240" s="122">
        <f>Variety!L541</f>
        <v>0</v>
      </c>
      <c r="M240" s="85">
        <f>Variety!M541</f>
        <v>0</v>
      </c>
      <c r="N240" s="83">
        <f>Variety!N541</f>
        <v>0</v>
      </c>
      <c r="O240" s="121">
        <f>Variety!O541</f>
        <v>0</v>
      </c>
      <c r="P240" s="84">
        <f>Variety!P541</f>
        <v>0</v>
      </c>
      <c r="Q240" s="83">
        <f>Variety!Q541</f>
        <v>0</v>
      </c>
    </row>
    <row r="242" spans="2:17" ht="23.5">
      <c r="B242" s="509" t="s">
        <v>212</v>
      </c>
      <c r="C242" s="509"/>
      <c r="D242" s="509"/>
      <c r="E242" s="509"/>
      <c r="F242" s="509"/>
      <c r="G242" s="509"/>
      <c r="H242" s="509"/>
      <c r="I242" s="509"/>
      <c r="J242" s="509"/>
      <c r="K242" s="509"/>
      <c r="L242" s="509"/>
      <c r="M242" s="509"/>
      <c r="N242" s="509"/>
      <c r="O242" s="509"/>
      <c r="P242" s="509"/>
      <c r="Q242" s="509"/>
    </row>
    <row r="243" spans="2:17">
      <c r="B243" s="510" t="s">
        <v>15</v>
      </c>
      <c r="C243" s="510"/>
      <c r="D243" s="510"/>
      <c r="E243" s="510"/>
      <c r="F243" s="510"/>
      <c r="G243" s="510"/>
      <c r="H243" s="510"/>
      <c r="I243" s="510"/>
      <c r="J243" s="510"/>
      <c r="K243" s="510"/>
      <c r="L243" s="510"/>
      <c r="M243" s="510"/>
      <c r="N243" s="510"/>
      <c r="O243" s="510"/>
      <c r="P243" s="510"/>
      <c r="Q243" s="510"/>
    </row>
    <row r="244" spans="2:17" ht="15" thickBot="1">
      <c r="B244" s="510" t="str">
        <f>'HOME PAGE'!H7</f>
        <v>YTD ENDING 09-08-2024</v>
      </c>
      <c r="C244" s="510"/>
      <c r="D244" s="510"/>
      <c r="E244" s="510"/>
      <c r="F244" s="510"/>
      <c r="G244" s="510"/>
      <c r="H244" s="510"/>
      <c r="I244" s="510"/>
      <c r="J244" s="510"/>
      <c r="K244" s="510"/>
      <c r="L244" s="510"/>
      <c r="M244" s="510"/>
      <c r="N244" s="510"/>
      <c r="O244" s="510"/>
      <c r="P244" s="510"/>
      <c r="Q244" s="510"/>
    </row>
    <row r="245" spans="2:17">
      <c r="D245" s="500" t="s">
        <v>70</v>
      </c>
      <c r="E245" s="498"/>
      <c r="F245" s="501"/>
      <c r="G245" s="497" t="s">
        <v>19</v>
      </c>
      <c r="H245" s="499"/>
      <c r="I245" s="500" t="s">
        <v>20</v>
      </c>
      <c r="J245" s="498"/>
      <c r="K245" s="501"/>
      <c r="L245" s="497" t="s">
        <v>21</v>
      </c>
      <c r="M245" s="498"/>
      <c r="N245" s="499"/>
      <c r="O245" s="500" t="s">
        <v>22</v>
      </c>
      <c r="P245" s="498"/>
      <c r="Q245" s="501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Data'!D69</f>
        <v>0</v>
      </c>
      <c r="E247" s="425">
        <f>'Segment Data'!E69</f>
        <v>0</v>
      </c>
      <c r="F247" s="426">
        <f>'Segment Data'!F69</f>
        <v>0</v>
      </c>
      <c r="G247" s="427">
        <f>'Segment Data'!G69</f>
        <v>0</v>
      </c>
      <c r="H247" s="428">
        <f>'Segment Data'!H69</f>
        <v>0</v>
      </c>
      <c r="I247" s="429">
        <f>'Segment Data'!I69</f>
        <v>0</v>
      </c>
      <c r="J247" s="430">
        <f>'Segment Data'!J69</f>
        <v>0</v>
      </c>
      <c r="K247" s="426">
        <f>'Segment Data'!K69</f>
        <v>0</v>
      </c>
      <c r="L247" s="431">
        <f>'Segment Data'!L69</f>
        <v>0</v>
      </c>
      <c r="M247" s="432">
        <f>'Segment Data'!M69</f>
        <v>0</v>
      </c>
      <c r="N247" s="426">
        <f>'Segment Data'!N69</f>
        <v>0</v>
      </c>
      <c r="O247" s="424">
        <f>'Segment Data'!O69</f>
        <v>0</v>
      </c>
      <c r="P247" s="425">
        <f>'Segment Data'!P69</f>
        <v>0</v>
      </c>
      <c r="Q247" s="426">
        <f>'Segment Data'!Q69</f>
        <v>0</v>
      </c>
    </row>
    <row r="248" spans="2:17">
      <c r="B248" s="493" t="s">
        <v>66</v>
      </c>
      <c r="C248" s="421" t="s">
        <v>194</v>
      </c>
      <c r="D248" s="355">
        <f>'Segment Data'!D70</f>
        <v>0</v>
      </c>
      <c r="E248" s="347">
        <f>'Segment Data'!E70</f>
        <v>0</v>
      </c>
      <c r="F248" s="114">
        <f>'Segment Data'!F70</f>
        <v>0</v>
      </c>
      <c r="G248" s="348">
        <f>'Segment Data'!G70</f>
        <v>0</v>
      </c>
      <c r="H248" s="115">
        <f>'Segment Data'!H70</f>
        <v>0</v>
      </c>
      <c r="I248" s="349">
        <f>'Segment Data'!I70</f>
        <v>0</v>
      </c>
      <c r="J248" s="350">
        <f>'Segment Data'!J70</f>
        <v>0</v>
      </c>
      <c r="K248" s="114">
        <f>'Segment Data'!K70</f>
        <v>0</v>
      </c>
      <c r="L248" s="351">
        <f>'Segment Data'!L70</f>
        <v>0</v>
      </c>
      <c r="M248" s="352">
        <f>'Segment Data'!M70</f>
        <v>0</v>
      </c>
      <c r="N248" s="114">
        <f>'Segment Data'!N70</f>
        <v>0</v>
      </c>
      <c r="O248" s="353">
        <f>'Segment Data'!O70</f>
        <v>0</v>
      </c>
      <c r="P248" s="354">
        <f>'Segment Data'!P70</f>
        <v>0</v>
      </c>
      <c r="Q248" s="114">
        <f>'Segment Data'!Q70</f>
        <v>0</v>
      </c>
    </row>
    <row r="249" spans="2:17">
      <c r="B249" s="494"/>
      <c r="C249" s="421" t="s">
        <v>195</v>
      </c>
      <c r="D249" s="355">
        <f>'Segment Data'!D71</f>
        <v>0</v>
      </c>
      <c r="E249" s="347">
        <f>'Segment Data'!E71</f>
        <v>0</v>
      </c>
      <c r="F249" s="114">
        <f>'Segment Data'!F71</f>
        <v>0</v>
      </c>
      <c r="G249" s="348">
        <f>'Segment Data'!G71</f>
        <v>0</v>
      </c>
      <c r="H249" s="115">
        <f>'Segment Data'!H71</f>
        <v>0</v>
      </c>
      <c r="I249" s="349">
        <f>'Segment Data'!I71</f>
        <v>0</v>
      </c>
      <c r="J249" s="350">
        <f>'Segment Data'!J71</f>
        <v>0</v>
      </c>
      <c r="K249" s="114">
        <f>'Segment Data'!K71</f>
        <v>0</v>
      </c>
      <c r="L249" s="351">
        <f>'Segment Data'!L71</f>
        <v>0</v>
      </c>
      <c r="M249" s="352">
        <f>'Segment Data'!M71</f>
        <v>0</v>
      </c>
      <c r="N249" s="114">
        <f>'Segment Data'!N71</f>
        <v>0</v>
      </c>
      <c r="O249" s="353">
        <f>'Segment Data'!O71</f>
        <v>0</v>
      </c>
      <c r="P249" s="354">
        <f>'Segment Data'!P71</f>
        <v>0</v>
      </c>
      <c r="Q249" s="114">
        <f>'Segment Data'!Q71</f>
        <v>0</v>
      </c>
    </row>
    <row r="250" spans="2:17">
      <c r="B250" s="494"/>
      <c r="C250" s="421" t="s">
        <v>293</v>
      </c>
      <c r="D250" s="355">
        <f>'Segment Data'!D72</f>
        <v>0</v>
      </c>
      <c r="E250" s="347">
        <f>'Segment Data'!E72</f>
        <v>0</v>
      </c>
      <c r="F250" s="114">
        <f>'Segment Data'!F72</f>
        <v>0</v>
      </c>
      <c r="G250" s="348">
        <f>'Segment Data'!G72</f>
        <v>0</v>
      </c>
      <c r="H250" s="115">
        <f>'Segment Data'!H72</f>
        <v>0</v>
      </c>
      <c r="I250" s="349">
        <f>'Segment Data'!I72</f>
        <v>0</v>
      </c>
      <c r="J250" s="350">
        <f>'Segment Data'!J72</f>
        <v>0</v>
      </c>
      <c r="K250" s="114">
        <f>'Segment Data'!K72</f>
        <v>0</v>
      </c>
      <c r="L250" s="351">
        <f>'Segment Data'!L72</f>
        <v>0</v>
      </c>
      <c r="M250" s="352">
        <f>'Segment Data'!M72</f>
        <v>0</v>
      </c>
      <c r="N250" s="114">
        <f>'Segment Data'!N72</f>
        <v>0</v>
      </c>
      <c r="O250" s="353">
        <f>'Segment Data'!O72</f>
        <v>0</v>
      </c>
      <c r="P250" s="354">
        <f>'Segment Data'!P72</f>
        <v>0</v>
      </c>
      <c r="Q250" s="114">
        <f>'Segment Data'!Q72</f>
        <v>0</v>
      </c>
    </row>
    <row r="251" spans="2:17">
      <c r="B251" s="494"/>
      <c r="C251" s="421" t="s">
        <v>193</v>
      </c>
      <c r="D251" s="355">
        <f>'Segment Data'!D73</f>
        <v>0</v>
      </c>
      <c r="E251" s="347">
        <f>'Segment Data'!E73</f>
        <v>0</v>
      </c>
      <c r="F251" s="114">
        <f>'Segment Data'!F73</f>
        <v>0</v>
      </c>
      <c r="G251" s="348">
        <f>'Segment Data'!G73</f>
        <v>0</v>
      </c>
      <c r="H251" s="115">
        <f>'Segment Data'!H73</f>
        <v>0</v>
      </c>
      <c r="I251" s="349">
        <f>'Segment Data'!I73</f>
        <v>0</v>
      </c>
      <c r="J251" s="350">
        <f>'Segment Data'!J73</f>
        <v>0</v>
      </c>
      <c r="K251" s="114">
        <f>'Segment Data'!K73</f>
        <v>0</v>
      </c>
      <c r="L251" s="351">
        <f>'Segment Data'!L73</f>
        <v>0</v>
      </c>
      <c r="M251" s="352">
        <f>'Segment Data'!M73</f>
        <v>0</v>
      </c>
      <c r="N251" s="114">
        <f>'Segment Data'!N73</f>
        <v>0</v>
      </c>
      <c r="O251" s="353">
        <f>'Segment Data'!O73</f>
        <v>0</v>
      </c>
      <c r="P251" s="354">
        <f>'Segment Data'!P73</f>
        <v>0</v>
      </c>
      <c r="Q251" s="114">
        <f>'Segment Data'!Q73</f>
        <v>0</v>
      </c>
    </row>
    <row r="252" spans="2:17" ht="15" thickBot="1">
      <c r="B252" s="495"/>
      <c r="C252" s="422" t="s">
        <v>292</v>
      </c>
      <c r="D252" s="356">
        <f>'Segment Data'!D74</f>
        <v>35411.396498971881</v>
      </c>
      <c r="E252" s="113">
        <f>'Segment Data'!E74</f>
        <v>-19607.74099079016</v>
      </c>
      <c r="F252" s="111">
        <f>'Segment Data'!F74</f>
        <v>-0.35638037754479102</v>
      </c>
      <c r="G252" s="171">
        <f>'Segment Data'!G74</f>
        <v>2.2626943121511123</v>
      </c>
      <c r="H252" s="112">
        <f>'Segment Data'!H74</f>
        <v>-0.78321550668339013</v>
      </c>
      <c r="I252" s="234">
        <f>'Segment Data'!I74</f>
        <v>33.431615475595713</v>
      </c>
      <c r="J252" s="235">
        <f>'Segment Data'!J74</f>
        <v>3.1371761462824104</v>
      </c>
      <c r="K252" s="111">
        <f>'Segment Data'!K74</f>
        <v>0.10355617122271139</v>
      </c>
      <c r="L252" s="170">
        <f>'Segment Data'!L74</f>
        <v>1183860.1912074841</v>
      </c>
      <c r="M252" s="169">
        <f>'Segment Data'!M74</f>
        <v>-482913.73142725904</v>
      </c>
      <c r="N252" s="111">
        <f>'Segment Data'!N74</f>
        <v>-0.28972959371952256</v>
      </c>
      <c r="O252" s="168">
        <f>'Segment Data'!O74</f>
        <v>300565.79252190312</v>
      </c>
      <c r="P252" s="167">
        <f>'Segment Data'!P74</f>
        <v>-246386.91692563618</v>
      </c>
      <c r="Q252" s="111">
        <f>'Segment Data'!Q74</f>
        <v>-0.4504720658107797</v>
      </c>
    </row>
    <row r="253" spans="2:17">
      <c r="B253" s="493" t="s">
        <v>151</v>
      </c>
      <c r="C253" s="224" t="s">
        <v>150</v>
      </c>
      <c r="D253" s="110">
        <f>Fat!D47</f>
        <v>0</v>
      </c>
      <c r="E253" s="109">
        <f>Fat!E47</f>
        <v>0</v>
      </c>
      <c r="F253" s="107">
        <f>Fat!F47</f>
        <v>0</v>
      </c>
      <c r="G253" s="223">
        <f>Fat!G47</f>
        <v>0</v>
      </c>
      <c r="H253" s="108">
        <f>Fat!H47</f>
        <v>0</v>
      </c>
      <c r="I253" s="236">
        <f>Fat!I47</f>
        <v>0</v>
      </c>
      <c r="J253" s="237">
        <f>Fat!J47</f>
        <v>0</v>
      </c>
      <c r="K253" s="107">
        <f>Fat!K47</f>
        <v>0</v>
      </c>
      <c r="L253" s="222">
        <f>Fat!L47</f>
        <v>0</v>
      </c>
      <c r="M253" s="221">
        <f>Fat!M47</f>
        <v>0</v>
      </c>
      <c r="N253" s="107">
        <f>Fat!N47</f>
        <v>0</v>
      </c>
      <c r="O253" s="225">
        <f>Fat!O47</f>
        <v>0</v>
      </c>
      <c r="P253" s="226">
        <f>Fat!P47</f>
        <v>0</v>
      </c>
      <c r="Q253" s="107">
        <f>Fat!Q47</f>
        <v>0</v>
      </c>
    </row>
    <row r="254" spans="2:17">
      <c r="B254" s="494"/>
      <c r="C254" s="220" t="s">
        <v>213</v>
      </c>
      <c r="D254" s="99">
        <f>Fat!D48</f>
        <v>0</v>
      </c>
      <c r="E254" s="98">
        <f>Fat!E48</f>
        <v>0</v>
      </c>
      <c r="F254" s="96">
        <f>Fat!F48</f>
        <v>0</v>
      </c>
      <c r="G254" s="203">
        <f>Fat!G48</f>
        <v>0</v>
      </c>
      <c r="H254" s="97">
        <f>Fat!H48</f>
        <v>0</v>
      </c>
      <c r="I254" s="238">
        <f>Fat!I48</f>
        <v>0</v>
      </c>
      <c r="J254" s="239">
        <f>Fat!J48</f>
        <v>0</v>
      </c>
      <c r="K254" s="96">
        <f>Fat!K48</f>
        <v>0</v>
      </c>
      <c r="L254" s="202">
        <f>Fat!L48</f>
        <v>0</v>
      </c>
      <c r="M254" s="201">
        <f>Fat!M48</f>
        <v>0</v>
      </c>
      <c r="N254" s="96">
        <f>Fat!N48</f>
        <v>0</v>
      </c>
      <c r="O254" s="200">
        <f>Fat!O48</f>
        <v>0</v>
      </c>
      <c r="P254" s="199">
        <f>Fat!P48</f>
        <v>0</v>
      </c>
      <c r="Q254" s="96">
        <f>Fat!Q48</f>
        <v>0</v>
      </c>
    </row>
    <row r="255" spans="2:17">
      <c r="B255" s="494"/>
      <c r="C255" s="220" t="s">
        <v>65</v>
      </c>
      <c r="D255" s="99">
        <f>Fat!D49</f>
        <v>0</v>
      </c>
      <c r="E255" s="98">
        <f>Fat!E49</f>
        <v>0</v>
      </c>
      <c r="F255" s="96">
        <f>Fat!F49</f>
        <v>0</v>
      </c>
      <c r="G255" s="203">
        <f>Fat!G49</f>
        <v>0</v>
      </c>
      <c r="H255" s="97">
        <f>Fat!H49</f>
        <v>0</v>
      </c>
      <c r="I255" s="238">
        <f>Fat!I49</f>
        <v>0</v>
      </c>
      <c r="J255" s="239">
        <f>Fat!J49</f>
        <v>0</v>
      </c>
      <c r="K255" s="96">
        <f>Fat!K49</f>
        <v>0</v>
      </c>
      <c r="L255" s="202">
        <f>Fat!L49</f>
        <v>0</v>
      </c>
      <c r="M255" s="201">
        <f>Fat!M49</f>
        <v>0</v>
      </c>
      <c r="N255" s="96">
        <f>Fat!N49</f>
        <v>0</v>
      </c>
      <c r="O255" s="200">
        <f>Fat!O49</f>
        <v>0</v>
      </c>
      <c r="P255" s="199">
        <f>Fat!P49</f>
        <v>0</v>
      </c>
      <c r="Q255" s="96">
        <f>Fat!Q49</f>
        <v>0</v>
      </c>
    </row>
    <row r="256" spans="2:17" ht="15" thickBot="1">
      <c r="B256" s="495"/>
      <c r="C256" s="227" t="s">
        <v>13</v>
      </c>
      <c r="D256" s="94">
        <f>Fat!D50</f>
        <v>199.52373772859573</v>
      </c>
      <c r="E256" s="93">
        <f>Fat!E50</f>
        <v>176.23245944082737</v>
      </c>
      <c r="F256" s="91">
        <f>Fat!F50</f>
        <v>7.5664571632110684</v>
      </c>
      <c r="G256" s="215">
        <f>Fat!G50</f>
        <v>1.2749037630039007E-2</v>
      </c>
      <c r="H256" s="92">
        <f>Fat!H50</f>
        <v>1.145961114197162E-2</v>
      </c>
      <c r="I256" s="240">
        <f>Fat!I50</f>
        <v>5.1070069700235017</v>
      </c>
      <c r="J256" s="241">
        <f>Fat!J50</f>
        <v>1.103432879972261</v>
      </c>
      <c r="K256" s="91">
        <f>Fat!K50</f>
        <v>0.27561195450691373</v>
      </c>
      <c r="L256" s="214">
        <f>Fat!L50</f>
        <v>1018.9691192650795</v>
      </c>
      <c r="M256" s="213">
        <f>Fat!M50</f>
        <v>925.72076098799698</v>
      </c>
      <c r="N256" s="91">
        <f>Fat!N50</f>
        <v>9.9274751651634219</v>
      </c>
      <c r="O256" s="212">
        <f>Fat!O50</f>
        <v>266.03165030479431</v>
      </c>
      <c r="P256" s="211">
        <f>Fat!P50</f>
        <v>227.57587969303131</v>
      </c>
      <c r="Q256" s="91">
        <f>Fat!Q50</f>
        <v>5.9178603385838668</v>
      </c>
    </row>
    <row r="257" spans="2:17">
      <c r="B257" s="493" t="s">
        <v>67</v>
      </c>
      <c r="C257" s="224" t="s">
        <v>148</v>
      </c>
      <c r="D257" s="110">
        <f>'Form Data'!D212</f>
        <v>0</v>
      </c>
      <c r="E257" s="109">
        <f>'Form Data'!E212</f>
        <v>0</v>
      </c>
      <c r="F257" s="107">
        <f>'Form Data'!F212</f>
        <v>0</v>
      </c>
      <c r="G257" s="223">
        <f>'Form Data'!G212</f>
        <v>0</v>
      </c>
      <c r="H257" s="108">
        <f>'Form Data'!H212</f>
        <v>0</v>
      </c>
      <c r="I257" s="236">
        <f>'Form Data'!I212</f>
        <v>0</v>
      </c>
      <c r="J257" s="237">
        <f>'Form Data'!J212</f>
        <v>0</v>
      </c>
      <c r="K257" s="107">
        <f>'Form Data'!K212</f>
        <v>0</v>
      </c>
      <c r="L257" s="222">
        <f>'Form Data'!L212</f>
        <v>0</v>
      </c>
      <c r="M257" s="221">
        <f>'Form Data'!M212</f>
        <v>0</v>
      </c>
      <c r="N257" s="107">
        <f>'Form Data'!N212</f>
        <v>0</v>
      </c>
      <c r="O257" s="225">
        <f>'Form Data'!O212</f>
        <v>0</v>
      </c>
      <c r="P257" s="226">
        <f>'Form Data'!P212</f>
        <v>0</v>
      </c>
      <c r="Q257" s="107">
        <f>'Form Data'!Q212</f>
        <v>0</v>
      </c>
    </row>
    <row r="258" spans="2:17">
      <c r="B258" s="494"/>
      <c r="C258" s="220" t="s">
        <v>147</v>
      </c>
      <c r="D258" s="99">
        <f>'Form Data'!D213</f>
        <v>0</v>
      </c>
      <c r="E258" s="98">
        <f>'Form Data'!E213</f>
        <v>0</v>
      </c>
      <c r="F258" s="96">
        <f>'Form Data'!F213</f>
        <v>0</v>
      </c>
      <c r="G258" s="203">
        <f>'Form Data'!G213</f>
        <v>0</v>
      </c>
      <c r="H258" s="97">
        <f>'Form Data'!H213</f>
        <v>0</v>
      </c>
      <c r="I258" s="238">
        <f>'Form Data'!I213</f>
        <v>0</v>
      </c>
      <c r="J258" s="239">
        <f>'Form Data'!J213</f>
        <v>0</v>
      </c>
      <c r="K258" s="96">
        <f>'Form Data'!K213</f>
        <v>0</v>
      </c>
      <c r="L258" s="202">
        <f>'Form Data'!L213</f>
        <v>0</v>
      </c>
      <c r="M258" s="201">
        <f>'Form Data'!M213</f>
        <v>0</v>
      </c>
      <c r="N258" s="96">
        <f>'Form Data'!N213</f>
        <v>0</v>
      </c>
      <c r="O258" s="200">
        <f>'Form Data'!O213</f>
        <v>0</v>
      </c>
      <c r="P258" s="199">
        <f>'Form Data'!P213</f>
        <v>0</v>
      </c>
      <c r="Q258" s="96">
        <f>'Form Data'!Q213</f>
        <v>0</v>
      </c>
    </row>
    <row r="259" spans="2:17">
      <c r="B259" s="494"/>
      <c r="C259" s="220" t="s">
        <v>146</v>
      </c>
      <c r="D259" s="99">
        <f>'Form Data'!D214</f>
        <v>0</v>
      </c>
      <c r="E259" s="98">
        <f>'Form Data'!E214</f>
        <v>0</v>
      </c>
      <c r="F259" s="96">
        <f>'Form Data'!F214</f>
        <v>0</v>
      </c>
      <c r="G259" s="203">
        <f>'Form Data'!G214</f>
        <v>0</v>
      </c>
      <c r="H259" s="97">
        <f>'Form Data'!H214</f>
        <v>0</v>
      </c>
      <c r="I259" s="238">
        <f>'Form Data'!I214</f>
        <v>0</v>
      </c>
      <c r="J259" s="239">
        <f>'Form Data'!J214</f>
        <v>0</v>
      </c>
      <c r="K259" s="96">
        <f>'Form Data'!K214</f>
        <v>0</v>
      </c>
      <c r="L259" s="202">
        <f>'Form Data'!L214</f>
        <v>0</v>
      </c>
      <c r="M259" s="201">
        <f>'Form Data'!M214</f>
        <v>0</v>
      </c>
      <c r="N259" s="96">
        <f>'Form Data'!N214</f>
        <v>0</v>
      </c>
      <c r="O259" s="200">
        <f>'Form Data'!O214</f>
        <v>0</v>
      </c>
      <c r="P259" s="199">
        <f>'Form Data'!P214</f>
        <v>0</v>
      </c>
      <c r="Q259" s="96">
        <f>'Form Data'!Q214</f>
        <v>0</v>
      </c>
    </row>
    <row r="260" spans="2:17">
      <c r="B260" s="494"/>
      <c r="C260" s="220" t="s">
        <v>145</v>
      </c>
      <c r="D260" s="99">
        <f>'Form Data'!D215</f>
        <v>0</v>
      </c>
      <c r="E260" s="98">
        <f>'Form Data'!E215</f>
        <v>0</v>
      </c>
      <c r="F260" s="96">
        <f>'Form Data'!F215</f>
        <v>0</v>
      </c>
      <c r="G260" s="203">
        <f>'Form Data'!G215</f>
        <v>0</v>
      </c>
      <c r="H260" s="97">
        <f>'Form Data'!H215</f>
        <v>0</v>
      </c>
      <c r="I260" s="238">
        <f>'Form Data'!I215</f>
        <v>0</v>
      </c>
      <c r="J260" s="239">
        <f>'Form Data'!J215</f>
        <v>0</v>
      </c>
      <c r="K260" s="96">
        <f>'Form Data'!K215</f>
        <v>0</v>
      </c>
      <c r="L260" s="202">
        <f>'Form Data'!L215</f>
        <v>0</v>
      </c>
      <c r="M260" s="201">
        <f>'Form Data'!M215</f>
        <v>0</v>
      </c>
      <c r="N260" s="96">
        <f>'Form Data'!N215</f>
        <v>0</v>
      </c>
      <c r="O260" s="200">
        <f>'Form Data'!O215</f>
        <v>0</v>
      </c>
      <c r="P260" s="199">
        <f>'Form Data'!P215</f>
        <v>0</v>
      </c>
      <c r="Q260" s="96">
        <f>'Form Data'!Q215</f>
        <v>0</v>
      </c>
    </row>
    <row r="261" spans="2:17">
      <c r="B261" s="494"/>
      <c r="C261" s="220" t="s">
        <v>144</v>
      </c>
      <c r="D261" s="99">
        <f>'Form Data'!D216</f>
        <v>0</v>
      </c>
      <c r="E261" s="98">
        <f>'Form Data'!E216</f>
        <v>0</v>
      </c>
      <c r="F261" s="96">
        <f>'Form Data'!F216</f>
        <v>0</v>
      </c>
      <c r="G261" s="203">
        <f>'Form Data'!G216</f>
        <v>0</v>
      </c>
      <c r="H261" s="97">
        <f>'Form Data'!H216</f>
        <v>0</v>
      </c>
      <c r="I261" s="238">
        <f>'Form Data'!I216</f>
        <v>0</v>
      </c>
      <c r="J261" s="239">
        <f>'Form Data'!J216</f>
        <v>0</v>
      </c>
      <c r="K261" s="96">
        <f>'Form Data'!K216</f>
        <v>0</v>
      </c>
      <c r="L261" s="202">
        <f>'Form Data'!L216</f>
        <v>0</v>
      </c>
      <c r="M261" s="201">
        <f>'Form Data'!M216</f>
        <v>0</v>
      </c>
      <c r="N261" s="96">
        <f>'Form Data'!N216</f>
        <v>0</v>
      </c>
      <c r="O261" s="200">
        <f>'Form Data'!O216</f>
        <v>0</v>
      </c>
      <c r="P261" s="199">
        <f>'Form Data'!P216</f>
        <v>0</v>
      </c>
      <c r="Q261" s="96">
        <f>'Form Data'!Q216</f>
        <v>0</v>
      </c>
    </row>
    <row r="262" spans="2:17">
      <c r="B262" s="494"/>
      <c r="C262" s="220" t="s">
        <v>143</v>
      </c>
      <c r="D262" s="99">
        <f>'Form Data'!D217</f>
        <v>0</v>
      </c>
      <c r="E262" s="98">
        <f>'Form Data'!E217</f>
        <v>0</v>
      </c>
      <c r="F262" s="96">
        <f>'Form Data'!F217</f>
        <v>0</v>
      </c>
      <c r="G262" s="203">
        <f>'Form Data'!G217</f>
        <v>0</v>
      </c>
      <c r="H262" s="97">
        <f>'Form Data'!H217</f>
        <v>0</v>
      </c>
      <c r="I262" s="238">
        <f>'Form Data'!I217</f>
        <v>0</v>
      </c>
      <c r="J262" s="239">
        <f>'Form Data'!J217</f>
        <v>0</v>
      </c>
      <c r="K262" s="96">
        <f>'Form Data'!K217</f>
        <v>0</v>
      </c>
      <c r="L262" s="202">
        <f>'Form Data'!L217</f>
        <v>0</v>
      </c>
      <c r="M262" s="201">
        <f>'Form Data'!M217</f>
        <v>0</v>
      </c>
      <c r="N262" s="96">
        <f>'Form Data'!N217</f>
        <v>0</v>
      </c>
      <c r="O262" s="200">
        <f>'Form Data'!O217</f>
        <v>0</v>
      </c>
      <c r="P262" s="199">
        <f>'Form Data'!P217</f>
        <v>0</v>
      </c>
      <c r="Q262" s="96">
        <f>'Form Data'!Q217</f>
        <v>0</v>
      </c>
    </row>
    <row r="263" spans="2:17">
      <c r="B263" s="494"/>
      <c r="C263" s="220" t="s">
        <v>142</v>
      </c>
      <c r="D263" s="99">
        <f>'Form Data'!D218</f>
        <v>0</v>
      </c>
      <c r="E263" s="98">
        <f>'Form Data'!E218</f>
        <v>0</v>
      </c>
      <c r="F263" s="96">
        <f>'Form Data'!F218</f>
        <v>0</v>
      </c>
      <c r="G263" s="203">
        <f>'Form Data'!G218</f>
        <v>0</v>
      </c>
      <c r="H263" s="97">
        <f>'Form Data'!H218</f>
        <v>0</v>
      </c>
      <c r="I263" s="238">
        <f>'Form Data'!I218</f>
        <v>0</v>
      </c>
      <c r="J263" s="239">
        <f>'Form Data'!J218</f>
        <v>0</v>
      </c>
      <c r="K263" s="96">
        <f>'Form Data'!K218</f>
        <v>0</v>
      </c>
      <c r="L263" s="202">
        <f>'Form Data'!L218</f>
        <v>0</v>
      </c>
      <c r="M263" s="201">
        <f>'Form Data'!M218</f>
        <v>0</v>
      </c>
      <c r="N263" s="96">
        <f>'Form Data'!N218</f>
        <v>0</v>
      </c>
      <c r="O263" s="200">
        <f>'Form Data'!O218</f>
        <v>0</v>
      </c>
      <c r="P263" s="199">
        <f>'Form Data'!P218</f>
        <v>0</v>
      </c>
      <c r="Q263" s="96">
        <f>'Form Data'!Q218</f>
        <v>0</v>
      </c>
    </row>
    <row r="264" spans="2:17" ht="15" customHeight="1">
      <c r="B264" s="494"/>
      <c r="C264" s="220" t="s">
        <v>141</v>
      </c>
      <c r="D264" s="99">
        <f>'Form Data'!D219</f>
        <v>47374.302138064224</v>
      </c>
      <c r="E264" s="98">
        <f>'Form Data'!E219</f>
        <v>-5396.1465835661074</v>
      </c>
      <c r="F264" s="96">
        <f>'Form Data'!F219</f>
        <v>-0.1022569774236969</v>
      </c>
      <c r="G264" s="203">
        <f>'Form Data'!G219</f>
        <v>3.0270922524345631</v>
      </c>
      <c r="H264" s="97">
        <f>'Form Data'!H219</f>
        <v>0.10567190237135238</v>
      </c>
      <c r="I264" s="238">
        <f>'Form Data'!I219</f>
        <v>6.7026009574886602</v>
      </c>
      <c r="J264" s="239">
        <f>'Form Data'!J219</f>
        <v>0.31894857024020418</v>
      </c>
      <c r="K264" s="96">
        <f>'Form Data'!K219</f>
        <v>4.9963336173710501E-2</v>
      </c>
      <c r="L264" s="202">
        <f>'Form Data'!L219</f>
        <v>317531.04287094634</v>
      </c>
      <c r="M264" s="201">
        <f>'Form Data'!M219</f>
        <v>-19337.158087061369</v>
      </c>
      <c r="N264" s="96">
        <f>'Form Data'!N219</f>
        <v>-5.7402740989114139E-2</v>
      </c>
      <c r="O264" s="200">
        <f>'Form Data'!O219</f>
        <v>47371.286389086563</v>
      </c>
      <c r="P264" s="199">
        <f>'Form Data'!P219</f>
        <v>-5117.8056660980365</v>
      </c>
      <c r="Q264" s="96">
        <f>'Form Data'!Q219</f>
        <v>-9.7502270771180663E-2</v>
      </c>
    </row>
    <row r="265" spans="2:17">
      <c r="B265" s="494"/>
      <c r="C265" s="220" t="s">
        <v>140</v>
      </c>
      <c r="D265" s="99">
        <f>'Form Data'!D220</f>
        <v>0</v>
      </c>
      <c r="E265" s="98">
        <f>'Form Data'!E220</f>
        <v>0</v>
      </c>
      <c r="F265" s="96">
        <f>'Form Data'!F220</f>
        <v>0</v>
      </c>
      <c r="G265" s="203">
        <f>'Form Data'!G220</f>
        <v>0</v>
      </c>
      <c r="H265" s="97">
        <f>'Form Data'!H220</f>
        <v>0</v>
      </c>
      <c r="I265" s="238">
        <f>'Form Data'!I220</f>
        <v>0</v>
      </c>
      <c r="J265" s="239">
        <f>'Form Data'!J220</f>
        <v>0</v>
      </c>
      <c r="K265" s="96">
        <f>'Form Data'!K220</f>
        <v>0</v>
      </c>
      <c r="L265" s="202">
        <f>'Form Data'!L220</f>
        <v>0</v>
      </c>
      <c r="M265" s="201">
        <f>'Form Data'!M220</f>
        <v>0</v>
      </c>
      <c r="N265" s="96">
        <f>'Form Data'!N220</f>
        <v>0</v>
      </c>
      <c r="O265" s="200">
        <f>'Form Data'!O220</f>
        <v>0</v>
      </c>
      <c r="P265" s="199">
        <f>'Form Data'!P220</f>
        <v>0</v>
      </c>
      <c r="Q265" s="96">
        <f>'Form Data'!Q220</f>
        <v>0</v>
      </c>
    </row>
    <row r="266" spans="2:17">
      <c r="B266" s="494"/>
      <c r="C266" s="220" t="s">
        <v>139</v>
      </c>
      <c r="D266" s="99">
        <f>'Form Data'!D221</f>
        <v>0</v>
      </c>
      <c r="E266" s="98">
        <f>'Form Data'!E221</f>
        <v>0</v>
      </c>
      <c r="F266" s="96">
        <f>'Form Data'!F221</f>
        <v>0</v>
      </c>
      <c r="G266" s="203">
        <f>'Form Data'!G221</f>
        <v>0</v>
      </c>
      <c r="H266" s="97">
        <f>'Form Data'!H221</f>
        <v>0</v>
      </c>
      <c r="I266" s="238">
        <f>'Form Data'!I221</f>
        <v>0</v>
      </c>
      <c r="J266" s="239">
        <f>'Form Data'!J221</f>
        <v>0</v>
      </c>
      <c r="K266" s="96">
        <f>'Form Data'!K221</f>
        <v>0</v>
      </c>
      <c r="L266" s="202">
        <f>'Form Data'!L221</f>
        <v>0</v>
      </c>
      <c r="M266" s="201">
        <f>'Form Data'!M221</f>
        <v>0</v>
      </c>
      <c r="N266" s="96">
        <f>'Form Data'!N221</f>
        <v>0</v>
      </c>
      <c r="O266" s="200">
        <f>'Form Data'!O221</f>
        <v>0</v>
      </c>
      <c r="P266" s="199">
        <f>'Form Data'!P221</f>
        <v>0</v>
      </c>
      <c r="Q266" s="96">
        <f>'Form Data'!Q221</f>
        <v>0</v>
      </c>
    </row>
    <row r="267" spans="2:17">
      <c r="B267" s="494"/>
      <c r="C267" s="220" t="s">
        <v>138</v>
      </c>
      <c r="D267" s="99">
        <f>'Form Data'!D222</f>
        <v>0</v>
      </c>
      <c r="E267" s="98">
        <f>'Form Data'!E222</f>
        <v>0</v>
      </c>
      <c r="F267" s="96">
        <f>'Form Data'!F222</f>
        <v>0</v>
      </c>
      <c r="G267" s="203">
        <f>'Form Data'!G222</f>
        <v>0</v>
      </c>
      <c r="H267" s="97">
        <f>'Form Data'!H222</f>
        <v>0</v>
      </c>
      <c r="I267" s="238">
        <f>'Form Data'!I222</f>
        <v>0</v>
      </c>
      <c r="J267" s="239">
        <f>'Form Data'!J222</f>
        <v>0</v>
      </c>
      <c r="K267" s="96">
        <f>'Form Data'!K222</f>
        <v>0</v>
      </c>
      <c r="L267" s="202">
        <f>'Form Data'!L222</f>
        <v>0</v>
      </c>
      <c r="M267" s="201">
        <f>'Form Data'!M222</f>
        <v>0</v>
      </c>
      <c r="N267" s="96">
        <f>'Form Data'!N222</f>
        <v>0</v>
      </c>
      <c r="O267" s="200">
        <f>'Form Data'!O222</f>
        <v>0</v>
      </c>
      <c r="P267" s="199">
        <f>'Form Data'!P222</f>
        <v>0</v>
      </c>
      <c r="Q267" s="96">
        <f>'Form Data'!Q222</f>
        <v>0</v>
      </c>
    </row>
    <row r="268" spans="2:17">
      <c r="B268" s="494"/>
      <c r="C268" s="220" t="s">
        <v>137</v>
      </c>
      <c r="D268" s="99">
        <f>'Form Data'!D224</f>
        <v>0</v>
      </c>
      <c r="E268" s="98">
        <f>'Form Data'!E224</f>
        <v>0</v>
      </c>
      <c r="F268" s="96">
        <f>'Form Data'!F224</f>
        <v>0</v>
      </c>
      <c r="G268" s="203">
        <f>'Form Data'!G224</f>
        <v>0</v>
      </c>
      <c r="H268" s="97">
        <f>'Form Data'!H224</f>
        <v>0</v>
      </c>
      <c r="I268" s="238">
        <f>'Form Data'!I224</f>
        <v>0</v>
      </c>
      <c r="J268" s="239">
        <f>'Form Data'!J224</f>
        <v>0</v>
      </c>
      <c r="K268" s="96">
        <f>'Form Data'!K224</f>
        <v>0</v>
      </c>
      <c r="L268" s="202">
        <f>'Form Data'!L224</f>
        <v>0</v>
      </c>
      <c r="M268" s="201">
        <f>'Form Data'!M224</f>
        <v>0</v>
      </c>
      <c r="N268" s="96">
        <f>'Form Data'!N224</f>
        <v>0</v>
      </c>
      <c r="O268" s="200">
        <f>'Form Data'!O224</f>
        <v>0</v>
      </c>
      <c r="P268" s="199">
        <f>'Form Data'!P224</f>
        <v>0</v>
      </c>
      <c r="Q268" s="96">
        <f>'Form Data'!Q224</f>
        <v>0</v>
      </c>
    </row>
    <row r="269" spans="2:17">
      <c r="B269" s="494"/>
      <c r="C269" s="220" t="s">
        <v>136</v>
      </c>
      <c r="D269" s="99">
        <f>'Form Data'!D225</f>
        <v>0</v>
      </c>
      <c r="E269" s="98">
        <f>'Form Data'!E225</f>
        <v>0</v>
      </c>
      <c r="F269" s="96">
        <f>'Form Data'!F225</f>
        <v>0</v>
      </c>
      <c r="G269" s="203">
        <f>'Form Data'!G225</f>
        <v>0</v>
      </c>
      <c r="H269" s="97">
        <f>'Form Data'!H225</f>
        <v>0</v>
      </c>
      <c r="I269" s="238">
        <f>'Form Data'!I225</f>
        <v>0</v>
      </c>
      <c r="J269" s="239">
        <f>'Form Data'!J225</f>
        <v>0</v>
      </c>
      <c r="K269" s="96">
        <f>'Form Data'!K225</f>
        <v>0</v>
      </c>
      <c r="L269" s="202">
        <f>'Form Data'!L225</f>
        <v>0</v>
      </c>
      <c r="M269" s="201">
        <f>'Form Data'!M225</f>
        <v>0</v>
      </c>
      <c r="N269" s="96">
        <f>'Form Data'!N225</f>
        <v>0</v>
      </c>
      <c r="O269" s="200">
        <f>'Form Data'!O225</f>
        <v>0</v>
      </c>
      <c r="P269" s="199">
        <f>'Form Data'!P225</f>
        <v>0</v>
      </c>
      <c r="Q269" s="96">
        <f>'Form Data'!Q225</f>
        <v>0</v>
      </c>
    </row>
    <row r="270" spans="2:17">
      <c r="B270" s="494"/>
      <c r="C270" s="220" t="s">
        <v>135</v>
      </c>
      <c r="D270" s="99">
        <f>'Form Data'!D226</f>
        <v>0</v>
      </c>
      <c r="E270" s="98">
        <f>'Form Data'!E226</f>
        <v>0</v>
      </c>
      <c r="F270" s="96">
        <f>'Form Data'!F226</f>
        <v>0</v>
      </c>
      <c r="G270" s="203">
        <f>'Form Data'!G226</f>
        <v>0</v>
      </c>
      <c r="H270" s="97">
        <f>'Form Data'!H226</f>
        <v>0</v>
      </c>
      <c r="I270" s="238">
        <f>'Form Data'!I226</f>
        <v>0</v>
      </c>
      <c r="J270" s="239">
        <f>'Form Data'!J226</f>
        <v>0</v>
      </c>
      <c r="K270" s="96">
        <f>'Form Data'!K226</f>
        <v>0</v>
      </c>
      <c r="L270" s="202">
        <f>'Form Data'!L226</f>
        <v>0</v>
      </c>
      <c r="M270" s="201">
        <f>'Form Data'!M226</f>
        <v>0</v>
      </c>
      <c r="N270" s="96">
        <f>'Form Data'!N226</f>
        <v>0</v>
      </c>
      <c r="O270" s="200">
        <f>'Form Data'!O226</f>
        <v>0</v>
      </c>
      <c r="P270" s="199">
        <f>'Form Data'!P226</f>
        <v>0</v>
      </c>
      <c r="Q270" s="96">
        <f>'Form Data'!Q226</f>
        <v>0</v>
      </c>
    </row>
    <row r="271" spans="2:17">
      <c r="B271" s="494"/>
      <c r="C271" s="220" t="s">
        <v>134</v>
      </c>
      <c r="D271" s="99">
        <f>'Form Data'!D227</f>
        <v>0</v>
      </c>
      <c r="E271" s="98">
        <f>'Form Data'!E227</f>
        <v>0</v>
      </c>
      <c r="F271" s="96">
        <f>'Form Data'!F227</f>
        <v>0</v>
      </c>
      <c r="G271" s="203">
        <f>'Form Data'!G227</f>
        <v>0</v>
      </c>
      <c r="H271" s="97">
        <f>'Form Data'!H227</f>
        <v>0</v>
      </c>
      <c r="I271" s="238">
        <f>'Form Data'!I227</f>
        <v>0</v>
      </c>
      <c r="J271" s="239">
        <f>'Form Data'!J227</f>
        <v>0</v>
      </c>
      <c r="K271" s="96">
        <f>'Form Data'!K227</f>
        <v>0</v>
      </c>
      <c r="L271" s="202">
        <f>'Form Data'!L227</f>
        <v>0</v>
      </c>
      <c r="M271" s="201">
        <f>'Form Data'!M227</f>
        <v>0</v>
      </c>
      <c r="N271" s="96">
        <f>'Form Data'!N227</f>
        <v>0</v>
      </c>
      <c r="O271" s="200">
        <f>'Form Data'!O227</f>
        <v>0</v>
      </c>
      <c r="P271" s="199">
        <f>'Form Data'!P227</f>
        <v>0</v>
      </c>
      <c r="Q271" s="96">
        <f>'Form Data'!Q227</f>
        <v>0</v>
      </c>
    </row>
    <row r="272" spans="2:17">
      <c r="B272" s="494"/>
      <c r="C272" s="220" t="s">
        <v>133</v>
      </c>
      <c r="D272" s="99">
        <f>'Form Data'!D228</f>
        <v>0</v>
      </c>
      <c r="E272" s="98">
        <f>'Form Data'!E228</f>
        <v>0</v>
      </c>
      <c r="F272" s="96">
        <f>'Form Data'!F228</f>
        <v>0</v>
      </c>
      <c r="G272" s="203">
        <f>'Form Data'!G228</f>
        <v>0</v>
      </c>
      <c r="H272" s="97">
        <f>'Form Data'!H228</f>
        <v>0</v>
      </c>
      <c r="I272" s="238">
        <f>'Form Data'!I228</f>
        <v>0</v>
      </c>
      <c r="J272" s="239">
        <f>'Form Data'!J228</f>
        <v>0</v>
      </c>
      <c r="K272" s="96">
        <f>'Form Data'!K228</f>
        <v>0</v>
      </c>
      <c r="L272" s="202">
        <f>'Form Data'!L228</f>
        <v>0</v>
      </c>
      <c r="M272" s="201">
        <f>'Form Data'!M228</f>
        <v>0</v>
      </c>
      <c r="N272" s="96">
        <f>'Form Data'!N228</f>
        <v>0</v>
      </c>
      <c r="O272" s="200">
        <f>'Form Data'!O228</f>
        <v>0</v>
      </c>
      <c r="P272" s="199">
        <f>'Form Data'!P228</f>
        <v>0</v>
      </c>
      <c r="Q272" s="96">
        <f>'Form Data'!Q228</f>
        <v>0</v>
      </c>
    </row>
    <row r="273" spans="2:17">
      <c r="B273" s="494"/>
      <c r="C273" s="220" t="s">
        <v>132</v>
      </c>
      <c r="D273" s="99">
        <f>'Form Data'!D229</f>
        <v>0</v>
      </c>
      <c r="E273" s="98">
        <f>'Form Data'!E229</f>
        <v>0</v>
      </c>
      <c r="F273" s="96">
        <f>'Form Data'!F229</f>
        <v>0</v>
      </c>
      <c r="G273" s="203">
        <f>'Form Data'!G229</f>
        <v>0</v>
      </c>
      <c r="H273" s="97">
        <f>'Form Data'!H229</f>
        <v>0</v>
      </c>
      <c r="I273" s="238">
        <f>'Form Data'!I229</f>
        <v>0</v>
      </c>
      <c r="J273" s="239">
        <f>'Form Data'!J229</f>
        <v>0</v>
      </c>
      <c r="K273" s="96">
        <f>'Form Data'!K229</f>
        <v>0</v>
      </c>
      <c r="L273" s="202">
        <f>'Form Data'!L229</f>
        <v>0</v>
      </c>
      <c r="M273" s="201">
        <f>'Form Data'!M229</f>
        <v>0</v>
      </c>
      <c r="N273" s="96">
        <f>'Form Data'!N229</f>
        <v>0</v>
      </c>
      <c r="O273" s="200">
        <f>'Form Data'!O229</f>
        <v>0</v>
      </c>
      <c r="P273" s="199">
        <f>'Form Data'!P229</f>
        <v>0</v>
      </c>
      <c r="Q273" s="96">
        <f>'Form Data'!Q229</f>
        <v>0</v>
      </c>
    </row>
    <row r="274" spans="2:17">
      <c r="B274" s="496"/>
      <c r="C274" s="216" t="s">
        <v>131</v>
      </c>
      <c r="D274" s="99">
        <f>'Form Data'!D230</f>
        <v>502.82416395843029</v>
      </c>
      <c r="E274" s="98">
        <f>'Form Data'!E230</f>
        <v>-173.3866810798645</v>
      </c>
      <c r="F274" s="96">
        <f>'Form Data'!F230</f>
        <v>-0.25640919892381403</v>
      </c>
      <c r="G274" s="203">
        <f>'Form Data'!G230</f>
        <v>3.2129130401110026E-2</v>
      </c>
      <c r="H274" s="97">
        <f>'Form Data'!H230</f>
        <v>-5.3065210190487225E-3</v>
      </c>
      <c r="I274" s="238">
        <f>'Form Data'!I230</f>
        <v>4.1262283377323632</v>
      </c>
      <c r="J274" s="239">
        <f>'Form Data'!J230</f>
        <v>-4.5377387756250442E-2</v>
      </c>
      <c r="K274" s="96">
        <f>'Form Data'!K230</f>
        <v>-1.0877678942425811E-2</v>
      </c>
      <c r="L274" s="202">
        <f>'Form Data'!L230</f>
        <v>2074.7673142218591</v>
      </c>
      <c r="M274" s="201">
        <f>'Form Data'!M230</f>
        <v>-746.11771857738495</v>
      </c>
      <c r="N274" s="96">
        <f>'Form Data'!N230</f>
        <v>-0.26449774092246192</v>
      </c>
      <c r="O274" s="200">
        <f>'Form Data'!O230</f>
        <v>536.34577488899231</v>
      </c>
      <c r="P274" s="199">
        <f>'Form Data'!P230</f>
        <v>-184.94579315185547</v>
      </c>
      <c r="Q274" s="96">
        <f>'Form Data'!Q230</f>
        <v>-0.25640919892381403</v>
      </c>
    </row>
    <row r="275" spans="2:17" ht="15" thickBot="1">
      <c r="B275" s="494"/>
      <c r="C275" s="228" t="s">
        <v>130</v>
      </c>
      <c r="D275" s="94">
        <f>'Form Data'!D231</f>
        <v>0</v>
      </c>
      <c r="E275" s="93">
        <f>'Form Data'!E231</f>
        <v>0</v>
      </c>
      <c r="F275" s="91">
        <f>'Form Data'!F231</f>
        <v>0</v>
      </c>
      <c r="G275" s="215">
        <f>'Form Data'!G231</f>
        <v>0</v>
      </c>
      <c r="H275" s="92">
        <f>'Form Data'!H231</f>
        <v>0</v>
      </c>
      <c r="I275" s="240">
        <f>'Form Data'!I231</f>
        <v>0</v>
      </c>
      <c r="J275" s="241">
        <f>'Form Data'!J231</f>
        <v>0</v>
      </c>
      <c r="K275" s="91">
        <f>'Form Data'!K231</f>
        <v>0</v>
      </c>
      <c r="L275" s="214">
        <f>'Form Data'!L231</f>
        <v>0</v>
      </c>
      <c r="M275" s="213">
        <f>'Form Data'!M231</f>
        <v>0</v>
      </c>
      <c r="N275" s="91">
        <f>'Form Data'!N231</f>
        <v>0</v>
      </c>
      <c r="O275" s="212">
        <f>'Form Data'!O231</f>
        <v>0</v>
      </c>
      <c r="P275" s="211">
        <f>'Form Data'!P231</f>
        <v>0</v>
      </c>
      <c r="Q275" s="91">
        <f>'Form Data'!Q231</f>
        <v>0</v>
      </c>
    </row>
    <row r="276" spans="2:17">
      <c r="B276" s="493" t="s">
        <v>68</v>
      </c>
      <c r="C276" s="210" t="s">
        <v>129</v>
      </c>
      <c r="D276" s="104">
        <f>Package!D80</f>
        <v>0</v>
      </c>
      <c r="E276" s="103">
        <f>Package!E80</f>
        <v>0</v>
      </c>
      <c r="F276" s="101">
        <f>Package!F80</f>
        <v>0</v>
      </c>
      <c r="G276" s="209">
        <f>Package!G80</f>
        <v>0</v>
      </c>
      <c r="H276" s="102">
        <f>Package!H80</f>
        <v>0</v>
      </c>
      <c r="I276" s="242">
        <f>Package!I80</f>
        <v>0</v>
      </c>
      <c r="J276" s="243">
        <f>Package!J80</f>
        <v>0</v>
      </c>
      <c r="K276" s="101">
        <f>Package!K80</f>
        <v>0</v>
      </c>
      <c r="L276" s="208">
        <f>Package!L80</f>
        <v>0</v>
      </c>
      <c r="M276" s="207">
        <f>Package!M80</f>
        <v>0</v>
      </c>
      <c r="N276" s="101">
        <f>Package!N80</f>
        <v>0</v>
      </c>
      <c r="O276" s="206">
        <f>Package!O80</f>
        <v>0</v>
      </c>
      <c r="P276" s="205">
        <f>Package!P80</f>
        <v>0</v>
      </c>
      <c r="Q276" s="101">
        <f>Package!Q80</f>
        <v>0</v>
      </c>
    </row>
    <row r="277" spans="2:17">
      <c r="B277" s="494"/>
      <c r="C277" s="204" t="s">
        <v>128</v>
      </c>
      <c r="D277" s="99">
        <f>Package!D81</f>
        <v>796.53744557499886</v>
      </c>
      <c r="E277" s="98">
        <f>Package!E81</f>
        <v>-106.25231642276049</v>
      </c>
      <c r="F277" s="96">
        <f>Package!F81</f>
        <v>-0.11769331121748387</v>
      </c>
      <c r="G277" s="203">
        <f>Package!G81</f>
        <v>5.0896630060050123E-2</v>
      </c>
      <c r="H277" s="97">
        <f>Package!H81</f>
        <v>9.1736237480286725E-4</v>
      </c>
      <c r="I277" s="238">
        <f>Package!I81</f>
        <v>7.722253637341665</v>
      </c>
      <c r="J277" s="239">
        <f>Package!J81</f>
        <v>-0.55215610018619277</v>
      </c>
      <c r="K277" s="96">
        <f>Package!K81</f>
        <v>-6.6730572657278178E-2</v>
      </c>
      <c r="L277" s="202">
        <f>Package!L81</f>
        <v>6151.0641863703731</v>
      </c>
      <c r="M277" s="201">
        <f>Package!M81</f>
        <v>-1318.9882112443447</v>
      </c>
      <c r="N277" s="96">
        <f>Package!N81</f>
        <v>-0.17657014181928821</v>
      </c>
      <c r="O277" s="200">
        <f>Package!O81</f>
        <v>1641.1057358980179</v>
      </c>
      <c r="P277" s="199">
        <f>Package!P81</f>
        <v>-278.97622931003571</v>
      </c>
      <c r="Q277" s="96">
        <f>Package!Q81</f>
        <v>-0.14529391680412287</v>
      </c>
    </row>
    <row r="278" spans="2:17">
      <c r="B278" s="494"/>
      <c r="C278" s="204" t="s">
        <v>127</v>
      </c>
      <c r="D278" s="99">
        <f>Package!D82</f>
        <v>25465.937402887834</v>
      </c>
      <c r="E278" s="98">
        <f>Package!E82</f>
        <v>11232.738026288707</v>
      </c>
      <c r="F278" s="96">
        <f>Package!F82</f>
        <v>0.7891927688975191</v>
      </c>
      <c r="G278" s="203">
        <f>Package!G82</f>
        <v>1.6272058549507791</v>
      </c>
      <c r="H278" s="97">
        <f>Package!H82</f>
        <v>0.83924290764576992</v>
      </c>
      <c r="I278" s="238">
        <f>Package!I82</f>
        <v>13.622860707205829</v>
      </c>
      <c r="J278" s="239">
        <f>Package!J82</f>
        <v>0.97165449781850199</v>
      </c>
      <c r="K278" s="96">
        <f>Package!K82</f>
        <v>7.6803308849516985E-2</v>
      </c>
      <c r="L278" s="202">
        <f>Package!L82</f>
        <v>346918.91801796394</v>
      </c>
      <c r="M278" s="201">
        <f>Package!M82</f>
        <v>166851.77768528523</v>
      </c>
      <c r="N278" s="96">
        <f>Package!N82</f>
        <v>0.92660869371847765</v>
      </c>
      <c r="O278" s="200">
        <f>Package!O82</f>
        <v>50931.874805775667</v>
      </c>
      <c r="P278" s="199">
        <f>Package!P82</f>
        <v>22465.476052577415</v>
      </c>
      <c r="Q278" s="96">
        <f>Package!Q82</f>
        <v>0.7891927688975191</v>
      </c>
    </row>
    <row r="279" spans="2:17">
      <c r="B279" s="494"/>
      <c r="C279" s="204" t="s">
        <v>126</v>
      </c>
      <c r="D279" s="99">
        <f>Package!D83</f>
        <v>0</v>
      </c>
      <c r="E279" s="98">
        <f>Package!E83</f>
        <v>0</v>
      </c>
      <c r="F279" s="96">
        <f>Package!F83</f>
        <v>0</v>
      </c>
      <c r="G279" s="203">
        <f>Package!G83</f>
        <v>0</v>
      </c>
      <c r="H279" s="97">
        <f>Package!H83</f>
        <v>0</v>
      </c>
      <c r="I279" s="238">
        <f>Package!I83</f>
        <v>0</v>
      </c>
      <c r="J279" s="239">
        <f>Package!J83</f>
        <v>0</v>
      </c>
      <c r="K279" s="96">
        <f>Package!K83</f>
        <v>0</v>
      </c>
      <c r="L279" s="202">
        <f>Package!L83</f>
        <v>0</v>
      </c>
      <c r="M279" s="201">
        <f>Package!M83</f>
        <v>0</v>
      </c>
      <c r="N279" s="96">
        <f>Package!N83</f>
        <v>0</v>
      </c>
      <c r="O279" s="200">
        <f>Package!O83</f>
        <v>0</v>
      </c>
      <c r="P279" s="199">
        <f>Package!P83</f>
        <v>0</v>
      </c>
      <c r="Q279" s="96">
        <f>Package!Q83</f>
        <v>0</v>
      </c>
    </row>
    <row r="280" spans="2:17">
      <c r="B280" s="494"/>
      <c r="C280" s="204" t="s">
        <v>125</v>
      </c>
      <c r="D280" s="99">
        <f>Package!D84</f>
        <v>349734.56893049477</v>
      </c>
      <c r="E280" s="98">
        <f>Package!E84</f>
        <v>-77075.700706817675</v>
      </c>
      <c r="F280" s="96">
        <f>Package!F84</f>
        <v>-0.18058539400261794</v>
      </c>
      <c r="G280" s="203">
        <f>Package!G84</f>
        <v>22.347111329106355</v>
      </c>
      <c r="H280" s="97">
        <f>Package!H84</f>
        <v>-1.2814959224995199</v>
      </c>
      <c r="I280" s="238">
        <f>Package!I84</f>
        <v>7.9662214370726243</v>
      </c>
      <c r="J280" s="239">
        <f>Package!J84</f>
        <v>-0.1635622264908303</v>
      </c>
      <c r="K280" s="96">
        <f>Package!K84</f>
        <v>-2.0118890398510007E-2</v>
      </c>
      <c r="L280" s="202">
        <f>Package!L84</f>
        <v>2786063.0202994607</v>
      </c>
      <c r="M280" s="201">
        <f>Package!M84</f>
        <v>-683812.1372390748</v>
      </c>
      <c r="N280" s="96">
        <f>Package!N84</f>
        <v>-0.19707110665161751</v>
      </c>
      <c r="O280" s="200">
        <f>Package!O84</f>
        <v>669368.70860154263</v>
      </c>
      <c r="P280" s="199">
        <f>Package!P84</f>
        <v>-180934.80862005439</v>
      </c>
      <c r="Q280" s="96">
        <f>Package!Q84</f>
        <v>-0.21278849840732941</v>
      </c>
    </row>
    <row r="281" spans="2:17">
      <c r="B281" s="494"/>
      <c r="C281" s="204" t="s">
        <v>124</v>
      </c>
      <c r="D281" s="99">
        <f>Package!D85</f>
        <v>0</v>
      </c>
      <c r="E281" s="98">
        <f>Package!E85</f>
        <v>0</v>
      </c>
      <c r="F281" s="96">
        <f>Package!F85</f>
        <v>0</v>
      </c>
      <c r="G281" s="203">
        <f>Package!G85</f>
        <v>0</v>
      </c>
      <c r="H281" s="97">
        <f>Package!H85</f>
        <v>0</v>
      </c>
      <c r="I281" s="238">
        <f>Package!I85</f>
        <v>0</v>
      </c>
      <c r="J281" s="239">
        <f>Package!J85</f>
        <v>0</v>
      </c>
      <c r="K281" s="96">
        <f>Package!K85</f>
        <v>0</v>
      </c>
      <c r="L281" s="202">
        <f>Package!L85</f>
        <v>0</v>
      </c>
      <c r="M281" s="201">
        <f>Package!M85</f>
        <v>0</v>
      </c>
      <c r="N281" s="96">
        <f>Package!N85</f>
        <v>0</v>
      </c>
      <c r="O281" s="200">
        <f>Package!O85</f>
        <v>0</v>
      </c>
      <c r="P281" s="199">
        <f>Package!P85</f>
        <v>0</v>
      </c>
      <c r="Q281" s="96">
        <f>Package!Q85</f>
        <v>0</v>
      </c>
    </row>
    <row r="282" spans="2:17" ht="15" thickBot="1">
      <c r="B282" s="495"/>
      <c r="C282" s="198" t="s">
        <v>123</v>
      </c>
      <c r="D282" s="197">
        <f>Package!D86</f>
        <v>0</v>
      </c>
      <c r="E282" s="139">
        <f>Package!E86</f>
        <v>0</v>
      </c>
      <c r="F282" s="137">
        <f>Package!F86</f>
        <v>0</v>
      </c>
      <c r="G282" s="196">
        <f>Package!G86</f>
        <v>0</v>
      </c>
      <c r="H282" s="138">
        <f>Package!H86</f>
        <v>0</v>
      </c>
      <c r="I282" s="244">
        <f>Package!I86</f>
        <v>0</v>
      </c>
      <c r="J282" s="245">
        <f>Package!J86</f>
        <v>0</v>
      </c>
      <c r="K282" s="137">
        <f>Package!K86</f>
        <v>0</v>
      </c>
      <c r="L282" s="195">
        <f>Package!L86</f>
        <v>0</v>
      </c>
      <c r="M282" s="194">
        <f>Package!M86</f>
        <v>0</v>
      </c>
      <c r="N282" s="137">
        <f>Package!N86</f>
        <v>0</v>
      </c>
      <c r="O282" s="193">
        <f>Package!O86</f>
        <v>0</v>
      </c>
      <c r="P282" s="192">
        <f>Package!P86</f>
        <v>0</v>
      </c>
      <c r="Q282" s="137">
        <f>Package!Q86</f>
        <v>0</v>
      </c>
    </row>
    <row r="283" spans="2:17">
      <c r="B283" s="493" t="s">
        <v>122</v>
      </c>
      <c r="C283" s="219" t="s">
        <v>12</v>
      </c>
      <c r="D283" s="136">
        <f>'NB &amp; PL'!D25</f>
        <v>939790.65220236545</v>
      </c>
      <c r="E283" s="119">
        <f>'NB &amp; PL'!E25</f>
        <v>-180985.84378588758</v>
      </c>
      <c r="F283" s="117">
        <f>'NB &amp; PL'!F25</f>
        <v>-0.16148254753174671</v>
      </c>
      <c r="G283" s="181">
        <f>'NB &amp; PL'!G25</f>
        <v>60.050130003001009</v>
      </c>
      <c r="H283" s="118">
        <f>'NB &amp; PL'!H25</f>
        <v>-1.9970828324380321</v>
      </c>
      <c r="I283" s="246">
        <f>'NB &amp; PL'!I25</f>
        <v>10.091753901411527</v>
      </c>
      <c r="J283" s="247">
        <f>'NB &amp; PL'!J25</f>
        <v>-0.12143995722962408</v>
      </c>
      <c r="K283" s="117">
        <f>'NB &amp; PL'!K25</f>
        <v>-1.1890497616167003E-2</v>
      </c>
      <c r="L283" s="180">
        <f>'NB &amp; PL'!L25</f>
        <v>9484135.9808733054</v>
      </c>
      <c r="M283" s="179">
        <f>'NB &amp; PL'!M25</f>
        <v>-1962571.6448632702</v>
      </c>
      <c r="N283" s="117">
        <f>'NB &amp; PL'!N25</f>
        <v>-0.17145293730143493</v>
      </c>
      <c r="O283" s="178">
        <f>'NB &amp; PL'!O25</f>
        <v>4814328.3190870751</v>
      </c>
      <c r="P283" s="177">
        <f>'NB &amp; PL'!P25</f>
        <v>61820.257928048261</v>
      </c>
      <c r="Q283" s="117">
        <f>'NB &amp; PL'!Q25</f>
        <v>1.3007922792028202E-2</v>
      </c>
    </row>
    <row r="284" spans="2:17" ht="15" thickBot="1">
      <c r="B284" s="495"/>
      <c r="C284" s="217" t="s">
        <v>11</v>
      </c>
      <c r="D284" s="134">
        <f>'NB &amp; PL'!D26</f>
        <v>589784.97443323722</v>
      </c>
      <c r="E284" s="113">
        <f>'NB &amp; PL'!E26</f>
        <v>-40689.930444006692</v>
      </c>
      <c r="F284" s="111">
        <f>'NB &amp; PL'!F26</f>
        <v>-6.4538540914533607E-2</v>
      </c>
      <c r="G284" s="171">
        <f>'NB &amp; PL'!G26</f>
        <v>37.685695538186991</v>
      </c>
      <c r="H284" s="112">
        <f>'NB &amp; PL'!H26</f>
        <v>2.7820276344200749</v>
      </c>
      <c r="I284" s="234">
        <f>'NB &amp; PL'!I26</f>
        <v>7.6264737453900713</v>
      </c>
      <c r="J284" s="235">
        <f>'NB &amp; PL'!J26</f>
        <v>0.21065938662133554</v>
      </c>
      <c r="K284" s="111">
        <f>'NB &amp; PL'!K26</f>
        <v>2.8406777250598786E-2</v>
      </c>
      <c r="L284" s="170">
        <f>'NB &amp; PL'!L26</f>
        <v>4497979.6229406381</v>
      </c>
      <c r="M284" s="169">
        <f>'NB &amp; PL'!M26</f>
        <v>-177505.22949138004</v>
      </c>
      <c r="N284" s="111">
        <f>'NB &amp; PL'!N26</f>
        <v>-3.7965095619772619E-2</v>
      </c>
      <c r="O284" s="168">
        <f>'NB &amp; PL'!O26</f>
        <v>1221933.7438670243</v>
      </c>
      <c r="P284" s="167">
        <f>'NB &amp; PL'!P26</f>
        <v>-334071.70262855384</v>
      </c>
      <c r="Q284" s="111">
        <f>'NB &amp; PL'!Q26</f>
        <v>-0.21469828616663728</v>
      </c>
    </row>
    <row r="285" spans="2:17">
      <c r="B285" s="493" t="s">
        <v>121</v>
      </c>
      <c r="C285" s="120" t="s">
        <v>120</v>
      </c>
      <c r="D285" s="166">
        <f>Sodium!D47</f>
        <v>0</v>
      </c>
      <c r="E285" s="165">
        <f>Sodium!E47</f>
        <v>0</v>
      </c>
      <c r="F285" s="158">
        <f>Sodium!F47</f>
        <v>0</v>
      </c>
      <c r="G285" s="164">
        <f>Sodium!G47</f>
        <v>0</v>
      </c>
      <c r="H285" s="163">
        <f>Sodium!H47</f>
        <v>0</v>
      </c>
      <c r="I285" s="248">
        <f>Sodium!I47</f>
        <v>0</v>
      </c>
      <c r="J285" s="249">
        <f>Sodium!J47</f>
        <v>0</v>
      </c>
      <c r="K285" s="158">
        <f>Sodium!K47</f>
        <v>0</v>
      </c>
      <c r="L285" s="162">
        <f>Sodium!L47</f>
        <v>0</v>
      </c>
      <c r="M285" s="161">
        <f>Sodium!M47</f>
        <v>0</v>
      </c>
      <c r="N285" s="158">
        <f>Sodium!N47</f>
        <v>0</v>
      </c>
      <c r="O285" s="160">
        <f>Sodium!O47</f>
        <v>0</v>
      </c>
      <c r="P285" s="159">
        <f>Sodium!P47</f>
        <v>0</v>
      </c>
      <c r="Q285" s="158">
        <f>Sodium!Q47</f>
        <v>0</v>
      </c>
    </row>
    <row r="286" spans="2:17">
      <c r="B286" s="494"/>
      <c r="C286" s="100" t="s">
        <v>119</v>
      </c>
      <c r="D286" s="157">
        <f>Sodium!D48</f>
        <v>0</v>
      </c>
      <c r="E286" s="156">
        <f>Sodium!E48</f>
        <v>0</v>
      </c>
      <c r="F286" s="149">
        <f>Sodium!F48</f>
        <v>0</v>
      </c>
      <c r="G286" s="155">
        <f>Sodium!G48</f>
        <v>0</v>
      </c>
      <c r="H286" s="154">
        <f>Sodium!H48</f>
        <v>0</v>
      </c>
      <c r="I286" s="250">
        <f>Sodium!I48</f>
        <v>0</v>
      </c>
      <c r="J286" s="251">
        <f>Sodium!J48</f>
        <v>0</v>
      </c>
      <c r="K286" s="149">
        <f>Sodium!K48</f>
        <v>0</v>
      </c>
      <c r="L286" s="153">
        <f>Sodium!L48</f>
        <v>0</v>
      </c>
      <c r="M286" s="152">
        <f>Sodium!M48</f>
        <v>0</v>
      </c>
      <c r="N286" s="149">
        <f>Sodium!N48</f>
        <v>0</v>
      </c>
      <c r="O286" s="151">
        <f>Sodium!O48</f>
        <v>0</v>
      </c>
      <c r="P286" s="150">
        <f>Sodium!P48</f>
        <v>0</v>
      </c>
      <c r="Q286" s="149">
        <f>Sodium!Q48</f>
        <v>0</v>
      </c>
    </row>
    <row r="287" spans="2:17">
      <c r="B287" s="494"/>
      <c r="C287" s="100" t="s">
        <v>118</v>
      </c>
      <c r="D287" s="157">
        <f>Sodium!D49</f>
        <v>0</v>
      </c>
      <c r="E287" s="156">
        <f>Sodium!E49</f>
        <v>0</v>
      </c>
      <c r="F287" s="149">
        <f>Sodium!F49</f>
        <v>0</v>
      </c>
      <c r="G287" s="155">
        <f>Sodium!G49</f>
        <v>0</v>
      </c>
      <c r="H287" s="154">
        <f>Sodium!H49</f>
        <v>0</v>
      </c>
      <c r="I287" s="250">
        <f>Sodium!I49</f>
        <v>0</v>
      </c>
      <c r="J287" s="251">
        <f>Sodium!J49</f>
        <v>0</v>
      </c>
      <c r="K287" s="149">
        <f>Sodium!K49</f>
        <v>0</v>
      </c>
      <c r="L287" s="153">
        <f>Sodium!L49</f>
        <v>0</v>
      </c>
      <c r="M287" s="152">
        <f>Sodium!M49</f>
        <v>0</v>
      </c>
      <c r="N287" s="149">
        <f>Sodium!N49</f>
        <v>0</v>
      </c>
      <c r="O287" s="151">
        <f>Sodium!O49</f>
        <v>0</v>
      </c>
      <c r="P287" s="150">
        <f>Sodium!P49</f>
        <v>0</v>
      </c>
      <c r="Q287" s="149">
        <f>Sodium!Q49</f>
        <v>0</v>
      </c>
    </row>
    <row r="288" spans="2:17" ht="15" thickBot="1">
      <c r="B288" s="495"/>
      <c r="C288" s="297" t="s">
        <v>117</v>
      </c>
      <c r="D288" s="148">
        <f>Sodium!D50</f>
        <v>0</v>
      </c>
      <c r="E288" s="147">
        <f>Sodium!E50</f>
        <v>0</v>
      </c>
      <c r="F288" s="140">
        <f>Sodium!F50</f>
        <v>0</v>
      </c>
      <c r="G288" s="146">
        <f>Sodium!G50</f>
        <v>0</v>
      </c>
      <c r="H288" s="145">
        <f>Sodium!H50</f>
        <v>0</v>
      </c>
      <c r="I288" s="254">
        <f>Sodium!I50</f>
        <v>0</v>
      </c>
      <c r="J288" s="255">
        <f>Sodium!J50</f>
        <v>0</v>
      </c>
      <c r="K288" s="140">
        <f>Sodium!K50</f>
        <v>0</v>
      </c>
      <c r="L288" s="144">
        <f>Sodium!L50</f>
        <v>0</v>
      </c>
      <c r="M288" s="143">
        <f>Sodium!M50</f>
        <v>0</v>
      </c>
      <c r="N288" s="140">
        <f>Sodium!N50</f>
        <v>0</v>
      </c>
      <c r="O288" s="142">
        <f>Sodium!O50</f>
        <v>0</v>
      </c>
      <c r="P288" s="141">
        <f>Sodium!P50</f>
        <v>0</v>
      </c>
      <c r="Q288" s="140">
        <f>Sodium!Q50</f>
        <v>0</v>
      </c>
    </row>
    <row r="289" spans="2:17">
      <c r="B289" s="505"/>
      <c r="C289" s="285" t="s">
        <v>114</v>
      </c>
      <c r="D289" s="286">
        <f>'Flavor Groups'!D135</f>
        <v>0</v>
      </c>
      <c r="E289" s="287">
        <f>'Flavor Groups'!E135</f>
        <v>0</v>
      </c>
      <c r="F289" s="288">
        <f>'Flavor Groups'!F135</f>
        <v>0</v>
      </c>
      <c r="G289" s="289">
        <f>'Flavor Groups'!G135</f>
        <v>0</v>
      </c>
      <c r="H289" s="290">
        <f>'Flavor Groups'!H135</f>
        <v>0</v>
      </c>
      <c r="I289" s="291">
        <f>'Flavor Groups'!I135</f>
        <v>0</v>
      </c>
      <c r="J289" s="292">
        <f>'Flavor Groups'!J135</f>
        <v>0</v>
      </c>
      <c r="K289" s="288">
        <f>'Flavor Groups'!K135</f>
        <v>0</v>
      </c>
      <c r="L289" s="293">
        <f>'Flavor Groups'!L135</f>
        <v>0</v>
      </c>
      <c r="M289" s="294">
        <f>'Flavor Groups'!M135</f>
        <v>0</v>
      </c>
      <c r="N289" s="288">
        <f>'Flavor Groups'!N135</f>
        <v>0</v>
      </c>
      <c r="O289" s="295">
        <f>'Flavor Groups'!O135</f>
        <v>0</v>
      </c>
      <c r="P289" s="296">
        <f>'Flavor Groups'!P135</f>
        <v>0</v>
      </c>
      <c r="Q289" s="288">
        <f>'Flavor Groups'!Q135</f>
        <v>0</v>
      </c>
    </row>
    <row r="290" spans="2:17">
      <c r="B290" s="505"/>
      <c r="C290" s="218" t="s">
        <v>113</v>
      </c>
      <c r="D290" s="135">
        <f>'Flavor Groups'!D136</f>
        <v>0</v>
      </c>
      <c r="E290" s="116">
        <f>'Flavor Groups'!E136</f>
        <v>0</v>
      </c>
      <c r="F290" s="114">
        <f>'Flavor Groups'!F136</f>
        <v>0</v>
      </c>
      <c r="G290" s="176">
        <f>'Flavor Groups'!G136</f>
        <v>0</v>
      </c>
      <c r="H290" s="115">
        <f>'Flavor Groups'!H136</f>
        <v>0</v>
      </c>
      <c r="I290" s="232">
        <f>'Flavor Groups'!I136</f>
        <v>0</v>
      </c>
      <c r="J290" s="233">
        <f>'Flavor Groups'!J136</f>
        <v>0</v>
      </c>
      <c r="K290" s="114">
        <f>'Flavor Groups'!K136</f>
        <v>0</v>
      </c>
      <c r="L290" s="175">
        <f>'Flavor Groups'!L136</f>
        <v>0</v>
      </c>
      <c r="M290" s="174">
        <f>'Flavor Groups'!M136</f>
        <v>0</v>
      </c>
      <c r="N290" s="114">
        <f>'Flavor Groups'!N136</f>
        <v>0</v>
      </c>
      <c r="O290" s="173">
        <f>'Flavor Groups'!O136</f>
        <v>0</v>
      </c>
      <c r="P290" s="172">
        <f>'Flavor Groups'!P136</f>
        <v>0</v>
      </c>
      <c r="Q290" s="114">
        <f>'Flavor Groups'!Q136</f>
        <v>0</v>
      </c>
    </row>
    <row r="291" spans="2:17">
      <c r="B291" s="505"/>
      <c r="C291" s="218" t="s">
        <v>112</v>
      </c>
      <c r="D291" s="135">
        <f>'Flavor Groups'!D137</f>
        <v>0</v>
      </c>
      <c r="E291" s="116">
        <f>'Flavor Groups'!E137</f>
        <v>0</v>
      </c>
      <c r="F291" s="114">
        <f>'Flavor Groups'!F137</f>
        <v>0</v>
      </c>
      <c r="G291" s="176">
        <f>'Flavor Groups'!G137</f>
        <v>0</v>
      </c>
      <c r="H291" s="115">
        <f>'Flavor Groups'!H137</f>
        <v>0</v>
      </c>
      <c r="I291" s="232">
        <f>'Flavor Groups'!I137</f>
        <v>0</v>
      </c>
      <c r="J291" s="233">
        <f>'Flavor Groups'!J137</f>
        <v>0</v>
      </c>
      <c r="K291" s="114">
        <f>'Flavor Groups'!K137</f>
        <v>0</v>
      </c>
      <c r="L291" s="175">
        <f>'Flavor Groups'!L137</f>
        <v>0</v>
      </c>
      <c r="M291" s="174">
        <f>'Flavor Groups'!M137</f>
        <v>0</v>
      </c>
      <c r="N291" s="114">
        <f>'Flavor Groups'!N137</f>
        <v>0</v>
      </c>
      <c r="O291" s="173">
        <f>'Flavor Groups'!O137</f>
        <v>0</v>
      </c>
      <c r="P291" s="172">
        <f>'Flavor Groups'!P137</f>
        <v>0</v>
      </c>
      <c r="Q291" s="114">
        <f>'Flavor Groups'!Q137</f>
        <v>0</v>
      </c>
    </row>
    <row r="292" spans="2:17">
      <c r="B292" s="505"/>
      <c r="C292" s="218" t="s">
        <v>111</v>
      </c>
      <c r="D292" s="135">
        <f>'Flavor Groups'!D138</f>
        <v>0</v>
      </c>
      <c r="E292" s="116">
        <f>'Flavor Groups'!E138</f>
        <v>0</v>
      </c>
      <c r="F292" s="114">
        <f>'Flavor Groups'!F138</f>
        <v>0</v>
      </c>
      <c r="G292" s="176">
        <f>'Flavor Groups'!G138</f>
        <v>0</v>
      </c>
      <c r="H292" s="115">
        <f>'Flavor Groups'!H138</f>
        <v>0</v>
      </c>
      <c r="I292" s="232">
        <f>'Flavor Groups'!I138</f>
        <v>0</v>
      </c>
      <c r="J292" s="233">
        <f>'Flavor Groups'!J138</f>
        <v>0</v>
      </c>
      <c r="K292" s="114">
        <f>'Flavor Groups'!K138</f>
        <v>0</v>
      </c>
      <c r="L292" s="175">
        <f>'Flavor Groups'!L138</f>
        <v>0</v>
      </c>
      <c r="M292" s="174">
        <f>'Flavor Groups'!M138</f>
        <v>0</v>
      </c>
      <c r="N292" s="114">
        <f>'Flavor Groups'!N138</f>
        <v>0</v>
      </c>
      <c r="O292" s="173">
        <f>'Flavor Groups'!O138</f>
        <v>0</v>
      </c>
      <c r="P292" s="172">
        <f>'Flavor Groups'!P138</f>
        <v>0</v>
      </c>
      <c r="Q292" s="114">
        <f>'Flavor Groups'!Q138</f>
        <v>0</v>
      </c>
    </row>
    <row r="293" spans="2:17">
      <c r="B293" s="505"/>
      <c r="C293" s="218" t="s">
        <v>110</v>
      </c>
      <c r="D293" s="135">
        <f>'Flavor Groups'!D139</f>
        <v>0</v>
      </c>
      <c r="E293" s="116">
        <f>'Flavor Groups'!E139</f>
        <v>0</v>
      </c>
      <c r="F293" s="114">
        <f>'Flavor Groups'!F139</f>
        <v>0</v>
      </c>
      <c r="G293" s="176">
        <f>'Flavor Groups'!G139</f>
        <v>0</v>
      </c>
      <c r="H293" s="115">
        <f>'Flavor Groups'!H139</f>
        <v>0</v>
      </c>
      <c r="I293" s="232">
        <f>'Flavor Groups'!I139</f>
        <v>0</v>
      </c>
      <c r="J293" s="233">
        <f>'Flavor Groups'!J139</f>
        <v>0</v>
      </c>
      <c r="K293" s="114">
        <f>'Flavor Groups'!K139</f>
        <v>0</v>
      </c>
      <c r="L293" s="175">
        <f>'Flavor Groups'!L139</f>
        <v>0</v>
      </c>
      <c r="M293" s="174">
        <f>'Flavor Groups'!M139</f>
        <v>0</v>
      </c>
      <c r="N293" s="114">
        <f>'Flavor Groups'!N139</f>
        <v>0</v>
      </c>
      <c r="O293" s="173">
        <f>'Flavor Groups'!O139</f>
        <v>0</v>
      </c>
      <c r="P293" s="172">
        <f>'Flavor Groups'!P139</f>
        <v>0</v>
      </c>
      <c r="Q293" s="114">
        <f>'Flavor Groups'!Q139</f>
        <v>0</v>
      </c>
    </row>
    <row r="294" spans="2:17">
      <c r="B294" s="505"/>
      <c r="C294" s="218" t="s">
        <v>109</v>
      </c>
      <c r="D294" s="135">
        <f>'Flavor Groups'!D140</f>
        <v>0</v>
      </c>
      <c r="E294" s="116">
        <f>'Flavor Groups'!E140</f>
        <v>0</v>
      </c>
      <c r="F294" s="114">
        <f>'Flavor Groups'!F140</f>
        <v>0</v>
      </c>
      <c r="G294" s="176">
        <f>'Flavor Groups'!G140</f>
        <v>0</v>
      </c>
      <c r="H294" s="115">
        <f>'Flavor Groups'!H140</f>
        <v>0</v>
      </c>
      <c r="I294" s="232">
        <f>'Flavor Groups'!I140</f>
        <v>0</v>
      </c>
      <c r="J294" s="233">
        <f>'Flavor Groups'!J140</f>
        <v>0</v>
      </c>
      <c r="K294" s="114">
        <f>'Flavor Groups'!K140</f>
        <v>0</v>
      </c>
      <c r="L294" s="175">
        <f>'Flavor Groups'!L140</f>
        <v>0</v>
      </c>
      <c r="M294" s="174">
        <f>'Flavor Groups'!M140</f>
        <v>0</v>
      </c>
      <c r="N294" s="114">
        <f>'Flavor Groups'!N140</f>
        <v>0</v>
      </c>
      <c r="O294" s="173">
        <f>'Flavor Groups'!O140</f>
        <v>0</v>
      </c>
      <c r="P294" s="172">
        <f>'Flavor Groups'!P140</f>
        <v>0</v>
      </c>
      <c r="Q294" s="114">
        <f>'Flavor Groups'!Q140</f>
        <v>0</v>
      </c>
    </row>
    <row r="295" spans="2:17">
      <c r="B295" s="505"/>
      <c r="C295" s="218" t="s">
        <v>108</v>
      </c>
      <c r="D295" s="135">
        <f>'Flavor Groups'!D141</f>
        <v>0</v>
      </c>
      <c r="E295" s="116">
        <f>'Flavor Groups'!E141</f>
        <v>0</v>
      </c>
      <c r="F295" s="114">
        <f>'Flavor Groups'!F141</f>
        <v>0</v>
      </c>
      <c r="G295" s="176">
        <f>'Flavor Groups'!G141</f>
        <v>0</v>
      </c>
      <c r="H295" s="115">
        <f>'Flavor Groups'!H141</f>
        <v>0</v>
      </c>
      <c r="I295" s="232">
        <f>'Flavor Groups'!I141</f>
        <v>0</v>
      </c>
      <c r="J295" s="233">
        <f>'Flavor Groups'!J141</f>
        <v>0</v>
      </c>
      <c r="K295" s="114">
        <f>'Flavor Groups'!K141</f>
        <v>0</v>
      </c>
      <c r="L295" s="175">
        <f>'Flavor Groups'!L141</f>
        <v>0</v>
      </c>
      <c r="M295" s="174">
        <f>'Flavor Groups'!M141</f>
        <v>0</v>
      </c>
      <c r="N295" s="114">
        <f>'Flavor Groups'!N141</f>
        <v>0</v>
      </c>
      <c r="O295" s="173">
        <f>'Flavor Groups'!O141</f>
        <v>0</v>
      </c>
      <c r="P295" s="172">
        <f>'Flavor Groups'!P141</f>
        <v>0</v>
      </c>
      <c r="Q295" s="114">
        <f>'Flavor Groups'!Q141</f>
        <v>0</v>
      </c>
    </row>
    <row r="296" spans="2:17">
      <c r="B296" s="505"/>
      <c r="C296" s="218" t="s">
        <v>107</v>
      </c>
      <c r="D296" s="135">
        <f>'Flavor Groups'!D142</f>
        <v>0</v>
      </c>
      <c r="E296" s="116">
        <f>'Flavor Groups'!E142</f>
        <v>0</v>
      </c>
      <c r="F296" s="114">
        <f>'Flavor Groups'!F142</f>
        <v>0</v>
      </c>
      <c r="G296" s="176">
        <f>'Flavor Groups'!G142</f>
        <v>0</v>
      </c>
      <c r="H296" s="115">
        <f>'Flavor Groups'!H142</f>
        <v>0</v>
      </c>
      <c r="I296" s="232">
        <f>'Flavor Groups'!I142</f>
        <v>0</v>
      </c>
      <c r="J296" s="233">
        <f>'Flavor Groups'!J142</f>
        <v>0</v>
      </c>
      <c r="K296" s="114">
        <f>'Flavor Groups'!K142</f>
        <v>0</v>
      </c>
      <c r="L296" s="175">
        <f>'Flavor Groups'!L142</f>
        <v>0</v>
      </c>
      <c r="M296" s="174">
        <f>'Flavor Groups'!M142</f>
        <v>0</v>
      </c>
      <c r="N296" s="114">
        <f>'Flavor Groups'!N142</f>
        <v>0</v>
      </c>
      <c r="O296" s="173">
        <f>'Flavor Groups'!O142</f>
        <v>0</v>
      </c>
      <c r="P296" s="172">
        <f>'Flavor Groups'!P142</f>
        <v>0</v>
      </c>
      <c r="Q296" s="114">
        <f>'Flavor Groups'!Q142</f>
        <v>0</v>
      </c>
    </row>
    <row r="297" spans="2:17">
      <c r="B297" s="505"/>
      <c r="C297" s="218" t="s">
        <v>106</v>
      </c>
      <c r="D297" s="135">
        <f>'Flavor Groups'!D143</f>
        <v>0</v>
      </c>
      <c r="E297" s="116">
        <f>'Flavor Groups'!E143</f>
        <v>0</v>
      </c>
      <c r="F297" s="114">
        <f>'Flavor Groups'!F143</f>
        <v>0</v>
      </c>
      <c r="G297" s="176">
        <f>'Flavor Groups'!G143</f>
        <v>0</v>
      </c>
      <c r="H297" s="115">
        <f>'Flavor Groups'!H143</f>
        <v>0</v>
      </c>
      <c r="I297" s="232">
        <f>'Flavor Groups'!I143</f>
        <v>0</v>
      </c>
      <c r="J297" s="233">
        <f>'Flavor Groups'!J143</f>
        <v>0</v>
      </c>
      <c r="K297" s="114">
        <f>'Flavor Groups'!K143</f>
        <v>0</v>
      </c>
      <c r="L297" s="175">
        <f>'Flavor Groups'!L143</f>
        <v>0</v>
      </c>
      <c r="M297" s="174">
        <f>'Flavor Groups'!M143</f>
        <v>0</v>
      </c>
      <c r="N297" s="114">
        <f>'Flavor Groups'!N143</f>
        <v>0</v>
      </c>
      <c r="O297" s="173">
        <f>'Flavor Groups'!O143</f>
        <v>0</v>
      </c>
      <c r="P297" s="172">
        <f>'Flavor Groups'!P143</f>
        <v>0</v>
      </c>
      <c r="Q297" s="114">
        <f>'Flavor Groups'!Q143</f>
        <v>0</v>
      </c>
    </row>
    <row r="298" spans="2:17">
      <c r="B298" s="505"/>
      <c r="C298" s="218" t="s">
        <v>105</v>
      </c>
      <c r="D298" s="135">
        <f>'Flavor Groups'!D144</f>
        <v>0</v>
      </c>
      <c r="E298" s="116">
        <f>'Flavor Groups'!E144</f>
        <v>0</v>
      </c>
      <c r="F298" s="114">
        <f>'Flavor Groups'!F144</f>
        <v>0</v>
      </c>
      <c r="G298" s="176">
        <f>'Flavor Groups'!G144</f>
        <v>0</v>
      </c>
      <c r="H298" s="115">
        <f>'Flavor Groups'!H144</f>
        <v>0</v>
      </c>
      <c r="I298" s="232">
        <f>'Flavor Groups'!I144</f>
        <v>0</v>
      </c>
      <c r="J298" s="233">
        <f>'Flavor Groups'!J144</f>
        <v>0</v>
      </c>
      <c r="K298" s="114">
        <f>'Flavor Groups'!K144</f>
        <v>0</v>
      </c>
      <c r="L298" s="175">
        <f>'Flavor Groups'!L144</f>
        <v>0</v>
      </c>
      <c r="M298" s="174">
        <f>'Flavor Groups'!M144</f>
        <v>0</v>
      </c>
      <c r="N298" s="114">
        <f>'Flavor Groups'!N144</f>
        <v>0</v>
      </c>
      <c r="O298" s="173">
        <f>'Flavor Groups'!O144</f>
        <v>0</v>
      </c>
      <c r="P298" s="172">
        <f>'Flavor Groups'!P144</f>
        <v>0</v>
      </c>
      <c r="Q298" s="114">
        <f>'Flavor Groups'!Q144</f>
        <v>0</v>
      </c>
    </row>
    <row r="299" spans="2:17">
      <c r="B299" s="505"/>
      <c r="C299" s="218" t="s">
        <v>104</v>
      </c>
      <c r="D299" s="135">
        <f>'Flavor Groups'!D145</f>
        <v>0</v>
      </c>
      <c r="E299" s="116">
        <f>'Flavor Groups'!E145</f>
        <v>0</v>
      </c>
      <c r="F299" s="114">
        <f>'Flavor Groups'!F145</f>
        <v>0</v>
      </c>
      <c r="G299" s="176">
        <f>'Flavor Groups'!G145</f>
        <v>0</v>
      </c>
      <c r="H299" s="115">
        <f>'Flavor Groups'!H145</f>
        <v>0</v>
      </c>
      <c r="I299" s="232">
        <f>'Flavor Groups'!I145</f>
        <v>0</v>
      </c>
      <c r="J299" s="233">
        <f>'Flavor Groups'!J145</f>
        <v>0</v>
      </c>
      <c r="K299" s="114">
        <f>'Flavor Groups'!K145</f>
        <v>0</v>
      </c>
      <c r="L299" s="175">
        <f>'Flavor Groups'!L145</f>
        <v>0</v>
      </c>
      <c r="M299" s="174">
        <f>'Flavor Groups'!M145</f>
        <v>0</v>
      </c>
      <c r="N299" s="114">
        <f>'Flavor Groups'!N145</f>
        <v>0</v>
      </c>
      <c r="O299" s="173">
        <f>'Flavor Groups'!O145</f>
        <v>0</v>
      </c>
      <c r="P299" s="172">
        <f>'Flavor Groups'!P145</f>
        <v>0</v>
      </c>
      <c r="Q299" s="114">
        <f>'Flavor Groups'!Q145</f>
        <v>0</v>
      </c>
    </row>
    <row r="300" spans="2:17" ht="15" thickBot="1">
      <c r="B300" s="506"/>
      <c r="C300" s="217" t="s">
        <v>103</v>
      </c>
      <c r="D300" s="134">
        <f>'Flavor Groups'!D146</f>
        <v>0</v>
      </c>
      <c r="E300" s="113">
        <f>'Flavor Groups'!E146</f>
        <v>0</v>
      </c>
      <c r="F300" s="111">
        <f>'Flavor Groups'!F146</f>
        <v>0</v>
      </c>
      <c r="G300" s="171">
        <f>'Flavor Groups'!G146</f>
        <v>0</v>
      </c>
      <c r="H300" s="112">
        <f>'Flavor Groups'!H146</f>
        <v>0</v>
      </c>
      <c r="I300" s="234">
        <f>'Flavor Groups'!I146</f>
        <v>0</v>
      </c>
      <c r="J300" s="235">
        <f>'Flavor Groups'!J146</f>
        <v>0</v>
      </c>
      <c r="K300" s="111">
        <f>'Flavor Groups'!K146</f>
        <v>0</v>
      </c>
      <c r="L300" s="170">
        <f>'Flavor Groups'!L146</f>
        <v>0</v>
      </c>
      <c r="M300" s="169">
        <f>'Flavor Groups'!M146</f>
        <v>0</v>
      </c>
      <c r="N300" s="111">
        <f>'Flavor Groups'!N146</f>
        <v>0</v>
      </c>
      <c r="O300" s="168">
        <f>'Flavor Groups'!O146</f>
        <v>0</v>
      </c>
      <c r="P300" s="167">
        <f>'Flavor Groups'!P146</f>
        <v>0</v>
      </c>
      <c r="Q300" s="111">
        <f>'Flavor Groups'!Q146</f>
        <v>0</v>
      </c>
    </row>
    <row r="301" spans="2:17">
      <c r="B301" s="504" t="s">
        <v>102</v>
      </c>
      <c r="C301" s="120" t="s">
        <v>101</v>
      </c>
      <c r="D301" s="166">
        <f>'Cheddar Sharpness'!D58</f>
        <v>0</v>
      </c>
      <c r="E301" s="165">
        <f>'Cheddar Sharpness'!E58</f>
        <v>0</v>
      </c>
      <c r="F301" s="158">
        <f>'Cheddar Sharpness'!F58</f>
        <v>0</v>
      </c>
      <c r="G301" s="164">
        <f>'Cheddar Sharpness'!G58</f>
        <v>0</v>
      </c>
      <c r="H301" s="163">
        <f>'Cheddar Sharpness'!H58</f>
        <v>0</v>
      </c>
      <c r="I301" s="248">
        <f>'Cheddar Sharpness'!I58</f>
        <v>0</v>
      </c>
      <c r="J301" s="249">
        <f>'Cheddar Sharpness'!J58</f>
        <v>0</v>
      </c>
      <c r="K301" s="158">
        <f>'Cheddar Sharpness'!K58</f>
        <v>0</v>
      </c>
      <c r="L301" s="162">
        <f>'Cheddar Sharpness'!L58</f>
        <v>0</v>
      </c>
      <c r="M301" s="161">
        <f>'Cheddar Sharpness'!M58</f>
        <v>0</v>
      </c>
      <c r="N301" s="158">
        <f>'Cheddar Sharpness'!N58</f>
        <v>0</v>
      </c>
      <c r="O301" s="160">
        <f>'Cheddar Sharpness'!O58</f>
        <v>0</v>
      </c>
      <c r="P301" s="159">
        <f>'Cheddar Sharpness'!P58</f>
        <v>0</v>
      </c>
      <c r="Q301" s="158">
        <f>'Cheddar Sharpness'!Q58</f>
        <v>0</v>
      </c>
    </row>
    <row r="302" spans="2:17">
      <c r="B302" s="505"/>
      <c r="C302" s="106" t="s">
        <v>100</v>
      </c>
      <c r="D302" s="157">
        <f>'Cheddar Sharpness'!D59</f>
        <v>0</v>
      </c>
      <c r="E302" s="156">
        <f>'Cheddar Sharpness'!E59</f>
        <v>0</v>
      </c>
      <c r="F302" s="149">
        <f>'Cheddar Sharpness'!F59</f>
        <v>0</v>
      </c>
      <c r="G302" s="155">
        <f>'Cheddar Sharpness'!G59</f>
        <v>0</v>
      </c>
      <c r="H302" s="154">
        <f>'Cheddar Sharpness'!H59</f>
        <v>0</v>
      </c>
      <c r="I302" s="250">
        <f>'Cheddar Sharpness'!I59</f>
        <v>0</v>
      </c>
      <c r="J302" s="251">
        <f>'Cheddar Sharpness'!J59</f>
        <v>0</v>
      </c>
      <c r="K302" s="149">
        <f>'Cheddar Sharpness'!K59</f>
        <v>0</v>
      </c>
      <c r="L302" s="153">
        <f>'Cheddar Sharpness'!L59</f>
        <v>0</v>
      </c>
      <c r="M302" s="152">
        <f>'Cheddar Sharpness'!M59</f>
        <v>0</v>
      </c>
      <c r="N302" s="149">
        <f>'Cheddar Sharpness'!N59</f>
        <v>0</v>
      </c>
      <c r="O302" s="151">
        <f>'Cheddar Sharpness'!O59</f>
        <v>0</v>
      </c>
      <c r="P302" s="150">
        <f>'Cheddar Sharpness'!P59</f>
        <v>0</v>
      </c>
      <c r="Q302" s="149">
        <f>'Cheddar Sharpness'!Q59</f>
        <v>0</v>
      </c>
    </row>
    <row r="303" spans="2:17">
      <c r="B303" s="505"/>
      <c r="C303" s="106" t="s">
        <v>99</v>
      </c>
      <c r="D303" s="157">
        <f>'Cheddar Sharpness'!D60</f>
        <v>0</v>
      </c>
      <c r="E303" s="156">
        <f>'Cheddar Sharpness'!E60</f>
        <v>0</v>
      </c>
      <c r="F303" s="149">
        <f>'Cheddar Sharpness'!F60</f>
        <v>0</v>
      </c>
      <c r="G303" s="155">
        <f>'Cheddar Sharpness'!G60</f>
        <v>0</v>
      </c>
      <c r="H303" s="154">
        <f>'Cheddar Sharpness'!H60</f>
        <v>0</v>
      </c>
      <c r="I303" s="250">
        <f>'Cheddar Sharpness'!I60</f>
        <v>0</v>
      </c>
      <c r="J303" s="251">
        <f>'Cheddar Sharpness'!J60</f>
        <v>0</v>
      </c>
      <c r="K303" s="149">
        <f>'Cheddar Sharpness'!K60</f>
        <v>0</v>
      </c>
      <c r="L303" s="153">
        <f>'Cheddar Sharpness'!L60</f>
        <v>0</v>
      </c>
      <c r="M303" s="152">
        <f>'Cheddar Sharpness'!M60</f>
        <v>0</v>
      </c>
      <c r="N303" s="149">
        <f>'Cheddar Sharpness'!N60</f>
        <v>0</v>
      </c>
      <c r="O303" s="151">
        <f>'Cheddar Sharpness'!O60</f>
        <v>0</v>
      </c>
      <c r="P303" s="150">
        <f>'Cheddar Sharpness'!P60</f>
        <v>0</v>
      </c>
      <c r="Q303" s="149">
        <f>'Cheddar Sharpness'!Q60</f>
        <v>0</v>
      </c>
    </row>
    <row r="304" spans="2:17">
      <c r="B304" s="505"/>
      <c r="C304" s="106" t="s">
        <v>98</v>
      </c>
      <c r="D304" s="157">
        <f>'Cheddar Sharpness'!D61</f>
        <v>0</v>
      </c>
      <c r="E304" s="156">
        <f>'Cheddar Sharpness'!E61</f>
        <v>0</v>
      </c>
      <c r="F304" s="149">
        <f>'Cheddar Sharpness'!F61</f>
        <v>0</v>
      </c>
      <c r="G304" s="155">
        <f>'Cheddar Sharpness'!G61</f>
        <v>0</v>
      </c>
      <c r="H304" s="154">
        <f>'Cheddar Sharpness'!H61</f>
        <v>0</v>
      </c>
      <c r="I304" s="250">
        <f>'Cheddar Sharpness'!I61</f>
        <v>0</v>
      </c>
      <c r="J304" s="251">
        <f>'Cheddar Sharpness'!J61</f>
        <v>0</v>
      </c>
      <c r="K304" s="149">
        <f>'Cheddar Sharpness'!K61</f>
        <v>0</v>
      </c>
      <c r="L304" s="153">
        <f>'Cheddar Sharpness'!L61</f>
        <v>0</v>
      </c>
      <c r="M304" s="152">
        <f>'Cheddar Sharpness'!M61</f>
        <v>0</v>
      </c>
      <c r="N304" s="149">
        <f>'Cheddar Sharpness'!N61</f>
        <v>0</v>
      </c>
      <c r="O304" s="151">
        <f>'Cheddar Sharpness'!O61</f>
        <v>0</v>
      </c>
      <c r="P304" s="150">
        <f>'Cheddar Sharpness'!P61</f>
        <v>0</v>
      </c>
      <c r="Q304" s="149">
        <f>'Cheddar Sharpness'!Q61</f>
        <v>0</v>
      </c>
    </row>
    <row r="305" spans="2:17" ht="15" thickBot="1">
      <c r="B305" s="506"/>
      <c r="C305" s="105" t="s">
        <v>97</v>
      </c>
      <c r="D305" s="148">
        <f>'Cheddar Sharpness'!D62</f>
        <v>0</v>
      </c>
      <c r="E305" s="147">
        <f>'Cheddar Sharpness'!E62</f>
        <v>0</v>
      </c>
      <c r="F305" s="140">
        <f>'Cheddar Sharpness'!F62</f>
        <v>0</v>
      </c>
      <c r="G305" s="146">
        <f>'Cheddar Sharpness'!G62</f>
        <v>0</v>
      </c>
      <c r="H305" s="145">
        <f>'Cheddar Sharpness'!H62</f>
        <v>0</v>
      </c>
      <c r="I305" s="254">
        <f>'Cheddar Sharpness'!I62</f>
        <v>0</v>
      </c>
      <c r="J305" s="255">
        <f>'Cheddar Sharpness'!J62</f>
        <v>0</v>
      </c>
      <c r="K305" s="140">
        <f>'Cheddar Sharpness'!K62</f>
        <v>0</v>
      </c>
      <c r="L305" s="144">
        <f>'Cheddar Sharpness'!L62</f>
        <v>0</v>
      </c>
      <c r="M305" s="143">
        <f>'Cheddar Sharpness'!M62</f>
        <v>0</v>
      </c>
      <c r="N305" s="140">
        <f>'Cheddar Sharpness'!N62</f>
        <v>0</v>
      </c>
      <c r="O305" s="142">
        <f>'Cheddar Sharpness'!O62</f>
        <v>0</v>
      </c>
      <c r="P305" s="141">
        <f>'Cheddar Sharpness'!P62</f>
        <v>0</v>
      </c>
      <c r="Q305" s="140">
        <f>'Cheddar Sharpness'!Q62</f>
        <v>0</v>
      </c>
    </row>
    <row r="306" spans="2:17">
      <c r="B306" s="493" t="s">
        <v>69</v>
      </c>
      <c r="C306" s="362" t="s">
        <v>294</v>
      </c>
      <c r="D306" s="317">
        <f>Size!D69</f>
        <v>73356.951700886944</v>
      </c>
      <c r="E306" s="318">
        <f>Size!E69</f>
        <v>-13757.594776628554</v>
      </c>
      <c r="F306" s="321">
        <f>Size!F69</f>
        <v>-0.15792534465158958</v>
      </c>
      <c r="G306" s="333">
        <f>Size!G69</f>
        <v>4.6873146438932407</v>
      </c>
      <c r="H306" s="334">
        <f>Size!H69</f>
        <v>-0.13542639832237224</v>
      </c>
      <c r="I306" s="332">
        <f>Size!I69</f>
        <v>24.819739036123885</v>
      </c>
      <c r="J306" s="319">
        <f>Size!J69</f>
        <v>1.6238396000440041</v>
      </c>
      <c r="K306" s="321">
        <f>Size!K69</f>
        <v>7.0005459564901173E-2</v>
      </c>
      <c r="L306" s="337">
        <f>Size!L69</f>
        <v>1820700.397701558</v>
      </c>
      <c r="M306" s="340">
        <f>Size!M69</f>
        <v>-199999.86181059829</v>
      </c>
      <c r="N306" s="321">
        <f>Size!N69</f>
        <v>-9.8975521415968382E-2</v>
      </c>
      <c r="O306" s="329">
        <f>Size!O69</f>
        <v>590676.61108558311</v>
      </c>
      <c r="P306" s="320">
        <f>Size!P69</f>
        <v>-158592.88441438682</v>
      </c>
      <c r="Q306" s="321">
        <f>Size!Q69</f>
        <v>-0.21166334058289871</v>
      </c>
    </row>
    <row r="307" spans="2:17">
      <c r="B307" s="494"/>
      <c r="C307" s="362" t="s">
        <v>295</v>
      </c>
      <c r="D307" s="157">
        <f>Size!D70</f>
        <v>109004.91923472927</v>
      </c>
      <c r="E307" s="357">
        <f>Size!E70</f>
        <v>-12483.368301664377</v>
      </c>
      <c r="F307" s="325">
        <f>Size!F70</f>
        <v>-0.10275367736930852</v>
      </c>
      <c r="G307" s="313">
        <f>Size!G70</f>
        <v>6.9651252176986098</v>
      </c>
      <c r="H307" s="335">
        <f>Size!H70</f>
        <v>0.23942240293986838</v>
      </c>
      <c r="I307" s="315">
        <f>Size!I70</f>
        <v>10.252629551009889</v>
      </c>
      <c r="J307" s="358">
        <f>Size!J70</f>
        <v>0.32754874398436407</v>
      </c>
      <c r="K307" s="325">
        <f>Size!K70</f>
        <v>3.3002123645432369E-2</v>
      </c>
      <c r="L307" s="338">
        <f>Size!L70</f>
        <v>1117587.0561514315</v>
      </c>
      <c r="M307" s="359">
        <f>Size!M70</f>
        <v>-88194.014754427364</v>
      </c>
      <c r="N307" s="325">
        <f>Size!N70</f>
        <v>-7.3142643289440964E-2</v>
      </c>
      <c r="O307" s="360">
        <f>Size!O70</f>
        <v>307257.01125795406</v>
      </c>
      <c r="P307" s="361">
        <f>Size!P70</f>
        <v>-22699.755980738031</v>
      </c>
      <c r="Q307" s="325">
        <f>Size!Q70</f>
        <v>-6.8796152207167602E-2</v>
      </c>
    </row>
    <row r="308" spans="2:17">
      <c r="B308" s="494"/>
      <c r="C308" s="100" t="s">
        <v>96</v>
      </c>
      <c r="D308" s="157">
        <f>Size!D71</f>
        <v>814784.52525544341</v>
      </c>
      <c r="E308" s="322">
        <f>Size!E71</f>
        <v>-77807.925527174724</v>
      </c>
      <c r="F308" s="325">
        <f>Size!F71</f>
        <v>-8.7170718796639318E-2</v>
      </c>
      <c r="G308" s="313">
        <f>Size!G71</f>
        <v>52.062570053619957</v>
      </c>
      <c r="H308" s="335">
        <f>Size!H71</f>
        <v>2.6478348523959241</v>
      </c>
      <c r="I308" s="315">
        <f>Size!I71</f>
        <v>8.4643547472378646</v>
      </c>
      <c r="J308" s="323">
        <f>Size!J71</f>
        <v>-0.61090304697497722</v>
      </c>
      <c r="K308" s="325">
        <f>Size!K71</f>
        <v>-6.7315227933749833E-2</v>
      </c>
      <c r="L308" s="338">
        <f>Size!L71</f>
        <v>6896625.2643218618</v>
      </c>
      <c r="M308" s="341">
        <f>Size!M71</f>
        <v>-1203881.3316986365</v>
      </c>
      <c r="N308" s="325">
        <f>Size!N71</f>
        <v>-0.14861802992544468</v>
      </c>
      <c r="O308" s="330">
        <f>Size!O71</f>
        <v>1627963.1436923086</v>
      </c>
      <c r="P308" s="324">
        <f>Size!P71</f>
        <v>-155310.32648514654</v>
      </c>
      <c r="Q308" s="325">
        <f>Size!Q71</f>
        <v>-8.7092826244811156E-2</v>
      </c>
    </row>
    <row r="309" spans="2:17">
      <c r="B309" s="494"/>
      <c r="C309" s="100" t="s">
        <v>95</v>
      </c>
      <c r="D309" s="157">
        <f>Size!D72</f>
        <v>302398.8275496111</v>
      </c>
      <c r="E309" s="322">
        <f>Size!E72</f>
        <v>-70137.119217179832</v>
      </c>
      <c r="F309" s="325">
        <f>Size!F72</f>
        <v>-0.18826940010996029</v>
      </c>
      <c r="G309" s="313">
        <f>Size!G72</f>
        <v>19.322483006778224</v>
      </c>
      <c r="H309" s="335">
        <f>Size!H72</f>
        <v>-1.3014480451566257</v>
      </c>
      <c r="I309" s="315">
        <f>Size!I72</f>
        <v>6.8807464688827675</v>
      </c>
      <c r="J309" s="323">
        <f>Size!J72</f>
        <v>-0.15520445847252606</v>
      </c>
      <c r="K309" s="325">
        <f>Size!K72</f>
        <v>-2.2058775007810501E-2</v>
      </c>
      <c r="L309" s="338">
        <f>Size!L72</f>
        <v>2080729.6648562755</v>
      </c>
      <c r="M309" s="341">
        <f>Size!M72</f>
        <v>-540414.97527070949</v>
      </c>
      <c r="N309" s="325">
        <f>Size!N72</f>
        <v>-0.20617518277988975</v>
      </c>
      <c r="O309" s="330">
        <f>Size!O72</f>
        <v>403050.94741536764</v>
      </c>
      <c r="P309" s="324">
        <f>Size!P72</f>
        <v>-93467.516477916273</v>
      </c>
      <c r="Q309" s="325">
        <f>Size!Q72</f>
        <v>-0.18824580206951805</v>
      </c>
    </row>
    <row r="310" spans="2:17">
      <c r="B310" s="494"/>
      <c r="C310" s="100" t="s">
        <v>94</v>
      </c>
      <c r="D310" s="157">
        <f>Size!D73</f>
        <v>57242.957991454918</v>
      </c>
      <c r="E310" s="322">
        <f>Size!E73</f>
        <v>-64587.241565856959</v>
      </c>
      <c r="F310" s="325">
        <f>Size!F73</f>
        <v>-0.53014147395755973</v>
      </c>
      <c r="G310" s="313">
        <f>Size!G73</f>
        <v>3.6576731861374241</v>
      </c>
      <c r="H310" s="335">
        <f>Size!H73</f>
        <v>-3.08695819110353</v>
      </c>
      <c r="I310" s="315">
        <f>Size!I73</f>
        <v>6.4570935464719454</v>
      </c>
      <c r="J310" s="323">
        <f>Size!J73</f>
        <v>1.2266157561833806</v>
      </c>
      <c r="K310" s="325">
        <f>Size!K73</f>
        <v>0.23451313730092491</v>
      </c>
      <c r="L310" s="338">
        <f>Size!L73</f>
        <v>369623.13462758821</v>
      </c>
      <c r="M310" s="341">
        <f>Size!M73</f>
        <v>-267607.01834335527</v>
      </c>
      <c r="N310" s="325">
        <f>Size!N73</f>
        <v>-0.4199534769277587</v>
      </c>
      <c r="O310" s="330">
        <f>Size!O73</f>
        <v>57140.024344895202</v>
      </c>
      <c r="P310" s="324">
        <f>Size!P73</f>
        <v>-64416.171635279105</v>
      </c>
      <c r="Q310" s="325">
        <f>Size!Q73</f>
        <v>-0.52992915018322317</v>
      </c>
    </row>
    <row r="311" spans="2:17" ht="15" thickBot="1">
      <c r="B311" s="495"/>
      <c r="C311" s="95" t="s">
        <v>93</v>
      </c>
      <c r="D311" s="148">
        <f>Size!D74</f>
        <v>3094.9855227470398</v>
      </c>
      <c r="E311" s="147">
        <f>Size!E74</f>
        <v>135.39145755767822</v>
      </c>
      <c r="F311" s="328">
        <f>Size!F74</f>
        <v>4.5746630982318709E-2</v>
      </c>
      <c r="G311" s="314">
        <f>Size!G74</f>
        <v>0.19776136585613294</v>
      </c>
      <c r="H311" s="336">
        <f>Size!H74</f>
        <v>3.3915529039769798E-2</v>
      </c>
      <c r="I311" s="316">
        <f>Size!I74</f>
        <v>4.1155100621446845</v>
      </c>
      <c r="J311" s="326">
        <f>Size!J74</f>
        <v>9.2473985446599016E-2</v>
      </c>
      <c r="K311" s="328">
        <f>Size!K74</f>
        <v>2.2986118862373516E-2</v>
      </c>
      <c r="L311" s="339">
        <f>Size!L74</f>
        <v>12737.444061057568</v>
      </c>
      <c r="M311" s="342">
        <f>Size!M74</f>
        <v>830.89036441922144</v>
      </c>
      <c r="N311" s="328">
        <f>Size!N74</f>
        <v>6.9784287342004939E-2</v>
      </c>
      <c r="O311" s="331">
        <f>Size!O74</f>
        <v>1547.4927613735199</v>
      </c>
      <c r="P311" s="327">
        <f>Size!P74</f>
        <v>72.84702742099762</v>
      </c>
      <c r="Q311" s="328">
        <f>Size!Q74</f>
        <v>4.9399680034162702E-2</v>
      </c>
    </row>
    <row r="312" spans="2:17">
      <c r="B312" s="493" t="s">
        <v>92</v>
      </c>
      <c r="C312" s="120" t="s">
        <v>189</v>
      </c>
      <c r="D312" s="129">
        <f>Variety!D542</f>
        <v>0</v>
      </c>
      <c r="E312" s="128">
        <f>Variety!E542</f>
        <v>0</v>
      </c>
      <c r="F312" s="127">
        <f>Variety!F542</f>
        <v>0</v>
      </c>
      <c r="G312" s="133">
        <f>Variety!G542</f>
        <v>0</v>
      </c>
      <c r="H312" s="132">
        <f>Variety!H542</f>
        <v>0</v>
      </c>
      <c r="I312" s="256">
        <f>Variety!I542</f>
        <v>0</v>
      </c>
      <c r="J312" s="257">
        <f>Variety!J542</f>
        <v>0</v>
      </c>
      <c r="K312" s="127">
        <f>Variety!K542</f>
        <v>0</v>
      </c>
      <c r="L312" s="131">
        <f>Variety!L542</f>
        <v>0</v>
      </c>
      <c r="M312" s="130">
        <f>Variety!M542</f>
        <v>0</v>
      </c>
      <c r="N312" s="127">
        <f>Variety!N542</f>
        <v>0</v>
      </c>
      <c r="O312" s="129">
        <f>Variety!O542</f>
        <v>0</v>
      </c>
      <c r="P312" s="128">
        <f>Variety!P542</f>
        <v>0</v>
      </c>
      <c r="Q312" s="127">
        <f>Variety!Q542</f>
        <v>0</v>
      </c>
    </row>
    <row r="313" spans="2:17">
      <c r="B313" s="494"/>
      <c r="C313" s="120" t="s">
        <v>176</v>
      </c>
      <c r="D313" s="124">
        <f>Variety!D543</f>
        <v>0</v>
      </c>
      <c r="E313" s="88">
        <f>Variety!E543</f>
        <v>0</v>
      </c>
      <c r="F313" s="87">
        <f>Variety!F543</f>
        <v>0</v>
      </c>
      <c r="G313" s="126">
        <f>Variety!G543</f>
        <v>0</v>
      </c>
      <c r="H313" s="90">
        <f>Variety!H543</f>
        <v>0</v>
      </c>
      <c r="I313" s="258">
        <f>Variety!I543</f>
        <v>0</v>
      </c>
      <c r="J313" s="259">
        <f>Variety!J543</f>
        <v>0</v>
      </c>
      <c r="K313" s="87">
        <f>Variety!K543</f>
        <v>0</v>
      </c>
      <c r="L313" s="125">
        <f>Variety!L543</f>
        <v>0</v>
      </c>
      <c r="M313" s="89">
        <f>Variety!M543</f>
        <v>0</v>
      </c>
      <c r="N313" s="87">
        <f>Variety!N543</f>
        <v>0</v>
      </c>
      <c r="O313" s="124">
        <f>Variety!O543</f>
        <v>0</v>
      </c>
      <c r="P313" s="88">
        <f>Variety!P543</f>
        <v>0</v>
      </c>
      <c r="Q313" s="87">
        <f>Variety!Q543</f>
        <v>0</v>
      </c>
    </row>
    <row r="314" spans="2:17">
      <c r="B314" s="494"/>
      <c r="C314" s="120" t="s">
        <v>171</v>
      </c>
      <c r="D314" s="124">
        <f>Variety!D544</f>
        <v>0</v>
      </c>
      <c r="E314" s="88">
        <f>Variety!E544</f>
        <v>0</v>
      </c>
      <c r="F314" s="87">
        <f>Variety!F544</f>
        <v>0</v>
      </c>
      <c r="G314" s="126">
        <f>Variety!G544</f>
        <v>0</v>
      </c>
      <c r="H314" s="90">
        <f>Variety!H544</f>
        <v>0</v>
      </c>
      <c r="I314" s="258">
        <f>Variety!I544</f>
        <v>0</v>
      </c>
      <c r="J314" s="259">
        <f>Variety!J544</f>
        <v>0</v>
      </c>
      <c r="K314" s="87">
        <f>Variety!K544</f>
        <v>0</v>
      </c>
      <c r="L314" s="125">
        <f>Variety!L544</f>
        <v>0</v>
      </c>
      <c r="M314" s="89">
        <f>Variety!M544</f>
        <v>0</v>
      </c>
      <c r="N314" s="87">
        <f>Variety!N544</f>
        <v>0</v>
      </c>
      <c r="O314" s="124">
        <f>Variety!O544</f>
        <v>0</v>
      </c>
      <c r="P314" s="88">
        <f>Variety!P544</f>
        <v>0</v>
      </c>
      <c r="Q314" s="87">
        <f>Variety!Q544</f>
        <v>0</v>
      </c>
    </row>
    <row r="315" spans="2:17">
      <c r="B315" s="494"/>
      <c r="C315" s="120" t="s">
        <v>173</v>
      </c>
      <c r="D315" s="124">
        <f>Variety!D545</f>
        <v>0</v>
      </c>
      <c r="E315" s="88">
        <f>Variety!E545</f>
        <v>0</v>
      </c>
      <c r="F315" s="87">
        <f>Variety!F545</f>
        <v>0</v>
      </c>
      <c r="G315" s="126">
        <f>Variety!G545</f>
        <v>0</v>
      </c>
      <c r="H315" s="90">
        <f>Variety!H545</f>
        <v>0</v>
      </c>
      <c r="I315" s="258">
        <f>Variety!I545</f>
        <v>0</v>
      </c>
      <c r="J315" s="259">
        <f>Variety!J545</f>
        <v>0</v>
      </c>
      <c r="K315" s="87">
        <f>Variety!K545</f>
        <v>0</v>
      </c>
      <c r="L315" s="125">
        <f>Variety!L545</f>
        <v>0</v>
      </c>
      <c r="M315" s="89">
        <f>Variety!M545</f>
        <v>0</v>
      </c>
      <c r="N315" s="87">
        <f>Variety!N545</f>
        <v>0</v>
      </c>
      <c r="O315" s="124">
        <f>Variety!O545</f>
        <v>0</v>
      </c>
      <c r="P315" s="88">
        <f>Variety!P545</f>
        <v>0</v>
      </c>
      <c r="Q315" s="87">
        <f>Variety!Q545</f>
        <v>0</v>
      </c>
    </row>
    <row r="316" spans="2:17">
      <c r="B316" s="494"/>
      <c r="C316" s="120" t="s">
        <v>169</v>
      </c>
      <c r="D316" s="124">
        <f>Variety!D546</f>
        <v>0</v>
      </c>
      <c r="E316" s="88">
        <f>Variety!E546</f>
        <v>0</v>
      </c>
      <c r="F316" s="87">
        <f>Variety!F546</f>
        <v>0</v>
      </c>
      <c r="G316" s="126">
        <f>Variety!G546</f>
        <v>0</v>
      </c>
      <c r="H316" s="90">
        <f>Variety!H546</f>
        <v>0</v>
      </c>
      <c r="I316" s="258">
        <f>Variety!I546</f>
        <v>0</v>
      </c>
      <c r="J316" s="259">
        <f>Variety!J546</f>
        <v>0</v>
      </c>
      <c r="K316" s="87">
        <f>Variety!K546</f>
        <v>0</v>
      </c>
      <c r="L316" s="125">
        <f>Variety!L546</f>
        <v>0</v>
      </c>
      <c r="M316" s="89">
        <f>Variety!M546</f>
        <v>0</v>
      </c>
      <c r="N316" s="87">
        <f>Variety!N546</f>
        <v>0</v>
      </c>
      <c r="O316" s="124">
        <f>Variety!O546</f>
        <v>0</v>
      </c>
      <c r="P316" s="88">
        <f>Variety!P546</f>
        <v>0</v>
      </c>
      <c r="Q316" s="87">
        <f>Variety!Q546</f>
        <v>0</v>
      </c>
    </row>
    <row r="317" spans="2:17">
      <c r="B317" s="494"/>
      <c r="C317" s="120" t="s">
        <v>233</v>
      </c>
      <c r="D317" s="124">
        <f>Variety!D547</f>
        <v>0</v>
      </c>
      <c r="E317" s="88">
        <f>Variety!E547</f>
        <v>0</v>
      </c>
      <c r="F317" s="87">
        <f>Variety!F547</f>
        <v>0</v>
      </c>
      <c r="G317" s="126">
        <f>Variety!G547</f>
        <v>0</v>
      </c>
      <c r="H317" s="90">
        <f>Variety!H547</f>
        <v>0</v>
      </c>
      <c r="I317" s="258">
        <f>Variety!I547</f>
        <v>0</v>
      </c>
      <c r="J317" s="259">
        <f>Variety!J547</f>
        <v>0</v>
      </c>
      <c r="K317" s="87">
        <f>Variety!K547</f>
        <v>0</v>
      </c>
      <c r="L317" s="125">
        <f>Variety!L547</f>
        <v>0</v>
      </c>
      <c r="M317" s="89">
        <f>Variety!M547</f>
        <v>0</v>
      </c>
      <c r="N317" s="87">
        <f>Variety!N547</f>
        <v>0</v>
      </c>
      <c r="O317" s="124">
        <f>Variety!O547</f>
        <v>0</v>
      </c>
      <c r="P317" s="88">
        <f>Variety!P547</f>
        <v>0</v>
      </c>
      <c r="Q317" s="87">
        <f>Variety!Q547</f>
        <v>0</v>
      </c>
    </row>
    <row r="318" spans="2:17">
      <c r="B318" s="494"/>
      <c r="C318" s="120" t="s">
        <v>153</v>
      </c>
      <c r="D318" s="124">
        <f>Variety!D548</f>
        <v>0</v>
      </c>
      <c r="E318" s="88">
        <f>Variety!E548</f>
        <v>0</v>
      </c>
      <c r="F318" s="87">
        <f>Variety!F548</f>
        <v>0</v>
      </c>
      <c r="G318" s="126">
        <f>Variety!G548</f>
        <v>0</v>
      </c>
      <c r="H318" s="90">
        <f>Variety!H548</f>
        <v>0</v>
      </c>
      <c r="I318" s="258">
        <f>Variety!I548</f>
        <v>0</v>
      </c>
      <c r="J318" s="259">
        <f>Variety!J548</f>
        <v>0</v>
      </c>
      <c r="K318" s="87">
        <f>Variety!K548</f>
        <v>0</v>
      </c>
      <c r="L318" s="125">
        <f>Variety!L548</f>
        <v>0</v>
      </c>
      <c r="M318" s="89">
        <f>Variety!M548</f>
        <v>0</v>
      </c>
      <c r="N318" s="87">
        <f>Variety!N548</f>
        <v>0</v>
      </c>
      <c r="O318" s="124">
        <f>Variety!O548</f>
        <v>0</v>
      </c>
      <c r="P318" s="88">
        <f>Variety!P548</f>
        <v>0</v>
      </c>
      <c r="Q318" s="87">
        <f>Variety!Q548</f>
        <v>0</v>
      </c>
    </row>
    <row r="319" spans="2:17">
      <c r="B319" s="494"/>
      <c r="C319" s="120" t="s">
        <v>234</v>
      </c>
      <c r="D319" s="124">
        <f>Variety!D549</f>
        <v>0</v>
      </c>
      <c r="E319" s="88">
        <f>Variety!E549</f>
        <v>0</v>
      </c>
      <c r="F319" s="87">
        <f>Variety!F549</f>
        <v>0</v>
      </c>
      <c r="G319" s="126">
        <f>Variety!G549</f>
        <v>0</v>
      </c>
      <c r="H319" s="90">
        <f>Variety!H549</f>
        <v>0</v>
      </c>
      <c r="I319" s="258">
        <f>Variety!I549</f>
        <v>0</v>
      </c>
      <c r="J319" s="259">
        <f>Variety!J549</f>
        <v>0</v>
      </c>
      <c r="K319" s="87">
        <f>Variety!K549</f>
        <v>0</v>
      </c>
      <c r="L319" s="125">
        <f>Variety!L549</f>
        <v>0</v>
      </c>
      <c r="M319" s="89">
        <f>Variety!M549</f>
        <v>0</v>
      </c>
      <c r="N319" s="87">
        <f>Variety!N549</f>
        <v>0</v>
      </c>
      <c r="O319" s="124">
        <f>Variety!O549</f>
        <v>0</v>
      </c>
      <c r="P319" s="88">
        <f>Variety!P549</f>
        <v>0</v>
      </c>
      <c r="Q319" s="87">
        <f>Variety!Q549</f>
        <v>0</v>
      </c>
    </row>
    <row r="320" spans="2:17">
      <c r="B320" s="494"/>
      <c r="C320" s="120" t="s">
        <v>235</v>
      </c>
      <c r="D320" s="124">
        <f>Variety!D550</f>
        <v>0</v>
      </c>
      <c r="E320" s="88">
        <f>Variety!E550</f>
        <v>0</v>
      </c>
      <c r="F320" s="87">
        <f>Variety!F550</f>
        <v>0</v>
      </c>
      <c r="G320" s="126">
        <f>Variety!G550</f>
        <v>0</v>
      </c>
      <c r="H320" s="90">
        <f>Variety!H550</f>
        <v>0</v>
      </c>
      <c r="I320" s="258">
        <f>Variety!I550</f>
        <v>0</v>
      </c>
      <c r="J320" s="259">
        <f>Variety!J550</f>
        <v>0</v>
      </c>
      <c r="K320" s="87">
        <f>Variety!K550</f>
        <v>0</v>
      </c>
      <c r="L320" s="125">
        <f>Variety!L550</f>
        <v>0</v>
      </c>
      <c r="M320" s="89">
        <f>Variety!M550</f>
        <v>0</v>
      </c>
      <c r="N320" s="87">
        <f>Variety!N550</f>
        <v>0</v>
      </c>
      <c r="O320" s="124">
        <f>Variety!O550</f>
        <v>0</v>
      </c>
      <c r="P320" s="88">
        <f>Variety!P550</f>
        <v>0</v>
      </c>
      <c r="Q320" s="87">
        <f>Variety!Q550</f>
        <v>0</v>
      </c>
    </row>
    <row r="321" spans="2:17">
      <c r="B321" s="494"/>
      <c r="C321" s="120" t="s">
        <v>236</v>
      </c>
      <c r="D321" s="124">
        <f>Variety!D551</f>
        <v>488.76929073522933</v>
      </c>
      <c r="E321" s="88">
        <f>Variety!E551</f>
        <v>-2550.0621949027559</v>
      </c>
      <c r="F321" s="87">
        <f>Variety!F551</f>
        <v>-0.83915880395302178</v>
      </c>
      <c r="G321" s="126">
        <f>Variety!G551</f>
        <v>3.1231061280874529E-2</v>
      </c>
      <c r="H321" s="90">
        <f>Variety!H551</f>
        <v>-0.1370014316696109</v>
      </c>
      <c r="I321" s="258">
        <f>Variety!I551</f>
        <v>20.89332199793958</v>
      </c>
      <c r="J321" s="259">
        <f>Variety!J551</f>
        <v>-1.9136475858573903</v>
      </c>
      <c r="K321" s="87">
        <f>Variety!K551</f>
        <v>-8.3906262900307713E-2</v>
      </c>
      <c r="L321" s="125">
        <f>Variety!L551</f>
        <v>10212.014174035694</v>
      </c>
      <c r="M321" s="89">
        <f>Variety!M551</f>
        <v>-59094.523089194394</v>
      </c>
      <c r="N321" s="87">
        <f>Variety!N551</f>
        <v>-0.85265438763373946</v>
      </c>
      <c r="O321" s="124">
        <f>Variety!O551</f>
        <v>10421.520058320455</v>
      </c>
      <c r="P321" s="88">
        <f>Variety!P551</f>
        <v>-54372.32824952573</v>
      </c>
      <c r="Q321" s="87">
        <f>Variety!Q551</f>
        <v>-0.83915880395302178</v>
      </c>
    </row>
    <row r="322" spans="2:17">
      <c r="B322" s="494"/>
      <c r="C322" s="120" t="s">
        <v>160</v>
      </c>
      <c r="D322" s="124">
        <f>Variety!D552</f>
        <v>0</v>
      </c>
      <c r="E322" s="88">
        <f>Variety!E552</f>
        <v>0</v>
      </c>
      <c r="F322" s="87">
        <f>Variety!F552</f>
        <v>0</v>
      </c>
      <c r="G322" s="126">
        <f>Variety!G552</f>
        <v>0</v>
      </c>
      <c r="H322" s="90">
        <f>Variety!H552</f>
        <v>0</v>
      </c>
      <c r="I322" s="258">
        <f>Variety!I552</f>
        <v>0</v>
      </c>
      <c r="J322" s="259">
        <f>Variety!J552</f>
        <v>0</v>
      </c>
      <c r="K322" s="87">
        <f>Variety!K552</f>
        <v>0</v>
      </c>
      <c r="L322" s="125">
        <f>Variety!L552</f>
        <v>0</v>
      </c>
      <c r="M322" s="89">
        <f>Variety!M552</f>
        <v>0</v>
      </c>
      <c r="N322" s="87">
        <f>Variety!N552</f>
        <v>0</v>
      </c>
      <c r="O322" s="124">
        <f>Variety!O552</f>
        <v>0</v>
      </c>
      <c r="P322" s="88">
        <f>Variety!P552</f>
        <v>0</v>
      </c>
      <c r="Q322" s="87">
        <f>Variety!Q552</f>
        <v>0</v>
      </c>
    </row>
    <row r="323" spans="2:17">
      <c r="B323" s="494"/>
      <c r="C323" s="120" t="s">
        <v>155</v>
      </c>
      <c r="D323" s="124">
        <f>Variety!D553</f>
        <v>0</v>
      </c>
      <c r="E323" s="88">
        <f>Variety!E553</f>
        <v>0</v>
      </c>
      <c r="F323" s="87">
        <f>Variety!F553</f>
        <v>0</v>
      </c>
      <c r="G323" s="126">
        <f>Variety!G553</f>
        <v>0</v>
      </c>
      <c r="H323" s="90">
        <f>Variety!H553</f>
        <v>0</v>
      </c>
      <c r="I323" s="258">
        <f>Variety!I553</f>
        <v>0</v>
      </c>
      <c r="J323" s="259">
        <f>Variety!J553</f>
        <v>0</v>
      </c>
      <c r="K323" s="87">
        <f>Variety!K553</f>
        <v>0</v>
      </c>
      <c r="L323" s="125">
        <f>Variety!L553</f>
        <v>0</v>
      </c>
      <c r="M323" s="89">
        <f>Variety!M553</f>
        <v>0</v>
      </c>
      <c r="N323" s="87">
        <f>Variety!N553</f>
        <v>0</v>
      </c>
      <c r="O323" s="124">
        <f>Variety!O553</f>
        <v>0</v>
      </c>
      <c r="P323" s="88">
        <f>Variety!P553</f>
        <v>0</v>
      </c>
      <c r="Q323" s="87">
        <f>Variety!Q553</f>
        <v>0</v>
      </c>
    </row>
    <row r="324" spans="2:17">
      <c r="B324" s="494"/>
      <c r="C324" s="120" t="s">
        <v>168</v>
      </c>
      <c r="D324" s="124">
        <f>Variety!D554</f>
        <v>0</v>
      </c>
      <c r="E324" s="88">
        <f>Variety!E554</f>
        <v>0</v>
      </c>
      <c r="F324" s="87">
        <f>Variety!F554</f>
        <v>0</v>
      </c>
      <c r="G324" s="126">
        <f>Variety!G554</f>
        <v>0</v>
      </c>
      <c r="H324" s="90">
        <f>Variety!H554</f>
        <v>0</v>
      </c>
      <c r="I324" s="258">
        <f>Variety!I554</f>
        <v>0</v>
      </c>
      <c r="J324" s="259">
        <f>Variety!J554</f>
        <v>0</v>
      </c>
      <c r="K324" s="87">
        <f>Variety!K554</f>
        <v>0</v>
      </c>
      <c r="L324" s="125">
        <f>Variety!L554</f>
        <v>0</v>
      </c>
      <c r="M324" s="89">
        <f>Variety!M554</f>
        <v>0</v>
      </c>
      <c r="N324" s="87">
        <f>Variety!N554</f>
        <v>0</v>
      </c>
      <c r="O324" s="124">
        <f>Variety!O554</f>
        <v>0</v>
      </c>
      <c r="P324" s="88">
        <f>Variety!P554</f>
        <v>0</v>
      </c>
      <c r="Q324" s="87">
        <f>Variety!Q554</f>
        <v>0</v>
      </c>
    </row>
    <row r="325" spans="2:17">
      <c r="B325" s="494"/>
      <c r="C325" s="120" t="s">
        <v>157</v>
      </c>
      <c r="D325" s="124">
        <f>Variety!D555</f>
        <v>0</v>
      </c>
      <c r="E325" s="88">
        <f>Variety!E555</f>
        <v>0</v>
      </c>
      <c r="F325" s="87">
        <f>Variety!F555</f>
        <v>0</v>
      </c>
      <c r="G325" s="126">
        <f>Variety!G555</f>
        <v>0</v>
      </c>
      <c r="H325" s="90">
        <f>Variety!H555</f>
        <v>0</v>
      </c>
      <c r="I325" s="258">
        <f>Variety!I555</f>
        <v>0</v>
      </c>
      <c r="J325" s="259">
        <f>Variety!J555</f>
        <v>0</v>
      </c>
      <c r="K325" s="87">
        <f>Variety!K555</f>
        <v>0</v>
      </c>
      <c r="L325" s="125">
        <f>Variety!L555</f>
        <v>0</v>
      </c>
      <c r="M325" s="89">
        <f>Variety!M555</f>
        <v>0</v>
      </c>
      <c r="N325" s="87">
        <f>Variety!N555</f>
        <v>0</v>
      </c>
      <c r="O325" s="124">
        <f>Variety!O555</f>
        <v>0</v>
      </c>
      <c r="P325" s="88">
        <f>Variety!P555</f>
        <v>0</v>
      </c>
      <c r="Q325" s="87">
        <f>Variety!Q555</f>
        <v>0</v>
      </c>
    </row>
    <row r="326" spans="2:17" ht="15" customHeight="1">
      <c r="B326" s="494"/>
      <c r="C326" s="120" t="s">
        <v>178</v>
      </c>
      <c r="D326" s="124">
        <f>Variety!D556</f>
        <v>0</v>
      </c>
      <c r="E326" s="88">
        <f>Variety!E556</f>
        <v>0</v>
      </c>
      <c r="F326" s="87">
        <f>Variety!F556</f>
        <v>0</v>
      </c>
      <c r="G326" s="126">
        <f>Variety!G556</f>
        <v>0</v>
      </c>
      <c r="H326" s="90">
        <f>Variety!H556</f>
        <v>0</v>
      </c>
      <c r="I326" s="258">
        <f>Variety!I556</f>
        <v>0</v>
      </c>
      <c r="J326" s="259">
        <f>Variety!J556</f>
        <v>0</v>
      </c>
      <c r="K326" s="87">
        <f>Variety!K556</f>
        <v>0</v>
      </c>
      <c r="L326" s="125">
        <f>Variety!L556</f>
        <v>0</v>
      </c>
      <c r="M326" s="89">
        <f>Variety!M556</f>
        <v>0</v>
      </c>
      <c r="N326" s="87">
        <f>Variety!N556</f>
        <v>0</v>
      </c>
      <c r="O326" s="124">
        <f>Variety!O556</f>
        <v>0</v>
      </c>
      <c r="P326" s="88">
        <f>Variety!P556</f>
        <v>0</v>
      </c>
      <c r="Q326" s="87">
        <f>Variety!Q556</f>
        <v>0</v>
      </c>
    </row>
    <row r="327" spans="2:17">
      <c r="B327" s="494"/>
      <c r="C327" s="120" t="s">
        <v>154</v>
      </c>
      <c r="D327" s="124">
        <f>Variety!D557</f>
        <v>0</v>
      </c>
      <c r="E327" s="88">
        <f>Variety!E557</f>
        <v>0</v>
      </c>
      <c r="F327" s="87">
        <f>Variety!F557</f>
        <v>0</v>
      </c>
      <c r="G327" s="126">
        <f>Variety!G557</f>
        <v>0</v>
      </c>
      <c r="H327" s="90">
        <f>Variety!H557</f>
        <v>0</v>
      </c>
      <c r="I327" s="258">
        <f>Variety!I557</f>
        <v>0</v>
      </c>
      <c r="J327" s="259">
        <f>Variety!J557</f>
        <v>0</v>
      </c>
      <c r="K327" s="87">
        <f>Variety!K557</f>
        <v>0</v>
      </c>
      <c r="L327" s="125">
        <f>Variety!L557</f>
        <v>0</v>
      </c>
      <c r="M327" s="89">
        <f>Variety!M557</f>
        <v>0</v>
      </c>
      <c r="N327" s="87">
        <f>Variety!N557</f>
        <v>0</v>
      </c>
      <c r="O327" s="124">
        <f>Variety!O557</f>
        <v>0</v>
      </c>
      <c r="P327" s="88">
        <f>Variety!P557</f>
        <v>0</v>
      </c>
      <c r="Q327" s="87">
        <f>Variety!Q557</f>
        <v>0</v>
      </c>
    </row>
    <row r="328" spans="2:17">
      <c r="B328" s="494"/>
      <c r="C328" s="120" t="s">
        <v>237</v>
      </c>
      <c r="D328" s="124">
        <f>Variety!D558</f>
        <v>0</v>
      </c>
      <c r="E328" s="88">
        <f>Variety!E558</f>
        <v>0</v>
      </c>
      <c r="F328" s="87">
        <f>Variety!F558</f>
        <v>0</v>
      </c>
      <c r="G328" s="126">
        <f>Variety!G558</f>
        <v>0</v>
      </c>
      <c r="H328" s="90">
        <f>Variety!H558</f>
        <v>0</v>
      </c>
      <c r="I328" s="258">
        <f>Variety!I558</f>
        <v>0</v>
      </c>
      <c r="J328" s="259">
        <f>Variety!J558</f>
        <v>0</v>
      </c>
      <c r="K328" s="87">
        <f>Variety!K558</f>
        <v>0</v>
      </c>
      <c r="L328" s="125">
        <f>Variety!L558</f>
        <v>0</v>
      </c>
      <c r="M328" s="89">
        <f>Variety!M558</f>
        <v>0</v>
      </c>
      <c r="N328" s="87">
        <f>Variety!N558</f>
        <v>0</v>
      </c>
      <c r="O328" s="124">
        <f>Variety!O558</f>
        <v>0</v>
      </c>
      <c r="P328" s="88">
        <f>Variety!P558</f>
        <v>0</v>
      </c>
      <c r="Q328" s="87">
        <f>Variety!Q558</f>
        <v>0</v>
      </c>
    </row>
    <row r="329" spans="2:17">
      <c r="B329" s="494"/>
      <c r="C329" s="120" t="s">
        <v>183</v>
      </c>
      <c r="D329" s="124">
        <f>Variety!D559</f>
        <v>0</v>
      </c>
      <c r="E329" s="88">
        <f>Variety!E559</f>
        <v>0</v>
      </c>
      <c r="F329" s="87">
        <f>Variety!F559</f>
        <v>0</v>
      </c>
      <c r="G329" s="126">
        <f>Variety!G559</f>
        <v>0</v>
      </c>
      <c r="H329" s="90">
        <f>Variety!H559</f>
        <v>0</v>
      </c>
      <c r="I329" s="258">
        <f>Variety!I559</f>
        <v>0</v>
      </c>
      <c r="J329" s="259">
        <f>Variety!J559</f>
        <v>0</v>
      </c>
      <c r="K329" s="87">
        <f>Variety!K559</f>
        <v>0</v>
      </c>
      <c r="L329" s="125">
        <f>Variety!L559</f>
        <v>0</v>
      </c>
      <c r="M329" s="89">
        <f>Variety!M559</f>
        <v>0</v>
      </c>
      <c r="N329" s="87">
        <f>Variety!N559</f>
        <v>0</v>
      </c>
      <c r="O329" s="124">
        <f>Variety!O559</f>
        <v>0</v>
      </c>
      <c r="P329" s="88">
        <f>Variety!P559</f>
        <v>0</v>
      </c>
      <c r="Q329" s="87">
        <f>Variety!Q559</f>
        <v>0</v>
      </c>
    </row>
    <row r="330" spans="2:17">
      <c r="B330" s="494"/>
      <c r="C330" s="120" t="s">
        <v>167</v>
      </c>
      <c r="D330" s="124">
        <f>Variety!D560</f>
        <v>0</v>
      </c>
      <c r="E330" s="88">
        <f>Variety!E560</f>
        <v>0</v>
      </c>
      <c r="F330" s="87">
        <f>Variety!F560</f>
        <v>0</v>
      </c>
      <c r="G330" s="126">
        <f>Variety!G560</f>
        <v>0</v>
      </c>
      <c r="H330" s="90">
        <f>Variety!H560</f>
        <v>0</v>
      </c>
      <c r="I330" s="258">
        <f>Variety!I560</f>
        <v>0</v>
      </c>
      <c r="J330" s="259">
        <f>Variety!J560</f>
        <v>0</v>
      </c>
      <c r="K330" s="87">
        <f>Variety!K560</f>
        <v>0</v>
      </c>
      <c r="L330" s="125">
        <f>Variety!L560</f>
        <v>0</v>
      </c>
      <c r="M330" s="89">
        <f>Variety!M560</f>
        <v>0</v>
      </c>
      <c r="N330" s="87">
        <f>Variety!N560</f>
        <v>0</v>
      </c>
      <c r="O330" s="124">
        <f>Variety!O560</f>
        <v>0</v>
      </c>
      <c r="P330" s="88">
        <f>Variety!P560</f>
        <v>0</v>
      </c>
      <c r="Q330" s="87">
        <f>Variety!Q560</f>
        <v>0</v>
      </c>
    </row>
    <row r="331" spans="2:17">
      <c r="B331" s="494"/>
      <c r="C331" s="120" t="s">
        <v>187</v>
      </c>
      <c r="D331" s="124">
        <f>Variety!D561</f>
        <v>0</v>
      </c>
      <c r="E331" s="88">
        <f>Variety!E561</f>
        <v>0</v>
      </c>
      <c r="F331" s="87">
        <f>Variety!F561</f>
        <v>0</v>
      </c>
      <c r="G331" s="126">
        <f>Variety!G561</f>
        <v>0</v>
      </c>
      <c r="H331" s="90">
        <f>Variety!H561</f>
        <v>0</v>
      </c>
      <c r="I331" s="258">
        <f>Variety!I561</f>
        <v>0</v>
      </c>
      <c r="J331" s="259">
        <f>Variety!J561</f>
        <v>0</v>
      </c>
      <c r="K331" s="87">
        <f>Variety!K561</f>
        <v>0</v>
      </c>
      <c r="L331" s="125">
        <f>Variety!L561</f>
        <v>0</v>
      </c>
      <c r="M331" s="89">
        <f>Variety!M561</f>
        <v>0</v>
      </c>
      <c r="N331" s="87">
        <f>Variety!N561</f>
        <v>0</v>
      </c>
      <c r="O331" s="124">
        <f>Variety!O561</f>
        <v>0</v>
      </c>
      <c r="P331" s="88">
        <f>Variety!P561</f>
        <v>0</v>
      </c>
      <c r="Q331" s="87">
        <f>Variety!Q561</f>
        <v>0</v>
      </c>
    </row>
    <row r="332" spans="2:17">
      <c r="B332" s="494"/>
      <c r="C332" s="120" t="s">
        <v>165</v>
      </c>
      <c r="D332" s="124">
        <f>Variety!D562</f>
        <v>0</v>
      </c>
      <c r="E332" s="88">
        <f>Variety!E562</f>
        <v>0</v>
      </c>
      <c r="F332" s="87">
        <f>Variety!F562</f>
        <v>0</v>
      </c>
      <c r="G332" s="126">
        <f>Variety!G562</f>
        <v>0</v>
      </c>
      <c r="H332" s="90">
        <f>Variety!H562</f>
        <v>0</v>
      </c>
      <c r="I332" s="258">
        <f>Variety!I562</f>
        <v>0</v>
      </c>
      <c r="J332" s="259">
        <f>Variety!J562</f>
        <v>0</v>
      </c>
      <c r="K332" s="87">
        <f>Variety!K562</f>
        <v>0</v>
      </c>
      <c r="L332" s="125">
        <f>Variety!L562</f>
        <v>0</v>
      </c>
      <c r="M332" s="89">
        <f>Variety!M562</f>
        <v>0</v>
      </c>
      <c r="N332" s="87">
        <f>Variety!N562</f>
        <v>0</v>
      </c>
      <c r="O332" s="124">
        <f>Variety!O562</f>
        <v>0</v>
      </c>
      <c r="P332" s="88">
        <f>Variety!P562</f>
        <v>0</v>
      </c>
      <c r="Q332" s="87">
        <f>Variety!Q562</f>
        <v>0</v>
      </c>
    </row>
    <row r="333" spans="2:17">
      <c r="B333" s="494"/>
      <c r="C333" s="120" t="s">
        <v>238</v>
      </c>
      <c r="D333" s="124">
        <f>Variety!D563</f>
        <v>0</v>
      </c>
      <c r="E333" s="88">
        <f>Variety!E563</f>
        <v>0</v>
      </c>
      <c r="F333" s="87">
        <f>Variety!F563</f>
        <v>0</v>
      </c>
      <c r="G333" s="126">
        <f>Variety!G563</f>
        <v>0</v>
      </c>
      <c r="H333" s="90">
        <f>Variety!H563</f>
        <v>0</v>
      </c>
      <c r="I333" s="258">
        <f>Variety!I563</f>
        <v>0</v>
      </c>
      <c r="J333" s="259">
        <f>Variety!J563</f>
        <v>0</v>
      </c>
      <c r="K333" s="87">
        <f>Variety!K563</f>
        <v>0</v>
      </c>
      <c r="L333" s="125">
        <f>Variety!L563</f>
        <v>0</v>
      </c>
      <c r="M333" s="89">
        <f>Variety!M563</f>
        <v>0</v>
      </c>
      <c r="N333" s="87">
        <f>Variety!N563</f>
        <v>0</v>
      </c>
      <c r="O333" s="124">
        <f>Variety!O563</f>
        <v>0</v>
      </c>
      <c r="P333" s="88">
        <f>Variety!P563</f>
        <v>0</v>
      </c>
      <c r="Q333" s="87">
        <f>Variety!Q563</f>
        <v>0</v>
      </c>
    </row>
    <row r="334" spans="2:17">
      <c r="B334" s="494"/>
      <c r="C334" s="120" t="s">
        <v>184</v>
      </c>
      <c r="D334" s="124">
        <f>Variety!D564</f>
        <v>0</v>
      </c>
      <c r="E334" s="88">
        <f>Variety!E564</f>
        <v>0</v>
      </c>
      <c r="F334" s="87">
        <f>Variety!F564</f>
        <v>0</v>
      </c>
      <c r="G334" s="126">
        <f>Variety!G564</f>
        <v>0</v>
      </c>
      <c r="H334" s="90">
        <f>Variety!H564</f>
        <v>0</v>
      </c>
      <c r="I334" s="258">
        <f>Variety!I564</f>
        <v>0</v>
      </c>
      <c r="J334" s="259">
        <f>Variety!J564</f>
        <v>0</v>
      </c>
      <c r="K334" s="87">
        <f>Variety!K564</f>
        <v>0</v>
      </c>
      <c r="L334" s="125">
        <f>Variety!L564</f>
        <v>0</v>
      </c>
      <c r="M334" s="89">
        <f>Variety!M564</f>
        <v>0</v>
      </c>
      <c r="N334" s="87">
        <f>Variety!N564</f>
        <v>0</v>
      </c>
      <c r="O334" s="124">
        <f>Variety!O564</f>
        <v>0</v>
      </c>
      <c r="P334" s="88">
        <f>Variety!P564</f>
        <v>0</v>
      </c>
      <c r="Q334" s="87">
        <f>Variety!Q564</f>
        <v>0</v>
      </c>
    </row>
    <row r="335" spans="2:17">
      <c r="B335" s="494"/>
      <c r="C335" s="120" t="s">
        <v>170</v>
      </c>
      <c r="D335" s="124">
        <f>Variety!D565</f>
        <v>0</v>
      </c>
      <c r="E335" s="88">
        <f>Variety!E565</f>
        <v>0</v>
      </c>
      <c r="F335" s="87">
        <f>Variety!F565</f>
        <v>0</v>
      </c>
      <c r="G335" s="126">
        <f>Variety!G565</f>
        <v>0</v>
      </c>
      <c r="H335" s="90">
        <f>Variety!H565</f>
        <v>0</v>
      </c>
      <c r="I335" s="258">
        <f>Variety!I565</f>
        <v>0</v>
      </c>
      <c r="J335" s="259">
        <f>Variety!J565</f>
        <v>0</v>
      </c>
      <c r="K335" s="87">
        <f>Variety!K565</f>
        <v>0</v>
      </c>
      <c r="L335" s="125">
        <f>Variety!L565</f>
        <v>0</v>
      </c>
      <c r="M335" s="89">
        <f>Variety!M565</f>
        <v>0</v>
      </c>
      <c r="N335" s="87">
        <f>Variety!N565</f>
        <v>0</v>
      </c>
      <c r="O335" s="124">
        <f>Variety!O565</f>
        <v>0</v>
      </c>
      <c r="P335" s="88">
        <f>Variety!P565</f>
        <v>0</v>
      </c>
      <c r="Q335" s="87">
        <f>Variety!Q565</f>
        <v>0</v>
      </c>
    </row>
    <row r="336" spans="2:17">
      <c r="B336" s="494"/>
      <c r="C336" s="120" t="s">
        <v>174</v>
      </c>
      <c r="D336" s="124">
        <f>Variety!D566</f>
        <v>0</v>
      </c>
      <c r="E336" s="88">
        <f>Variety!E566</f>
        <v>0</v>
      </c>
      <c r="F336" s="87">
        <f>Variety!F566</f>
        <v>0</v>
      </c>
      <c r="G336" s="126">
        <f>Variety!G566</f>
        <v>0</v>
      </c>
      <c r="H336" s="90">
        <f>Variety!H566</f>
        <v>0</v>
      </c>
      <c r="I336" s="258">
        <f>Variety!I566</f>
        <v>0</v>
      </c>
      <c r="J336" s="259">
        <f>Variety!J566</f>
        <v>0</v>
      </c>
      <c r="K336" s="87">
        <f>Variety!K566</f>
        <v>0</v>
      </c>
      <c r="L336" s="125">
        <f>Variety!L566</f>
        <v>0</v>
      </c>
      <c r="M336" s="89">
        <f>Variety!M566</f>
        <v>0</v>
      </c>
      <c r="N336" s="87">
        <f>Variety!N566</f>
        <v>0</v>
      </c>
      <c r="O336" s="124">
        <f>Variety!O566</f>
        <v>0</v>
      </c>
      <c r="P336" s="88">
        <f>Variety!P566</f>
        <v>0</v>
      </c>
      <c r="Q336" s="87">
        <f>Variety!Q566</f>
        <v>0</v>
      </c>
    </row>
    <row r="337" spans="2:17">
      <c r="B337" s="494"/>
      <c r="C337" s="120" t="s">
        <v>182</v>
      </c>
      <c r="D337" s="124">
        <f>Variety!D567</f>
        <v>0</v>
      </c>
      <c r="E337" s="88">
        <f>Variety!E567</f>
        <v>0</v>
      </c>
      <c r="F337" s="87">
        <f>Variety!F567</f>
        <v>0</v>
      </c>
      <c r="G337" s="126">
        <f>Variety!G567</f>
        <v>0</v>
      </c>
      <c r="H337" s="90">
        <f>Variety!H567</f>
        <v>0</v>
      </c>
      <c r="I337" s="258">
        <f>Variety!I567</f>
        <v>0</v>
      </c>
      <c r="J337" s="259">
        <f>Variety!J567</f>
        <v>0</v>
      </c>
      <c r="K337" s="87">
        <f>Variety!K567</f>
        <v>0</v>
      </c>
      <c r="L337" s="125">
        <f>Variety!L567</f>
        <v>0</v>
      </c>
      <c r="M337" s="89">
        <f>Variety!M567</f>
        <v>0</v>
      </c>
      <c r="N337" s="87">
        <f>Variety!N567</f>
        <v>0</v>
      </c>
      <c r="O337" s="124">
        <f>Variety!O567</f>
        <v>0</v>
      </c>
      <c r="P337" s="88">
        <f>Variety!P567</f>
        <v>0</v>
      </c>
      <c r="Q337" s="87">
        <f>Variety!Q567</f>
        <v>0</v>
      </c>
    </row>
    <row r="338" spans="2:17">
      <c r="B338" s="494"/>
      <c r="C338" s="120" t="s">
        <v>172</v>
      </c>
      <c r="D338" s="124">
        <f>Variety!D568</f>
        <v>0</v>
      </c>
      <c r="E338" s="88">
        <f>Variety!E568</f>
        <v>0</v>
      </c>
      <c r="F338" s="87">
        <f>Variety!F568</f>
        <v>0</v>
      </c>
      <c r="G338" s="126">
        <f>Variety!G568</f>
        <v>0</v>
      </c>
      <c r="H338" s="90">
        <f>Variety!H568</f>
        <v>0</v>
      </c>
      <c r="I338" s="258">
        <f>Variety!I568</f>
        <v>0</v>
      </c>
      <c r="J338" s="259">
        <f>Variety!J568</f>
        <v>0</v>
      </c>
      <c r="K338" s="87">
        <f>Variety!K568</f>
        <v>0</v>
      </c>
      <c r="L338" s="125">
        <f>Variety!L568</f>
        <v>0</v>
      </c>
      <c r="M338" s="89">
        <f>Variety!M568</f>
        <v>0</v>
      </c>
      <c r="N338" s="87">
        <f>Variety!N568</f>
        <v>0</v>
      </c>
      <c r="O338" s="124">
        <f>Variety!O568</f>
        <v>0</v>
      </c>
      <c r="P338" s="88">
        <f>Variety!P568</f>
        <v>0</v>
      </c>
      <c r="Q338" s="87">
        <f>Variety!Q568</f>
        <v>0</v>
      </c>
    </row>
    <row r="339" spans="2:17">
      <c r="B339" s="494"/>
      <c r="C339" s="120" t="s">
        <v>162</v>
      </c>
      <c r="D339" s="124">
        <f>Variety!D569</f>
        <v>0</v>
      </c>
      <c r="E339" s="88">
        <f>Variety!E569</f>
        <v>0</v>
      </c>
      <c r="F339" s="87">
        <f>Variety!F569</f>
        <v>0</v>
      </c>
      <c r="G339" s="126">
        <f>Variety!G569</f>
        <v>0</v>
      </c>
      <c r="H339" s="90">
        <f>Variety!H569</f>
        <v>0</v>
      </c>
      <c r="I339" s="258">
        <f>Variety!I569</f>
        <v>0</v>
      </c>
      <c r="J339" s="259">
        <f>Variety!J569</f>
        <v>0</v>
      </c>
      <c r="K339" s="87">
        <f>Variety!K569</f>
        <v>0</v>
      </c>
      <c r="L339" s="125">
        <f>Variety!L569</f>
        <v>0</v>
      </c>
      <c r="M339" s="89">
        <f>Variety!M569</f>
        <v>0</v>
      </c>
      <c r="N339" s="87">
        <f>Variety!N569</f>
        <v>0</v>
      </c>
      <c r="O339" s="124">
        <f>Variety!O569</f>
        <v>0</v>
      </c>
      <c r="P339" s="88">
        <f>Variety!P569</f>
        <v>0</v>
      </c>
      <c r="Q339" s="87">
        <f>Variety!Q569</f>
        <v>0</v>
      </c>
    </row>
    <row r="340" spans="2:17">
      <c r="B340" s="494"/>
      <c r="C340" s="120" t="s">
        <v>188</v>
      </c>
      <c r="D340" s="124">
        <f>Variety!D570</f>
        <v>0</v>
      </c>
      <c r="E340" s="88">
        <f>Variety!E570</f>
        <v>0</v>
      </c>
      <c r="F340" s="87">
        <f>Variety!F570</f>
        <v>0</v>
      </c>
      <c r="G340" s="126">
        <f>Variety!G570</f>
        <v>0</v>
      </c>
      <c r="H340" s="90">
        <f>Variety!H570</f>
        <v>0</v>
      </c>
      <c r="I340" s="258">
        <f>Variety!I570</f>
        <v>0</v>
      </c>
      <c r="J340" s="259">
        <f>Variety!J570</f>
        <v>0</v>
      </c>
      <c r="K340" s="87">
        <f>Variety!K570</f>
        <v>0</v>
      </c>
      <c r="L340" s="125">
        <f>Variety!L570</f>
        <v>0</v>
      </c>
      <c r="M340" s="89">
        <f>Variety!M570</f>
        <v>0</v>
      </c>
      <c r="N340" s="87">
        <f>Variety!N570</f>
        <v>0</v>
      </c>
      <c r="O340" s="124">
        <f>Variety!O570</f>
        <v>0</v>
      </c>
      <c r="P340" s="88">
        <f>Variety!P570</f>
        <v>0</v>
      </c>
      <c r="Q340" s="87">
        <f>Variety!Q570</f>
        <v>0</v>
      </c>
    </row>
    <row r="341" spans="2:17">
      <c r="B341" s="494"/>
      <c r="C341" s="120" t="s">
        <v>179</v>
      </c>
      <c r="D341" s="124">
        <f>Variety!D571</f>
        <v>0</v>
      </c>
      <c r="E341" s="88">
        <f>Variety!E571</f>
        <v>0</v>
      </c>
      <c r="F341" s="87">
        <f>Variety!F571</f>
        <v>0</v>
      </c>
      <c r="G341" s="126">
        <f>Variety!G571</f>
        <v>0</v>
      </c>
      <c r="H341" s="90">
        <f>Variety!H571</f>
        <v>0</v>
      </c>
      <c r="I341" s="258">
        <f>Variety!I571</f>
        <v>0</v>
      </c>
      <c r="J341" s="259">
        <f>Variety!J571</f>
        <v>0</v>
      </c>
      <c r="K341" s="87">
        <f>Variety!K571</f>
        <v>0</v>
      </c>
      <c r="L341" s="125">
        <f>Variety!L571</f>
        <v>0</v>
      </c>
      <c r="M341" s="89">
        <f>Variety!M571</f>
        <v>0</v>
      </c>
      <c r="N341" s="87">
        <f>Variety!N571</f>
        <v>0</v>
      </c>
      <c r="O341" s="124">
        <f>Variety!O571</f>
        <v>0</v>
      </c>
      <c r="P341" s="88">
        <f>Variety!P571</f>
        <v>0</v>
      </c>
      <c r="Q341" s="87">
        <f>Variety!Q571</f>
        <v>0</v>
      </c>
    </row>
    <row r="342" spans="2:17">
      <c r="B342" s="494"/>
      <c r="C342" s="120" t="s">
        <v>158</v>
      </c>
      <c r="D342" s="124">
        <f>Variety!D572</f>
        <v>0</v>
      </c>
      <c r="E342" s="88">
        <f>Variety!E572</f>
        <v>0</v>
      </c>
      <c r="F342" s="87">
        <f>Variety!F572</f>
        <v>0</v>
      </c>
      <c r="G342" s="126">
        <f>Variety!G572</f>
        <v>0</v>
      </c>
      <c r="H342" s="90">
        <f>Variety!H572</f>
        <v>0</v>
      </c>
      <c r="I342" s="258">
        <f>Variety!I572</f>
        <v>0</v>
      </c>
      <c r="J342" s="259">
        <f>Variety!J572</f>
        <v>0</v>
      </c>
      <c r="K342" s="87">
        <f>Variety!K572</f>
        <v>0</v>
      </c>
      <c r="L342" s="125">
        <f>Variety!L572</f>
        <v>0</v>
      </c>
      <c r="M342" s="89">
        <f>Variety!M572</f>
        <v>0</v>
      </c>
      <c r="N342" s="87">
        <f>Variety!N572</f>
        <v>0</v>
      </c>
      <c r="O342" s="124">
        <f>Variety!O572</f>
        <v>0</v>
      </c>
      <c r="P342" s="88">
        <f>Variety!P572</f>
        <v>0</v>
      </c>
      <c r="Q342" s="87">
        <f>Variety!Q572</f>
        <v>0</v>
      </c>
    </row>
    <row r="343" spans="2:17">
      <c r="B343" s="494"/>
      <c r="C343" s="120" t="s">
        <v>156</v>
      </c>
      <c r="D343" s="124">
        <f>Variety!D573</f>
        <v>0</v>
      </c>
      <c r="E343" s="88">
        <f>Variety!E573</f>
        <v>0</v>
      </c>
      <c r="F343" s="87">
        <f>Variety!F573</f>
        <v>0</v>
      </c>
      <c r="G343" s="126">
        <f>Variety!G573</f>
        <v>0</v>
      </c>
      <c r="H343" s="90">
        <f>Variety!H573</f>
        <v>0</v>
      </c>
      <c r="I343" s="258">
        <f>Variety!I573</f>
        <v>0</v>
      </c>
      <c r="J343" s="259">
        <f>Variety!J573</f>
        <v>0</v>
      </c>
      <c r="K343" s="87">
        <f>Variety!K573</f>
        <v>0</v>
      </c>
      <c r="L343" s="125">
        <f>Variety!L573</f>
        <v>0</v>
      </c>
      <c r="M343" s="89">
        <f>Variety!M573</f>
        <v>0</v>
      </c>
      <c r="N343" s="87">
        <f>Variety!N573</f>
        <v>0</v>
      </c>
      <c r="O343" s="124">
        <f>Variety!O573</f>
        <v>0</v>
      </c>
      <c r="P343" s="88">
        <f>Variety!P573</f>
        <v>0</v>
      </c>
      <c r="Q343" s="87">
        <f>Variety!Q573</f>
        <v>0</v>
      </c>
    </row>
    <row r="344" spans="2:17">
      <c r="B344" s="494"/>
      <c r="C344" s="120" t="s">
        <v>166</v>
      </c>
      <c r="D344" s="124">
        <f>Variety!D574</f>
        <v>0</v>
      </c>
      <c r="E344" s="88">
        <f>Variety!E574</f>
        <v>0</v>
      </c>
      <c r="F344" s="87">
        <f>Variety!F574</f>
        <v>0</v>
      </c>
      <c r="G344" s="126">
        <f>Variety!G574</f>
        <v>0</v>
      </c>
      <c r="H344" s="90">
        <f>Variety!H574</f>
        <v>0</v>
      </c>
      <c r="I344" s="258">
        <f>Variety!I574</f>
        <v>0</v>
      </c>
      <c r="J344" s="259">
        <f>Variety!J574</f>
        <v>0</v>
      </c>
      <c r="K344" s="87">
        <f>Variety!K574</f>
        <v>0</v>
      </c>
      <c r="L344" s="125">
        <f>Variety!L574</f>
        <v>0</v>
      </c>
      <c r="M344" s="89">
        <f>Variety!M574</f>
        <v>0</v>
      </c>
      <c r="N344" s="87">
        <f>Variety!N574</f>
        <v>0</v>
      </c>
      <c r="O344" s="124">
        <f>Variety!O574</f>
        <v>0</v>
      </c>
      <c r="P344" s="88">
        <f>Variety!P574</f>
        <v>0</v>
      </c>
      <c r="Q344" s="87">
        <f>Variety!Q574</f>
        <v>0</v>
      </c>
    </row>
    <row r="345" spans="2:17">
      <c r="B345" s="494"/>
      <c r="C345" s="120" t="s">
        <v>186</v>
      </c>
      <c r="D345" s="124">
        <f>Variety!D575</f>
        <v>0</v>
      </c>
      <c r="E345" s="88">
        <f>Variety!E575</f>
        <v>0</v>
      </c>
      <c r="F345" s="87">
        <f>Variety!F575</f>
        <v>0</v>
      </c>
      <c r="G345" s="126">
        <f>Variety!G575</f>
        <v>0</v>
      </c>
      <c r="H345" s="90">
        <f>Variety!H575</f>
        <v>0</v>
      </c>
      <c r="I345" s="258">
        <f>Variety!I575</f>
        <v>0</v>
      </c>
      <c r="J345" s="259">
        <f>Variety!J575</f>
        <v>0</v>
      </c>
      <c r="K345" s="87">
        <f>Variety!K575</f>
        <v>0</v>
      </c>
      <c r="L345" s="125">
        <f>Variety!L575</f>
        <v>0</v>
      </c>
      <c r="M345" s="89">
        <f>Variety!M575</f>
        <v>0</v>
      </c>
      <c r="N345" s="87">
        <f>Variety!N575</f>
        <v>0</v>
      </c>
      <c r="O345" s="124">
        <f>Variety!O575</f>
        <v>0</v>
      </c>
      <c r="P345" s="88">
        <f>Variety!P575</f>
        <v>0</v>
      </c>
      <c r="Q345" s="87">
        <f>Variety!Q575</f>
        <v>0</v>
      </c>
    </row>
    <row r="346" spans="2:17">
      <c r="B346" s="494"/>
      <c r="C346" s="120" t="s">
        <v>181</v>
      </c>
      <c r="D346" s="124">
        <f>Variety!D576</f>
        <v>0</v>
      </c>
      <c r="E346" s="88">
        <f>Variety!E576</f>
        <v>0</v>
      </c>
      <c r="F346" s="87">
        <f>Variety!F576</f>
        <v>0</v>
      </c>
      <c r="G346" s="126">
        <f>Variety!G576</f>
        <v>0</v>
      </c>
      <c r="H346" s="90">
        <f>Variety!H576</f>
        <v>0</v>
      </c>
      <c r="I346" s="258">
        <f>Variety!I576</f>
        <v>0</v>
      </c>
      <c r="J346" s="259">
        <f>Variety!J576</f>
        <v>0</v>
      </c>
      <c r="K346" s="87">
        <f>Variety!K576</f>
        <v>0</v>
      </c>
      <c r="L346" s="125">
        <f>Variety!L576</f>
        <v>0</v>
      </c>
      <c r="M346" s="89">
        <f>Variety!M576</f>
        <v>0</v>
      </c>
      <c r="N346" s="87">
        <f>Variety!N576</f>
        <v>0</v>
      </c>
      <c r="O346" s="124">
        <f>Variety!O576</f>
        <v>0</v>
      </c>
      <c r="P346" s="88">
        <f>Variety!P576</f>
        <v>0</v>
      </c>
      <c r="Q346" s="87">
        <f>Variety!Q576</f>
        <v>0</v>
      </c>
    </row>
    <row r="347" spans="2:17">
      <c r="B347" s="494"/>
      <c r="C347" s="120" t="s">
        <v>159</v>
      </c>
      <c r="D347" s="124">
        <f>Variety!D577</f>
        <v>0</v>
      </c>
      <c r="E347" s="88">
        <f>Variety!E577</f>
        <v>0</v>
      </c>
      <c r="F347" s="87">
        <f>Variety!F577</f>
        <v>0</v>
      </c>
      <c r="G347" s="126">
        <f>Variety!G577</f>
        <v>0</v>
      </c>
      <c r="H347" s="90">
        <f>Variety!H577</f>
        <v>0</v>
      </c>
      <c r="I347" s="258">
        <f>Variety!I577</f>
        <v>0</v>
      </c>
      <c r="J347" s="259">
        <f>Variety!J577</f>
        <v>0</v>
      </c>
      <c r="K347" s="87">
        <f>Variety!K577</f>
        <v>0</v>
      </c>
      <c r="L347" s="125">
        <f>Variety!L577</f>
        <v>0</v>
      </c>
      <c r="M347" s="89">
        <f>Variety!M577</f>
        <v>0</v>
      </c>
      <c r="N347" s="87">
        <f>Variety!N577</f>
        <v>0</v>
      </c>
      <c r="O347" s="124">
        <f>Variety!O577</f>
        <v>0</v>
      </c>
      <c r="P347" s="88">
        <f>Variety!P577</f>
        <v>0</v>
      </c>
      <c r="Q347" s="87">
        <f>Variety!Q577</f>
        <v>0</v>
      </c>
    </row>
    <row r="348" spans="2:17">
      <c r="B348" s="494"/>
      <c r="C348" s="120" t="s">
        <v>161</v>
      </c>
      <c r="D348" s="124">
        <f>Variety!D578</f>
        <v>0</v>
      </c>
      <c r="E348" s="88">
        <f>Variety!E578</f>
        <v>0</v>
      </c>
      <c r="F348" s="87">
        <f>Variety!F578</f>
        <v>0</v>
      </c>
      <c r="G348" s="126">
        <f>Variety!G578</f>
        <v>0</v>
      </c>
      <c r="H348" s="90">
        <f>Variety!H578</f>
        <v>0</v>
      </c>
      <c r="I348" s="258">
        <f>Variety!I578</f>
        <v>0</v>
      </c>
      <c r="J348" s="259">
        <f>Variety!J578</f>
        <v>0</v>
      </c>
      <c r="K348" s="87">
        <f>Variety!K578</f>
        <v>0</v>
      </c>
      <c r="L348" s="125">
        <f>Variety!L578</f>
        <v>0</v>
      </c>
      <c r="M348" s="89">
        <f>Variety!M578</f>
        <v>0</v>
      </c>
      <c r="N348" s="87">
        <f>Variety!N578</f>
        <v>0</v>
      </c>
      <c r="O348" s="124">
        <f>Variety!O578</f>
        <v>0</v>
      </c>
      <c r="P348" s="88">
        <f>Variety!P578</f>
        <v>0</v>
      </c>
      <c r="Q348" s="87">
        <f>Variety!Q578</f>
        <v>0</v>
      </c>
    </row>
    <row r="349" spans="2:17">
      <c r="B349" s="494"/>
      <c r="C349" s="120" t="s">
        <v>177</v>
      </c>
      <c r="D349" s="124">
        <f>Variety!D579</f>
        <v>0</v>
      </c>
      <c r="E349" s="88">
        <f>Variety!E579</f>
        <v>0</v>
      </c>
      <c r="F349" s="87">
        <f>Variety!F579</f>
        <v>0</v>
      </c>
      <c r="G349" s="126">
        <f>Variety!G579</f>
        <v>0</v>
      </c>
      <c r="H349" s="90">
        <f>Variety!H579</f>
        <v>0</v>
      </c>
      <c r="I349" s="258">
        <f>Variety!I579</f>
        <v>0</v>
      </c>
      <c r="J349" s="259">
        <f>Variety!J579</f>
        <v>0</v>
      </c>
      <c r="K349" s="87">
        <f>Variety!K579</f>
        <v>0</v>
      </c>
      <c r="L349" s="125">
        <f>Variety!L579</f>
        <v>0</v>
      </c>
      <c r="M349" s="89">
        <f>Variety!M579</f>
        <v>0</v>
      </c>
      <c r="N349" s="87">
        <f>Variety!N579</f>
        <v>0</v>
      </c>
      <c r="O349" s="124">
        <f>Variety!O579</f>
        <v>0</v>
      </c>
      <c r="P349" s="88">
        <f>Variety!P579</f>
        <v>0</v>
      </c>
      <c r="Q349" s="87">
        <f>Variety!Q579</f>
        <v>0</v>
      </c>
    </row>
    <row r="350" spans="2:17">
      <c r="B350" s="494"/>
      <c r="C350" s="120" t="s">
        <v>164</v>
      </c>
      <c r="D350" s="124">
        <f>Variety!D580</f>
        <v>0</v>
      </c>
      <c r="E350" s="88">
        <f>Variety!E580</f>
        <v>0</v>
      </c>
      <c r="F350" s="87">
        <f>Variety!F580</f>
        <v>0</v>
      </c>
      <c r="G350" s="126">
        <f>Variety!G580</f>
        <v>0</v>
      </c>
      <c r="H350" s="90">
        <f>Variety!H580</f>
        <v>0</v>
      </c>
      <c r="I350" s="258">
        <f>Variety!I580</f>
        <v>0</v>
      </c>
      <c r="J350" s="259">
        <f>Variety!J580</f>
        <v>0</v>
      </c>
      <c r="K350" s="87">
        <f>Variety!K580</f>
        <v>0</v>
      </c>
      <c r="L350" s="125">
        <f>Variety!L580</f>
        <v>0</v>
      </c>
      <c r="M350" s="89">
        <f>Variety!M580</f>
        <v>0</v>
      </c>
      <c r="N350" s="87">
        <f>Variety!N580</f>
        <v>0</v>
      </c>
      <c r="O350" s="124">
        <f>Variety!O580</f>
        <v>0</v>
      </c>
      <c r="P350" s="88">
        <f>Variety!P580</f>
        <v>0</v>
      </c>
      <c r="Q350" s="87">
        <f>Variety!Q580</f>
        <v>0</v>
      </c>
    </row>
    <row r="351" spans="2:17">
      <c r="B351" s="494"/>
      <c r="C351" s="120" t="s">
        <v>190</v>
      </c>
      <c r="D351" s="124">
        <f>Variety!D581</f>
        <v>0</v>
      </c>
      <c r="E351" s="88">
        <f>Variety!E581</f>
        <v>0</v>
      </c>
      <c r="F351" s="87">
        <f>Variety!F581</f>
        <v>0</v>
      </c>
      <c r="G351" s="126">
        <f>Variety!G581</f>
        <v>0</v>
      </c>
      <c r="H351" s="90">
        <f>Variety!H581</f>
        <v>0</v>
      </c>
      <c r="I351" s="258">
        <f>Variety!I581</f>
        <v>0</v>
      </c>
      <c r="J351" s="259">
        <f>Variety!J581</f>
        <v>0</v>
      </c>
      <c r="K351" s="87">
        <f>Variety!K581</f>
        <v>0</v>
      </c>
      <c r="L351" s="125">
        <f>Variety!L581</f>
        <v>0</v>
      </c>
      <c r="M351" s="89">
        <f>Variety!M581</f>
        <v>0</v>
      </c>
      <c r="N351" s="87">
        <f>Variety!N581</f>
        <v>0</v>
      </c>
      <c r="O351" s="124">
        <f>Variety!O581</f>
        <v>0</v>
      </c>
      <c r="P351" s="88">
        <f>Variety!P581</f>
        <v>0</v>
      </c>
      <c r="Q351" s="87">
        <f>Variety!Q581</f>
        <v>0</v>
      </c>
    </row>
    <row r="352" spans="2:17">
      <c r="B352" s="494"/>
      <c r="C352" s="120" t="s">
        <v>180</v>
      </c>
      <c r="D352" s="124">
        <f>Variety!D582</f>
        <v>0</v>
      </c>
      <c r="E352" s="88">
        <f>Variety!E582</f>
        <v>0</v>
      </c>
      <c r="F352" s="87">
        <f>Variety!F582</f>
        <v>0</v>
      </c>
      <c r="G352" s="126">
        <f>Variety!G582</f>
        <v>0</v>
      </c>
      <c r="H352" s="90">
        <f>Variety!H582</f>
        <v>0</v>
      </c>
      <c r="I352" s="258">
        <f>Variety!I582</f>
        <v>0</v>
      </c>
      <c r="J352" s="259">
        <f>Variety!J582</f>
        <v>0</v>
      </c>
      <c r="K352" s="87">
        <f>Variety!K582</f>
        <v>0</v>
      </c>
      <c r="L352" s="125">
        <f>Variety!L582</f>
        <v>0</v>
      </c>
      <c r="M352" s="89">
        <f>Variety!M582</f>
        <v>0</v>
      </c>
      <c r="N352" s="87">
        <f>Variety!N582</f>
        <v>0</v>
      </c>
      <c r="O352" s="124">
        <f>Variety!O582</f>
        <v>0</v>
      </c>
      <c r="P352" s="88">
        <f>Variety!P582</f>
        <v>0</v>
      </c>
      <c r="Q352" s="87">
        <f>Variety!Q582</f>
        <v>0</v>
      </c>
    </row>
    <row r="353" spans="2:17">
      <c r="B353" s="494"/>
      <c r="C353" s="120" t="s">
        <v>185</v>
      </c>
      <c r="D353" s="124">
        <f>Variety!D583</f>
        <v>0</v>
      </c>
      <c r="E353" s="88">
        <f>Variety!E583</f>
        <v>0</v>
      </c>
      <c r="F353" s="87">
        <f>Variety!F583</f>
        <v>0</v>
      </c>
      <c r="G353" s="126">
        <f>Variety!G583</f>
        <v>0</v>
      </c>
      <c r="H353" s="90">
        <f>Variety!H583</f>
        <v>0</v>
      </c>
      <c r="I353" s="258">
        <f>Variety!I583</f>
        <v>0</v>
      </c>
      <c r="J353" s="259">
        <f>Variety!J583</f>
        <v>0</v>
      </c>
      <c r="K353" s="87">
        <f>Variety!K583</f>
        <v>0</v>
      </c>
      <c r="L353" s="125">
        <f>Variety!L583</f>
        <v>0</v>
      </c>
      <c r="M353" s="89">
        <f>Variety!M583</f>
        <v>0</v>
      </c>
      <c r="N353" s="87">
        <f>Variety!N583</f>
        <v>0</v>
      </c>
      <c r="O353" s="124">
        <f>Variety!O583</f>
        <v>0</v>
      </c>
      <c r="P353" s="88">
        <f>Variety!P583</f>
        <v>0</v>
      </c>
      <c r="Q353" s="87">
        <f>Variety!Q583</f>
        <v>0</v>
      </c>
    </row>
    <row r="354" spans="2:17">
      <c r="B354" s="494"/>
      <c r="C354" s="120" t="s">
        <v>163</v>
      </c>
      <c r="D354" s="124">
        <f>Variety!D584</f>
        <v>0</v>
      </c>
      <c r="E354" s="88">
        <f>Variety!E584</f>
        <v>0</v>
      </c>
      <c r="F354" s="87">
        <f>Variety!F584</f>
        <v>0</v>
      </c>
      <c r="G354" s="126">
        <f>Variety!G584</f>
        <v>0</v>
      </c>
      <c r="H354" s="90">
        <f>Variety!H584</f>
        <v>0</v>
      </c>
      <c r="I354" s="258">
        <f>Variety!I584</f>
        <v>0</v>
      </c>
      <c r="J354" s="259">
        <f>Variety!J584</f>
        <v>0</v>
      </c>
      <c r="K354" s="87">
        <f>Variety!K584</f>
        <v>0</v>
      </c>
      <c r="L354" s="125">
        <f>Variety!L584</f>
        <v>0</v>
      </c>
      <c r="M354" s="89">
        <f>Variety!M584</f>
        <v>0</v>
      </c>
      <c r="N354" s="87">
        <f>Variety!N584</f>
        <v>0</v>
      </c>
      <c r="O354" s="124">
        <f>Variety!O584</f>
        <v>0</v>
      </c>
      <c r="P354" s="88">
        <f>Variety!P584</f>
        <v>0</v>
      </c>
      <c r="Q354" s="87">
        <f>Variety!Q584</f>
        <v>0</v>
      </c>
    </row>
    <row r="355" spans="2:17">
      <c r="B355" s="494"/>
      <c r="C355" s="120" t="s">
        <v>175</v>
      </c>
      <c r="D355" s="124">
        <f>Variety!D585</f>
        <v>0</v>
      </c>
      <c r="E355" s="88">
        <f>Variety!E585</f>
        <v>0</v>
      </c>
      <c r="F355" s="87">
        <f>Variety!F585</f>
        <v>0</v>
      </c>
      <c r="G355" s="126">
        <f>Variety!G585</f>
        <v>0</v>
      </c>
      <c r="H355" s="90">
        <f>Variety!H585</f>
        <v>0</v>
      </c>
      <c r="I355" s="258">
        <f>Variety!I585</f>
        <v>0</v>
      </c>
      <c r="J355" s="259">
        <f>Variety!J585</f>
        <v>0</v>
      </c>
      <c r="K355" s="87">
        <f>Variety!K585</f>
        <v>0</v>
      </c>
      <c r="L355" s="125">
        <f>Variety!L585</f>
        <v>0</v>
      </c>
      <c r="M355" s="89">
        <f>Variety!M585</f>
        <v>0</v>
      </c>
      <c r="N355" s="87">
        <f>Variety!N585</f>
        <v>0</v>
      </c>
      <c r="O355" s="124">
        <f>Variety!O585</f>
        <v>0</v>
      </c>
      <c r="P355" s="88">
        <f>Variety!P585</f>
        <v>0</v>
      </c>
      <c r="Q355" s="87">
        <f>Variety!Q585</f>
        <v>0</v>
      </c>
    </row>
    <row r="356" spans="2:17">
      <c r="B356" s="494"/>
      <c r="C356" s="120" t="s">
        <v>207</v>
      </c>
      <c r="D356" s="124">
        <f>Variety!D586</f>
        <v>0</v>
      </c>
      <c r="E356" s="88">
        <f>Variety!E586</f>
        <v>0</v>
      </c>
      <c r="F356" s="87">
        <f>Variety!F586</f>
        <v>0</v>
      </c>
      <c r="G356" s="126">
        <f>Variety!G586</f>
        <v>0</v>
      </c>
      <c r="H356" s="90">
        <f>Variety!H586</f>
        <v>0</v>
      </c>
      <c r="I356" s="258">
        <f>Variety!I586</f>
        <v>0</v>
      </c>
      <c r="J356" s="259">
        <f>Variety!J586</f>
        <v>0</v>
      </c>
      <c r="K356" s="87">
        <f>Variety!K586</f>
        <v>0</v>
      </c>
      <c r="L356" s="125">
        <f>Variety!L586</f>
        <v>0</v>
      </c>
      <c r="M356" s="89">
        <f>Variety!M586</f>
        <v>0</v>
      </c>
      <c r="N356" s="87">
        <f>Variety!N586</f>
        <v>0</v>
      </c>
      <c r="O356" s="124">
        <f>Variety!O586</f>
        <v>0</v>
      </c>
      <c r="P356" s="88">
        <f>Variety!P586</f>
        <v>0</v>
      </c>
      <c r="Q356" s="87">
        <f>Variety!Q586</f>
        <v>0</v>
      </c>
    </row>
    <row r="357" spans="2:17">
      <c r="B357" s="494"/>
      <c r="C357" s="120" t="s">
        <v>208</v>
      </c>
      <c r="D357" s="124">
        <f>Variety!D587</f>
        <v>0</v>
      </c>
      <c r="E357" s="88">
        <f>Variety!E587</f>
        <v>0</v>
      </c>
      <c r="F357" s="87">
        <f>Variety!F587</f>
        <v>0</v>
      </c>
      <c r="G357" s="126">
        <f>Variety!G587</f>
        <v>0</v>
      </c>
      <c r="H357" s="90">
        <f>Variety!H587</f>
        <v>0</v>
      </c>
      <c r="I357" s="258">
        <f>Variety!I587</f>
        <v>0</v>
      </c>
      <c r="J357" s="259">
        <f>Variety!J587</f>
        <v>0</v>
      </c>
      <c r="K357" s="87">
        <f>Variety!K587</f>
        <v>0</v>
      </c>
      <c r="L357" s="125">
        <f>Variety!L587</f>
        <v>0</v>
      </c>
      <c r="M357" s="89">
        <f>Variety!M587</f>
        <v>0</v>
      </c>
      <c r="N357" s="87">
        <f>Variety!N587</f>
        <v>0</v>
      </c>
      <c r="O357" s="124">
        <f>Variety!O587</f>
        <v>0</v>
      </c>
      <c r="P357" s="88">
        <f>Variety!P587</f>
        <v>0</v>
      </c>
      <c r="Q357" s="87">
        <f>Variety!Q587</f>
        <v>0</v>
      </c>
    </row>
    <row r="358" spans="2:17">
      <c r="B358" s="494"/>
      <c r="C358" s="120" t="s">
        <v>239</v>
      </c>
      <c r="D358" s="124">
        <f>Variety!D588</f>
        <v>0</v>
      </c>
      <c r="E358" s="88">
        <f>Variety!E588</f>
        <v>0</v>
      </c>
      <c r="F358" s="87">
        <f>Variety!F588</f>
        <v>0</v>
      </c>
      <c r="G358" s="126">
        <f>Variety!G588</f>
        <v>0</v>
      </c>
      <c r="H358" s="90">
        <f>Variety!H588</f>
        <v>0</v>
      </c>
      <c r="I358" s="258">
        <f>Variety!I588</f>
        <v>0</v>
      </c>
      <c r="J358" s="259">
        <f>Variety!J588</f>
        <v>0</v>
      </c>
      <c r="K358" s="87">
        <f>Variety!K588</f>
        <v>0</v>
      </c>
      <c r="L358" s="125">
        <f>Variety!L588</f>
        <v>0</v>
      </c>
      <c r="M358" s="89">
        <f>Variety!M588</f>
        <v>0</v>
      </c>
      <c r="N358" s="87">
        <f>Variety!N588</f>
        <v>0</v>
      </c>
      <c r="O358" s="124">
        <f>Variety!O588</f>
        <v>0</v>
      </c>
      <c r="P358" s="88">
        <f>Variety!P588</f>
        <v>0</v>
      </c>
      <c r="Q358" s="87">
        <f>Variety!Q588</f>
        <v>0</v>
      </c>
    </row>
    <row r="359" spans="2:17">
      <c r="B359" s="494"/>
      <c r="C359" s="120" t="s">
        <v>209</v>
      </c>
      <c r="D359" s="124">
        <f>Variety!D589</f>
        <v>0</v>
      </c>
      <c r="E359" s="88">
        <f>Variety!E589</f>
        <v>0</v>
      </c>
      <c r="F359" s="87">
        <f>Variety!F589</f>
        <v>0</v>
      </c>
      <c r="G359" s="126">
        <f>Variety!G589</f>
        <v>0</v>
      </c>
      <c r="H359" s="90">
        <f>Variety!H589</f>
        <v>0</v>
      </c>
      <c r="I359" s="258">
        <f>Variety!I589</f>
        <v>0</v>
      </c>
      <c r="J359" s="259">
        <f>Variety!J589</f>
        <v>0</v>
      </c>
      <c r="K359" s="87">
        <f>Variety!K589</f>
        <v>0</v>
      </c>
      <c r="L359" s="125">
        <f>Variety!L589</f>
        <v>0</v>
      </c>
      <c r="M359" s="89">
        <f>Variety!M589</f>
        <v>0</v>
      </c>
      <c r="N359" s="87">
        <f>Variety!N589</f>
        <v>0</v>
      </c>
      <c r="O359" s="124">
        <f>Variety!O589</f>
        <v>0</v>
      </c>
      <c r="P359" s="88">
        <f>Variety!P589</f>
        <v>0</v>
      </c>
      <c r="Q359" s="87">
        <f>Variety!Q589</f>
        <v>0</v>
      </c>
    </row>
    <row r="360" spans="2:17" ht="15" thickBot="1">
      <c r="B360" s="495"/>
      <c r="C360" s="95" t="s">
        <v>210</v>
      </c>
      <c r="D360" s="121">
        <f>Variety!D590</f>
        <v>0</v>
      </c>
      <c r="E360" s="84">
        <f>Variety!E590</f>
        <v>0</v>
      </c>
      <c r="F360" s="83">
        <f>Variety!F590</f>
        <v>0</v>
      </c>
      <c r="G360" s="123">
        <f>Variety!G590</f>
        <v>0</v>
      </c>
      <c r="H360" s="86">
        <f>Variety!H590</f>
        <v>0</v>
      </c>
      <c r="I360" s="260">
        <f>Variety!I590</f>
        <v>0</v>
      </c>
      <c r="J360" s="261">
        <f>Variety!J590</f>
        <v>0</v>
      </c>
      <c r="K360" s="83">
        <f>Variety!K590</f>
        <v>0</v>
      </c>
      <c r="L360" s="122">
        <f>Variety!L590</f>
        <v>0</v>
      </c>
      <c r="M360" s="85">
        <f>Variety!M590</f>
        <v>0</v>
      </c>
      <c r="N360" s="83">
        <f>Variety!N590</f>
        <v>0</v>
      </c>
      <c r="O360" s="121">
        <f>Variety!O590</f>
        <v>0</v>
      </c>
      <c r="P360" s="84">
        <f>Variety!P590</f>
        <v>0</v>
      </c>
      <c r="Q360" s="83">
        <f>Variety!Q590</f>
        <v>0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61:B65"/>
    <mergeCell ref="B122:Q122"/>
    <mergeCell ref="B123:Q123"/>
    <mergeCell ref="B124:Q124"/>
    <mergeCell ref="B2:Q2"/>
    <mergeCell ref="B3:Q3"/>
    <mergeCell ref="B4:Q4"/>
    <mergeCell ref="G5:H5"/>
    <mergeCell ref="I5:K5"/>
    <mergeCell ref="L5:N5"/>
    <mergeCell ref="O5:Q5"/>
    <mergeCell ref="B66:B71"/>
    <mergeCell ref="B72:B120"/>
    <mergeCell ref="D5:F5"/>
    <mergeCell ref="B17:B35"/>
    <mergeCell ref="B36:B42"/>
    <mergeCell ref="B289:B300"/>
    <mergeCell ref="B257:B275"/>
    <mergeCell ref="B312:B360"/>
    <mergeCell ref="B301:B305"/>
    <mergeCell ref="B306:B311"/>
    <mergeCell ref="B276:B282"/>
    <mergeCell ref="B283:B284"/>
    <mergeCell ref="B285:B288"/>
    <mergeCell ref="B253:B256"/>
    <mergeCell ref="B242:Q242"/>
    <mergeCell ref="B243:Q243"/>
    <mergeCell ref="B244:Q244"/>
    <mergeCell ref="D245:F245"/>
    <mergeCell ref="L245:N245"/>
    <mergeCell ref="O245:Q245"/>
    <mergeCell ref="G245:H245"/>
    <mergeCell ref="I245:K245"/>
    <mergeCell ref="D125:F125"/>
    <mergeCell ref="G125:H125"/>
    <mergeCell ref="I125:K125"/>
    <mergeCell ref="L125:N125"/>
    <mergeCell ref="O125:Q125"/>
    <mergeCell ref="B8:B12"/>
    <mergeCell ref="B128:B132"/>
    <mergeCell ref="B248:B252"/>
    <mergeCell ref="B169:B180"/>
    <mergeCell ref="B133:B136"/>
    <mergeCell ref="B137:B155"/>
    <mergeCell ref="B156:B162"/>
    <mergeCell ref="B163:B164"/>
    <mergeCell ref="B165:B168"/>
    <mergeCell ref="B181:B185"/>
    <mergeCell ref="B186:B191"/>
    <mergeCell ref="B192:B240"/>
    <mergeCell ref="B13:B16"/>
    <mergeCell ref="B43:B44"/>
    <mergeCell ref="B45:B48"/>
    <mergeCell ref="B49:B60"/>
  </mergeCells>
  <conditionalFormatting sqref="C8:C12">
    <cfRule type="cellIs" dxfId="97" priority="6" operator="lessThan">
      <formula>0</formula>
    </cfRule>
  </conditionalFormatting>
  <conditionalFormatting sqref="C128:C132">
    <cfRule type="cellIs" dxfId="96" priority="5" operator="lessThan">
      <formula>0</formula>
    </cfRule>
  </conditionalFormatting>
  <conditionalFormatting sqref="C248:C252">
    <cfRule type="cellIs" dxfId="95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D7:Q121">
    <cfRule type="cellIs" dxfId="94" priority="3" operator="lessThan">
      <formula>0</formula>
    </cfRule>
  </conditionalFormatting>
  <conditionalFormatting sqref="D127:Q240">
    <cfRule type="cellIs" dxfId="93" priority="2" operator="lessThan">
      <formula>0</formula>
    </cfRule>
  </conditionalFormatting>
  <conditionalFormatting sqref="D247:Q360">
    <cfRule type="cellIs" dxfId="9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7"/>
  <sheetViews>
    <sheetView showGridLines="0" zoomScale="80" zoomScaleNormal="80" workbookViewId="0">
      <selection activeCell="A3" sqref="A3"/>
    </sheetView>
  </sheetViews>
  <sheetFormatPr defaultColWidth="9.26953125" defaultRowHeight="14.5"/>
  <cols>
    <col min="1" max="1" width="9.2695312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0.81640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.36328125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1.54296875" style="19" bestFit="1" customWidth="1"/>
    <col min="18" max="16384" width="9.26953125" style="1"/>
  </cols>
  <sheetData>
    <row r="2" spans="2:17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</row>
    <row r="3" spans="2:17">
      <c r="B3" s="510" t="s">
        <v>16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</row>
    <row r="4" spans="2:17" ht="15" thickBot="1">
      <c r="B4" s="510" t="str">
        <f>'HOME PAGE'!H5</f>
        <v>4 WEEKS ENDING 09-08-2024</v>
      </c>
      <c r="C4" s="510"/>
      <c r="D4" s="510"/>
      <c r="E4" s="510"/>
      <c r="F4" s="510"/>
      <c r="G4" s="510"/>
      <c r="H4" s="510"/>
      <c r="I4" s="510"/>
      <c r="J4" s="510"/>
      <c r="K4" s="510"/>
      <c r="L4" s="510"/>
      <c r="M4" s="510"/>
      <c r="N4" s="510"/>
      <c r="O4" s="510"/>
      <c r="P4" s="510"/>
      <c r="Q4" s="510"/>
    </row>
    <row r="5" spans="2:17">
      <c r="D5" s="500" t="s">
        <v>70</v>
      </c>
      <c r="E5" s="498"/>
      <c r="F5" s="501"/>
      <c r="G5" s="497" t="s">
        <v>19</v>
      </c>
      <c r="H5" s="499"/>
      <c r="I5" s="500" t="s">
        <v>20</v>
      </c>
      <c r="J5" s="498"/>
      <c r="K5" s="501"/>
      <c r="L5" s="497" t="s">
        <v>21</v>
      </c>
      <c r="M5" s="498"/>
      <c r="N5" s="499"/>
      <c r="O5" s="500" t="s">
        <v>22</v>
      </c>
      <c r="P5" s="498"/>
      <c r="Q5" s="501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Data'!D75</f>
        <v>0</v>
      </c>
      <c r="E7" s="425">
        <f>'Segment Data'!E75</f>
        <v>0</v>
      </c>
      <c r="F7" s="426">
        <f>'Segment Data'!F75</f>
        <v>0</v>
      </c>
      <c r="G7" s="427">
        <f>'Segment Data'!G75</f>
        <v>0</v>
      </c>
      <c r="H7" s="428">
        <f>'Segment Data'!H75</f>
        <v>0</v>
      </c>
      <c r="I7" s="429">
        <f>'Segment Data'!I75</f>
        <v>0</v>
      </c>
      <c r="J7" s="430">
        <f>'Segment Data'!J75</f>
        <v>0</v>
      </c>
      <c r="K7" s="426">
        <f>'Segment Data'!K75</f>
        <v>0</v>
      </c>
      <c r="L7" s="431">
        <f>'Segment Data'!L75</f>
        <v>0</v>
      </c>
      <c r="M7" s="432">
        <f>'Segment Data'!M75</f>
        <v>0</v>
      </c>
      <c r="N7" s="426">
        <f>'Segment Data'!N75</f>
        <v>0</v>
      </c>
      <c r="O7" s="424">
        <f>'Segment Data'!O75</f>
        <v>0</v>
      </c>
      <c r="P7" s="425">
        <f>'Segment Data'!P75</f>
        <v>0</v>
      </c>
      <c r="Q7" s="426">
        <f>'Segment Data'!Q75</f>
        <v>0</v>
      </c>
    </row>
    <row r="8" spans="2:17">
      <c r="B8" s="493" t="s">
        <v>66</v>
      </c>
      <c r="C8" s="421" t="s">
        <v>194</v>
      </c>
      <c r="D8" s="355">
        <f>'Segment Data'!D76</f>
        <v>0</v>
      </c>
      <c r="E8" s="347">
        <f>'Segment Data'!E76</f>
        <v>0</v>
      </c>
      <c r="F8" s="114">
        <f>'Segment Data'!F76</f>
        <v>0</v>
      </c>
      <c r="G8" s="348">
        <f>'Segment Data'!G76</f>
        <v>0</v>
      </c>
      <c r="H8" s="115">
        <f>'Segment Data'!H76</f>
        <v>0</v>
      </c>
      <c r="I8" s="349">
        <f>'Segment Data'!I76</f>
        <v>0</v>
      </c>
      <c r="J8" s="350">
        <f>'Segment Data'!J76</f>
        <v>0</v>
      </c>
      <c r="K8" s="114">
        <f>'Segment Data'!K76</f>
        <v>0</v>
      </c>
      <c r="L8" s="351">
        <f>'Segment Data'!L76</f>
        <v>0</v>
      </c>
      <c r="M8" s="352">
        <f>'Segment Data'!M76</f>
        <v>0</v>
      </c>
      <c r="N8" s="114">
        <f>'Segment Data'!N76</f>
        <v>0</v>
      </c>
      <c r="O8" s="353">
        <f>'Segment Data'!O76</f>
        <v>0</v>
      </c>
      <c r="P8" s="354">
        <f>'Segment Data'!P76</f>
        <v>0</v>
      </c>
      <c r="Q8" s="114">
        <f>'Segment Data'!Q76</f>
        <v>0</v>
      </c>
    </row>
    <row r="9" spans="2:17">
      <c r="B9" s="494"/>
      <c r="C9" s="421" t="s">
        <v>195</v>
      </c>
      <c r="D9" s="355">
        <f>'Segment Data'!D77</f>
        <v>0</v>
      </c>
      <c r="E9" s="347">
        <f>'Segment Data'!E77</f>
        <v>0</v>
      </c>
      <c r="F9" s="114">
        <f>'Segment Data'!F77</f>
        <v>0</v>
      </c>
      <c r="G9" s="348">
        <f>'Segment Data'!G77</f>
        <v>0</v>
      </c>
      <c r="H9" s="115">
        <f>'Segment Data'!H77</f>
        <v>0</v>
      </c>
      <c r="I9" s="349">
        <f>'Segment Data'!I77</f>
        <v>0</v>
      </c>
      <c r="J9" s="350">
        <f>'Segment Data'!J77</f>
        <v>0</v>
      </c>
      <c r="K9" s="114">
        <f>'Segment Data'!K77</f>
        <v>0</v>
      </c>
      <c r="L9" s="351">
        <f>'Segment Data'!L77</f>
        <v>0</v>
      </c>
      <c r="M9" s="352">
        <f>'Segment Data'!M77</f>
        <v>0</v>
      </c>
      <c r="N9" s="114">
        <f>'Segment Data'!N77</f>
        <v>0</v>
      </c>
      <c r="O9" s="353">
        <f>'Segment Data'!O77</f>
        <v>0</v>
      </c>
      <c r="P9" s="354">
        <f>'Segment Data'!P77</f>
        <v>0</v>
      </c>
      <c r="Q9" s="114">
        <f>'Segment Data'!Q77</f>
        <v>0</v>
      </c>
    </row>
    <row r="10" spans="2:17">
      <c r="B10" s="494"/>
      <c r="C10" s="421" t="s">
        <v>293</v>
      </c>
      <c r="D10" s="355">
        <f>'Segment Data'!D78</f>
        <v>0</v>
      </c>
      <c r="E10" s="347">
        <f>'Segment Data'!E78</f>
        <v>0</v>
      </c>
      <c r="F10" s="114">
        <f>'Segment Data'!F78</f>
        <v>0</v>
      </c>
      <c r="G10" s="348">
        <f>'Segment Data'!G78</f>
        <v>0</v>
      </c>
      <c r="H10" s="115">
        <f>'Segment Data'!H78</f>
        <v>0</v>
      </c>
      <c r="I10" s="349">
        <f>'Segment Data'!I78</f>
        <v>0</v>
      </c>
      <c r="J10" s="350">
        <f>'Segment Data'!J78</f>
        <v>0</v>
      </c>
      <c r="K10" s="114">
        <f>'Segment Data'!K78</f>
        <v>0</v>
      </c>
      <c r="L10" s="351">
        <f>'Segment Data'!L78</f>
        <v>0</v>
      </c>
      <c r="M10" s="352">
        <f>'Segment Data'!M78</f>
        <v>0</v>
      </c>
      <c r="N10" s="114">
        <f>'Segment Data'!N78</f>
        <v>0</v>
      </c>
      <c r="O10" s="353">
        <f>'Segment Data'!O78</f>
        <v>0</v>
      </c>
      <c r="P10" s="354">
        <f>'Segment Data'!P78</f>
        <v>0</v>
      </c>
      <c r="Q10" s="114">
        <f>'Segment Data'!Q78</f>
        <v>0</v>
      </c>
    </row>
    <row r="11" spans="2:17">
      <c r="B11" s="494"/>
      <c r="C11" s="421" t="s">
        <v>193</v>
      </c>
      <c r="D11" s="355">
        <f>'Segment Data'!D79</f>
        <v>0</v>
      </c>
      <c r="E11" s="347">
        <f>'Segment Data'!E79</f>
        <v>0</v>
      </c>
      <c r="F11" s="114">
        <f>'Segment Data'!F79</f>
        <v>0</v>
      </c>
      <c r="G11" s="348">
        <f>'Segment Data'!G79</f>
        <v>0</v>
      </c>
      <c r="H11" s="115">
        <f>'Segment Data'!H79</f>
        <v>0</v>
      </c>
      <c r="I11" s="349">
        <f>'Segment Data'!I79</f>
        <v>0</v>
      </c>
      <c r="J11" s="350">
        <f>'Segment Data'!J79</f>
        <v>0</v>
      </c>
      <c r="K11" s="114">
        <f>'Segment Data'!K79</f>
        <v>0</v>
      </c>
      <c r="L11" s="351">
        <f>'Segment Data'!L79</f>
        <v>0</v>
      </c>
      <c r="M11" s="352">
        <f>'Segment Data'!M79</f>
        <v>0</v>
      </c>
      <c r="N11" s="114">
        <f>'Segment Data'!N79</f>
        <v>0</v>
      </c>
      <c r="O11" s="353">
        <f>'Segment Data'!O79</f>
        <v>0</v>
      </c>
      <c r="P11" s="354">
        <f>'Segment Data'!P79</f>
        <v>0</v>
      </c>
      <c r="Q11" s="114">
        <f>'Segment Data'!Q79</f>
        <v>0</v>
      </c>
    </row>
    <row r="12" spans="2:17" ht="15" thickBot="1">
      <c r="B12" s="495"/>
      <c r="C12" s="422" t="s">
        <v>292</v>
      </c>
      <c r="D12" s="356">
        <f>'Segment Data'!D80</f>
        <v>4399.7823759474977</v>
      </c>
      <c r="E12" s="113">
        <f>'Segment Data'!E80</f>
        <v>-5449.7359604111061</v>
      </c>
      <c r="F12" s="111">
        <f>'Segment Data'!F80</f>
        <v>-0.55329974261725068</v>
      </c>
      <c r="G12" s="171">
        <f>'Segment Data'!G80</f>
        <v>0.35214327634723119</v>
      </c>
      <c r="H12" s="112">
        <f>'Segment Data'!H80</f>
        <v>-0.38694324209834563</v>
      </c>
      <c r="I12" s="234">
        <f>'Segment Data'!I80</f>
        <v>35.737083659570132</v>
      </c>
      <c r="J12" s="235">
        <f>'Segment Data'!J80</f>
        <v>2.7513413397438455</v>
      </c>
      <c r="K12" s="111">
        <f>'Segment Data'!K80</f>
        <v>8.34100173665073E-2</v>
      </c>
      <c r="L12" s="170">
        <f>'Segment Data'!L80</f>
        <v>157235.39085313797</v>
      </c>
      <c r="M12" s="169">
        <f>'Segment Data'!M80</f>
        <v>-167658.28296439102</v>
      </c>
      <c r="N12" s="111">
        <f>'Segment Data'!N80</f>
        <v>-0.51604046639133216</v>
      </c>
      <c r="O12" s="168">
        <f>'Segment Data'!O80</f>
        <v>36108.016366958618</v>
      </c>
      <c r="P12" s="167">
        <f>'Segment Data'!P80</f>
        <v>-44052.875559512977</v>
      </c>
      <c r="Q12" s="111">
        <f>'Segment Data'!Q80</f>
        <v>-0.54955570604080772</v>
      </c>
    </row>
    <row r="13" spans="2:17">
      <c r="B13" s="493" t="s">
        <v>151</v>
      </c>
      <c r="C13" s="224" t="s">
        <v>150</v>
      </c>
      <c r="D13" s="110">
        <f>Fat!D51</f>
        <v>0</v>
      </c>
      <c r="E13" s="109">
        <f>Fat!E51</f>
        <v>0</v>
      </c>
      <c r="F13" s="107">
        <f>Fat!F51</f>
        <v>0</v>
      </c>
      <c r="G13" s="223">
        <f>Fat!G51</f>
        <v>0</v>
      </c>
      <c r="H13" s="108">
        <f>Fat!H51</f>
        <v>0</v>
      </c>
      <c r="I13" s="236">
        <f>Fat!I51</f>
        <v>0</v>
      </c>
      <c r="J13" s="237">
        <f>Fat!J51</f>
        <v>0</v>
      </c>
      <c r="K13" s="107">
        <f>Fat!K51</f>
        <v>0</v>
      </c>
      <c r="L13" s="222">
        <f>Fat!L51</f>
        <v>0</v>
      </c>
      <c r="M13" s="221">
        <f>Fat!M51</f>
        <v>0</v>
      </c>
      <c r="N13" s="107">
        <f>Fat!N51</f>
        <v>0</v>
      </c>
      <c r="O13" s="225">
        <f>Fat!O51</f>
        <v>0</v>
      </c>
      <c r="P13" s="226">
        <f>Fat!P51</f>
        <v>0</v>
      </c>
      <c r="Q13" s="107">
        <f>Fat!Q51</f>
        <v>0</v>
      </c>
    </row>
    <row r="14" spans="2:17">
      <c r="B14" s="494"/>
      <c r="C14" s="220" t="s">
        <v>213</v>
      </c>
      <c r="D14" s="99">
        <f>Fat!D52</f>
        <v>0</v>
      </c>
      <c r="E14" s="98">
        <f>Fat!E52</f>
        <v>0</v>
      </c>
      <c r="F14" s="96">
        <f>Fat!F52</f>
        <v>0</v>
      </c>
      <c r="G14" s="203">
        <f>Fat!G52</f>
        <v>0</v>
      </c>
      <c r="H14" s="97">
        <f>Fat!H52</f>
        <v>0</v>
      </c>
      <c r="I14" s="238">
        <f>Fat!I52</f>
        <v>0</v>
      </c>
      <c r="J14" s="239">
        <f>Fat!J52</f>
        <v>0</v>
      </c>
      <c r="K14" s="96">
        <f>Fat!K52</f>
        <v>0</v>
      </c>
      <c r="L14" s="202">
        <f>Fat!L52</f>
        <v>0</v>
      </c>
      <c r="M14" s="201">
        <f>Fat!M52</f>
        <v>0</v>
      </c>
      <c r="N14" s="96">
        <f>Fat!N52</f>
        <v>0</v>
      </c>
      <c r="O14" s="200">
        <f>Fat!O52</f>
        <v>0</v>
      </c>
      <c r="P14" s="199">
        <f>Fat!P52</f>
        <v>0</v>
      </c>
      <c r="Q14" s="96">
        <f>Fat!Q52</f>
        <v>0</v>
      </c>
    </row>
    <row r="15" spans="2:17">
      <c r="B15" s="494"/>
      <c r="C15" s="220" t="s">
        <v>65</v>
      </c>
      <c r="D15" s="99">
        <f>Fat!D53</f>
        <v>0</v>
      </c>
      <c r="E15" s="98">
        <f>Fat!E53</f>
        <v>0</v>
      </c>
      <c r="F15" s="96">
        <f>Fat!F53</f>
        <v>0</v>
      </c>
      <c r="G15" s="203">
        <f>Fat!G53</f>
        <v>0</v>
      </c>
      <c r="H15" s="97">
        <f>Fat!H53</f>
        <v>0</v>
      </c>
      <c r="I15" s="238">
        <f>Fat!I53</f>
        <v>0</v>
      </c>
      <c r="J15" s="239">
        <f>Fat!J53</f>
        <v>0</v>
      </c>
      <c r="K15" s="96">
        <f>Fat!K53</f>
        <v>0</v>
      </c>
      <c r="L15" s="202">
        <f>Fat!L53</f>
        <v>0</v>
      </c>
      <c r="M15" s="201">
        <f>Fat!M53</f>
        <v>0</v>
      </c>
      <c r="N15" s="96">
        <f>Fat!N53</f>
        <v>0</v>
      </c>
      <c r="O15" s="200">
        <f>Fat!O53</f>
        <v>0</v>
      </c>
      <c r="P15" s="199">
        <f>Fat!P53</f>
        <v>0</v>
      </c>
      <c r="Q15" s="96">
        <f>Fat!Q53</f>
        <v>0</v>
      </c>
    </row>
    <row r="16" spans="2:17" ht="15" thickBot="1">
      <c r="B16" s="495"/>
      <c r="C16" s="227" t="s">
        <v>13</v>
      </c>
      <c r="D16" s="94">
        <f>Fat!D54</f>
        <v>9993.1564518585801</v>
      </c>
      <c r="E16" s="93">
        <f>Fat!E54</f>
        <v>-1532.42367721349</v>
      </c>
      <c r="F16" s="91">
        <f>Fat!F54</f>
        <v>-0.13295848539095326</v>
      </c>
      <c r="G16" s="215">
        <f>Fat!G54</f>
        <v>0.79981748034756528</v>
      </c>
      <c r="H16" s="92">
        <f>Fat!H54</f>
        <v>-6.5037084084940577E-2</v>
      </c>
      <c r="I16" s="240">
        <f>Fat!I54</f>
        <v>15.465496609870712</v>
      </c>
      <c r="J16" s="241">
        <f>Fat!J54</f>
        <v>0.61063132077268278</v>
      </c>
      <c r="K16" s="91">
        <f>Fat!K54</f>
        <v>4.1106486587988413E-2</v>
      </c>
      <c r="L16" s="214">
        <f>Fat!L54</f>
        <v>154549.12722812651</v>
      </c>
      <c r="M16" s="213">
        <f>Fat!M54</f>
        <v>-16661.812967944163</v>
      </c>
      <c r="N16" s="91">
        <f>Fat!N54</f>
        <v>-9.7317454999447259E-2</v>
      </c>
      <c r="O16" s="212">
        <f>Fat!O54</f>
        <v>73657.822069644928</v>
      </c>
      <c r="P16" s="211">
        <f>Fat!P54</f>
        <v>-13340.125061511993</v>
      </c>
      <c r="Q16" s="91">
        <f>Fat!Q54</f>
        <v>-0.15333838902429045</v>
      </c>
    </row>
    <row r="17" spans="2:17">
      <c r="B17" s="493" t="s">
        <v>67</v>
      </c>
      <c r="C17" s="224" t="s">
        <v>148</v>
      </c>
      <c r="D17" s="110">
        <f>'Form Data'!D231</f>
        <v>0</v>
      </c>
      <c r="E17" s="109">
        <f>'Form Data'!E231</f>
        <v>0</v>
      </c>
      <c r="F17" s="107">
        <f>'Form Data'!F231</f>
        <v>0</v>
      </c>
      <c r="G17" s="223">
        <f>'Form Data'!G231</f>
        <v>0</v>
      </c>
      <c r="H17" s="108">
        <f>'Form Data'!H231</f>
        <v>0</v>
      </c>
      <c r="I17" s="236">
        <f>'Form Data'!I231</f>
        <v>0</v>
      </c>
      <c r="J17" s="237">
        <f>'Form Data'!J231</f>
        <v>0</v>
      </c>
      <c r="K17" s="107">
        <f>'Form Data'!K231</f>
        <v>0</v>
      </c>
      <c r="L17" s="222">
        <f>'Form Data'!L231</f>
        <v>0</v>
      </c>
      <c r="M17" s="221">
        <f>'Form Data'!M231</f>
        <v>0</v>
      </c>
      <c r="N17" s="107">
        <f>'Form Data'!N231</f>
        <v>0</v>
      </c>
      <c r="O17" s="225">
        <f>'Form Data'!O231</f>
        <v>0</v>
      </c>
      <c r="P17" s="226">
        <f>'Form Data'!P231</f>
        <v>0</v>
      </c>
      <c r="Q17" s="107">
        <f>'Form Data'!Q231</f>
        <v>0</v>
      </c>
    </row>
    <row r="18" spans="2:17">
      <c r="B18" s="494"/>
      <c r="C18" s="220" t="s">
        <v>147</v>
      </c>
      <c r="D18" s="99">
        <f>'Form Data'!D232</f>
        <v>0</v>
      </c>
      <c r="E18" s="98">
        <f>'Form Data'!E232</f>
        <v>0</v>
      </c>
      <c r="F18" s="96">
        <f>'Form Data'!F232</f>
        <v>0</v>
      </c>
      <c r="G18" s="203">
        <f>'Form Data'!G232</f>
        <v>0</v>
      </c>
      <c r="H18" s="97">
        <f>'Form Data'!H232</f>
        <v>0</v>
      </c>
      <c r="I18" s="238">
        <f>'Form Data'!I232</f>
        <v>0</v>
      </c>
      <c r="J18" s="239">
        <f>'Form Data'!J232</f>
        <v>0</v>
      </c>
      <c r="K18" s="96">
        <f>'Form Data'!K232</f>
        <v>0</v>
      </c>
      <c r="L18" s="202">
        <f>'Form Data'!L232</f>
        <v>0</v>
      </c>
      <c r="M18" s="201">
        <f>'Form Data'!M232</f>
        <v>0</v>
      </c>
      <c r="N18" s="96">
        <f>'Form Data'!N232</f>
        <v>0</v>
      </c>
      <c r="O18" s="200">
        <f>'Form Data'!O232</f>
        <v>0</v>
      </c>
      <c r="P18" s="199">
        <f>'Form Data'!P232</f>
        <v>0</v>
      </c>
      <c r="Q18" s="96">
        <f>'Form Data'!Q232</f>
        <v>0</v>
      </c>
    </row>
    <row r="19" spans="2:17">
      <c r="B19" s="494"/>
      <c r="C19" s="220" t="s">
        <v>146</v>
      </c>
      <c r="D19" s="99">
        <f>'Form Data'!D233</f>
        <v>0</v>
      </c>
      <c r="E19" s="98">
        <f>'Form Data'!E233</f>
        <v>0</v>
      </c>
      <c r="F19" s="96">
        <f>'Form Data'!F233</f>
        <v>0</v>
      </c>
      <c r="G19" s="203">
        <f>'Form Data'!G233</f>
        <v>0</v>
      </c>
      <c r="H19" s="97">
        <f>'Form Data'!H233</f>
        <v>0</v>
      </c>
      <c r="I19" s="238">
        <f>'Form Data'!I233</f>
        <v>0</v>
      </c>
      <c r="J19" s="239">
        <f>'Form Data'!J233</f>
        <v>0</v>
      </c>
      <c r="K19" s="96">
        <f>'Form Data'!K233</f>
        <v>0</v>
      </c>
      <c r="L19" s="202">
        <f>'Form Data'!L233</f>
        <v>0</v>
      </c>
      <c r="M19" s="201">
        <f>'Form Data'!M233</f>
        <v>0</v>
      </c>
      <c r="N19" s="96">
        <f>'Form Data'!N233</f>
        <v>0</v>
      </c>
      <c r="O19" s="200">
        <f>'Form Data'!O233</f>
        <v>0</v>
      </c>
      <c r="P19" s="199">
        <f>'Form Data'!P233</f>
        <v>0</v>
      </c>
      <c r="Q19" s="96">
        <f>'Form Data'!Q233</f>
        <v>0</v>
      </c>
    </row>
    <row r="20" spans="2:17">
      <c r="B20" s="494"/>
      <c r="C20" s="220" t="s">
        <v>145</v>
      </c>
      <c r="D20" s="99">
        <f>'Form Data'!D234</f>
        <v>0</v>
      </c>
      <c r="E20" s="98">
        <f>'Form Data'!E234</f>
        <v>0</v>
      </c>
      <c r="F20" s="96">
        <f>'Form Data'!F234</f>
        <v>0</v>
      </c>
      <c r="G20" s="203">
        <f>'Form Data'!G234</f>
        <v>0</v>
      </c>
      <c r="H20" s="97">
        <f>'Form Data'!H234</f>
        <v>0</v>
      </c>
      <c r="I20" s="238">
        <f>'Form Data'!I234</f>
        <v>0</v>
      </c>
      <c r="J20" s="239">
        <f>'Form Data'!J234</f>
        <v>0</v>
      </c>
      <c r="K20" s="96">
        <f>'Form Data'!K234</f>
        <v>0</v>
      </c>
      <c r="L20" s="202">
        <f>'Form Data'!L234</f>
        <v>0</v>
      </c>
      <c r="M20" s="201">
        <f>'Form Data'!M234</f>
        <v>0</v>
      </c>
      <c r="N20" s="96">
        <f>'Form Data'!N234</f>
        <v>0</v>
      </c>
      <c r="O20" s="200">
        <f>'Form Data'!O234</f>
        <v>0</v>
      </c>
      <c r="P20" s="199">
        <f>'Form Data'!P234</f>
        <v>0</v>
      </c>
      <c r="Q20" s="96">
        <f>'Form Data'!Q234</f>
        <v>0</v>
      </c>
    </row>
    <row r="21" spans="2:17">
      <c r="B21" s="494"/>
      <c r="C21" s="220" t="s">
        <v>144</v>
      </c>
      <c r="D21" s="99">
        <f>'Form Data'!D235</f>
        <v>0</v>
      </c>
      <c r="E21" s="98">
        <f>'Form Data'!E235</f>
        <v>0</v>
      </c>
      <c r="F21" s="96">
        <f>'Form Data'!F235</f>
        <v>0</v>
      </c>
      <c r="G21" s="203">
        <f>'Form Data'!G235</f>
        <v>0</v>
      </c>
      <c r="H21" s="97">
        <f>'Form Data'!H235</f>
        <v>0</v>
      </c>
      <c r="I21" s="238">
        <f>'Form Data'!I235</f>
        <v>0</v>
      </c>
      <c r="J21" s="239">
        <f>'Form Data'!J235</f>
        <v>0</v>
      </c>
      <c r="K21" s="96">
        <f>'Form Data'!K235</f>
        <v>0</v>
      </c>
      <c r="L21" s="202">
        <f>'Form Data'!L235</f>
        <v>0</v>
      </c>
      <c r="M21" s="201">
        <f>'Form Data'!M235</f>
        <v>0</v>
      </c>
      <c r="N21" s="96">
        <f>'Form Data'!N235</f>
        <v>0</v>
      </c>
      <c r="O21" s="200">
        <f>'Form Data'!O235</f>
        <v>0</v>
      </c>
      <c r="P21" s="199">
        <f>'Form Data'!P235</f>
        <v>0</v>
      </c>
      <c r="Q21" s="96">
        <f>'Form Data'!Q235</f>
        <v>0</v>
      </c>
    </row>
    <row r="22" spans="2:17">
      <c r="B22" s="494"/>
      <c r="C22" s="220" t="s">
        <v>143</v>
      </c>
      <c r="D22" s="99">
        <f>'Form Data'!D236</f>
        <v>0</v>
      </c>
      <c r="E22" s="98">
        <f>'Form Data'!E236</f>
        <v>0</v>
      </c>
      <c r="F22" s="96">
        <f>'Form Data'!F236</f>
        <v>0</v>
      </c>
      <c r="G22" s="203">
        <f>'Form Data'!G236</f>
        <v>0</v>
      </c>
      <c r="H22" s="97">
        <f>'Form Data'!H236</f>
        <v>0</v>
      </c>
      <c r="I22" s="238">
        <f>'Form Data'!I236</f>
        <v>0</v>
      </c>
      <c r="J22" s="239">
        <f>'Form Data'!J236</f>
        <v>0</v>
      </c>
      <c r="K22" s="96">
        <f>'Form Data'!K236</f>
        <v>0</v>
      </c>
      <c r="L22" s="202">
        <f>'Form Data'!L236</f>
        <v>0</v>
      </c>
      <c r="M22" s="201">
        <f>'Form Data'!M236</f>
        <v>0</v>
      </c>
      <c r="N22" s="96">
        <f>'Form Data'!N236</f>
        <v>0</v>
      </c>
      <c r="O22" s="200">
        <f>'Form Data'!O236</f>
        <v>0</v>
      </c>
      <c r="P22" s="199">
        <f>'Form Data'!P236</f>
        <v>0</v>
      </c>
      <c r="Q22" s="96">
        <f>'Form Data'!Q236</f>
        <v>0</v>
      </c>
    </row>
    <row r="23" spans="2:17">
      <c r="B23" s="494"/>
      <c r="C23" s="220" t="s">
        <v>142</v>
      </c>
      <c r="D23" s="99">
        <f>'Form Data'!D237</f>
        <v>0</v>
      </c>
      <c r="E23" s="98">
        <f>'Form Data'!E237</f>
        <v>0</v>
      </c>
      <c r="F23" s="96">
        <f>'Form Data'!F237</f>
        <v>0</v>
      </c>
      <c r="G23" s="203">
        <f>'Form Data'!G237</f>
        <v>0</v>
      </c>
      <c r="H23" s="97">
        <f>'Form Data'!H237</f>
        <v>0</v>
      </c>
      <c r="I23" s="238">
        <f>'Form Data'!I237</f>
        <v>0</v>
      </c>
      <c r="J23" s="239">
        <f>'Form Data'!J237</f>
        <v>0</v>
      </c>
      <c r="K23" s="96">
        <f>'Form Data'!K237</f>
        <v>0</v>
      </c>
      <c r="L23" s="202">
        <f>'Form Data'!L237</f>
        <v>0</v>
      </c>
      <c r="M23" s="201">
        <f>'Form Data'!M237</f>
        <v>0</v>
      </c>
      <c r="N23" s="96">
        <f>'Form Data'!N237</f>
        <v>0</v>
      </c>
      <c r="O23" s="200">
        <f>'Form Data'!O237</f>
        <v>0</v>
      </c>
      <c r="P23" s="199">
        <f>'Form Data'!P237</f>
        <v>0</v>
      </c>
      <c r="Q23" s="96">
        <f>'Form Data'!Q237</f>
        <v>0</v>
      </c>
    </row>
    <row r="24" spans="2:17" ht="15" customHeight="1">
      <c r="B24" s="494"/>
      <c r="C24" s="220" t="s">
        <v>141</v>
      </c>
      <c r="D24" s="99">
        <f>'Form Data'!D238</f>
        <v>3926.2250283956528</v>
      </c>
      <c r="E24" s="98">
        <f>'Form Data'!E238</f>
        <v>-3007.5293021202087</v>
      </c>
      <c r="F24" s="96">
        <f>'Form Data'!F238</f>
        <v>-0.43375192698764869</v>
      </c>
      <c r="G24" s="203">
        <f>'Form Data'!G238</f>
        <v>0.31424139355938097</v>
      </c>
      <c r="H24" s="97">
        <f>'Form Data'!H238</f>
        <v>-0.20605251045628559</v>
      </c>
      <c r="I24" s="238">
        <f>'Form Data'!I238</f>
        <v>6.6128303681706369</v>
      </c>
      <c r="J24" s="239">
        <f>'Form Data'!J238</f>
        <v>-0.30689711848429813</v>
      </c>
      <c r="K24" s="96">
        <f>'Form Data'!K238</f>
        <v>-4.4351041146658686E-2</v>
      </c>
      <c r="L24" s="202">
        <f>'Form Data'!L238</f>
        <v>25963.460100046395</v>
      </c>
      <c r="M24" s="201">
        <f>'Form Data'!M238</f>
        <v>-22016.230326536897</v>
      </c>
      <c r="N24" s="96">
        <f>'Form Data'!N238</f>
        <v>-0.45886561857303559</v>
      </c>
      <c r="O24" s="200">
        <f>'Form Data'!O238</f>
        <v>2989.4551100730896</v>
      </c>
      <c r="P24" s="199">
        <f>'Form Data'!P238</f>
        <v>-2967.0352586507797</v>
      </c>
      <c r="Q24" s="96">
        <f>'Form Data'!Q238</f>
        <v>-0.49811803175742286</v>
      </c>
    </row>
    <row r="25" spans="2:17">
      <c r="B25" s="494"/>
      <c r="C25" s="220" t="s">
        <v>140</v>
      </c>
      <c r="D25" s="99">
        <f>'Form Data'!D239</f>
        <v>0</v>
      </c>
      <c r="E25" s="98">
        <f>'Form Data'!E239</f>
        <v>0</v>
      </c>
      <c r="F25" s="96">
        <f>'Form Data'!F239</f>
        <v>0</v>
      </c>
      <c r="G25" s="203">
        <f>'Form Data'!G239</f>
        <v>0</v>
      </c>
      <c r="H25" s="97">
        <f>'Form Data'!H239</f>
        <v>0</v>
      </c>
      <c r="I25" s="238">
        <f>'Form Data'!I239</f>
        <v>0</v>
      </c>
      <c r="J25" s="239">
        <f>'Form Data'!J239</f>
        <v>0</v>
      </c>
      <c r="K25" s="96">
        <f>'Form Data'!K239</f>
        <v>0</v>
      </c>
      <c r="L25" s="202">
        <f>'Form Data'!L239</f>
        <v>0</v>
      </c>
      <c r="M25" s="201">
        <f>'Form Data'!M239</f>
        <v>0</v>
      </c>
      <c r="N25" s="96">
        <f>'Form Data'!N239</f>
        <v>0</v>
      </c>
      <c r="O25" s="200">
        <f>'Form Data'!O239</f>
        <v>0</v>
      </c>
      <c r="P25" s="199">
        <f>'Form Data'!P239</f>
        <v>0</v>
      </c>
      <c r="Q25" s="96">
        <f>'Form Data'!Q239</f>
        <v>0</v>
      </c>
    </row>
    <row r="26" spans="2:17">
      <c r="B26" s="494"/>
      <c r="C26" s="220" t="s">
        <v>139</v>
      </c>
      <c r="D26" s="99">
        <f>'Form Data'!D240</f>
        <v>0</v>
      </c>
      <c r="E26" s="98">
        <f>'Form Data'!E240</f>
        <v>0</v>
      </c>
      <c r="F26" s="96">
        <f>'Form Data'!F240</f>
        <v>0</v>
      </c>
      <c r="G26" s="203">
        <f>'Form Data'!G240</f>
        <v>0</v>
      </c>
      <c r="H26" s="97">
        <f>'Form Data'!H240</f>
        <v>0</v>
      </c>
      <c r="I26" s="238">
        <f>'Form Data'!I240</f>
        <v>0</v>
      </c>
      <c r="J26" s="239">
        <f>'Form Data'!J240</f>
        <v>0</v>
      </c>
      <c r="K26" s="96">
        <f>'Form Data'!K240</f>
        <v>0</v>
      </c>
      <c r="L26" s="202">
        <f>'Form Data'!L240</f>
        <v>0</v>
      </c>
      <c r="M26" s="201">
        <f>'Form Data'!M240</f>
        <v>0</v>
      </c>
      <c r="N26" s="96">
        <f>'Form Data'!N240</f>
        <v>0</v>
      </c>
      <c r="O26" s="200">
        <f>'Form Data'!O240</f>
        <v>0</v>
      </c>
      <c r="P26" s="199">
        <f>'Form Data'!P240</f>
        <v>0</v>
      </c>
      <c r="Q26" s="96">
        <f>'Form Data'!Q240</f>
        <v>0</v>
      </c>
    </row>
    <row r="27" spans="2:17">
      <c r="B27" s="494"/>
      <c r="C27" s="220" t="s">
        <v>138</v>
      </c>
      <c r="D27" s="99">
        <f>'Form Data'!D241</f>
        <v>0</v>
      </c>
      <c r="E27" s="98">
        <f>'Form Data'!E241</f>
        <v>0</v>
      </c>
      <c r="F27" s="96">
        <f>'Form Data'!F241</f>
        <v>0</v>
      </c>
      <c r="G27" s="203">
        <f>'Form Data'!G241</f>
        <v>0</v>
      </c>
      <c r="H27" s="97">
        <f>'Form Data'!H241</f>
        <v>0</v>
      </c>
      <c r="I27" s="238">
        <f>'Form Data'!I241</f>
        <v>0</v>
      </c>
      <c r="J27" s="239">
        <f>'Form Data'!J241</f>
        <v>0</v>
      </c>
      <c r="K27" s="96">
        <f>'Form Data'!K241</f>
        <v>0</v>
      </c>
      <c r="L27" s="202">
        <f>'Form Data'!L241</f>
        <v>0</v>
      </c>
      <c r="M27" s="201">
        <f>'Form Data'!M241</f>
        <v>0</v>
      </c>
      <c r="N27" s="96">
        <f>'Form Data'!N241</f>
        <v>0</v>
      </c>
      <c r="O27" s="200">
        <f>'Form Data'!O241</f>
        <v>0</v>
      </c>
      <c r="P27" s="199">
        <f>'Form Data'!P241</f>
        <v>0</v>
      </c>
      <c r="Q27" s="96">
        <f>'Form Data'!Q241</f>
        <v>0</v>
      </c>
    </row>
    <row r="28" spans="2:17">
      <c r="B28" s="494"/>
      <c r="C28" s="220" t="s">
        <v>137</v>
      </c>
      <c r="D28" s="99">
        <f>'Form Data'!D242</f>
        <v>0</v>
      </c>
      <c r="E28" s="98">
        <f>'Form Data'!E242</f>
        <v>0</v>
      </c>
      <c r="F28" s="96">
        <f>'Form Data'!F242</f>
        <v>0</v>
      </c>
      <c r="G28" s="203">
        <f>'Form Data'!G242</f>
        <v>0</v>
      </c>
      <c r="H28" s="97">
        <f>'Form Data'!H242</f>
        <v>0</v>
      </c>
      <c r="I28" s="238">
        <f>'Form Data'!I242</f>
        <v>0</v>
      </c>
      <c r="J28" s="239">
        <f>'Form Data'!J242</f>
        <v>0</v>
      </c>
      <c r="K28" s="96">
        <f>'Form Data'!K242</f>
        <v>0</v>
      </c>
      <c r="L28" s="202">
        <f>'Form Data'!L242</f>
        <v>0</v>
      </c>
      <c r="M28" s="201">
        <f>'Form Data'!M242</f>
        <v>0</v>
      </c>
      <c r="N28" s="96">
        <f>'Form Data'!N242</f>
        <v>0</v>
      </c>
      <c r="O28" s="200">
        <f>'Form Data'!O242</f>
        <v>0</v>
      </c>
      <c r="P28" s="199">
        <f>'Form Data'!P242</f>
        <v>0</v>
      </c>
      <c r="Q28" s="96">
        <f>'Form Data'!Q242</f>
        <v>0</v>
      </c>
    </row>
    <row r="29" spans="2:17">
      <c r="B29" s="494"/>
      <c r="C29" s="220" t="s">
        <v>136</v>
      </c>
      <c r="D29" s="99">
        <f>'Form Data'!D243</f>
        <v>0</v>
      </c>
      <c r="E29" s="98">
        <f>'Form Data'!E243</f>
        <v>0</v>
      </c>
      <c r="F29" s="96">
        <f>'Form Data'!F243</f>
        <v>0</v>
      </c>
      <c r="G29" s="203">
        <f>'Form Data'!G243</f>
        <v>0</v>
      </c>
      <c r="H29" s="97">
        <f>'Form Data'!H243</f>
        <v>0</v>
      </c>
      <c r="I29" s="238">
        <f>'Form Data'!I243</f>
        <v>0</v>
      </c>
      <c r="J29" s="239">
        <f>'Form Data'!J243</f>
        <v>0</v>
      </c>
      <c r="K29" s="96">
        <f>'Form Data'!K243</f>
        <v>0</v>
      </c>
      <c r="L29" s="202">
        <f>'Form Data'!L243</f>
        <v>0</v>
      </c>
      <c r="M29" s="201">
        <f>'Form Data'!M243</f>
        <v>0</v>
      </c>
      <c r="N29" s="96">
        <f>'Form Data'!N243</f>
        <v>0</v>
      </c>
      <c r="O29" s="200">
        <f>'Form Data'!O243</f>
        <v>0</v>
      </c>
      <c r="P29" s="199">
        <f>'Form Data'!P243</f>
        <v>0</v>
      </c>
      <c r="Q29" s="96">
        <f>'Form Data'!Q243</f>
        <v>0</v>
      </c>
    </row>
    <row r="30" spans="2:17">
      <c r="B30" s="494"/>
      <c r="C30" s="220" t="s">
        <v>135</v>
      </c>
      <c r="D30" s="99">
        <f>'Form Data'!D244</f>
        <v>0</v>
      </c>
      <c r="E30" s="98">
        <f>'Form Data'!E244</f>
        <v>0</v>
      </c>
      <c r="F30" s="96">
        <f>'Form Data'!F244</f>
        <v>0</v>
      </c>
      <c r="G30" s="203">
        <f>'Form Data'!G244</f>
        <v>0</v>
      </c>
      <c r="H30" s="97">
        <f>'Form Data'!H244</f>
        <v>0</v>
      </c>
      <c r="I30" s="238">
        <f>'Form Data'!I244</f>
        <v>0</v>
      </c>
      <c r="J30" s="239">
        <f>'Form Data'!J244</f>
        <v>0</v>
      </c>
      <c r="K30" s="96">
        <f>'Form Data'!K244</f>
        <v>0</v>
      </c>
      <c r="L30" s="202">
        <f>'Form Data'!L244</f>
        <v>0</v>
      </c>
      <c r="M30" s="201">
        <f>'Form Data'!M244</f>
        <v>0</v>
      </c>
      <c r="N30" s="96">
        <f>'Form Data'!N244</f>
        <v>0</v>
      </c>
      <c r="O30" s="200">
        <f>'Form Data'!O244</f>
        <v>0</v>
      </c>
      <c r="P30" s="199">
        <f>'Form Data'!P244</f>
        <v>0</v>
      </c>
      <c r="Q30" s="96">
        <f>'Form Data'!Q244</f>
        <v>0</v>
      </c>
    </row>
    <row r="31" spans="2:17">
      <c r="B31" s="494"/>
      <c r="C31" s="220" t="s">
        <v>134</v>
      </c>
      <c r="D31" s="99">
        <f>'Form Data'!D245</f>
        <v>0</v>
      </c>
      <c r="E31" s="98">
        <f>'Form Data'!E245</f>
        <v>0</v>
      </c>
      <c r="F31" s="96">
        <f>'Form Data'!F245</f>
        <v>0</v>
      </c>
      <c r="G31" s="203">
        <f>'Form Data'!G245</f>
        <v>0</v>
      </c>
      <c r="H31" s="97">
        <f>'Form Data'!H245</f>
        <v>0</v>
      </c>
      <c r="I31" s="238">
        <f>'Form Data'!I245</f>
        <v>0</v>
      </c>
      <c r="J31" s="239">
        <f>'Form Data'!J245</f>
        <v>0</v>
      </c>
      <c r="K31" s="96">
        <f>'Form Data'!K245</f>
        <v>0</v>
      </c>
      <c r="L31" s="202">
        <f>'Form Data'!L245</f>
        <v>0</v>
      </c>
      <c r="M31" s="201">
        <f>'Form Data'!M245</f>
        <v>0</v>
      </c>
      <c r="N31" s="96">
        <f>'Form Data'!N245</f>
        <v>0</v>
      </c>
      <c r="O31" s="200">
        <f>'Form Data'!O245</f>
        <v>0</v>
      </c>
      <c r="P31" s="199">
        <f>'Form Data'!P245</f>
        <v>0</v>
      </c>
      <c r="Q31" s="96">
        <f>'Form Data'!Q245</f>
        <v>0</v>
      </c>
    </row>
    <row r="32" spans="2:17">
      <c r="B32" s="494"/>
      <c r="C32" s="220" t="s">
        <v>133</v>
      </c>
      <c r="D32" s="99">
        <f>'Form Data'!D246</f>
        <v>0</v>
      </c>
      <c r="E32" s="98">
        <f>'Form Data'!E246</f>
        <v>0</v>
      </c>
      <c r="F32" s="96">
        <f>'Form Data'!F246</f>
        <v>0</v>
      </c>
      <c r="G32" s="203">
        <f>'Form Data'!G246</f>
        <v>0</v>
      </c>
      <c r="H32" s="97">
        <f>'Form Data'!H246</f>
        <v>0</v>
      </c>
      <c r="I32" s="238">
        <f>'Form Data'!I246</f>
        <v>0</v>
      </c>
      <c r="J32" s="239">
        <f>'Form Data'!J246</f>
        <v>0</v>
      </c>
      <c r="K32" s="96">
        <f>'Form Data'!K246</f>
        <v>0</v>
      </c>
      <c r="L32" s="202">
        <f>'Form Data'!L246</f>
        <v>0</v>
      </c>
      <c r="M32" s="201">
        <f>'Form Data'!M246</f>
        <v>0</v>
      </c>
      <c r="N32" s="96">
        <f>'Form Data'!N246</f>
        <v>0</v>
      </c>
      <c r="O32" s="200">
        <f>'Form Data'!O246</f>
        <v>0</v>
      </c>
      <c r="P32" s="199">
        <f>'Form Data'!P246</f>
        <v>0</v>
      </c>
      <c r="Q32" s="96">
        <f>'Form Data'!Q246</f>
        <v>0</v>
      </c>
    </row>
    <row r="33" spans="2:17">
      <c r="B33" s="494"/>
      <c r="C33" s="220" t="s">
        <v>132</v>
      </c>
      <c r="D33" s="99">
        <f>'Form Data'!D247</f>
        <v>0</v>
      </c>
      <c r="E33" s="98">
        <f>'Form Data'!E247</f>
        <v>0</v>
      </c>
      <c r="F33" s="96">
        <f>'Form Data'!F247</f>
        <v>0</v>
      </c>
      <c r="G33" s="203">
        <f>'Form Data'!G247</f>
        <v>0</v>
      </c>
      <c r="H33" s="97">
        <f>'Form Data'!H247</f>
        <v>0</v>
      </c>
      <c r="I33" s="238">
        <f>'Form Data'!I247</f>
        <v>0</v>
      </c>
      <c r="J33" s="239">
        <f>'Form Data'!J247</f>
        <v>0</v>
      </c>
      <c r="K33" s="96">
        <f>'Form Data'!K247</f>
        <v>0</v>
      </c>
      <c r="L33" s="202">
        <f>'Form Data'!L247</f>
        <v>0</v>
      </c>
      <c r="M33" s="201">
        <f>'Form Data'!M247</f>
        <v>0</v>
      </c>
      <c r="N33" s="96">
        <f>'Form Data'!N247</f>
        <v>0</v>
      </c>
      <c r="O33" s="200">
        <f>'Form Data'!O247</f>
        <v>0</v>
      </c>
      <c r="P33" s="199">
        <f>'Form Data'!P247</f>
        <v>0</v>
      </c>
      <c r="Q33" s="96">
        <f>'Form Data'!Q247</f>
        <v>0</v>
      </c>
    </row>
    <row r="34" spans="2:17">
      <c r="B34" s="496"/>
      <c r="C34" s="216" t="s">
        <v>131</v>
      </c>
      <c r="D34" s="99">
        <f>'Form Data'!D248</f>
        <v>0</v>
      </c>
      <c r="E34" s="98">
        <f>'Form Data'!E248</f>
        <v>0</v>
      </c>
      <c r="F34" s="96">
        <f>'Form Data'!F248</f>
        <v>0</v>
      </c>
      <c r="G34" s="203">
        <f>'Form Data'!G248</f>
        <v>0</v>
      </c>
      <c r="H34" s="97">
        <f>'Form Data'!H248</f>
        <v>0</v>
      </c>
      <c r="I34" s="238">
        <f>'Form Data'!I248</f>
        <v>0</v>
      </c>
      <c r="J34" s="239">
        <f>'Form Data'!J248</f>
        <v>0</v>
      </c>
      <c r="K34" s="96">
        <f>'Form Data'!K248</f>
        <v>0</v>
      </c>
      <c r="L34" s="202">
        <f>'Form Data'!L248</f>
        <v>0</v>
      </c>
      <c r="M34" s="201">
        <f>'Form Data'!M248</f>
        <v>0</v>
      </c>
      <c r="N34" s="96">
        <f>'Form Data'!N248</f>
        <v>0</v>
      </c>
      <c r="O34" s="200">
        <f>'Form Data'!O248</f>
        <v>0</v>
      </c>
      <c r="P34" s="199">
        <f>'Form Data'!P248</f>
        <v>0</v>
      </c>
      <c r="Q34" s="96">
        <f>'Form Data'!Q248</f>
        <v>0</v>
      </c>
    </row>
    <row r="35" spans="2:17" ht="15" thickBot="1">
      <c r="B35" s="494"/>
      <c r="C35" s="228" t="s">
        <v>130</v>
      </c>
      <c r="D35" s="94">
        <f>'Form Data'!D249</f>
        <v>5337.5734180957079</v>
      </c>
      <c r="E35" s="93">
        <f>'Form Data'!E249</f>
        <v>173.0842691808939</v>
      </c>
      <c r="F35" s="91">
        <f>'Form Data'!F249</f>
        <v>3.3514305905214876E-2</v>
      </c>
      <c r="G35" s="215">
        <f>'Form Data'!G249</f>
        <v>0.42720080917350833</v>
      </c>
      <c r="H35" s="92">
        <f>'Form Data'!H249</f>
        <v>3.9668731535631718E-2</v>
      </c>
      <c r="I35" s="240">
        <f>'Form Data'!I249</f>
        <v>4.3514495588097875</v>
      </c>
      <c r="J35" s="241">
        <f>'Form Data'!J249</f>
        <v>0.19455902050201246</v>
      </c>
      <c r="K35" s="91">
        <f>'Form Data'!K249</f>
        <v>4.6803979731738457E-2</v>
      </c>
      <c r="L35" s="214">
        <f>'Form Data'!L249</f>
        <v>23226.181495287419</v>
      </c>
      <c r="M35" s="213">
        <f>'Form Data'!M249</f>
        <v>1757.9654169702553</v>
      </c>
      <c r="N35" s="91">
        <f>'Form Data'!N249</f>
        <v>8.1886888531264385E-2</v>
      </c>
      <c r="O35" s="212">
        <f>'Form Data'!O249</f>
        <v>3736.9838035106659</v>
      </c>
      <c r="P35" s="211">
        <f>'Form Data'!P249</f>
        <v>-298.45361518859863</v>
      </c>
      <c r="Q35" s="91">
        <f>'Form Data'!Q249</f>
        <v>-7.3958182031428621E-2</v>
      </c>
    </row>
    <row r="36" spans="2:17">
      <c r="B36" s="493" t="s">
        <v>68</v>
      </c>
      <c r="C36" s="210" t="s">
        <v>129</v>
      </c>
      <c r="D36" s="104">
        <f>Package!D87</f>
        <v>0</v>
      </c>
      <c r="E36" s="103">
        <f>Package!E87</f>
        <v>0</v>
      </c>
      <c r="F36" s="101">
        <f>Package!F87</f>
        <v>0</v>
      </c>
      <c r="G36" s="209">
        <f>Package!G87</f>
        <v>0</v>
      </c>
      <c r="H36" s="102">
        <f>Package!H87</f>
        <v>0</v>
      </c>
      <c r="I36" s="242">
        <f>Package!I87</f>
        <v>0</v>
      </c>
      <c r="J36" s="243">
        <f>Package!J87</f>
        <v>0</v>
      </c>
      <c r="K36" s="101">
        <f>Package!K87</f>
        <v>0</v>
      </c>
      <c r="L36" s="208">
        <f>Package!L87</f>
        <v>0</v>
      </c>
      <c r="M36" s="207">
        <f>Package!M87</f>
        <v>0</v>
      </c>
      <c r="N36" s="101">
        <f>Package!N87</f>
        <v>0</v>
      </c>
      <c r="O36" s="206">
        <f>Package!O87</f>
        <v>0</v>
      </c>
      <c r="P36" s="205">
        <f>Package!P87</f>
        <v>0</v>
      </c>
      <c r="Q36" s="101">
        <f>Package!Q87</f>
        <v>0</v>
      </c>
    </row>
    <row r="37" spans="2:17">
      <c r="B37" s="494"/>
      <c r="C37" s="204" t="s">
        <v>128</v>
      </c>
      <c r="D37" s="99">
        <f>Package!D88</f>
        <v>830.20178219676018</v>
      </c>
      <c r="E37" s="98">
        <f>Package!E88</f>
        <v>336.87044170498848</v>
      </c>
      <c r="F37" s="96">
        <f>Package!F88</f>
        <v>0.68284824833788793</v>
      </c>
      <c r="G37" s="203">
        <f>Package!G88</f>
        <v>6.6446462718311075E-2</v>
      </c>
      <c r="H37" s="97">
        <f>Package!H88</f>
        <v>2.9427947656695153E-2</v>
      </c>
      <c r="I37" s="238">
        <f>Package!I88</f>
        <v>15.471092112819685</v>
      </c>
      <c r="J37" s="239">
        <f>Package!J88</f>
        <v>1.5131520659719904</v>
      </c>
      <c r="K37" s="96">
        <f>Package!K88</f>
        <v>0.10840797860524737</v>
      </c>
      <c r="L37" s="202">
        <f>Package!L88</f>
        <v>12844.128244593143</v>
      </c>
      <c r="M37" s="201">
        <f>Package!M88</f>
        <v>5958.2389707779876</v>
      </c>
      <c r="N37" s="96">
        <f>Package!N88</f>
        <v>0.86528242523957999</v>
      </c>
      <c r="O37" s="200">
        <f>Package!O88</f>
        <v>2213.8714191913605</v>
      </c>
      <c r="P37" s="199">
        <f>Package!P88</f>
        <v>974.49073100090027</v>
      </c>
      <c r="Q37" s="96">
        <f>Package!Q88</f>
        <v>0.78627232156061055</v>
      </c>
    </row>
    <row r="38" spans="2:17">
      <c r="B38" s="494"/>
      <c r="C38" s="204" t="s">
        <v>127</v>
      </c>
      <c r="D38" s="99">
        <f>Package!D89</f>
        <v>1146.1699601564528</v>
      </c>
      <c r="E38" s="98">
        <f>Package!E89</f>
        <v>144.05699908983718</v>
      </c>
      <c r="F38" s="96">
        <f>Package!F89</f>
        <v>0.14375325406080738</v>
      </c>
      <c r="G38" s="203">
        <f>Package!G89</f>
        <v>9.1735456559564402E-2</v>
      </c>
      <c r="H38" s="97">
        <f>Package!H89</f>
        <v>1.65390708896299E-2</v>
      </c>
      <c r="I38" s="238">
        <f>Package!I89</f>
        <v>14.083026312983241</v>
      </c>
      <c r="J38" s="239">
        <f>Package!J89</f>
        <v>-0.31835967869137249</v>
      </c>
      <c r="K38" s="96">
        <f>Package!K89</f>
        <v>-2.2106183312871067E-2</v>
      </c>
      <c r="L38" s="202">
        <f>Package!L89</f>
        <v>16141.541708034278</v>
      </c>
      <c r="M38" s="201">
        <f>Package!M89</f>
        <v>1709.7261484539522</v>
      </c>
      <c r="N38" s="96">
        <f>Package!N89</f>
        <v>0.11846923496184639</v>
      </c>
      <c r="O38" s="200">
        <f>Package!O89</f>
        <v>2521.3847142457962</v>
      </c>
      <c r="P38" s="199">
        <f>Package!P89</f>
        <v>57.530367016792297</v>
      </c>
      <c r="Q38" s="96">
        <f>Package!Q89</f>
        <v>2.3349743494981489E-2</v>
      </c>
    </row>
    <row r="39" spans="2:17">
      <c r="B39" s="494"/>
      <c r="C39" s="204" t="s">
        <v>126</v>
      </c>
      <c r="D39" s="99">
        <f>Package!D90</f>
        <v>0</v>
      </c>
      <c r="E39" s="98">
        <f>Package!E90</f>
        <v>0</v>
      </c>
      <c r="F39" s="96">
        <f>Package!F90</f>
        <v>0</v>
      </c>
      <c r="G39" s="203">
        <f>Package!G90</f>
        <v>0</v>
      </c>
      <c r="H39" s="97">
        <f>Package!H90</f>
        <v>0</v>
      </c>
      <c r="I39" s="238">
        <f>Package!I90</f>
        <v>0</v>
      </c>
      <c r="J39" s="239">
        <f>Package!J90</f>
        <v>0</v>
      </c>
      <c r="K39" s="96">
        <f>Package!K90</f>
        <v>0</v>
      </c>
      <c r="L39" s="202">
        <f>Package!L90</f>
        <v>0</v>
      </c>
      <c r="M39" s="201">
        <f>Package!M90</f>
        <v>0</v>
      </c>
      <c r="N39" s="96">
        <f>Package!N90</f>
        <v>0</v>
      </c>
      <c r="O39" s="200">
        <f>Package!O90</f>
        <v>0</v>
      </c>
      <c r="P39" s="199">
        <f>Package!P90</f>
        <v>0</v>
      </c>
      <c r="Q39" s="96">
        <f>Package!Q90</f>
        <v>0</v>
      </c>
    </row>
    <row r="40" spans="2:17">
      <c r="B40" s="494"/>
      <c r="C40" s="204" t="s">
        <v>125</v>
      </c>
      <c r="D40" s="99">
        <f>Package!D91</f>
        <v>149252.06754416993</v>
      </c>
      <c r="E40" s="98">
        <f>Package!E91</f>
        <v>-14551.809546618577</v>
      </c>
      <c r="F40" s="96">
        <f>Package!F91</f>
        <v>-8.8836783384273726E-2</v>
      </c>
      <c r="G40" s="203">
        <f>Package!G91</f>
        <v>11.945616300007066</v>
      </c>
      <c r="H40" s="97">
        <f>Package!H91</f>
        <v>-0.34587178017821429</v>
      </c>
      <c r="I40" s="238">
        <f>Package!I91</f>
        <v>7.6470740083074569</v>
      </c>
      <c r="J40" s="239">
        <f>Package!J91</f>
        <v>-0.10489797578981008</v>
      </c>
      <c r="K40" s="96">
        <f>Package!K91</f>
        <v>-1.3531779527196738E-2</v>
      </c>
      <c r="L40" s="202">
        <f>Package!L91</f>
        <v>1141341.6064031709</v>
      </c>
      <c r="M40" s="201">
        <f>Package!M91</f>
        <v>-128461.45969113382</v>
      </c>
      <c r="N40" s="96">
        <f>Package!N91</f>
        <v>-0.10116644314480916</v>
      </c>
      <c r="O40" s="200">
        <f>Package!O91</f>
        <v>318995.16779315472</v>
      </c>
      <c r="P40" s="199">
        <f>Package!P91</f>
        <v>-110152.58171197661</v>
      </c>
      <c r="Q40" s="96">
        <f>Package!Q91</f>
        <v>-0.25667752385745535</v>
      </c>
    </row>
    <row r="41" spans="2:17">
      <c r="B41" s="494"/>
      <c r="C41" s="204" t="s">
        <v>124</v>
      </c>
      <c r="D41" s="99">
        <f>Package!D92</f>
        <v>0</v>
      </c>
      <c r="E41" s="98">
        <f>Package!E92</f>
        <v>0</v>
      </c>
      <c r="F41" s="96">
        <f>Package!F92</f>
        <v>0</v>
      </c>
      <c r="G41" s="203">
        <f>Package!G92</f>
        <v>0</v>
      </c>
      <c r="H41" s="97">
        <f>Package!H92</f>
        <v>0</v>
      </c>
      <c r="I41" s="238">
        <f>Package!I92</f>
        <v>0</v>
      </c>
      <c r="J41" s="239">
        <f>Package!J92</f>
        <v>0</v>
      </c>
      <c r="K41" s="96">
        <f>Package!K92</f>
        <v>0</v>
      </c>
      <c r="L41" s="202">
        <f>Package!L92</f>
        <v>0</v>
      </c>
      <c r="M41" s="201">
        <f>Package!M92</f>
        <v>0</v>
      </c>
      <c r="N41" s="96">
        <f>Package!N92</f>
        <v>0</v>
      </c>
      <c r="O41" s="200">
        <f>Package!O92</f>
        <v>0</v>
      </c>
      <c r="P41" s="199">
        <f>Package!P92</f>
        <v>0</v>
      </c>
      <c r="Q41" s="96">
        <f>Package!Q92</f>
        <v>0</v>
      </c>
    </row>
    <row r="42" spans="2:17" ht="15" thickBot="1">
      <c r="B42" s="495"/>
      <c r="C42" s="198" t="s">
        <v>123</v>
      </c>
      <c r="D42" s="197">
        <f>Package!D93</f>
        <v>0</v>
      </c>
      <c r="E42" s="139">
        <f>Package!E93</f>
        <v>0</v>
      </c>
      <c r="F42" s="137">
        <f>Package!F93</f>
        <v>0</v>
      </c>
      <c r="G42" s="196">
        <f>Package!G93</f>
        <v>0</v>
      </c>
      <c r="H42" s="138">
        <f>Package!H93</f>
        <v>0</v>
      </c>
      <c r="I42" s="244">
        <f>Package!I93</f>
        <v>0</v>
      </c>
      <c r="J42" s="245">
        <f>Package!J93</f>
        <v>0</v>
      </c>
      <c r="K42" s="137">
        <f>Package!K93</f>
        <v>0</v>
      </c>
      <c r="L42" s="195">
        <f>Package!L93</f>
        <v>0</v>
      </c>
      <c r="M42" s="194">
        <f>Package!M93</f>
        <v>0</v>
      </c>
      <c r="N42" s="137">
        <f>Package!N93</f>
        <v>0</v>
      </c>
      <c r="O42" s="193">
        <f>Package!O93</f>
        <v>0</v>
      </c>
      <c r="P42" s="192">
        <f>Package!P93</f>
        <v>0</v>
      </c>
      <c r="Q42" s="137">
        <f>Package!Q93</f>
        <v>0</v>
      </c>
    </row>
    <row r="43" spans="2:17">
      <c r="B43" s="502" t="s">
        <v>122</v>
      </c>
      <c r="C43" s="219" t="s">
        <v>12</v>
      </c>
      <c r="D43" s="136">
        <f>'NB &amp; PL'!D27</f>
        <v>1043410.371871706</v>
      </c>
      <c r="E43" s="119">
        <f>'NB &amp; PL'!E27</f>
        <v>-88779.673818250536</v>
      </c>
      <c r="F43" s="117">
        <f>'NB &amp; PL'!F27</f>
        <v>-7.8414109147328007E-2</v>
      </c>
      <c r="G43" s="181">
        <f>'NB &amp; PL'!G27</f>
        <v>83.510936571370522</v>
      </c>
      <c r="H43" s="118">
        <f>'NB &amp; PL'!H27</f>
        <v>-1.4461517360655449</v>
      </c>
      <c r="I43" s="246">
        <f>'NB &amp; PL'!I27</f>
        <v>13.067945393221148</v>
      </c>
      <c r="J43" s="247">
        <f>'NB &amp; PL'!J27</f>
        <v>0.33963299651063927</v>
      </c>
      <c r="K43" s="117">
        <f>'NB &amp; PL'!K27</f>
        <v>2.6683270014523971E-2</v>
      </c>
      <c r="L43" s="180">
        <f>'NB &amp; PL'!L27</f>
        <v>13635229.762340026</v>
      </c>
      <c r="M43" s="179">
        <f>'NB &amp; PL'!M27</f>
        <v>-775638.8316476848</v>
      </c>
      <c r="N43" s="117">
        <f>'NB &amp; PL'!N27</f>
        <v>-5.382318398013048E-2</v>
      </c>
      <c r="O43" s="178">
        <f>'NB &amp; PL'!O27</f>
        <v>7135941.2922186852</v>
      </c>
      <c r="P43" s="177">
        <f>'NB &amp; PL'!P27</f>
        <v>-751731.90453161113</v>
      </c>
      <c r="Q43" s="117">
        <f>'NB &amp; PL'!Q27</f>
        <v>-9.5304646348852662E-2</v>
      </c>
    </row>
    <row r="44" spans="2:17" ht="15" thickBot="1">
      <c r="B44" s="503"/>
      <c r="C44" s="217" t="s">
        <v>11</v>
      </c>
      <c r="D44" s="134">
        <f>'NB &amp; PL'!D28</f>
        <v>195276.0936386135</v>
      </c>
      <c r="E44" s="113">
        <f>'NB &amp; PL'!E28</f>
        <v>6562.6525602815673</v>
      </c>
      <c r="F44" s="111">
        <f>'NB &amp; PL'!F28</f>
        <v>3.4775755890951693E-2</v>
      </c>
      <c r="G44" s="171">
        <f>'NB &amp; PL'!G28</f>
        <v>15.629219250050159</v>
      </c>
      <c r="H44" s="112">
        <f>'NB &amp; PL'!H28</f>
        <v>1.4685714511006935</v>
      </c>
      <c r="I44" s="234">
        <f>'NB &amp; PL'!I28</f>
        <v>12.220802379617233</v>
      </c>
      <c r="J44" s="235">
        <f>'NB &amp; PL'!J28</f>
        <v>2.2809964778437664</v>
      </c>
      <c r="K44" s="111">
        <f>'NB &amp; PL'!K28</f>
        <v>0.22948098789703625</v>
      </c>
      <c r="L44" s="170">
        <f>'NB &amp; PL'!L28</f>
        <v>2386430.5498211253</v>
      </c>
      <c r="M44" s="169">
        <f>'NB &amp; PL'!M28</f>
        <v>510655.57444674242</v>
      </c>
      <c r="N44" s="111">
        <f>'NB &amp; PL'!N28</f>
        <v>0.27223711860470978</v>
      </c>
      <c r="O44" s="168">
        <f>'NB &amp; PL'!O28</f>
        <v>1444190.7522697449</v>
      </c>
      <c r="P44" s="167">
        <f>'NB &amp; PL'!P28</f>
        <v>328992.00067305239</v>
      </c>
      <c r="Q44" s="111">
        <f>'NB &amp; PL'!Q28</f>
        <v>0.29500750444888513</v>
      </c>
    </row>
    <row r="45" spans="2:17">
      <c r="B45" s="493" t="s">
        <v>121</v>
      </c>
      <c r="C45" s="120" t="s">
        <v>120</v>
      </c>
      <c r="D45" s="166">
        <f>Sodium!D51</f>
        <v>0</v>
      </c>
      <c r="E45" s="165">
        <f>Sodium!E51</f>
        <v>0</v>
      </c>
      <c r="F45" s="158">
        <f>Sodium!F51</f>
        <v>0</v>
      </c>
      <c r="G45" s="164">
        <f>Sodium!G51</f>
        <v>0</v>
      </c>
      <c r="H45" s="163">
        <f>Sodium!H51</f>
        <v>0</v>
      </c>
      <c r="I45" s="248">
        <f>Sodium!I51</f>
        <v>0</v>
      </c>
      <c r="J45" s="249">
        <f>Sodium!J51</f>
        <v>0</v>
      </c>
      <c r="K45" s="158">
        <f>Sodium!K51</f>
        <v>0</v>
      </c>
      <c r="L45" s="162">
        <f>Sodium!L51</f>
        <v>0</v>
      </c>
      <c r="M45" s="161">
        <f>Sodium!M51</f>
        <v>0</v>
      </c>
      <c r="N45" s="158">
        <f>Sodium!N51</f>
        <v>0</v>
      </c>
      <c r="O45" s="160">
        <f>Sodium!O51</f>
        <v>0</v>
      </c>
      <c r="P45" s="159">
        <f>Sodium!P51</f>
        <v>0</v>
      </c>
      <c r="Q45" s="158">
        <f>Sodium!Q51</f>
        <v>0</v>
      </c>
    </row>
    <row r="46" spans="2:17">
      <c r="B46" s="494"/>
      <c r="C46" s="100" t="s">
        <v>119</v>
      </c>
      <c r="D46" s="157">
        <f>Sodium!D52</f>
        <v>0</v>
      </c>
      <c r="E46" s="156">
        <f>Sodium!E52</f>
        <v>0</v>
      </c>
      <c r="F46" s="149">
        <f>Sodium!F52</f>
        <v>0</v>
      </c>
      <c r="G46" s="155">
        <f>Sodium!G52</f>
        <v>0</v>
      </c>
      <c r="H46" s="154">
        <f>Sodium!H52</f>
        <v>0</v>
      </c>
      <c r="I46" s="250">
        <f>Sodium!I52</f>
        <v>0</v>
      </c>
      <c r="J46" s="251">
        <f>Sodium!J52</f>
        <v>0</v>
      </c>
      <c r="K46" s="149">
        <f>Sodium!K52</f>
        <v>0</v>
      </c>
      <c r="L46" s="153">
        <f>Sodium!L52</f>
        <v>0</v>
      </c>
      <c r="M46" s="152">
        <f>Sodium!M52</f>
        <v>0</v>
      </c>
      <c r="N46" s="149">
        <f>Sodium!N52</f>
        <v>0</v>
      </c>
      <c r="O46" s="151">
        <f>Sodium!O52</f>
        <v>0</v>
      </c>
      <c r="P46" s="150">
        <f>Sodium!P52</f>
        <v>0</v>
      </c>
      <c r="Q46" s="149">
        <f>Sodium!Q52</f>
        <v>0</v>
      </c>
    </row>
    <row r="47" spans="2:17">
      <c r="B47" s="494"/>
      <c r="C47" s="100" t="s">
        <v>118</v>
      </c>
      <c r="D47" s="157">
        <f>Sodium!D53</f>
        <v>0</v>
      </c>
      <c r="E47" s="156">
        <f>Sodium!E53</f>
        <v>0</v>
      </c>
      <c r="F47" s="149">
        <f>Sodium!F53</f>
        <v>0</v>
      </c>
      <c r="G47" s="155">
        <f>Sodium!G53</f>
        <v>0</v>
      </c>
      <c r="H47" s="154">
        <f>Sodium!H53</f>
        <v>0</v>
      </c>
      <c r="I47" s="250">
        <f>Sodium!I53</f>
        <v>0</v>
      </c>
      <c r="J47" s="251">
        <f>Sodium!J53</f>
        <v>0</v>
      </c>
      <c r="K47" s="149">
        <f>Sodium!K53</f>
        <v>0</v>
      </c>
      <c r="L47" s="153">
        <f>Sodium!L53</f>
        <v>0</v>
      </c>
      <c r="M47" s="152">
        <f>Sodium!M53</f>
        <v>0</v>
      </c>
      <c r="N47" s="149">
        <f>Sodium!N53</f>
        <v>0</v>
      </c>
      <c r="O47" s="151">
        <f>Sodium!O53</f>
        <v>0</v>
      </c>
      <c r="P47" s="150">
        <f>Sodium!P53</f>
        <v>0</v>
      </c>
      <c r="Q47" s="149">
        <f>Sodium!Q53</f>
        <v>0</v>
      </c>
    </row>
    <row r="48" spans="2:17" ht="15" thickBot="1">
      <c r="B48" s="495"/>
      <c r="C48" s="297" t="s">
        <v>117</v>
      </c>
      <c r="D48" s="148">
        <f>Sodium!D54</f>
        <v>0</v>
      </c>
      <c r="E48" s="147">
        <f>Sodium!E54</f>
        <v>0</v>
      </c>
      <c r="F48" s="140">
        <f>Sodium!F54</f>
        <v>0</v>
      </c>
      <c r="G48" s="146">
        <f>Sodium!G54</f>
        <v>0</v>
      </c>
      <c r="H48" s="145">
        <f>Sodium!H54</f>
        <v>0</v>
      </c>
      <c r="I48" s="254">
        <f>Sodium!I54</f>
        <v>0</v>
      </c>
      <c r="J48" s="255">
        <f>Sodium!J54</f>
        <v>0</v>
      </c>
      <c r="K48" s="140">
        <f>Sodium!K54</f>
        <v>0</v>
      </c>
      <c r="L48" s="144">
        <f>Sodium!L54</f>
        <v>0</v>
      </c>
      <c r="M48" s="143">
        <f>Sodium!M54</f>
        <v>0</v>
      </c>
      <c r="N48" s="140">
        <f>Sodium!N54</f>
        <v>0</v>
      </c>
      <c r="O48" s="142">
        <f>Sodium!O54</f>
        <v>0</v>
      </c>
      <c r="P48" s="141">
        <f>Sodium!P54</f>
        <v>0</v>
      </c>
      <c r="Q48" s="140">
        <f>Sodium!Q54</f>
        <v>0</v>
      </c>
    </row>
    <row r="49" spans="2:17">
      <c r="B49" s="507"/>
      <c r="C49" s="285" t="s">
        <v>114</v>
      </c>
      <c r="D49" s="286">
        <f>'Flavor Groups'!D147</f>
        <v>0</v>
      </c>
      <c r="E49" s="287">
        <f>'Flavor Groups'!E147</f>
        <v>0</v>
      </c>
      <c r="F49" s="288">
        <f>'Flavor Groups'!F147</f>
        <v>0</v>
      </c>
      <c r="G49" s="289">
        <f>'Flavor Groups'!G147</f>
        <v>0</v>
      </c>
      <c r="H49" s="290">
        <f>'Flavor Groups'!H147</f>
        <v>0</v>
      </c>
      <c r="I49" s="291">
        <f>'Flavor Groups'!I147</f>
        <v>0</v>
      </c>
      <c r="J49" s="292">
        <f>'Flavor Groups'!J147</f>
        <v>0</v>
      </c>
      <c r="K49" s="288">
        <f>'Flavor Groups'!K147</f>
        <v>0</v>
      </c>
      <c r="L49" s="293">
        <f>'Flavor Groups'!L147</f>
        <v>0</v>
      </c>
      <c r="M49" s="294">
        <f>'Flavor Groups'!M147</f>
        <v>0</v>
      </c>
      <c r="N49" s="288">
        <f>'Flavor Groups'!N147</f>
        <v>0</v>
      </c>
      <c r="O49" s="295">
        <f>'Flavor Groups'!O147</f>
        <v>0</v>
      </c>
      <c r="P49" s="296">
        <f>'Flavor Groups'!P147</f>
        <v>0</v>
      </c>
      <c r="Q49" s="288">
        <f>'Flavor Groups'!Q147</f>
        <v>0</v>
      </c>
    </row>
    <row r="50" spans="2:17">
      <c r="B50" s="507"/>
      <c r="C50" s="218" t="s">
        <v>113</v>
      </c>
      <c r="D50" s="135">
        <f>'Flavor Groups'!D148</f>
        <v>0</v>
      </c>
      <c r="E50" s="116">
        <f>'Flavor Groups'!E148</f>
        <v>0</v>
      </c>
      <c r="F50" s="114">
        <f>'Flavor Groups'!F148</f>
        <v>0</v>
      </c>
      <c r="G50" s="176">
        <f>'Flavor Groups'!G148</f>
        <v>0</v>
      </c>
      <c r="H50" s="115">
        <f>'Flavor Groups'!H148</f>
        <v>0</v>
      </c>
      <c r="I50" s="232">
        <f>'Flavor Groups'!I148</f>
        <v>0</v>
      </c>
      <c r="J50" s="233">
        <f>'Flavor Groups'!J148</f>
        <v>0</v>
      </c>
      <c r="K50" s="114">
        <f>'Flavor Groups'!K148</f>
        <v>0</v>
      </c>
      <c r="L50" s="175">
        <f>'Flavor Groups'!L148</f>
        <v>0</v>
      </c>
      <c r="M50" s="174">
        <f>'Flavor Groups'!M148</f>
        <v>0</v>
      </c>
      <c r="N50" s="114">
        <f>'Flavor Groups'!N148</f>
        <v>0</v>
      </c>
      <c r="O50" s="173">
        <f>'Flavor Groups'!O148</f>
        <v>0</v>
      </c>
      <c r="P50" s="172">
        <f>'Flavor Groups'!P148</f>
        <v>0</v>
      </c>
      <c r="Q50" s="114">
        <f>'Flavor Groups'!Q148</f>
        <v>0</v>
      </c>
    </row>
    <row r="51" spans="2:17">
      <c r="B51" s="507"/>
      <c r="C51" s="218" t="s">
        <v>112</v>
      </c>
      <c r="D51" s="135">
        <f>'Flavor Groups'!D149</f>
        <v>0</v>
      </c>
      <c r="E51" s="116">
        <f>'Flavor Groups'!E149</f>
        <v>0</v>
      </c>
      <c r="F51" s="114">
        <f>'Flavor Groups'!F149</f>
        <v>0</v>
      </c>
      <c r="G51" s="176">
        <f>'Flavor Groups'!G149</f>
        <v>0</v>
      </c>
      <c r="H51" s="115">
        <f>'Flavor Groups'!H149</f>
        <v>0</v>
      </c>
      <c r="I51" s="232">
        <f>'Flavor Groups'!I149</f>
        <v>0</v>
      </c>
      <c r="J51" s="233">
        <f>'Flavor Groups'!J149</f>
        <v>0</v>
      </c>
      <c r="K51" s="114">
        <f>'Flavor Groups'!K149</f>
        <v>0</v>
      </c>
      <c r="L51" s="175">
        <f>'Flavor Groups'!L149</f>
        <v>0</v>
      </c>
      <c r="M51" s="174">
        <f>'Flavor Groups'!M149</f>
        <v>0</v>
      </c>
      <c r="N51" s="114">
        <f>'Flavor Groups'!N149</f>
        <v>0</v>
      </c>
      <c r="O51" s="173">
        <f>'Flavor Groups'!O149</f>
        <v>0</v>
      </c>
      <c r="P51" s="172">
        <f>'Flavor Groups'!P149</f>
        <v>0</v>
      </c>
      <c r="Q51" s="114">
        <f>'Flavor Groups'!Q149</f>
        <v>0</v>
      </c>
    </row>
    <row r="52" spans="2:17">
      <c r="B52" s="507"/>
      <c r="C52" s="218" t="s">
        <v>111</v>
      </c>
      <c r="D52" s="135">
        <f>'Flavor Groups'!D150</f>
        <v>0</v>
      </c>
      <c r="E52" s="116">
        <f>'Flavor Groups'!E150</f>
        <v>0</v>
      </c>
      <c r="F52" s="114">
        <f>'Flavor Groups'!F150</f>
        <v>0</v>
      </c>
      <c r="G52" s="176">
        <f>'Flavor Groups'!G150</f>
        <v>0</v>
      </c>
      <c r="H52" s="115">
        <f>'Flavor Groups'!H150</f>
        <v>0</v>
      </c>
      <c r="I52" s="232">
        <f>'Flavor Groups'!I150</f>
        <v>0</v>
      </c>
      <c r="J52" s="233">
        <f>'Flavor Groups'!J150</f>
        <v>0</v>
      </c>
      <c r="K52" s="114">
        <f>'Flavor Groups'!K150</f>
        <v>0</v>
      </c>
      <c r="L52" s="175">
        <f>'Flavor Groups'!L150</f>
        <v>0</v>
      </c>
      <c r="M52" s="174">
        <f>'Flavor Groups'!M150</f>
        <v>0</v>
      </c>
      <c r="N52" s="114">
        <f>'Flavor Groups'!N150</f>
        <v>0</v>
      </c>
      <c r="O52" s="173">
        <f>'Flavor Groups'!O150</f>
        <v>0</v>
      </c>
      <c r="P52" s="172">
        <f>'Flavor Groups'!P150</f>
        <v>0</v>
      </c>
      <c r="Q52" s="114">
        <f>'Flavor Groups'!Q150</f>
        <v>0</v>
      </c>
    </row>
    <row r="53" spans="2:17">
      <c r="B53" s="507"/>
      <c r="C53" s="218" t="s">
        <v>110</v>
      </c>
      <c r="D53" s="135">
        <f>'Flavor Groups'!D151</f>
        <v>0</v>
      </c>
      <c r="E53" s="116">
        <f>'Flavor Groups'!E151</f>
        <v>0</v>
      </c>
      <c r="F53" s="114">
        <f>'Flavor Groups'!F151</f>
        <v>0</v>
      </c>
      <c r="G53" s="176">
        <f>'Flavor Groups'!G151</f>
        <v>0</v>
      </c>
      <c r="H53" s="115">
        <f>'Flavor Groups'!H151</f>
        <v>0</v>
      </c>
      <c r="I53" s="232">
        <f>'Flavor Groups'!I151</f>
        <v>0</v>
      </c>
      <c r="J53" s="233">
        <f>'Flavor Groups'!J151</f>
        <v>0</v>
      </c>
      <c r="K53" s="114">
        <f>'Flavor Groups'!K151</f>
        <v>0</v>
      </c>
      <c r="L53" s="175">
        <f>'Flavor Groups'!L151</f>
        <v>0</v>
      </c>
      <c r="M53" s="174">
        <f>'Flavor Groups'!M151</f>
        <v>0</v>
      </c>
      <c r="N53" s="114">
        <f>'Flavor Groups'!N151</f>
        <v>0</v>
      </c>
      <c r="O53" s="173">
        <f>'Flavor Groups'!O151</f>
        <v>0</v>
      </c>
      <c r="P53" s="172">
        <f>'Flavor Groups'!P151</f>
        <v>0</v>
      </c>
      <c r="Q53" s="114">
        <f>'Flavor Groups'!Q151</f>
        <v>0</v>
      </c>
    </row>
    <row r="54" spans="2:17">
      <c r="B54" s="507"/>
      <c r="C54" s="218" t="s">
        <v>109</v>
      </c>
      <c r="D54" s="135">
        <f>'Flavor Groups'!D152</f>
        <v>0</v>
      </c>
      <c r="E54" s="116">
        <f>'Flavor Groups'!E152</f>
        <v>0</v>
      </c>
      <c r="F54" s="114">
        <f>'Flavor Groups'!F152</f>
        <v>0</v>
      </c>
      <c r="G54" s="176">
        <f>'Flavor Groups'!G152</f>
        <v>0</v>
      </c>
      <c r="H54" s="115">
        <f>'Flavor Groups'!H152</f>
        <v>0</v>
      </c>
      <c r="I54" s="232">
        <f>'Flavor Groups'!I152</f>
        <v>0</v>
      </c>
      <c r="J54" s="233">
        <f>'Flavor Groups'!J152</f>
        <v>0</v>
      </c>
      <c r="K54" s="114">
        <f>'Flavor Groups'!K152</f>
        <v>0</v>
      </c>
      <c r="L54" s="175">
        <f>'Flavor Groups'!L152</f>
        <v>0</v>
      </c>
      <c r="M54" s="174">
        <f>'Flavor Groups'!M152</f>
        <v>0</v>
      </c>
      <c r="N54" s="114">
        <f>'Flavor Groups'!N152</f>
        <v>0</v>
      </c>
      <c r="O54" s="173">
        <f>'Flavor Groups'!O152</f>
        <v>0</v>
      </c>
      <c r="P54" s="172">
        <f>'Flavor Groups'!P152</f>
        <v>0</v>
      </c>
      <c r="Q54" s="114">
        <f>'Flavor Groups'!Q152</f>
        <v>0</v>
      </c>
    </row>
    <row r="55" spans="2:17">
      <c r="B55" s="507"/>
      <c r="C55" s="218" t="s">
        <v>108</v>
      </c>
      <c r="D55" s="135">
        <f>'Flavor Groups'!D153</f>
        <v>0</v>
      </c>
      <c r="E55" s="116">
        <f>'Flavor Groups'!E153</f>
        <v>0</v>
      </c>
      <c r="F55" s="114">
        <f>'Flavor Groups'!F153</f>
        <v>0</v>
      </c>
      <c r="G55" s="176">
        <f>'Flavor Groups'!G153</f>
        <v>0</v>
      </c>
      <c r="H55" s="115">
        <f>'Flavor Groups'!H153</f>
        <v>0</v>
      </c>
      <c r="I55" s="232">
        <f>'Flavor Groups'!I153</f>
        <v>0</v>
      </c>
      <c r="J55" s="233">
        <f>'Flavor Groups'!J153</f>
        <v>0</v>
      </c>
      <c r="K55" s="114">
        <f>'Flavor Groups'!K153</f>
        <v>0</v>
      </c>
      <c r="L55" s="175">
        <f>'Flavor Groups'!L153</f>
        <v>0</v>
      </c>
      <c r="M55" s="174">
        <f>'Flavor Groups'!M153</f>
        <v>0</v>
      </c>
      <c r="N55" s="114">
        <f>'Flavor Groups'!N153</f>
        <v>0</v>
      </c>
      <c r="O55" s="173">
        <f>'Flavor Groups'!O153</f>
        <v>0</v>
      </c>
      <c r="P55" s="172">
        <f>'Flavor Groups'!P153</f>
        <v>0</v>
      </c>
      <c r="Q55" s="114">
        <f>'Flavor Groups'!Q153</f>
        <v>0</v>
      </c>
    </row>
    <row r="56" spans="2:17">
      <c r="B56" s="507"/>
      <c r="C56" s="218" t="s">
        <v>107</v>
      </c>
      <c r="D56" s="135">
        <f>'Flavor Groups'!D154</f>
        <v>0</v>
      </c>
      <c r="E56" s="116">
        <f>'Flavor Groups'!E154</f>
        <v>0</v>
      </c>
      <c r="F56" s="114">
        <f>'Flavor Groups'!F154</f>
        <v>0</v>
      </c>
      <c r="G56" s="176">
        <f>'Flavor Groups'!G154</f>
        <v>0</v>
      </c>
      <c r="H56" s="115">
        <f>'Flavor Groups'!H154</f>
        <v>0</v>
      </c>
      <c r="I56" s="232">
        <f>'Flavor Groups'!I154</f>
        <v>0</v>
      </c>
      <c r="J56" s="233">
        <f>'Flavor Groups'!J154</f>
        <v>0</v>
      </c>
      <c r="K56" s="114">
        <f>'Flavor Groups'!K154</f>
        <v>0</v>
      </c>
      <c r="L56" s="175">
        <f>'Flavor Groups'!L154</f>
        <v>0</v>
      </c>
      <c r="M56" s="174">
        <f>'Flavor Groups'!M154</f>
        <v>0</v>
      </c>
      <c r="N56" s="114">
        <f>'Flavor Groups'!N154</f>
        <v>0</v>
      </c>
      <c r="O56" s="173">
        <f>'Flavor Groups'!O154</f>
        <v>0</v>
      </c>
      <c r="P56" s="172">
        <f>'Flavor Groups'!P154</f>
        <v>0</v>
      </c>
      <c r="Q56" s="114">
        <f>'Flavor Groups'!Q154</f>
        <v>0</v>
      </c>
    </row>
    <row r="57" spans="2:17">
      <c r="B57" s="507"/>
      <c r="C57" s="218" t="s">
        <v>106</v>
      </c>
      <c r="D57" s="135">
        <f>'Flavor Groups'!D155</f>
        <v>0</v>
      </c>
      <c r="E57" s="116">
        <f>'Flavor Groups'!E155</f>
        <v>0</v>
      </c>
      <c r="F57" s="114">
        <f>'Flavor Groups'!F155</f>
        <v>0</v>
      </c>
      <c r="G57" s="176">
        <f>'Flavor Groups'!G155</f>
        <v>0</v>
      </c>
      <c r="H57" s="115">
        <f>'Flavor Groups'!H155</f>
        <v>0</v>
      </c>
      <c r="I57" s="232">
        <f>'Flavor Groups'!I155</f>
        <v>0</v>
      </c>
      <c r="J57" s="233">
        <f>'Flavor Groups'!J155</f>
        <v>0</v>
      </c>
      <c r="K57" s="114">
        <f>'Flavor Groups'!K155</f>
        <v>0</v>
      </c>
      <c r="L57" s="175">
        <f>'Flavor Groups'!L155</f>
        <v>0</v>
      </c>
      <c r="M57" s="174">
        <f>'Flavor Groups'!M155</f>
        <v>0</v>
      </c>
      <c r="N57" s="114">
        <f>'Flavor Groups'!N155</f>
        <v>0</v>
      </c>
      <c r="O57" s="173">
        <f>'Flavor Groups'!O155</f>
        <v>0</v>
      </c>
      <c r="P57" s="172">
        <f>'Flavor Groups'!P155</f>
        <v>0</v>
      </c>
      <c r="Q57" s="114">
        <f>'Flavor Groups'!Q155</f>
        <v>0</v>
      </c>
    </row>
    <row r="58" spans="2:17">
      <c r="B58" s="507"/>
      <c r="C58" s="218" t="s">
        <v>105</v>
      </c>
      <c r="D58" s="135">
        <f>'Flavor Groups'!D156</f>
        <v>0</v>
      </c>
      <c r="E58" s="116">
        <f>'Flavor Groups'!E156</f>
        <v>0</v>
      </c>
      <c r="F58" s="114">
        <f>'Flavor Groups'!F156</f>
        <v>0</v>
      </c>
      <c r="G58" s="176">
        <f>'Flavor Groups'!G156</f>
        <v>0</v>
      </c>
      <c r="H58" s="115">
        <f>'Flavor Groups'!H156</f>
        <v>0</v>
      </c>
      <c r="I58" s="232">
        <f>'Flavor Groups'!I156</f>
        <v>0</v>
      </c>
      <c r="J58" s="233">
        <f>'Flavor Groups'!J156</f>
        <v>0</v>
      </c>
      <c r="K58" s="114">
        <f>'Flavor Groups'!K156</f>
        <v>0</v>
      </c>
      <c r="L58" s="175">
        <f>'Flavor Groups'!L156</f>
        <v>0</v>
      </c>
      <c r="M58" s="174">
        <f>'Flavor Groups'!M156</f>
        <v>0</v>
      </c>
      <c r="N58" s="114">
        <f>'Flavor Groups'!N156</f>
        <v>0</v>
      </c>
      <c r="O58" s="173">
        <f>'Flavor Groups'!O156</f>
        <v>0</v>
      </c>
      <c r="P58" s="172">
        <f>'Flavor Groups'!P156</f>
        <v>0</v>
      </c>
      <c r="Q58" s="114">
        <f>'Flavor Groups'!Q156</f>
        <v>0</v>
      </c>
    </row>
    <row r="59" spans="2:17">
      <c r="B59" s="507"/>
      <c r="C59" s="218" t="s">
        <v>104</v>
      </c>
      <c r="D59" s="135">
        <f>'Flavor Groups'!D157</f>
        <v>0</v>
      </c>
      <c r="E59" s="116">
        <f>'Flavor Groups'!E157</f>
        <v>0</v>
      </c>
      <c r="F59" s="114">
        <f>'Flavor Groups'!F157</f>
        <v>0</v>
      </c>
      <c r="G59" s="176">
        <f>'Flavor Groups'!G157</f>
        <v>0</v>
      </c>
      <c r="H59" s="115">
        <f>'Flavor Groups'!H157</f>
        <v>0</v>
      </c>
      <c r="I59" s="232">
        <f>'Flavor Groups'!I157</f>
        <v>0</v>
      </c>
      <c r="J59" s="233">
        <f>'Flavor Groups'!J157</f>
        <v>0</v>
      </c>
      <c r="K59" s="114">
        <f>'Flavor Groups'!K157</f>
        <v>0</v>
      </c>
      <c r="L59" s="175">
        <f>'Flavor Groups'!L157</f>
        <v>0</v>
      </c>
      <c r="M59" s="174">
        <f>'Flavor Groups'!M157</f>
        <v>0</v>
      </c>
      <c r="N59" s="114">
        <f>'Flavor Groups'!N157</f>
        <v>0</v>
      </c>
      <c r="O59" s="173">
        <f>'Flavor Groups'!O157</f>
        <v>0</v>
      </c>
      <c r="P59" s="172">
        <f>'Flavor Groups'!P157</f>
        <v>0</v>
      </c>
      <c r="Q59" s="114">
        <f>'Flavor Groups'!Q157</f>
        <v>0</v>
      </c>
    </row>
    <row r="60" spans="2:17" ht="15" thickBot="1">
      <c r="B60" s="508"/>
      <c r="C60" s="217" t="s">
        <v>103</v>
      </c>
      <c r="D60" s="134">
        <f>'Flavor Groups'!D158</f>
        <v>0</v>
      </c>
      <c r="E60" s="113">
        <f>'Flavor Groups'!E158</f>
        <v>0</v>
      </c>
      <c r="F60" s="111">
        <f>'Flavor Groups'!F158</f>
        <v>0</v>
      </c>
      <c r="G60" s="171">
        <f>'Flavor Groups'!G158</f>
        <v>0</v>
      </c>
      <c r="H60" s="112">
        <f>'Flavor Groups'!H158</f>
        <v>0</v>
      </c>
      <c r="I60" s="234">
        <f>'Flavor Groups'!I158</f>
        <v>0</v>
      </c>
      <c r="J60" s="235">
        <f>'Flavor Groups'!J158</f>
        <v>0</v>
      </c>
      <c r="K60" s="111">
        <f>'Flavor Groups'!K158</f>
        <v>0</v>
      </c>
      <c r="L60" s="170">
        <f>'Flavor Groups'!L158</f>
        <v>0</v>
      </c>
      <c r="M60" s="169">
        <f>'Flavor Groups'!M158</f>
        <v>0</v>
      </c>
      <c r="N60" s="111">
        <f>'Flavor Groups'!N158</f>
        <v>0</v>
      </c>
      <c r="O60" s="168">
        <f>'Flavor Groups'!O158</f>
        <v>0</v>
      </c>
      <c r="P60" s="167">
        <f>'Flavor Groups'!P158</f>
        <v>0</v>
      </c>
      <c r="Q60" s="111">
        <f>'Flavor Groups'!Q158</f>
        <v>0</v>
      </c>
    </row>
    <row r="61" spans="2:17">
      <c r="B61" s="504" t="s">
        <v>102</v>
      </c>
      <c r="C61" s="120" t="s">
        <v>101</v>
      </c>
      <c r="D61" s="166">
        <f>'Cheddar Sharpness'!D63</f>
        <v>0</v>
      </c>
      <c r="E61" s="165">
        <f>'Cheddar Sharpness'!E63</f>
        <v>0</v>
      </c>
      <c r="F61" s="158">
        <f>'Cheddar Sharpness'!F63</f>
        <v>0</v>
      </c>
      <c r="G61" s="164">
        <f>'Cheddar Sharpness'!G63</f>
        <v>0</v>
      </c>
      <c r="H61" s="163">
        <f>'Cheddar Sharpness'!H63</f>
        <v>0</v>
      </c>
      <c r="I61" s="248">
        <f>'Cheddar Sharpness'!I63</f>
        <v>0</v>
      </c>
      <c r="J61" s="249">
        <f>'Cheddar Sharpness'!J63</f>
        <v>0</v>
      </c>
      <c r="K61" s="158">
        <f>'Cheddar Sharpness'!K63</f>
        <v>0</v>
      </c>
      <c r="L61" s="162">
        <f>'Cheddar Sharpness'!L63</f>
        <v>0</v>
      </c>
      <c r="M61" s="161">
        <f>'Cheddar Sharpness'!M63</f>
        <v>0</v>
      </c>
      <c r="N61" s="158">
        <f>'Cheddar Sharpness'!N63</f>
        <v>0</v>
      </c>
      <c r="O61" s="160">
        <f>'Cheddar Sharpness'!O63</f>
        <v>0</v>
      </c>
      <c r="P61" s="159">
        <f>'Cheddar Sharpness'!P63</f>
        <v>0</v>
      </c>
      <c r="Q61" s="158">
        <f>'Cheddar Sharpness'!Q63</f>
        <v>0</v>
      </c>
    </row>
    <row r="62" spans="2:17">
      <c r="B62" s="505"/>
      <c r="C62" s="106" t="s">
        <v>100</v>
      </c>
      <c r="D62" s="157">
        <f>'Cheddar Sharpness'!D64</f>
        <v>0</v>
      </c>
      <c r="E62" s="156">
        <f>'Cheddar Sharpness'!E64</f>
        <v>0</v>
      </c>
      <c r="F62" s="149">
        <f>'Cheddar Sharpness'!F64</f>
        <v>0</v>
      </c>
      <c r="G62" s="155">
        <f>'Cheddar Sharpness'!G64</f>
        <v>0</v>
      </c>
      <c r="H62" s="154">
        <f>'Cheddar Sharpness'!H64</f>
        <v>0</v>
      </c>
      <c r="I62" s="250">
        <f>'Cheddar Sharpness'!I64</f>
        <v>0</v>
      </c>
      <c r="J62" s="251">
        <f>'Cheddar Sharpness'!J64</f>
        <v>0</v>
      </c>
      <c r="K62" s="149">
        <f>'Cheddar Sharpness'!K64</f>
        <v>0</v>
      </c>
      <c r="L62" s="153">
        <f>'Cheddar Sharpness'!L64</f>
        <v>0</v>
      </c>
      <c r="M62" s="152">
        <f>'Cheddar Sharpness'!M64</f>
        <v>0</v>
      </c>
      <c r="N62" s="149">
        <f>'Cheddar Sharpness'!N64</f>
        <v>0</v>
      </c>
      <c r="O62" s="151">
        <f>'Cheddar Sharpness'!O64</f>
        <v>0</v>
      </c>
      <c r="P62" s="150">
        <f>'Cheddar Sharpness'!P64</f>
        <v>0</v>
      </c>
      <c r="Q62" s="149">
        <f>'Cheddar Sharpness'!Q64</f>
        <v>0</v>
      </c>
    </row>
    <row r="63" spans="2:17">
      <c r="B63" s="505"/>
      <c r="C63" s="106" t="s">
        <v>99</v>
      </c>
      <c r="D63" s="157">
        <f>'Cheddar Sharpness'!D65</f>
        <v>0</v>
      </c>
      <c r="E63" s="156">
        <f>'Cheddar Sharpness'!E65</f>
        <v>0</v>
      </c>
      <c r="F63" s="149">
        <f>'Cheddar Sharpness'!F65</f>
        <v>0</v>
      </c>
      <c r="G63" s="155">
        <f>'Cheddar Sharpness'!G65</f>
        <v>0</v>
      </c>
      <c r="H63" s="154">
        <f>'Cheddar Sharpness'!H65</f>
        <v>0</v>
      </c>
      <c r="I63" s="250">
        <f>'Cheddar Sharpness'!I65</f>
        <v>0</v>
      </c>
      <c r="J63" s="251">
        <f>'Cheddar Sharpness'!J65</f>
        <v>0</v>
      </c>
      <c r="K63" s="149">
        <f>'Cheddar Sharpness'!K65</f>
        <v>0</v>
      </c>
      <c r="L63" s="153">
        <f>'Cheddar Sharpness'!L65</f>
        <v>0</v>
      </c>
      <c r="M63" s="152">
        <f>'Cheddar Sharpness'!M65</f>
        <v>0</v>
      </c>
      <c r="N63" s="149">
        <f>'Cheddar Sharpness'!N65</f>
        <v>0</v>
      </c>
      <c r="O63" s="151">
        <f>'Cheddar Sharpness'!O65</f>
        <v>0</v>
      </c>
      <c r="P63" s="150">
        <f>'Cheddar Sharpness'!P65</f>
        <v>0</v>
      </c>
      <c r="Q63" s="149">
        <f>'Cheddar Sharpness'!Q65</f>
        <v>0</v>
      </c>
    </row>
    <row r="64" spans="2:17">
      <c r="B64" s="505"/>
      <c r="C64" s="106" t="s">
        <v>98</v>
      </c>
      <c r="D64" s="157">
        <f>'Cheddar Sharpness'!D66</f>
        <v>0</v>
      </c>
      <c r="E64" s="156">
        <f>'Cheddar Sharpness'!E66</f>
        <v>0</v>
      </c>
      <c r="F64" s="149">
        <f>'Cheddar Sharpness'!F66</f>
        <v>0</v>
      </c>
      <c r="G64" s="155">
        <f>'Cheddar Sharpness'!G66</f>
        <v>0</v>
      </c>
      <c r="H64" s="154">
        <f>'Cheddar Sharpness'!H66</f>
        <v>0</v>
      </c>
      <c r="I64" s="250">
        <f>'Cheddar Sharpness'!I66</f>
        <v>0</v>
      </c>
      <c r="J64" s="251">
        <f>'Cheddar Sharpness'!J66</f>
        <v>0</v>
      </c>
      <c r="K64" s="149">
        <f>'Cheddar Sharpness'!K66</f>
        <v>0</v>
      </c>
      <c r="L64" s="153">
        <f>'Cheddar Sharpness'!L66</f>
        <v>0</v>
      </c>
      <c r="M64" s="152">
        <f>'Cheddar Sharpness'!M66</f>
        <v>0</v>
      </c>
      <c r="N64" s="149">
        <f>'Cheddar Sharpness'!N66</f>
        <v>0</v>
      </c>
      <c r="O64" s="151">
        <f>'Cheddar Sharpness'!O66</f>
        <v>0</v>
      </c>
      <c r="P64" s="150">
        <f>'Cheddar Sharpness'!P66</f>
        <v>0</v>
      </c>
      <c r="Q64" s="149">
        <f>'Cheddar Sharpness'!Q66</f>
        <v>0</v>
      </c>
    </row>
    <row r="65" spans="2:17" ht="15" thickBot="1">
      <c r="B65" s="506"/>
      <c r="C65" s="105" t="s">
        <v>97</v>
      </c>
      <c r="D65" s="148">
        <f>'Cheddar Sharpness'!D67</f>
        <v>0</v>
      </c>
      <c r="E65" s="147">
        <f>'Cheddar Sharpness'!E67</f>
        <v>0</v>
      </c>
      <c r="F65" s="140">
        <f>'Cheddar Sharpness'!F67</f>
        <v>0</v>
      </c>
      <c r="G65" s="146">
        <f>'Cheddar Sharpness'!G67</f>
        <v>0</v>
      </c>
      <c r="H65" s="145">
        <f>'Cheddar Sharpness'!H67</f>
        <v>0</v>
      </c>
      <c r="I65" s="254">
        <f>'Cheddar Sharpness'!I67</f>
        <v>0</v>
      </c>
      <c r="J65" s="255">
        <f>'Cheddar Sharpness'!J67</f>
        <v>0</v>
      </c>
      <c r="K65" s="140">
        <f>'Cheddar Sharpness'!K67</f>
        <v>0</v>
      </c>
      <c r="L65" s="144">
        <f>'Cheddar Sharpness'!L67</f>
        <v>0</v>
      </c>
      <c r="M65" s="143">
        <f>'Cheddar Sharpness'!M67</f>
        <v>0</v>
      </c>
      <c r="N65" s="140">
        <f>'Cheddar Sharpness'!N67</f>
        <v>0</v>
      </c>
      <c r="O65" s="142">
        <f>'Cheddar Sharpness'!O67</f>
        <v>0</v>
      </c>
      <c r="P65" s="141">
        <f>'Cheddar Sharpness'!P67</f>
        <v>0</v>
      </c>
      <c r="Q65" s="140">
        <f>'Cheddar Sharpness'!Q67</f>
        <v>0</v>
      </c>
    </row>
    <row r="66" spans="2:17">
      <c r="B66" s="493" t="s">
        <v>69</v>
      </c>
      <c r="C66" s="362" t="s">
        <v>294</v>
      </c>
      <c r="D66" s="317">
        <f>Size!D75</f>
        <v>183823.67964226677</v>
      </c>
      <c r="E66" s="318">
        <f>Size!E75</f>
        <v>-18814.565887647215</v>
      </c>
      <c r="F66" s="321">
        <f>Size!F75</f>
        <v>-9.2848049678113498E-2</v>
      </c>
      <c r="G66" s="333">
        <f>Size!G75</f>
        <v>14.712607871995369</v>
      </c>
      <c r="H66" s="334">
        <f>Size!H75</f>
        <v>-0.49292708698553511</v>
      </c>
      <c r="I66" s="332">
        <f>Size!I75</f>
        <v>18.208034636462337</v>
      </c>
      <c r="J66" s="319">
        <f>Size!J75</f>
        <v>0.77975651868384688</v>
      </c>
      <c r="K66" s="321">
        <f>Size!K75</f>
        <v>4.4740881079262877E-2</v>
      </c>
      <c r="L66" s="337">
        <f>Size!L75</f>
        <v>3347067.9259283496</v>
      </c>
      <c r="M66" s="340">
        <f>Size!M75</f>
        <v>-184567.77446567547</v>
      </c>
      <c r="N66" s="321">
        <f>Size!N75</f>
        <v>-5.2261272147940747E-2</v>
      </c>
      <c r="O66" s="329">
        <f>Size!O75</f>
        <v>1642961.6511582136</v>
      </c>
      <c r="P66" s="320">
        <f>Size!P75</f>
        <v>-131706.27666203026</v>
      </c>
      <c r="Q66" s="321">
        <f>Size!Q75</f>
        <v>-7.4214603530813786E-2</v>
      </c>
    </row>
    <row r="67" spans="2:17">
      <c r="B67" s="494"/>
      <c r="C67" s="362" t="s">
        <v>295</v>
      </c>
      <c r="D67" s="157">
        <f>Size!D76</f>
        <v>75652.828968468995</v>
      </c>
      <c r="E67" s="357">
        <f>Size!E76</f>
        <v>404.13589060700906</v>
      </c>
      <c r="F67" s="325">
        <f>Size!F76</f>
        <v>5.3706698957394251E-3</v>
      </c>
      <c r="G67" s="313">
        <f>Size!G76</f>
        <v>6.0549892657261948</v>
      </c>
      <c r="H67" s="335">
        <f>Size!H76</f>
        <v>0.40849035225161323</v>
      </c>
      <c r="I67" s="315">
        <f>Size!I76</f>
        <v>13.677336509641975</v>
      </c>
      <c r="J67" s="358">
        <f>Size!J76</f>
        <v>2.3734358360680829E-3</v>
      </c>
      <c r="K67" s="325">
        <f>Size!K76</f>
        <v>1.7356067605142915E-4</v>
      </c>
      <c r="L67" s="338">
        <f>Size!L76</f>
        <v>1034729.199708141</v>
      </c>
      <c r="M67" s="359">
        <f>Size!M76</f>
        <v>5706.1005162241636</v>
      </c>
      <c r="N67" s="325">
        <f>Size!N76</f>
        <v>5.5451627088887664E-3</v>
      </c>
      <c r="O67" s="360">
        <f>Size!O76</f>
        <v>223504.98773002625</v>
      </c>
      <c r="P67" s="361">
        <f>Size!P76</f>
        <v>-4375.4341617154423</v>
      </c>
      <c r="Q67" s="325">
        <f>Size!Q76</f>
        <v>-1.9200570744046033E-2</v>
      </c>
    </row>
    <row r="68" spans="2:17">
      <c r="B68" s="494"/>
      <c r="C68" s="100" t="s">
        <v>96</v>
      </c>
      <c r="D68" s="157">
        <f>Size!D77</f>
        <v>327153.87156088441</v>
      </c>
      <c r="E68" s="322">
        <f>Size!E77</f>
        <v>-35470.606581957778</v>
      </c>
      <c r="F68" s="325">
        <f>Size!F77</f>
        <v>-9.7816360229232721E-2</v>
      </c>
      <c r="G68" s="313">
        <f>Size!G77</f>
        <v>26.184257846689874</v>
      </c>
      <c r="H68" s="335">
        <f>Size!H77</f>
        <v>-1.0262974212159435</v>
      </c>
      <c r="I68" s="315">
        <f>Size!I77</f>
        <v>9.3763505573093706</v>
      </c>
      <c r="J68" s="323">
        <f>Size!J77</f>
        <v>0.15026302447058093</v>
      </c>
      <c r="K68" s="325">
        <f>Size!K77</f>
        <v>1.6286754698104002E-2</v>
      </c>
      <c r="L68" s="338">
        <f>Size!L77</f>
        <v>3067509.3859358169</v>
      </c>
      <c r="M68" s="341">
        <f>Size!M77</f>
        <v>-278095.79096003156</v>
      </c>
      <c r="N68" s="325">
        <f>Size!N77</f>
        <v>-8.3122716595643562E-2</v>
      </c>
      <c r="O68" s="330">
        <f>Size!O77</f>
        <v>639237.84815812111</v>
      </c>
      <c r="P68" s="324">
        <f>Size!P77</f>
        <v>-68780.34163481195</v>
      </c>
      <c r="Q68" s="325">
        <f>Size!Q77</f>
        <v>-9.7144879363802006E-2</v>
      </c>
    </row>
    <row r="69" spans="2:17">
      <c r="B69" s="494"/>
      <c r="C69" s="100" t="s">
        <v>95</v>
      </c>
      <c r="D69" s="157">
        <f>Size!D78</f>
        <v>188665.23561616024</v>
      </c>
      <c r="E69" s="322">
        <f>Size!E78</f>
        <v>-8201.8038343185617</v>
      </c>
      <c r="F69" s="325">
        <f>Size!F78</f>
        <v>-4.1661640552997176E-2</v>
      </c>
      <c r="G69" s="313">
        <f>Size!G78</f>
        <v>15.100109170374516</v>
      </c>
      <c r="H69" s="335">
        <f>Size!H78</f>
        <v>0.3276330131358538</v>
      </c>
      <c r="I69" s="315">
        <f>Size!I78</f>
        <v>8.1504058336940606</v>
      </c>
      <c r="J69" s="323">
        <f>Size!J78</f>
        <v>-2.1948578840062183E-2</v>
      </c>
      <c r="K69" s="325">
        <f>Size!K78</f>
        <v>-2.685710596006355E-3</v>
      </c>
      <c r="L69" s="338">
        <f>Size!L78</f>
        <v>1537698.2369812168</v>
      </c>
      <c r="M69" s="341">
        <f>Size!M78</f>
        <v>-71168.981554432772</v>
      </c>
      <c r="N69" s="325">
        <f>Size!N78</f>
        <v>-4.4235460039523326E-2</v>
      </c>
      <c r="O69" s="330">
        <f>Size!O78</f>
        <v>248477.4962836504</v>
      </c>
      <c r="P69" s="324">
        <f>Size!P78</f>
        <v>-11562.23570698619</v>
      </c>
      <c r="Q69" s="325">
        <f>Size!Q78</f>
        <v>-4.4463342653354672E-2</v>
      </c>
    </row>
    <row r="70" spans="2:17">
      <c r="B70" s="494"/>
      <c r="C70" s="100" t="s">
        <v>94</v>
      </c>
      <c r="D70" s="157">
        <f>Size!D79</f>
        <v>105405.5343698451</v>
      </c>
      <c r="E70" s="322">
        <f>Size!E79</f>
        <v>-12704.341246905155</v>
      </c>
      <c r="F70" s="325">
        <f>Size!F79</f>
        <v>-0.10756375096125691</v>
      </c>
      <c r="G70" s="313">
        <f>Size!G79</f>
        <v>8.436292308692785</v>
      </c>
      <c r="H70" s="335">
        <f>Size!H79</f>
        <v>-0.42641689013051121</v>
      </c>
      <c r="I70" s="315">
        <f>Size!I79</f>
        <v>7.1429028747246344</v>
      </c>
      <c r="J70" s="323">
        <f>Size!J79</f>
        <v>0.35727934617800106</v>
      </c>
      <c r="K70" s="325">
        <f>Size!K79</f>
        <v>5.2652397333119404E-2</v>
      </c>
      <c r="L70" s="338">
        <f>Size!L79</f>
        <v>752901.49446225283</v>
      </c>
      <c r="M70" s="341">
        <f>Size!M79</f>
        <v>-48547.65647648403</v>
      </c>
      <c r="N70" s="325">
        <f>Size!N79</f>
        <v>-6.0574842982390326E-2</v>
      </c>
      <c r="O70" s="330">
        <f>Size!O79</f>
        <v>103942.60785055161</v>
      </c>
      <c r="P70" s="324">
        <f>Size!P79</f>
        <v>-10707.020879997872</v>
      </c>
      <c r="Q70" s="325">
        <f>Size!Q79</f>
        <v>-9.3389058460552038E-2</v>
      </c>
    </row>
    <row r="71" spans="2:17" ht="15" thickBot="1">
      <c r="B71" s="495"/>
      <c r="C71" s="95" t="s">
        <v>93</v>
      </c>
      <c r="D71" s="148">
        <f>Size!D80</f>
        <v>22686.300633609295</v>
      </c>
      <c r="E71" s="147">
        <f>Size!E80</f>
        <v>3941.3972409367561</v>
      </c>
      <c r="F71" s="328">
        <f>Size!F80</f>
        <v>0.21026500688594985</v>
      </c>
      <c r="G71" s="314">
        <f>Size!G80</f>
        <v>1.8157325864548108</v>
      </c>
      <c r="H71" s="336">
        <f>Size!H80</f>
        <v>0.40915564391053816</v>
      </c>
      <c r="I71" s="316">
        <f>Size!I80</f>
        <v>4.0267471598558622</v>
      </c>
      <c r="J71" s="326">
        <f>Size!J80</f>
        <v>-0.60057982787643827</v>
      </c>
      <c r="K71" s="328">
        <f>Size!K80</f>
        <v>-0.12978979645671476</v>
      </c>
      <c r="L71" s="339">
        <f>Size!L80</f>
        <v>91351.996644022467</v>
      </c>
      <c r="M71" s="342">
        <f>Size!M80</f>
        <v>4613.1992926740641</v>
      </c>
      <c r="N71" s="328">
        <f>Size!N80</f>
        <v>5.3184957983537791E-2</v>
      </c>
      <c r="O71" s="331">
        <f>Size!O80</f>
        <v>10511.938495993614</v>
      </c>
      <c r="P71" s="327">
        <f>Size!P80</f>
        <v>1199.4140547513962</v>
      </c>
      <c r="Q71" s="328">
        <f>Size!Q80</f>
        <v>0.12879580207484576</v>
      </c>
    </row>
    <row r="72" spans="2:17">
      <c r="B72" s="493" t="s">
        <v>92</v>
      </c>
      <c r="C72" s="120" t="s">
        <v>189</v>
      </c>
      <c r="D72" s="129">
        <f>Variety!D591</f>
        <v>0</v>
      </c>
      <c r="E72" s="128">
        <f>Variety!E591</f>
        <v>0</v>
      </c>
      <c r="F72" s="127">
        <f>Variety!F591</f>
        <v>0</v>
      </c>
      <c r="G72" s="133">
        <f>Variety!G591</f>
        <v>0</v>
      </c>
      <c r="H72" s="132">
        <f>Variety!H591</f>
        <v>0</v>
      </c>
      <c r="I72" s="256">
        <f>Variety!I591</f>
        <v>0</v>
      </c>
      <c r="J72" s="257">
        <f>Variety!J591</f>
        <v>0</v>
      </c>
      <c r="K72" s="127">
        <f>Variety!K591</f>
        <v>0</v>
      </c>
      <c r="L72" s="131">
        <f>Variety!L591</f>
        <v>0</v>
      </c>
      <c r="M72" s="130">
        <f>Variety!M591</f>
        <v>0</v>
      </c>
      <c r="N72" s="127">
        <f>Variety!N591</f>
        <v>0</v>
      </c>
      <c r="O72" s="129">
        <f>Variety!O591</f>
        <v>0</v>
      </c>
      <c r="P72" s="128">
        <f>Variety!P591</f>
        <v>0</v>
      </c>
      <c r="Q72" s="127">
        <f>Variety!Q591</f>
        <v>0</v>
      </c>
    </row>
    <row r="73" spans="2:17">
      <c r="B73" s="494"/>
      <c r="C73" s="120" t="s">
        <v>176</v>
      </c>
      <c r="D73" s="124">
        <f>Variety!D592</f>
        <v>0</v>
      </c>
      <c r="E73" s="88">
        <f>Variety!E592</f>
        <v>0</v>
      </c>
      <c r="F73" s="87">
        <f>Variety!F592</f>
        <v>0</v>
      </c>
      <c r="G73" s="126">
        <f>Variety!G592</f>
        <v>0</v>
      </c>
      <c r="H73" s="90">
        <f>Variety!H592</f>
        <v>0</v>
      </c>
      <c r="I73" s="258">
        <f>Variety!I592</f>
        <v>0</v>
      </c>
      <c r="J73" s="259">
        <f>Variety!J592</f>
        <v>0</v>
      </c>
      <c r="K73" s="87">
        <f>Variety!K592</f>
        <v>0</v>
      </c>
      <c r="L73" s="125">
        <f>Variety!L592</f>
        <v>0</v>
      </c>
      <c r="M73" s="89">
        <f>Variety!M592</f>
        <v>0</v>
      </c>
      <c r="N73" s="87">
        <f>Variety!N592</f>
        <v>0</v>
      </c>
      <c r="O73" s="124">
        <f>Variety!O592</f>
        <v>0</v>
      </c>
      <c r="P73" s="88">
        <f>Variety!P592</f>
        <v>0</v>
      </c>
      <c r="Q73" s="87">
        <f>Variety!Q592</f>
        <v>0</v>
      </c>
    </row>
    <row r="74" spans="2:17">
      <c r="B74" s="494"/>
      <c r="C74" s="120" t="s">
        <v>171</v>
      </c>
      <c r="D74" s="124">
        <f>Variety!D593</f>
        <v>0</v>
      </c>
      <c r="E74" s="88">
        <f>Variety!E593</f>
        <v>0</v>
      </c>
      <c r="F74" s="87">
        <f>Variety!F593</f>
        <v>0</v>
      </c>
      <c r="G74" s="126">
        <f>Variety!G593</f>
        <v>0</v>
      </c>
      <c r="H74" s="90">
        <f>Variety!H593</f>
        <v>0</v>
      </c>
      <c r="I74" s="258">
        <f>Variety!I593</f>
        <v>0</v>
      </c>
      <c r="J74" s="259">
        <f>Variety!J593</f>
        <v>0</v>
      </c>
      <c r="K74" s="87">
        <f>Variety!K593</f>
        <v>0</v>
      </c>
      <c r="L74" s="125">
        <f>Variety!L593</f>
        <v>0</v>
      </c>
      <c r="M74" s="89">
        <f>Variety!M593</f>
        <v>0</v>
      </c>
      <c r="N74" s="87">
        <f>Variety!N593</f>
        <v>0</v>
      </c>
      <c r="O74" s="124">
        <f>Variety!O593</f>
        <v>0</v>
      </c>
      <c r="P74" s="88">
        <f>Variety!P593</f>
        <v>0</v>
      </c>
      <c r="Q74" s="87">
        <f>Variety!Q593</f>
        <v>0</v>
      </c>
    </row>
    <row r="75" spans="2:17">
      <c r="B75" s="494"/>
      <c r="C75" s="120" t="s">
        <v>173</v>
      </c>
      <c r="D75" s="124">
        <f>Variety!D594</f>
        <v>0</v>
      </c>
      <c r="E75" s="88">
        <f>Variety!E594</f>
        <v>0</v>
      </c>
      <c r="F75" s="87">
        <f>Variety!F594</f>
        <v>0</v>
      </c>
      <c r="G75" s="126">
        <f>Variety!G594</f>
        <v>0</v>
      </c>
      <c r="H75" s="90">
        <f>Variety!H594</f>
        <v>0</v>
      </c>
      <c r="I75" s="258">
        <f>Variety!I594</f>
        <v>0</v>
      </c>
      <c r="J75" s="259">
        <f>Variety!J594</f>
        <v>0</v>
      </c>
      <c r="K75" s="87">
        <f>Variety!K594</f>
        <v>0</v>
      </c>
      <c r="L75" s="125">
        <f>Variety!L594</f>
        <v>0</v>
      </c>
      <c r="M75" s="89">
        <f>Variety!M594</f>
        <v>0</v>
      </c>
      <c r="N75" s="87">
        <f>Variety!N594</f>
        <v>0</v>
      </c>
      <c r="O75" s="124">
        <f>Variety!O594</f>
        <v>0</v>
      </c>
      <c r="P75" s="88">
        <f>Variety!P594</f>
        <v>0</v>
      </c>
      <c r="Q75" s="87">
        <f>Variety!Q594</f>
        <v>0</v>
      </c>
    </row>
    <row r="76" spans="2:17">
      <c r="B76" s="494"/>
      <c r="C76" s="120" t="s">
        <v>169</v>
      </c>
      <c r="D76" s="124">
        <f>Variety!D595</f>
        <v>0</v>
      </c>
      <c r="E76" s="88">
        <f>Variety!E595</f>
        <v>0</v>
      </c>
      <c r="F76" s="87">
        <f>Variety!F595</f>
        <v>0</v>
      </c>
      <c r="G76" s="126">
        <f>Variety!G595</f>
        <v>0</v>
      </c>
      <c r="H76" s="90">
        <f>Variety!H595</f>
        <v>0</v>
      </c>
      <c r="I76" s="258">
        <f>Variety!I595</f>
        <v>0</v>
      </c>
      <c r="J76" s="259">
        <f>Variety!J595</f>
        <v>0</v>
      </c>
      <c r="K76" s="87">
        <f>Variety!K595</f>
        <v>0</v>
      </c>
      <c r="L76" s="125">
        <f>Variety!L595</f>
        <v>0</v>
      </c>
      <c r="M76" s="89">
        <f>Variety!M595</f>
        <v>0</v>
      </c>
      <c r="N76" s="87">
        <f>Variety!N595</f>
        <v>0</v>
      </c>
      <c r="O76" s="124">
        <f>Variety!O595</f>
        <v>0</v>
      </c>
      <c r="P76" s="88">
        <f>Variety!P595</f>
        <v>0</v>
      </c>
      <c r="Q76" s="87">
        <f>Variety!Q595</f>
        <v>0</v>
      </c>
    </row>
    <row r="77" spans="2:17">
      <c r="B77" s="494"/>
      <c r="C77" s="120" t="s">
        <v>233</v>
      </c>
      <c r="D77" s="124">
        <f>Variety!D596</f>
        <v>0</v>
      </c>
      <c r="E77" s="88">
        <f>Variety!E596</f>
        <v>0</v>
      </c>
      <c r="F77" s="87">
        <f>Variety!F596</f>
        <v>0</v>
      </c>
      <c r="G77" s="126">
        <f>Variety!G596</f>
        <v>0</v>
      </c>
      <c r="H77" s="90">
        <f>Variety!H596</f>
        <v>0</v>
      </c>
      <c r="I77" s="258">
        <f>Variety!I596</f>
        <v>0</v>
      </c>
      <c r="J77" s="259">
        <f>Variety!J596</f>
        <v>0</v>
      </c>
      <c r="K77" s="87">
        <f>Variety!K596</f>
        <v>0</v>
      </c>
      <c r="L77" s="125">
        <f>Variety!L596</f>
        <v>0</v>
      </c>
      <c r="M77" s="89">
        <f>Variety!M596</f>
        <v>0</v>
      </c>
      <c r="N77" s="87">
        <f>Variety!N596</f>
        <v>0</v>
      </c>
      <c r="O77" s="124">
        <f>Variety!O596</f>
        <v>0</v>
      </c>
      <c r="P77" s="88">
        <f>Variety!P596</f>
        <v>0</v>
      </c>
      <c r="Q77" s="87">
        <f>Variety!Q596</f>
        <v>0</v>
      </c>
    </row>
    <row r="78" spans="2:17">
      <c r="B78" s="494"/>
      <c r="C78" s="120" t="s">
        <v>153</v>
      </c>
      <c r="D78" s="124">
        <f>Variety!D597</f>
        <v>0</v>
      </c>
      <c r="E78" s="88">
        <f>Variety!E597</f>
        <v>0</v>
      </c>
      <c r="F78" s="87">
        <f>Variety!F597</f>
        <v>0</v>
      </c>
      <c r="G78" s="126">
        <f>Variety!G597</f>
        <v>0</v>
      </c>
      <c r="H78" s="90">
        <f>Variety!H597</f>
        <v>0</v>
      </c>
      <c r="I78" s="258">
        <f>Variety!I597</f>
        <v>0</v>
      </c>
      <c r="J78" s="259">
        <f>Variety!J597</f>
        <v>0</v>
      </c>
      <c r="K78" s="87">
        <f>Variety!K597</f>
        <v>0</v>
      </c>
      <c r="L78" s="125">
        <f>Variety!L597</f>
        <v>0</v>
      </c>
      <c r="M78" s="89">
        <f>Variety!M597</f>
        <v>0</v>
      </c>
      <c r="N78" s="87">
        <f>Variety!N597</f>
        <v>0</v>
      </c>
      <c r="O78" s="124">
        <f>Variety!O597</f>
        <v>0</v>
      </c>
      <c r="P78" s="88">
        <f>Variety!P597</f>
        <v>0</v>
      </c>
      <c r="Q78" s="87">
        <f>Variety!Q597</f>
        <v>0</v>
      </c>
    </row>
    <row r="79" spans="2:17">
      <c r="B79" s="494"/>
      <c r="C79" s="120" t="s">
        <v>234</v>
      </c>
      <c r="D79" s="124">
        <f>Variety!D598</f>
        <v>0</v>
      </c>
      <c r="E79" s="88">
        <f>Variety!E598</f>
        <v>0</v>
      </c>
      <c r="F79" s="87">
        <f>Variety!F598</f>
        <v>0</v>
      </c>
      <c r="G79" s="126">
        <f>Variety!G598</f>
        <v>0</v>
      </c>
      <c r="H79" s="90">
        <f>Variety!H598</f>
        <v>0</v>
      </c>
      <c r="I79" s="258">
        <f>Variety!I598</f>
        <v>0</v>
      </c>
      <c r="J79" s="259">
        <f>Variety!J598</f>
        <v>0</v>
      </c>
      <c r="K79" s="87">
        <f>Variety!K598</f>
        <v>0</v>
      </c>
      <c r="L79" s="125">
        <f>Variety!L598</f>
        <v>0</v>
      </c>
      <c r="M79" s="89">
        <f>Variety!M598</f>
        <v>0</v>
      </c>
      <c r="N79" s="87">
        <f>Variety!N598</f>
        <v>0</v>
      </c>
      <c r="O79" s="124">
        <f>Variety!O598</f>
        <v>0</v>
      </c>
      <c r="P79" s="88">
        <f>Variety!P598</f>
        <v>0</v>
      </c>
      <c r="Q79" s="87">
        <f>Variety!Q598</f>
        <v>0</v>
      </c>
    </row>
    <row r="80" spans="2:17">
      <c r="B80" s="494"/>
      <c r="C80" s="120" t="s">
        <v>235</v>
      </c>
      <c r="D80" s="124">
        <f>Variety!D599</f>
        <v>0</v>
      </c>
      <c r="E80" s="88">
        <f>Variety!E599</f>
        <v>0</v>
      </c>
      <c r="F80" s="87">
        <f>Variety!F599</f>
        <v>0</v>
      </c>
      <c r="G80" s="126">
        <f>Variety!G599</f>
        <v>0</v>
      </c>
      <c r="H80" s="90">
        <f>Variety!H599</f>
        <v>0</v>
      </c>
      <c r="I80" s="258">
        <f>Variety!I599</f>
        <v>0</v>
      </c>
      <c r="J80" s="259">
        <f>Variety!J599</f>
        <v>0</v>
      </c>
      <c r="K80" s="87">
        <f>Variety!K599</f>
        <v>0</v>
      </c>
      <c r="L80" s="125">
        <f>Variety!L599</f>
        <v>0</v>
      </c>
      <c r="M80" s="89">
        <f>Variety!M599</f>
        <v>0</v>
      </c>
      <c r="N80" s="87">
        <f>Variety!N599</f>
        <v>0</v>
      </c>
      <c r="O80" s="124">
        <f>Variety!O599</f>
        <v>0</v>
      </c>
      <c r="P80" s="88">
        <f>Variety!P599</f>
        <v>0</v>
      </c>
      <c r="Q80" s="87">
        <f>Variety!Q599</f>
        <v>0</v>
      </c>
    </row>
    <row r="81" spans="2:17">
      <c r="B81" s="494"/>
      <c r="C81" s="120" t="s">
        <v>236</v>
      </c>
      <c r="D81" s="124">
        <f>Variety!D600</f>
        <v>2566.1995884929192</v>
      </c>
      <c r="E81" s="88">
        <f>Variety!E600</f>
        <v>-3922.537280424036</v>
      </c>
      <c r="F81" s="87">
        <f>Variety!F600</f>
        <v>-0.60451477069661985</v>
      </c>
      <c r="G81" s="126">
        <f>Variety!G600</f>
        <v>0.20538968831571056</v>
      </c>
      <c r="H81" s="90">
        <f>Variety!H600</f>
        <v>-0.28151106944563653</v>
      </c>
      <c r="I81" s="258">
        <f>Variety!I600</f>
        <v>9.8304838994070884</v>
      </c>
      <c r="J81" s="259">
        <f>Variety!J600</f>
        <v>-6.9165584792427381</v>
      </c>
      <c r="K81" s="87">
        <f>Variety!K600</f>
        <v>-0.41300178997936959</v>
      </c>
      <c r="L81" s="125">
        <f>Variety!L600</f>
        <v>25226.983737344741</v>
      </c>
      <c r="M81" s="89">
        <f>Variety!M600</f>
        <v>-83440.167590315104</v>
      </c>
      <c r="N81" s="87">
        <f>Variety!N600</f>
        <v>-0.76785087830931731</v>
      </c>
      <c r="O81" s="124">
        <f>Variety!O600</f>
        <v>5922.8466359376907</v>
      </c>
      <c r="P81" s="88">
        <f>Variety!P600</f>
        <v>-84535.027974465076</v>
      </c>
      <c r="Q81" s="87">
        <f>Variety!Q600</f>
        <v>-0.93452370330999845</v>
      </c>
    </row>
    <row r="82" spans="2:17">
      <c r="B82" s="494"/>
      <c r="C82" s="120" t="s">
        <v>160</v>
      </c>
      <c r="D82" s="124">
        <f>Variety!D601</f>
        <v>0</v>
      </c>
      <c r="E82" s="88">
        <f>Variety!E601</f>
        <v>0</v>
      </c>
      <c r="F82" s="87">
        <f>Variety!F601</f>
        <v>0</v>
      </c>
      <c r="G82" s="126">
        <f>Variety!G601</f>
        <v>0</v>
      </c>
      <c r="H82" s="90">
        <f>Variety!H601</f>
        <v>0</v>
      </c>
      <c r="I82" s="258">
        <f>Variety!I601</f>
        <v>0</v>
      </c>
      <c r="J82" s="259">
        <f>Variety!J601</f>
        <v>0</v>
      </c>
      <c r="K82" s="87">
        <f>Variety!K601</f>
        <v>0</v>
      </c>
      <c r="L82" s="125">
        <f>Variety!L601</f>
        <v>0</v>
      </c>
      <c r="M82" s="89">
        <f>Variety!M601</f>
        <v>0</v>
      </c>
      <c r="N82" s="87">
        <f>Variety!N601</f>
        <v>0</v>
      </c>
      <c r="O82" s="124">
        <f>Variety!O601</f>
        <v>0</v>
      </c>
      <c r="P82" s="88">
        <f>Variety!P601</f>
        <v>0</v>
      </c>
      <c r="Q82" s="87">
        <f>Variety!Q601</f>
        <v>0</v>
      </c>
    </row>
    <row r="83" spans="2:17">
      <c r="B83" s="494"/>
      <c r="C83" s="120" t="s">
        <v>155</v>
      </c>
      <c r="D83" s="124">
        <f>Variety!D602</f>
        <v>0</v>
      </c>
      <c r="E83" s="88">
        <f>Variety!E602</f>
        <v>0</v>
      </c>
      <c r="F83" s="87">
        <f>Variety!F602</f>
        <v>0</v>
      </c>
      <c r="G83" s="126">
        <f>Variety!G602</f>
        <v>0</v>
      </c>
      <c r="H83" s="90">
        <f>Variety!H602</f>
        <v>0</v>
      </c>
      <c r="I83" s="258">
        <f>Variety!I602</f>
        <v>0</v>
      </c>
      <c r="J83" s="259">
        <f>Variety!J602</f>
        <v>0</v>
      </c>
      <c r="K83" s="87">
        <f>Variety!K602</f>
        <v>0</v>
      </c>
      <c r="L83" s="125">
        <f>Variety!L602</f>
        <v>0</v>
      </c>
      <c r="M83" s="89">
        <f>Variety!M602</f>
        <v>0</v>
      </c>
      <c r="N83" s="87">
        <f>Variety!N602</f>
        <v>0</v>
      </c>
      <c r="O83" s="124">
        <f>Variety!O602</f>
        <v>0</v>
      </c>
      <c r="P83" s="88">
        <f>Variety!P602</f>
        <v>0</v>
      </c>
      <c r="Q83" s="87">
        <f>Variety!Q602</f>
        <v>0</v>
      </c>
    </row>
    <row r="84" spans="2:17">
      <c r="B84" s="494"/>
      <c r="C84" s="120" t="s">
        <v>168</v>
      </c>
      <c r="D84" s="124">
        <f>Variety!D603</f>
        <v>0</v>
      </c>
      <c r="E84" s="88">
        <f>Variety!E603</f>
        <v>0</v>
      </c>
      <c r="F84" s="87">
        <f>Variety!F603</f>
        <v>0</v>
      </c>
      <c r="G84" s="126">
        <f>Variety!G603</f>
        <v>0</v>
      </c>
      <c r="H84" s="90">
        <f>Variety!H603</f>
        <v>0</v>
      </c>
      <c r="I84" s="258">
        <f>Variety!I603</f>
        <v>0</v>
      </c>
      <c r="J84" s="259">
        <f>Variety!J603</f>
        <v>0</v>
      </c>
      <c r="K84" s="87">
        <f>Variety!K603</f>
        <v>0</v>
      </c>
      <c r="L84" s="125">
        <f>Variety!L603</f>
        <v>0</v>
      </c>
      <c r="M84" s="89">
        <f>Variety!M603</f>
        <v>0</v>
      </c>
      <c r="N84" s="87">
        <f>Variety!N603</f>
        <v>0</v>
      </c>
      <c r="O84" s="124">
        <f>Variety!O603</f>
        <v>0</v>
      </c>
      <c r="P84" s="88">
        <f>Variety!P603</f>
        <v>0</v>
      </c>
      <c r="Q84" s="87">
        <f>Variety!Q603</f>
        <v>0</v>
      </c>
    </row>
    <row r="85" spans="2:17">
      <c r="B85" s="494"/>
      <c r="C85" s="120" t="s">
        <v>157</v>
      </c>
      <c r="D85" s="124">
        <f>Variety!D604</f>
        <v>0</v>
      </c>
      <c r="E85" s="88">
        <f>Variety!E604</f>
        <v>0</v>
      </c>
      <c r="F85" s="87">
        <f>Variety!F604</f>
        <v>0</v>
      </c>
      <c r="G85" s="126">
        <f>Variety!G604</f>
        <v>0</v>
      </c>
      <c r="H85" s="90">
        <f>Variety!H604</f>
        <v>0</v>
      </c>
      <c r="I85" s="258">
        <f>Variety!I604</f>
        <v>0</v>
      </c>
      <c r="J85" s="259">
        <f>Variety!J604</f>
        <v>0</v>
      </c>
      <c r="K85" s="87">
        <f>Variety!K604</f>
        <v>0</v>
      </c>
      <c r="L85" s="125">
        <f>Variety!L604</f>
        <v>0</v>
      </c>
      <c r="M85" s="89">
        <f>Variety!M604</f>
        <v>0</v>
      </c>
      <c r="N85" s="87">
        <f>Variety!N604</f>
        <v>0</v>
      </c>
      <c r="O85" s="124">
        <f>Variety!O604</f>
        <v>0</v>
      </c>
      <c r="P85" s="88">
        <f>Variety!P604</f>
        <v>0</v>
      </c>
      <c r="Q85" s="87">
        <f>Variety!Q604</f>
        <v>0</v>
      </c>
    </row>
    <row r="86" spans="2:17">
      <c r="B86" s="494"/>
      <c r="C86" s="120" t="s">
        <v>178</v>
      </c>
      <c r="D86" s="124">
        <f>Variety!D605</f>
        <v>0</v>
      </c>
      <c r="E86" s="88">
        <f>Variety!E605</f>
        <v>0</v>
      </c>
      <c r="F86" s="87">
        <f>Variety!F605</f>
        <v>0</v>
      </c>
      <c r="G86" s="126">
        <f>Variety!G605</f>
        <v>0</v>
      </c>
      <c r="H86" s="90">
        <f>Variety!H605</f>
        <v>0</v>
      </c>
      <c r="I86" s="258">
        <f>Variety!I605</f>
        <v>0</v>
      </c>
      <c r="J86" s="259">
        <f>Variety!J605</f>
        <v>0</v>
      </c>
      <c r="K86" s="87">
        <f>Variety!K605</f>
        <v>0</v>
      </c>
      <c r="L86" s="125">
        <f>Variety!L605</f>
        <v>0</v>
      </c>
      <c r="M86" s="89">
        <f>Variety!M605</f>
        <v>0</v>
      </c>
      <c r="N86" s="87">
        <f>Variety!N605</f>
        <v>0</v>
      </c>
      <c r="O86" s="124">
        <f>Variety!O605</f>
        <v>0</v>
      </c>
      <c r="P86" s="88">
        <f>Variety!P605</f>
        <v>0</v>
      </c>
      <c r="Q86" s="87">
        <f>Variety!Q605</f>
        <v>0</v>
      </c>
    </row>
    <row r="87" spans="2:17" ht="15" customHeight="1">
      <c r="B87" s="494"/>
      <c r="C87" s="120" t="s">
        <v>154</v>
      </c>
      <c r="D87" s="124">
        <f>Variety!D606</f>
        <v>0</v>
      </c>
      <c r="E87" s="88">
        <f>Variety!E606</f>
        <v>0</v>
      </c>
      <c r="F87" s="87">
        <f>Variety!F606</f>
        <v>0</v>
      </c>
      <c r="G87" s="126">
        <f>Variety!G606</f>
        <v>0</v>
      </c>
      <c r="H87" s="90">
        <f>Variety!H606</f>
        <v>0</v>
      </c>
      <c r="I87" s="258">
        <f>Variety!I606</f>
        <v>0</v>
      </c>
      <c r="J87" s="259">
        <f>Variety!J606</f>
        <v>0</v>
      </c>
      <c r="K87" s="87">
        <f>Variety!K606</f>
        <v>0</v>
      </c>
      <c r="L87" s="125">
        <f>Variety!L606</f>
        <v>0</v>
      </c>
      <c r="M87" s="89">
        <f>Variety!M606</f>
        <v>0</v>
      </c>
      <c r="N87" s="87">
        <f>Variety!N606</f>
        <v>0</v>
      </c>
      <c r="O87" s="124">
        <f>Variety!O606</f>
        <v>0</v>
      </c>
      <c r="P87" s="88">
        <f>Variety!P606</f>
        <v>0</v>
      </c>
      <c r="Q87" s="87">
        <f>Variety!Q606</f>
        <v>0</v>
      </c>
    </row>
    <row r="88" spans="2:17">
      <c r="B88" s="494"/>
      <c r="C88" s="120" t="s">
        <v>237</v>
      </c>
      <c r="D88" s="124">
        <f>Variety!D607</f>
        <v>0</v>
      </c>
      <c r="E88" s="88">
        <f>Variety!E607</f>
        <v>0</v>
      </c>
      <c r="F88" s="87">
        <f>Variety!F607</f>
        <v>0</v>
      </c>
      <c r="G88" s="126">
        <f>Variety!G607</f>
        <v>0</v>
      </c>
      <c r="H88" s="90">
        <f>Variety!H607</f>
        <v>0</v>
      </c>
      <c r="I88" s="258">
        <f>Variety!I607</f>
        <v>0</v>
      </c>
      <c r="J88" s="259">
        <f>Variety!J607</f>
        <v>0</v>
      </c>
      <c r="K88" s="87">
        <f>Variety!K607</f>
        <v>0</v>
      </c>
      <c r="L88" s="125">
        <f>Variety!L607</f>
        <v>0</v>
      </c>
      <c r="M88" s="89">
        <f>Variety!M607</f>
        <v>0</v>
      </c>
      <c r="N88" s="87">
        <f>Variety!N607</f>
        <v>0</v>
      </c>
      <c r="O88" s="124">
        <f>Variety!O607</f>
        <v>0</v>
      </c>
      <c r="P88" s="88">
        <f>Variety!P607</f>
        <v>0</v>
      </c>
      <c r="Q88" s="87">
        <f>Variety!Q607</f>
        <v>0</v>
      </c>
    </row>
    <row r="89" spans="2:17">
      <c r="B89" s="494"/>
      <c r="C89" s="120" t="s">
        <v>183</v>
      </c>
      <c r="D89" s="124">
        <f>Variety!D608</f>
        <v>0</v>
      </c>
      <c r="E89" s="88">
        <f>Variety!E608</f>
        <v>0</v>
      </c>
      <c r="F89" s="87">
        <f>Variety!F608</f>
        <v>0</v>
      </c>
      <c r="G89" s="126">
        <f>Variety!G608</f>
        <v>0</v>
      </c>
      <c r="H89" s="90">
        <f>Variety!H608</f>
        <v>0</v>
      </c>
      <c r="I89" s="258">
        <f>Variety!I608</f>
        <v>0</v>
      </c>
      <c r="J89" s="259">
        <f>Variety!J608</f>
        <v>0</v>
      </c>
      <c r="K89" s="87">
        <f>Variety!K608</f>
        <v>0</v>
      </c>
      <c r="L89" s="125">
        <f>Variety!L608</f>
        <v>0</v>
      </c>
      <c r="M89" s="89">
        <f>Variety!M608</f>
        <v>0</v>
      </c>
      <c r="N89" s="87">
        <f>Variety!N608</f>
        <v>0</v>
      </c>
      <c r="O89" s="124">
        <f>Variety!O608</f>
        <v>0</v>
      </c>
      <c r="P89" s="88">
        <f>Variety!P608</f>
        <v>0</v>
      </c>
      <c r="Q89" s="87">
        <f>Variety!Q608</f>
        <v>0</v>
      </c>
    </row>
    <row r="90" spans="2:17">
      <c r="B90" s="494"/>
      <c r="C90" s="120" t="s">
        <v>167</v>
      </c>
      <c r="D90" s="124">
        <f>Variety!D609</f>
        <v>0</v>
      </c>
      <c r="E90" s="88">
        <f>Variety!E609</f>
        <v>0</v>
      </c>
      <c r="F90" s="87">
        <f>Variety!F609</f>
        <v>0</v>
      </c>
      <c r="G90" s="126">
        <f>Variety!G609</f>
        <v>0</v>
      </c>
      <c r="H90" s="90">
        <f>Variety!H609</f>
        <v>0</v>
      </c>
      <c r="I90" s="258">
        <f>Variety!I609</f>
        <v>0</v>
      </c>
      <c r="J90" s="259">
        <f>Variety!J609</f>
        <v>0</v>
      </c>
      <c r="K90" s="87">
        <f>Variety!K609</f>
        <v>0</v>
      </c>
      <c r="L90" s="125">
        <f>Variety!L609</f>
        <v>0</v>
      </c>
      <c r="M90" s="89">
        <f>Variety!M609</f>
        <v>0</v>
      </c>
      <c r="N90" s="87">
        <f>Variety!N609</f>
        <v>0</v>
      </c>
      <c r="O90" s="124">
        <f>Variety!O609</f>
        <v>0</v>
      </c>
      <c r="P90" s="88">
        <f>Variety!P609</f>
        <v>0</v>
      </c>
      <c r="Q90" s="87">
        <f>Variety!Q609</f>
        <v>0</v>
      </c>
    </row>
    <row r="91" spans="2:17">
      <c r="B91" s="494"/>
      <c r="C91" s="120" t="s">
        <v>187</v>
      </c>
      <c r="D91" s="124">
        <f>Variety!D610</f>
        <v>0</v>
      </c>
      <c r="E91" s="88">
        <f>Variety!E610</f>
        <v>0</v>
      </c>
      <c r="F91" s="87">
        <f>Variety!F610</f>
        <v>0</v>
      </c>
      <c r="G91" s="126">
        <f>Variety!G610</f>
        <v>0</v>
      </c>
      <c r="H91" s="90">
        <f>Variety!H610</f>
        <v>0</v>
      </c>
      <c r="I91" s="258">
        <f>Variety!I610</f>
        <v>0</v>
      </c>
      <c r="J91" s="259">
        <f>Variety!J610</f>
        <v>0</v>
      </c>
      <c r="K91" s="87">
        <f>Variety!K610</f>
        <v>0</v>
      </c>
      <c r="L91" s="125">
        <f>Variety!L610</f>
        <v>0</v>
      </c>
      <c r="M91" s="89">
        <f>Variety!M610</f>
        <v>0</v>
      </c>
      <c r="N91" s="87">
        <f>Variety!N610</f>
        <v>0</v>
      </c>
      <c r="O91" s="124">
        <f>Variety!O610</f>
        <v>0</v>
      </c>
      <c r="P91" s="88">
        <f>Variety!P610</f>
        <v>0</v>
      </c>
      <c r="Q91" s="87">
        <f>Variety!Q610</f>
        <v>0</v>
      </c>
    </row>
    <row r="92" spans="2:17">
      <c r="B92" s="494"/>
      <c r="C92" s="120" t="s">
        <v>165</v>
      </c>
      <c r="D92" s="124">
        <f>Variety!D611</f>
        <v>0</v>
      </c>
      <c r="E92" s="88">
        <f>Variety!E611</f>
        <v>0</v>
      </c>
      <c r="F92" s="87">
        <f>Variety!F611</f>
        <v>0</v>
      </c>
      <c r="G92" s="126">
        <f>Variety!G611</f>
        <v>0</v>
      </c>
      <c r="H92" s="90">
        <f>Variety!H611</f>
        <v>0</v>
      </c>
      <c r="I92" s="258">
        <f>Variety!I611</f>
        <v>0</v>
      </c>
      <c r="J92" s="259">
        <f>Variety!J611</f>
        <v>0</v>
      </c>
      <c r="K92" s="87">
        <f>Variety!K611</f>
        <v>0</v>
      </c>
      <c r="L92" s="125">
        <f>Variety!L611</f>
        <v>0</v>
      </c>
      <c r="M92" s="89">
        <f>Variety!M611</f>
        <v>0</v>
      </c>
      <c r="N92" s="87">
        <f>Variety!N611</f>
        <v>0</v>
      </c>
      <c r="O92" s="124">
        <f>Variety!O611</f>
        <v>0</v>
      </c>
      <c r="P92" s="88">
        <f>Variety!P611</f>
        <v>0</v>
      </c>
      <c r="Q92" s="87">
        <f>Variety!Q611</f>
        <v>0</v>
      </c>
    </row>
    <row r="93" spans="2:17">
      <c r="B93" s="494"/>
      <c r="C93" s="120" t="s">
        <v>238</v>
      </c>
      <c r="D93" s="124">
        <f>Variety!D612</f>
        <v>0</v>
      </c>
      <c r="E93" s="88">
        <f>Variety!E612</f>
        <v>0</v>
      </c>
      <c r="F93" s="87">
        <f>Variety!F612</f>
        <v>0</v>
      </c>
      <c r="G93" s="126">
        <f>Variety!G612</f>
        <v>0</v>
      </c>
      <c r="H93" s="90">
        <f>Variety!H612</f>
        <v>0</v>
      </c>
      <c r="I93" s="258">
        <f>Variety!I612</f>
        <v>0</v>
      </c>
      <c r="J93" s="259">
        <f>Variety!J612</f>
        <v>0</v>
      </c>
      <c r="K93" s="87">
        <f>Variety!K612</f>
        <v>0</v>
      </c>
      <c r="L93" s="125">
        <f>Variety!L612</f>
        <v>0</v>
      </c>
      <c r="M93" s="89">
        <f>Variety!M612</f>
        <v>0</v>
      </c>
      <c r="N93" s="87">
        <f>Variety!N612</f>
        <v>0</v>
      </c>
      <c r="O93" s="124">
        <f>Variety!O612</f>
        <v>0</v>
      </c>
      <c r="P93" s="88">
        <f>Variety!P612</f>
        <v>0</v>
      </c>
      <c r="Q93" s="87">
        <f>Variety!Q612</f>
        <v>0</v>
      </c>
    </row>
    <row r="94" spans="2:17">
      <c r="B94" s="494"/>
      <c r="C94" s="120" t="s">
        <v>184</v>
      </c>
      <c r="D94" s="124">
        <f>Variety!D613</f>
        <v>0</v>
      </c>
      <c r="E94" s="88">
        <f>Variety!E613</f>
        <v>0</v>
      </c>
      <c r="F94" s="87">
        <f>Variety!F613</f>
        <v>0</v>
      </c>
      <c r="G94" s="126">
        <f>Variety!G613</f>
        <v>0</v>
      </c>
      <c r="H94" s="90">
        <f>Variety!H613</f>
        <v>0</v>
      </c>
      <c r="I94" s="258">
        <f>Variety!I613</f>
        <v>0</v>
      </c>
      <c r="J94" s="259">
        <f>Variety!J613</f>
        <v>0</v>
      </c>
      <c r="K94" s="87">
        <f>Variety!K613</f>
        <v>0</v>
      </c>
      <c r="L94" s="125">
        <f>Variety!L613</f>
        <v>0</v>
      </c>
      <c r="M94" s="89">
        <f>Variety!M613</f>
        <v>0</v>
      </c>
      <c r="N94" s="87">
        <f>Variety!N613</f>
        <v>0</v>
      </c>
      <c r="O94" s="124">
        <f>Variety!O613</f>
        <v>0</v>
      </c>
      <c r="P94" s="88">
        <f>Variety!P613</f>
        <v>0</v>
      </c>
      <c r="Q94" s="87">
        <f>Variety!Q613</f>
        <v>0</v>
      </c>
    </row>
    <row r="95" spans="2:17">
      <c r="B95" s="494"/>
      <c r="C95" s="120" t="s">
        <v>170</v>
      </c>
      <c r="D95" s="124">
        <f>Variety!D614</f>
        <v>0</v>
      </c>
      <c r="E95" s="88">
        <f>Variety!E614</f>
        <v>0</v>
      </c>
      <c r="F95" s="87">
        <f>Variety!F614</f>
        <v>0</v>
      </c>
      <c r="G95" s="126">
        <f>Variety!G614</f>
        <v>0</v>
      </c>
      <c r="H95" s="90">
        <f>Variety!H614</f>
        <v>0</v>
      </c>
      <c r="I95" s="258">
        <f>Variety!I614</f>
        <v>0</v>
      </c>
      <c r="J95" s="259">
        <f>Variety!J614</f>
        <v>0</v>
      </c>
      <c r="K95" s="87">
        <f>Variety!K614</f>
        <v>0</v>
      </c>
      <c r="L95" s="125">
        <f>Variety!L614</f>
        <v>0</v>
      </c>
      <c r="M95" s="89">
        <f>Variety!M614</f>
        <v>0</v>
      </c>
      <c r="N95" s="87">
        <f>Variety!N614</f>
        <v>0</v>
      </c>
      <c r="O95" s="124">
        <f>Variety!O614</f>
        <v>0</v>
      </c>
      <c r="P95" s="88">
        <f>Variety!P614</f>
        <v>0</v>
      </c>
      <c r="Q95" s="87">
        <f>Variety!Q614</f>
        <v>0</v>
      </c>
    </row>
    <row r="96" spans="2:17">
      <c r="B96" s="494"/>
      <c r="C96" s="120" t="s">
        <v>174</v>
      </c>
      <c r="D96" s="124">
        <f>Variety!D615</f>
        <v>0</v>
      </c>
      <c r="E96" s="88">
        <f>Variety!E615</f>
        <v>0</v>
      </c>
      <c r="F96" s="87">
        <f>Variety!F615</f>
        <v>0</v>
      </c>
      <c r="G96" s="126">
        <f>Variety!G615</f>
        <v>0</v>
      </c>
      <c r="H96" s="90">
        <f>Variety!H615</f>
        <v>0</v>
      </c>
      <c r="I96" s="258">
        <f>Variety!I615</f>
        <v>0</v>
      </c>
      <c r="J96" s="259">
        <f>Variety!J615</f>
        <v>0</v>
      </c>
      <c r="K96" s="87">
        <f>Variety!K615</f>
        <v>0</v>
      </c>
      <c r="L96" s="125">
        <f>Variety!L615</f>
        <v>0</v>
      </c>
      <c r="M96" s="89">
        <f>Variety!M615</f>
        <v>0</v>
      </c>
      <c r="N96" s="87">
        <f>Variety!N615</f>
        <v>0</v>
      </c>
      <c r="O96" s="124">
        <f>Variety!O615</f>
        <v>0</v>
      </c>
      <c r="P96" s="88">
        <f>Variety!P615</f>
        <v>0</v>
      </c>
      <c r="Q96" s="87">
        <f>Variety!Q615</f>
        <v>0</v>
      </c>
    </row>
    <row r="97" spans="2:17">
      <c r="B97" s="494"/>
      <c r="C97" s="120" t="s">
        <v>182</v>
      </c>
      <c r="D97" s="124">
        <f>Variety!D616</f>
        <v>0</v>
      </c>
      <c r="E97" s="88">
        <f>Variety!E616</f>
        <v>0</v>
      </c>
      <c r="F97" s="87">
        <f>Variety!F616</f>
        <v>0</v>
      </c>
      <c r="G97" s="126">
        <f>Variety!G616</f>
        <v>0</v>
      </c>
      <c r="H97" s="90">
        <f>Variety!H616</f>
        <v>0</v>
      </c>
      <c r="I97" s="258">
        <f>Variety!I616</f>
        <v>0</v>
      </c>
      <c r="J97" s="259">
        <f>Variety!J616</f>
        <v>0</v>
      </c>
      <c r="K97" s="87">
        <f>Variety!K616</f>
        <v>0</v>
      </c>
      <c r="L97" s="125">
        <f>Variety!L616</f>
        <v>0</v>
      </c>
      <c r="M97" s="89">
        <f>Variety!M616</f>
        <v>0</v>
      </c>
      <c r="N97" s="87">
        <f>Variety!N616</f>
        <v>0</v>
      </c>
      <c r="O97" s="124">
        <f>Variety!O616</f>
        <v>0</v>
      </c>
      <c r="P97" s="88">
        <f>Variety!P616</f>
        <v>0</v>
      </c>
      <c r="Q97" s="87">
        <f>Variety!Q616</f>
        <v>0</v>
      </c>
    </row>
    <row r="98" spans="2:17">
      <c r="B98" s="494"/>
      <c r="C98" s="120" t="s">
        <v>172</v>
      </c>
      <c r="D98" s="124">
        <f>Variety!D617</f>
        <v>0</v>
      </c>
      <c r="E98" s="88">
        <f>Variety!E617</f>
        <v>0</v>
      </c>
      <c r="F98" s="87">
        <f>Variety!F617</f>
        <v>0</v>
      </c>
      <c r="G98" s="126">
        <f>Variety!G617</f>
        <v>0</v>
      </c>
      <c r="H98" s="90">
        <f>Variety!H617</f>
        <v>0</v>
      </c>
      <c r="I98" s="258">
        <f>Variety!I617</f>
        <v>0</v>
      </c>
      <c r="J98" s="259">
        <f>Variety!J617</f>
        <v>0</v>
      </c>
      <c r="K98" s="87">
        <f>Variety!K617</f>
        <v>0</v>
      </c>
      <c r="L98" s="125">
        <f>Variety!L617</f>
        <v>0</v>
      </c>
      <c r="M98" s="89">
        <f>Variety!M617</f>
        <v>0</v>
      </c>
      <c r="N98" s="87">
        <f>Variety!N617</f>
        <v>0</v>
      </c>
      <c r="O98" s="124">
        <f>Variety!O617</f>
        <v>0</v>
      </c>
      <c r="P98" s="88">
        <f>Variety!P617</f>
        <v>0</v>
      </c>
      <c r="Q98" s="87">
        <f>Variety!Q617</f>
        <v>0</v>
      </c>
    </row>
    <row r="99" spans="2:17">
      <c r="B99" s="494"/>
      <c r="C99" s="120" t="s">
        <v>162</v>
      </c>
      <c r="D99" s="124">
        <f>Variety!D618</f>
        <v>0</v>
      </c>
      <c r="E99" s="88">
        <f>Variety!E618</f>
        <v>0</v>
      </c>
      <c r="F99" s="87">
        <f>Variety!F618</f>
        <v>0</v>
      </c>
      <c r="G99" s="126">
        <f>Variety!G618</f>
        <v>0</v>
      </c>
      <c r="H99" s="90">
        <f>Variety!H618</f>
        <v>0</v>
      </c>
      <c r="I99" s="258">
        <f>Variety!I618</f>
        <v>0</v>
      </c>
      <c r="J99" s="259">
        <f>Variety!J618</f>
        <v>0</v>
      </c>
      <c r="K99" s="87">
        <f>Variety!K618</f>
        <v>0</v>
      </c>
      <c r="L99" s="125">
        <f>Variety!L618</f>
        <v>0</v>
      </c>
      <c r="M99" s="89">
        <f>Variety!M618</f>
        <v>0</v>
      </c>
      <c r="N99" s="87">
        <f>Variety!N618</f>
        <v>0</v>
      </c>
      <c r="O99" s="124">
        <f>Variety!O618</f>
        <v>0</v>
      </c>
      <c r="P99" s="88">
        <f>Variety!P618</f>
        <v>0</v>
      </c>
      <c r="Q99" s="87">
        <f>Variety!Q618</f>
        <v>0</v>
      </c>
    </row>
    <row r="100" spans="2:17">
      <c r="B100" s="494"/>
      <c r="C100" s="120" t="s">
        <v>188</v>
      </c>
      <c r="D100" s="124">
        <f>Variety!D619</f>
        <v>0</v>
      </c>
      <c r="E100" s="88">
        <f>Variety!E619</f>
        <v>0</v>
      </c>
      <c r="F100" s="87">
        <f>Variety!F619</f>
        <v>0</v>
      </c>
      <c r="G100" s="126">
        <f>Variety!G619</f>
        <v>0</v>
      </c>
      <c r="H100" s="90">
        <f>Variety!H619</f>
        <v>0</v>
      </c>
      <c r="I100" s="258">
        <f>Variety!I619</f>
        <v>0</v>
      </c>
      <c r="J100" s="259">
        <f>Variety!J619</f>
        <v>0</v>
      </c>
      <c r="K100" s="87">
        <f>Variety!K619</f>
        <v>0</v>
      </c>
      <c r="L100" s="125">
        <f>Variety!L619</f>
        <v>0</v>
      </c>
      <c r="M100" s="89">
        <f>Variety!M619</f>
        <v>0</v>
      </c>
      <c r="N100" s="87">
        <f>Variety!N619</f>
        <v>0</v>
      </c>
      <c r="O100" s="124">
        <f>Variety!O619</f>
        <v>0</v>
      </c>
      <c r="P100" s="88">
        <f>Variety!P619</f>
        <v>0</v>
      </c>
      <c r="Q100" s="87">
        <f>Variety!Q619</f>
        <v>0</v>
      </c>
    </row>
    <row r="101" spans="2:17">
      <c r="B101" s="494"/>
      <c r="C101" s="120" t="s">
        <v>179</v>
      </c>
      <c r="D101" s="124">
        <f>Variety!D620</f>
        <v>0</v>
      </c>
      <c r="E101" s="88">
        <f>Variety!E620</f>
        <v>0</v>
      </c>
      <c r="F101" s="87">
        <f>Variety!F620</f>
        <v>0</v>
      </c>
      <c r="G101" s="126">
        <f>Variety!G620</f>
        <v>0</v>
      </c>
      <c r="H101" s="90">
        <f>Variety!H620</f>
        <v>0</v>
      </c>
      <c r="I101" s="258">
        <f>Variety!I620</f>
        <v>0</v>
      </c>
      <c r="J101" s="259">
        <f>Variety!J620</f>
        <v>0</v>
      </c>
      <c r="K101" s="87">
        <f>Variety!K620</f>
        <v>0</v>
      </c>
      <c r="L101" s="125">
        <f>Variety!L620</f>
        <v>0</v>
      </c>
      <c r="M101" s="89">
        <f>Variety!M620</f>
        <v>0</v>
      </c>
      <c r="N101" s="87">
        <f>Variety!N620</f>
        <v>0</v>
      </c>
      <c r="O101" s="124">
        <f>Variety!O620</f>
        <v>0</v>
      </c>
      <c r="P101" s="88">
        <f>Variety!P620</f>
        <v>0</v>
      </c>
      <c r="Q101" s="87">
        <f>Variety!Q620</f>
        <v>0</v>
      </c>
    </row>
    <row r="102" spans="2:17">
      <c r="B102" s="494"/>
      <c r="C102" s="120" t="s">
        <v>158</v>
      </c>
      <c r="D102" s="124">
        <f>Variety!D621</f>
        <v>0</v>
      </c>
      <c r="E102" s="88">
        <f>Variety!E621</f>
        <v>0</v>
      </c>
      <c r="F102" s="87">
        <f>Variety!F621</f>
        <v>0</v>
      </c>
      <c r="G102" s="126">
        <f>Variety!G621</f>
        <v>0</v>
      </c>
      <c r="H102" s="90">
        <f>Variety!H621</f>
        <v>0</v>
      </c>
      <c r="I102" s="258">
        <f>Variety!I621</f>
        <v>0</v>
      </c>
      <c r="J102" s="259">
        <f>Variety!J621</f>
        <v>0</v>
      </c>
      <c r="K102" s="87">
        <f>Variety!K621</f>
        <v>0</v>
      </c>
      <c r="L102" s="125">
        <f>Variety!L621</f>
        <v>0</v>
      </c>
      <c r="M102" s="89">
        <f>Variety!M621</f>
        <v>0</v>
      </c>
      <c r="N102" s="87">
        <f>Variety!N621</f>
        <v>0</v>
      </c>
      <c r="O102" s="124">
        <f>Variety!O621</f>
        <v>0</v>
      </c>
      <c r="P102" s="88">
        <f>Variety!P621</f>
        <v>0</v>
      </c>
      <c r="Q102" s="87">
        <f>Variety!Q621</f>
        <v>0</v>
      </c>
    </row>
    <row r="103" spans="2:17">
      <c r="B103" s="494"/>
      <c r="C103" s="120" t="s">
        <v>156</v>
      </c>
      <c r="D103" s="124">
        <f>Variety!D622</f>
        <v>0</v>
      </c>
      <c r="E103" s="88">
        <f>Variety!E622</f>
        <v>0</v>
      </c>
      <c r="F103" s="87">
        <f>Variety!F622</f>
        <v>0</v>
      </c>
      <c r="G103" s="126">
        <f>Variety!G622</f>
        <v>0</v>
      </c>
      <c r="H103" s="90">
        <f>Variety!H622</f>
        <v>0</v>
      </c>
      <c r="I103" s="258">
        <f>Variety!I622</f>
        <v>0</v>
      </c>
      <c r="J103" s="259">
        <f>Variety!J622</f>
        <v>0</v>
      </c>
      <c r="K103" s="87">
        <f>Variety!K622</f>
        <v>0</v>
      </c>
      <c r="L103" s="125">
        <f>Variety!L622</f>
        <v>0</v>
      </c>
      <c r="M103" s="89">
        <f>Variety!M622</f>
        <v>0</v>
      </c>
      <c r="N103" s="87">
        <f>Variety!N622</f>
        <v>0</v>
      </c>
      <c r="O103" s="124">
        <f>Variety!O622</f>
        <v>0</v>
      </c>
      <c r="P103" s="88">
        <f>Variety!P622</f>
        <v>0</v>
      </c>
      <c r="Q103" s="87">
        <f>Variety!Q622</f>
        <v>0</v>
      </c>
    </row>
    <row r="104" spans="2:17">
      <c r="B104" s="494"/>
      <c r="C104" s="120" t="s">
        <v>166</v>
      </c>
      <c r="D104" s="124">
        <f>Variety!D623</f>
        <v>0</v>
      </c>
      <c r="E104" s="88">
        <f>Variety!E623</f>
        <v>0</v>
      </c>
      <c r="F104" s="87">
        <f>Variety!F623</f>
        <v>0</v>
      </c>
      <c r="G104" s="126">
        <f>Variety!G623</f>
        <v>0</v>
      </c>
      <c r="H104" s="90">
        <f>Variety!H623</f>
        <v>0</v>
      </c>
      <c r="I104" s="258">
        <f>Variety!I623</f>
        <v>0</v>
      </c>
      <c r="J104" s="259">
        <f>Variety!J623</f>
        <v>0</v>
      </c>
      <c r="K104" s="87">
        <f>Variety!K623</f>
        <v>0</v>
      </c>
      <c r="L104" s="125">
        <f>Variety!L623</f>
        <v>0</v>
      </c>
      <c r="M104" s="89">
        <f>Variety!M623</f>
        <v>0</v>
      </c>
      <c r="N104" s="87">
        <f>Variety!N623</f>
        <v>0</v>
      </c>
      <c r="O104" s="124">
        <f>Variety!O623</f>
        <v>0</v>
      </c>
      <c r="P104" s="88">
        <f>Variety!P623</f>
        <v>0</v>
      </c>
      <c r="Q104" s="87">
        <f>Variety!Q623</f>
        <v>0</v>
      </c>
    </row>
    <row r="105" spans="2:17">
      <c r="B105" s="494"/>
      <c r="C105" s="120" t="s">
        <v>186</v>
      </c>
      <c r="D105" s="124">
        <f>Variety!D624</f>
        <v>0</v>
      </c>
      <c r="E105" s="88">
        <f>Variety!E624</f>
        <v>0</v>
      </c>
      <c r="F105" s="87">
        <f>Variety!F624</f>
        <v>0</v>
      </c>
      <c r="G105" s="126">
        <f>Variety!G624</f>
        <v>0</v>
      </c>
      <c r="H105" s="90">
        <f>Variety!H624</f>
        <v>0</v>
      </c>
      <c r="I105" s="258">
        <f>Variety!I624</f>
        <v>0</v>
      </c>
      <c r="J105" s="259">
        <f>Variety!J624</f>
        <v>0</v>
      </c>
      <c r="K105" s="87">
        <f>Variety!K624</f>
        <v>0</v>
      </c>
      <c r="L105" s="125">
        <f>Variety!L624</f>
        <v>0</v>
      </c>
      <c r="M105" s="89">
        <f>Variety!M624</f>
        <v>0</v>
      </c>
      <c r="N105" s="87">
        <f>Variety!N624</f>
        <v>0</v>
      </c>
      <c r="O105" s="124">
        <f>Variety!O624</f>
        <v>0</v>
      </c>
      <c r="P105" s="88">
        <f>Variety!P624</f>
        <v>0</v>
      </c>
      <c r="Q105" s="87">
        <f>Variety!Q624</f>
        <v>0</v>
      </c>
    </row>
    <row r="106" spans="2:17">
      <c r="B106" s="494"/>
      <c r="C106" s="120" t="s">
        <v>181</v>
      </c>
      <c r="D106" s="124">
        <f>Variety!D625</f>
        <v>0</v>
      </c>
      <c r="E106" s="88">
        <f>Variety!E625</f>
        <v>0</v>
      </c>
      <c r="F106" s="87">
        <f>Variety!F625</f>
        <v>0</v>
      </c>
      <c r="G106" s="126">
        <f>Variety!G625</f>
        <v>0</v>
      </c>
      <c r="H106" s="90">
        <f>Variety!H625</f>
        <v>0</v>
      </c>
      <c r="I106" s="258">
        <f>Variety!I625</f>
        <v>0</v>
      </c>
      <c r="J106" s="259">
        <f>Variety!J625</f>
        <v>0</v>
      </c>
      <c r="K106" s="87">
        <f>Variety!K625</f>
        <v>0</v>
      </c>
      <c r="L106" s="125">
        <f>Variety!L625</f>
        <v>0</v>
      </c>
      <c r="M106" s="89">
        <f>Variety!M625</f>
        <v>0</v>
      </c>
      <c r="N106" s="87">
        <f>Variety!N625</f>
        <v>0</v>
      </c>
      <c r="O106" s="124">
        <f>Variety!O625</f>
        <v>0</v>
      </c>
      <c r="P106" s="88">
        <f>Variety!P625</f>
        <v>0</v>
      </c>
      <c r="Q106" s="87">
        <f>Variety!Q625</f>
        <v>0</v>
      </c>
    </row>
    <row r="107" spans="2:17">
      <c r="B107" s="494"/>
      <c r="C107" s="120" t="s">
        <v>159</v>
      </c>
      <c r="D107" s="124">
        <f>Variety!D626</f>
        <v>0</v>
      </c>
      <c r="E107" s="88">
        <f>Variety!E626</f>
        <v>0</v>
      </c>
      <c r="F107" s="87">
        <f>Variety!F626</f>
        <v>0</v>
      </c>
      <c r="G107" s="126">
        <f>Variety!G626</f>
        <v>0</v>
      </c>
      <c r="H107" s="90">
        <f>Variety!H626</f>
        <v>0</v>
      </c>
      <c r="I107" s="258">
        <f>Variety!I626</f>
        <v>0</v>
      </c>
      <c r="J107" s="259">
        <f>Variety!J626</f>
        <v>0</v>
      </c>
      <c r="K107" s="87">
        <f>Variety!K626</f>
        <v>0</v>
      </c>
      <c r="L107" s="125">
        <f>Variety!L626</f>
        <v>0</v>
      </c>
      <c r="M107" s="89">
        <f>Variety!M626</f>
        <v>0</v>
      </c>
      <c r="N107" s="87">
        <f>Variety!N626</f>
        <v>0</v>
      </c>
      <c r="O107" s="124">
        <f>Variety!O626</f>
        <v>0</v>
      </c>
      <c r="P107" s="88">
        <f>Variety!P626</f>
        <v>0</v>
      </c>
      <c r="Q107" s="87">
        <f>Variety!Q626</f>
        <v>0</v>
      </c>
    </row>
    <row r="108" spans="2:17">
      <c r="B108" s="494"/>
      <c r="C108" s="120" t="s">
        <v>161</v>
      </c>
      <c r="D108" s="124">
        <f>Variety!D627</f>
        <v>0</v>
      </c>
      <c r="E108" s="88">
        <f>Variety!E627</f>
        <v>0</v>
      </c>
      <c r="F108" s="87">
        <f>Variety!F627</f>
        <v>0</v>
      </c>
      <c r="G108" s="126">
        <f>Variety!G627</f>
        <v>0</v>
      </c>
      <c r="H108" s="90">
        <f>Variety!H627</f>
        <v>0</v>
      </c>
      <c r="I108" s="258">
        <f>Variety!I627</f>
        <v>0</v>
      </c>
      <c r="J108" s="259">
        <f>Variety!J627</f>
        <v>0</v>
      </c>
      <c r="K108" s="87">
        <f>Variety!K627</f>
        <v>0</v>
      </c>
      <c r="L108" s="125">
        <f>Variety!L627</f>
        <v>0</v>
      </c>
      <c r="M108" s="89">
        <f>Variety!M627</f>
        <v>0</v>
      </c>
      <c r="N108" s="87">
        <f>Variety!N627</f>
        <v>0</v>
      </c>
      <c r="O108" s="124">
        <f>Variety!O627</f>
        <v>0</v>
      </c>
      <c r="P108" s="88">
        <f>Variety!P627</f>
        <v>0</v>
      </c>
      <c r="Q108" s="87">
        <f>Variety!Q627</f>
        <v>0</v>
      </c>
    </row>
    <row r="109" spans="2:17">
      <c r="B109" s="494"/>
      <c r="C109" s="120" t="s">
        <v>177</v>
      </c>
      <c r="D109" s="124">
        <f>Variety!D628</f>
        <v>0</v>
      </c>
      <c r="E109" s="88">
        <f>Variety!E628</f>
        <v>0</v>
      </c>
      <c r="F109" s="87">
        <f>Variety!F628</f>
        <v>0</v>
      </c>
      <c r="G109" s="126">
        <f>Variety!G628</f>
        <v>0</v>
      </c>
      <c r="H109" s="90">
        <f>Variety!H628</f>
        <v>0</v>
      </c>
      <c r="I109" s="258">
        <f>Variety!I628</f>
        <v>0</v>
      </c>
      <c r="J109" s="259">
        <f>Variety!J628</f>
        <v>0</v>
      </c>
      <c r="K109" s="87">
        <f>Variety!K628</f>
        <v>0</v>
      </c>
      <c r="L109" s="125">
        <f>Variety!L628</f>
        <v>0</v>
      </c>
      <c r="M109" s="89">
        <f>Variety!M628</f>
        <v>0</v>
      </c>
      <c r="N109" s="87">
        <f>Variety!N628</f>
        <v>0</v>
      </c>
      <c r="O109" s="124">
        <f>Variety!O628</f>
        <v>0</v>
      </c>
      <c r="P109" s="88">
        <f>Variety!P628</f>
        <v>0</v>
      </c>
      <c r="Q109" s="87">
        <f>Variety!Q628</f>
        <v>0</v>
      </c>
    </row>
    <row r="110" spans="2:17">
      <c r="B110" s="494"/>
      <c r="C110" s="120" t="s">
        <v>164</v>
      </c>
      <c r="D110" s="124">
        <f>Variety!D629</f>
        <v>0</v>
      </c>
      <c r="E110" s="88">
        <f>Variety!E629</f>
        <v>0</v>
      </c>
      <c r="F110" s="87">
        <f>Variety!F629</f>
        <v>0</v>
      </c>
      <c r="G110" s="126">
        <f>Variety!G629</f>
        <v>0</v>
      </c>
      <c r="H110" s="90">
        <f>Variety!H629</f>
        <v>0</v>
      </c>
      <c r="I110" s="258">
        <f>Variety!I629</f>
        <v>0</v>
      </c>
      <c r="J110" s="259">
        <f>Variety!J629</f>
        <v>0</v>
      </c>
      <c r="K110" s="87">
        <f>Variety!K629</f>
        <v>0</v>
      </c>
      <c r="L110" s="125">
        <f>Variety!L629</f>
        <v>0</v>
      </c>
      <c r="M110" s="89">
        <f>Variety!M629</f>
        <v>0</v>
      </c>
      <c r="N110" s="87">
        <f>Variety!N629</f>
        <v>0</v>
      </c>
      <c r="O110" s="124">
        <f>Variety!O629</f>
        <v>0</v>
      </c>
      <c r="P110" s="88">
        <f>Variety!P629</f>
        <v>0</v>
      </c>
      <c r="Q110" s="87">
        <f>Variety!Q629</f>
        <v>0</v>
      </c>
    </row>
    <row r="111" spans="2:17">
      <c r="B111" s="494"/>
      <c r="C111" s="120" t="s">
        <v>190</v>
      </c>
      <c r="D111" s="124">
        <f>Variety!D630</f>
        <v>0</v>
      </c>
      <c r="E111" s="88">
        <f>Variety!E630</f>
        <v>0</v>
      </c>
      <c r="F111" s="87">
        <f>Variety!F630</f>
        <v>0</v>
      </c>
      <c r="G111" s="126">
        <f>Variety!G630</f>
        <v>0</v>
      </c>
      <c r="H111" s="90">
        <f>Variety!H630</f>
        <v>0</v>
      </c>
      <c r="I111" s="258">
        <f>Variety!I630</f>
        <v>0</v>
      </c>
      <c r="J111" s="259">
        <f>Variety!J630</f>
        <v>0</v>
      </c>
      <c r="K111" s="87">
        <f>Variety!K630</f>
        <v>0</v>
      </c>
      <c r="L111" s="125">
        <f>Variety!L630</f>
        <v>0</v>
      </c>
      <c r="M111" s="89">
        <f>Variety!M630</f>
        <v>0</v>
      </c>
      <c r="N111" s="87">
        <f>Variety!N630</f>
        <v>0</v>
      </c>
      <c r="O111" s="124">
        <f>Variety!O630</f>
        <v>0</v>
      </c>
      <c r="P111" s="88">
        <f>Variety!P630</f>
        <v>0</v>
      </c>
      <c r="Q111" s="87">
        <f>Variety!Q630</f>
        <v>0</v>
      </c>
    </row>
    <row r="112" spans="2:17" ht="15.75" customHeight="1">
      <c r="B112" s="494"/>
      <c r="C112" s="120" t="s">
        <v>180</v>
      </c>
      <c r="D112" s="124">
        <f>Variety!D631</f>
        <v>0</v>
      </c>
      <c r="E112" s="88">
        <f>Variety!E631</f>
        <v>0</v>
      </c>
      <c r="F112" s="87">
        <f>Variety!F631</f>
        <v>0</v>
      </c>
      <c r="G112" s="126">
        <f>Variety!G631</f>
        <v>0</v>
      </c>
      <c r="H112" s="90">
        <f>Variety!H631</f>
        <v>0</v>
      </c>
      <c r="I112" s="258">
        <f>Variety!I631</f>
        <v>0</v>
      </c>
      <c r="J112" s="259">
        <f>Variety!J631</f>
        <v>0</v>
      </c>
      <c r="K112" s="87">
        <f>Variety!K631</f>
        <v>0</v>
      </c>
      <c r="L112" s="125">
        <f>Variety!L631</f>
        <v>0</v>
      </c>
      <c r="M112" s="89">
        <f>Variety!M631</f>
        <v>0</v>
      </c>
      <c r="N112" s="87">
        <f>Variety!N631</f>
        <v>0</v>
      </c>
      <c r="O112" s="124">
        <f>Variety!O631</f>
        <v>0</v>
      </c>
      <c r="P112" s="88">
        <f>Variety!P631</f>
        <v>0</v>
      </c>
      <c r="Q112" s="87">
        <f>Variety!Q631</f>
        <v>0</v>
      </c>
    </row>
    <row r="113" spans="2:17">
      <c r="B113" s="494"/>
      <c r="C113" s="120" t="s">
        <v>185</v>
      </c>
      <c r="D113" s="124">
        <f>Variety!D632</f>
        <v>0</v>
      </c>
      <c r="E113" s="88">
        <f>Variety!E632</f>
        <v>0</v>
      </c>
      <c r="F113" s="87">
        <f>Variety!F632</f>
        <v>0</v>
      </c>
      <c r="G113" s="126">
        <f>Variety!G632</f>
        <v>0</v>
      </c>
      <c r="H113" s="90">
        <f>Variety!H632</f>
        <v>0</v>
      </c>
      <c r="I113" s="258">
        <f>Variety!I632</f>
        <v>0</v>
      </c>
      <c r="J113" s="259">
        <f>Variety!J632</f>
        <v>0</v>
      </c>
      <c r="K113" s="87">
        <f>Variety!K632</f>
        <v>0</v>
      </c>
      <c r="L113" s="125">
        <f>Variety!L632</f>
        <v>0</v>
      </c>
      <c r="M113" s="89">
        <f>Variety!M632</f>
        <v>0</v>
      </c>
      <c r="N113" s="87">
        <f>Variety!N632</f>
        <v>0</v>
      </c>
      <c r="O113" s="124">
        <f>Variety!O632</f>
        <v>0</v>
      </c>
      <c r="P113" s="88">
        <f>Variety!P632</f>
        <v>0</v>
      </c>
      <c r="Q113" s="87">
        <f>Variety!Q632</f>
        <v>0</v>
      </c>
    </row>
    <row r="114" spans="2:17">
      <c r="B114" s="494"/>
      <c r="C114" s="120" t="s">
        <v>163</v>
      </c>
      <c r="D114" s="124">
        <f>Variety!D633</f>
        <v>0</v>
      </c>
      <c r="E114" s="88">
        <f>Variety!E633</f>
        <v>0</v>
      </c>
      <c r="F114" s="87">
        <f>Variety!F633</f>
        <v>0</v>
      </c>
      <c r="G114" s="126">
        <f>Variety!G633</f>
        <v>0</v>
      </c>
      <c r="H114" s="90">
        <f>Variety!H633</f>
        <v>0</v>
      </c>
      <c r="I114" s="258">
        <f>Variety!I633</f>
        <v>0</v>
      </c>
      <c r="J114" s="259">
        <f>Variety!J633</f>
        <v>0</v>
      </c>
      <c r="K114" s="87">
        <f>Variety!K633</f>
        <v>0</v>
      </c>
      <c r="L114" s="125">
        <f>Variety!L633</f>
        <v>0</v>
      </c>
      <c r="M114" s="89">
        <f>Variety!M633</f>
        <v>0</v>
      </c>
      <c r="N114" s="87">
        <f>Variety!N633</f>
        <v>0</v>
      </c>
      <c r="O114" s="124">
        <f>Variety!O633</f>
        <v>0</v>
      </c>
      <c r="P114" s="88">
        <f>Variety!P633</f>
        <v>0</v>
      </c>
      <c r="Q114" s="87">
        <f>Variety!Q633</f>
        <v>0</v>
      </c>
    </row>
    <row r="115" spans="2:17">
      <c r="B115" s="494"/>
      <c r="C115" s="120" t="s">
        <v>175</v>
      </c>
      <c r="D115" s="124">
        <f>Variety!D634</f>
        <v>0</v>
      </c>
      <c r="E115" s="88">
        <f>Variety!E634</f>
        <v>0</v>
      </c>
      <c r="F115" s="87">
        <f>Variety!F634</f>
        <v>0</v>
      </c>
      <c r="G115" s="126">
        <f>Variety!G634</f>
        <v>0</v>
      </c>
      <c r="H115" s="90">
        <f>Variety!H634</f>
        <v>0</v>
      </c>
      <c r="I115" s="258">
        <f>Variety!I634</f>
        <v>0</v>
      </c>
      <c r="J115" s="259">
        <f>Variety!J634</f>
        <v>0</v>
      </c>
      <c r="K115" s="87">
        <f>Variety!K634</f>
        <v>0</v>
      </c>
      <c r="L115" s="125">
        <f>Variety!L634</f>
        <v>0</v>
      </c>
      <c r="M115" s="89">
        <f>Variety!M634</f>
        <v>0</v>
      </c>
      <c r="N115" s="87">
        <f>Variety!N634</f>
        <v>0</v>
      </c>
      <c r="O115" s="124">
        <f>Variety!O634</f>
        <v>0</v>
      </c>
      <c r="P115" s="88">
        <f>Variety!P634</f>
        <v>0</v>
      </c>
      <c r="Q115" s="87">
        <f>Variety!Q634</f>
        <v>0</v>
      </c>
    </row>
    <row r="116" spans="2:17">
      <c r="B116" s="494"/>
      <c r="C116" s="120" t="s">
        <v>207</v>
      </c>
      <c r="D116" s="124">
        <f>Variety!D635</f>
        <v>0</v>
      </c>
      <c r="E116" s="88">
        <f>Variety!E635</f>
        <v>0</v>
      </c>
      <c r="F116" s="87">
        <f>Variety!F635</f>
        <v>0</v>
      </c>
      <c r="G116" s="126">
        <f>Variety!G635</f>
        <v>0</v>
      </c>
      <c r="H116" s="90">
        <f>Variety!H635</f>
        <v>0</v>
      </c>
      <c r="I116" s="258">
        <f>Variety!I635</f>
        <v>0</v>
      </c>
      <c r="J116" s="259">
        <f>Variety!J635</f>
        <v>0</v>
      </c>
      <c r="K116" s="87">
        <f>Variety!K635</f>
        <v>0</v>
      </c>
      <c r="L116" s="125">
        <f>Variety!L635</f>
        <v>0</v>
      </c>
      <c r="M116" s="89">
        <f>Variety!M635</f>
        <v>0</v>
      </c>
      <c r="N116" s="87">
        <f>Variety!N635</f>
        <v>0</v>
      </c>
      <c r="O116" s="124">
        <f>Variety!O635</f>
        <v>0</v>
      </c>
      <c r="P116" s="88">
        <f>Variety!P635</f>
        <v>0</v>
      </c>
      <c r="Q116" s="87">
        <f>Variety!Q635</f>
        <v>0</v>
      </c>
    </row>
    <row r="117" spans="2:17">
      <c r="B117" s="494"/>
      <c r="C117" s="120" t="s">
        <v>208</v>
      </c>
      <c r="D117" s="124">
        <f>Variety!D636</f>
        <v>0</v>
      </c>
      <c r="E117" s="88">
        <f>Variety!E636</f>
        <v>0</v>
      </c>
      <c r="F117" s="87">
        <f>Variety!F636</f>
        <v>0</v>
      </c>
      <c r="G117" s="126">
        <f>Variety!G636</f>
        <v>0</v>
      </c>
      <c r="H117" s="90">
        <f>Variety!H636</f>
        <v>0</v>
      </c>
      <c r="I117" s="258">
        <f>Variety!I636</f>
        <v>0</v>
      </c>
      <c r="J117" s="259">
        <f>Variety!J636</f>
        <v>0</v>
      </c>
      <c r="K117" s="87">
        <f>Variety!K636</f>
        <v>0</v>
      </c>
      <c r="L117" s="125">
        <f>Variety!L636</f>
        <v>0</v>
      </c>
      <c r="M117" s="89">
        <f>Variety!M636</f>
        <v>0</v>
      </c>
      <c r="N117" s="87">
        <f>Variety!N636</f>
        <v>0</v>
      </c>
      <c r="O117" s="124">
        <f>Variety!O636</f>
        <v>0</v>
      </c>
      <c r="P117" s="88">
        <f>Variety!P636</f>
        <v>0</v>
      </c>
      <c r="Q117" s="87">
        <f>Variety!Q636</f>
        <v>0</v>
      </c>
    </row>
    <row r="118" spans="2:17">
      <c r="B118" s="494"/>
      <c r="C118" s="120" t="s">
        <v>239</v>
      </c>
      <c r="D118" s="124">
        <f>Variety!D637</f>
        <v>0</v>
      </c>
      <c r="E118" s="88">
        <f>Variety!E637</f>
        <v>0</v>
      </c>
      <c r="F118" s="87">
        <f>Variety!F637</f>
        <v>0</v>
      </c>
      <c r="G118" s="126">
        <f>Variety!G637</f>
        <v>0</v>
      </c>
      <c r="H118" s="90">
        <f>Variety!H637</f>
        <v>0</v>
      </c>
      <c r="I118" s="258">
        <f>Variety!I637</f>
        <v>0</v>
      </c>
      <c r="J118" s="259">
        <f>Variety!J637</f>
        <v>0</v>
      </c>
      <c r="K118" s="87">
        <f>Variety!K637</f>
        <v>0</v>
      </c>
      <c r="L118" s="125">
        <f>Variety!L637</f>
        <v>0</v>
      </c>
      <c r="M118" s="89">
        <f>Variety!M637</f>
        <v>0</v>
      </c>
      <c r="N118" s="87">
        <f>Variety!N637</f>
        <v>0</v>
      </c>
      <c r="O118" s="124">
        <f>Variety!O637</f>
        <v>0</v>
      </c>
      <c r="P118" s="88">
        <f>Variety!P637</f>
        <v>0</v>
      </c>
      <c r="Q118" s="87">
        <f>Variety!Q637</f>
        <v>0</v>
      </c>
    </row>
    <row r="119" spans="2:17">
      <c r="B119" s="494"/>
      <c r="C119" s="120" t="s">
        <v>209</v>
      </c>
      <c r="D119" s="124">
        <f>Variety!D638</f>
        <v>0</v>
      </c>
      <c r="E119" s="88">
        <f>Variety!E638</f>
        <v>0</v>
      </c>
      <c r="F119" s="87">
        <f>Variety!F638</f>
        <v>0</v>
      </c>
      <c r="G119" s="126">
        <f>Variety!G638</f>
        <v>0</v>
      </c>
      <c r="H119" s="90">
        <f>Variety!H638</f>
        <v>0</v>
      </c>
      <c r="I119" s="258">
        <f>Variety!I638</f>
        <v>0</v>
      </c>
      <c r="J119" s="259">
        <f>Variety!J638</f>
        <v>0</v>
      </c>
      <c r="K119" s="87">
        <f>Variety!K638</f>
        <v>0</v>
      </c>
      <c r="L119" s="125">
        <f>Variety!L638</f>
        <v>0</v>
      </c>
      <c r="M119" s="89">
        <f>Variety!M638</f>
        <v>0</v>
      </c>
      <c r="N119" s="87">
        <f>Variety!N638</f>
        <v>0</v>
      </c>
      <c r="O119" s="124">
        <f>Variety!O638</f>
        <v>0</v>
      </c>
      <c r="P119" s="88">
        <f>Variety!P638</f>
        <v>0</v>
      </c>
      <c r="Q119" s="87">
        <f>Variety!Q638</f>
        <v>0</v>
      </c>
    </row>
    <row r="120" spans="2:17" ht="15" thickBot="1">
      <c r="B120" s="495"/>
      <c r="C120" s="95" t="s">
        <v>210</v>
      </c>
      <c r="D120" s="121">
        <f>Variety!D639</f>
        <v>0</v>
      </c>
      <c r="E120" s="84">
        <f>Variety!E639</f>
        <v>0</v>
      </c>
      <c r="F120" s="83">
        <f>Variety!F639</f>
        <v>0</v>
      </c>
      <c r="G120" s="123">
        <f>Variety!G639</f>
        <v>0</v>
      </c>
      <c r="H120" s="86">
        <f>Variety!H639</f>
        <v>0</v>
      </c>
      <c r="I120" s="260">
        <f>Variety!I639</f>
        <v>0</v>
      </c>
      <c r="J120" s="261">
        <f>Variety!J639</f>
        <v>0</v>
      </c>
      <c r="K120" s="83">
        <f>Variety!K639</f>
        <v>0</v>
      </c>
      <c r="L120" s="122">
        <f>Variety!L639</f>
        <v>0</v>
      </c>
      <c r="M120" s="85">
        <f>Variety!M639</f>
        <v>0</v>
      </c>
      <c r="N120" s="83">
        <f>Variety!N639</f>
        <v>0</v>
      </c>
      <c r="O120" s="121">
        <f>Variety!O639</f>
        <v>0</v>
      </c>
      <c r="P120" s="84">
        <f>Variety!P639</f>
        <v>0</v>
      </c>
      <c r="Q120" s="83">
        <f>Variety!Q639</f>
        <v>0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9" t="s">
        <v>212</v>
      </c>
      <c r="C122" s="509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</row>
    <row r="123" spans="2:17" s="55" customFormat="1">
      <c r="B123" s="510" t="s">
        <v>16</v>
      </c>
      <c r="C123" s="510"/>
      <c r="D123" s="510"/>
      <c r="E123" s="510"/>
      <c r="F123" s="510"/>
      <c r="G123" s="510"/>
      <c r="H123" s="510"/>
      <c r="I123" s="510"/>
      <c r="J123" s="510"/>
      <c r="K123" s="510"/>
      <c r="L123" s="510"/>
      <c r="M123" s="510"/>
      <c r="N123" s="510"/>
      <c r="O123" s="510"/>
      <c r="P123" s="510"/>
      <c r="Q123" s="510"/>
    </row>
    <row r="124" spans="2:17" s="55" customFormat="1" ht="15" thickBot="1">
      <c r="B124" s="510" t="str">
        <f>'HOME PAGE'!H6</f>
        <v>LATEST 52 WEEKS ENDING 09-08-2024</v>
      </c>
      <c r="C124" s="510"/>
      <c r="D124" s="510"/>
      <c r="E124" s="510"/>
      <c r="F124" s="510"/>
      <c r="G124" s="510"/>
      <c r="H124" s="510"/>
      <c r="I124" s="510"/>
      <c r="J124" s="510"/>
      <c r="K124" s="510"/>
      <c r="L124" s="510"/>
      <c r="M124" s="510"/>
      <c r="N124" s="510"/>
      <c r="O124" s="510"/>
      <c r="P124" s="510"/>
      <c r="Q124" s="510"/>
    </row>
    <row r="125" spans="2:17" s="55" customFormat="1" ht="24" customHeight="1">
      <c r="B125" s="1"/>
      <c r="C125" s="68"/>
      <c r="D125" s="500" t="s">
        <v>70</v>
      </c>
      <c r="E125" s="498"/>
      <c r="F125" s="501"/>
      <c r="G125" s="497" t="s">
        <v>19</v>
      </c>
      <c r="H125" s="499"/>
      <c r="I125" s="500" t="s">
        <v>20</v>
      </c>
      <c r="J125" s="498"/>
      <c r="K125" s="501"/>
      <c r="L125" s="497" t="s">
        <v>21</v>
      </c>
      <c r="M125" s="498"/>
      <c r="N125" s="499"/>
      <c r="O125" s="500" t="s">
        <v>22</v>
      </c>
      <c r="P125" s="498"/>
      <c r="Q125" s="501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Data'!D81</f>
        <v>0</v>
      </c>
      <c r="E127" s="425">
        <f>'Segment Data'!E81</f>
        <v>0</v>
      </c>
      <c r="F127" s="426">
        <f>'Segment Data'!F81</f>
        <v>0</v>
      </c>
      <c r="G127" s="427">
        <f>'Segment Data'!G81</f>
        <v>0</v>
      </c>
      <c r="H127" s="428">
        <f>'Segment Data'!H81</f>
        <v>0</v>
      </c>
      <c r="I127" s="429">
        <f>'Segment Data'!I81</f>
        <v>0</v>
      </c>
      <c r="J127" s="430">
        <f>'Segment Data'!J81</f>
        <v>0</v>
      </c>
      <c r="K127" s="426">
        <f>'Segment Data'!K81</f>
        <v>0</v>
      </c>
      <c r="L127" s="431">
        <f>'Segment Data'!L81</f>
        <v>0</v>
      </c>
      <c r="M127" s="432">
        <f>'Segment Data'!M81</f>
        <v>0</v>
      </c>
      <c r="N127" s="426">
        <f>'Segment Data'!N81</f>
        <v>0</v>
      </c>
      <c r="O127" s="424">
        <f>'Segment Data'!O81</f>
        <v>0</v>
      </c>
      <c r="P127" s="425">
        <f>'Segment Data'!P81</f>
        <v>0</v>
      </c>
      <c r="Q127" s="426">
        <f>'Segment Data'!Q81</f>
        <v>0</v>
      </c>
    </row>
    <row r="128" spans="2:17" s="55" customFormat="1">
      <c r="B128" s="493" t="s">
        <v>66</v>
      </c>
      <c r="C128" s="421" t="s">
        <v>194</v>
      </c>
      <c r="D128" s="355">
        <f>'Segment Data'!D82</f>
        <v>0</v>
      </c>
      <c r="E128" s="347">
        <f>'Segment Data'!E82</f>
        <v>0</v>
      </c>
      <c r="F128" s="114">
        <f>'Segment Data'!F82</f>
        <v>0</v>
      </c>
      <c r="G128" s="348">
        <f>'Segment Data'!G82</f>
        <v>0</v>
      </c>
      <c r="H128" s="115">
        <f>'Segment Data'!H82</f>
        <v>0</v>
      </c>
      <c r="I128" s="349">
        <f>'Segment Data'!I82</f>
        <v>0</v>
      </c>
      <c r="J128" s="350">
        <f>'Segment Data'!J82</f>
        <v>0</v>
      </c>
      <c r="K128" s="114">
        <f>'Segment Data'!K82</f>
        <v>0</v>
      </c>
      <c r="L128" s="351">
        <f>'Segment Data'!L82</f>
        <v>0</v>
      </c>
      <c r="M128" s="352">
        <f>'Segment Data'!M82</f>
        <v>0</v>
      </c>
      <c r="N128" s="114">
        <f>'Segment Data'!N82</f>
        <v>0</v>
      </c>
      <c r="O128" s="353">
        <f>'Segment Data'!O82</f>
        <v>0</v>
      </c>
      <c r="P128" s="354">
        <f>'Segment Data'!P82</f>
        <v>0</v>
      </c>
      <c r="Q128" s="114">
        <f>'Segment Data'!Q82</f>
        <v>0</v>
      </c>
    </row>
    <row r="129" spans="2:17" s="55" customFormat="1">
      <c r="B129" s="494"/>
      <c r="C129" s="421" t="s">
        <v>195</v>
      </c>
      <c r="D129" s="355">
        <f>'Segment Data'!D83</f>
        <v>0</v>
      </c>
      <c r="E129" s="347">
        <f>'Segment Data'!E83</f>
        <v>0</v>
      </c>
      <c r="F129" s="114">
        <f>'Segment Data'!F83</f>
        <v>0</v>
      </c>
      <c r="G129" s="348">
        <f>'Segment Data'!G83</f>
        <v>0</v>
      </c>
      <c r="H129" s="115">
        <f>'Segment Data'!H83</f>
        <v>0</v>
      </c>
      <c r="I129" s="349">
        <f>'Segment Data'!I83</f>
        <v>0</v>
      </c>
      <c r="J129" s="350">
        <f>'Segment Data'!J83</f>
        <v>0</v>
      </c>
      <c r="K129" s="114">
        <f>'Segment Data'!K83</f>
        <v>0</v>
      </c>
      <c r="L129" s="351">
        <f>'Segment Data'!L83</f>
        <v>0</v>
      </c>
      <c r="M129" s="352">
        <f>'Segment Data'!M83</f>
        <v>0</v>
      </c>
      <c r="N129" s="114">
        <f>'Segment Data'!N83</f>
        <v>0</v>
      </c>
      <c r="O129" s="353">
        <f>'Segment Data'!O83</f>
        <v>0</v>
      </c>
      <c r="P129" s="354">
        <f>'Segment Data'!P83</f>
        <v>0</v>
      </c>
      <c r="Q129" s="114">
        <f>'Segment Data'!Q83</f>
        <v>0</v>
      </c>
    </row>
    <row r="130" spans="2:17" s="55" customFormat="1">
      <c r="B130" s="494"/>
      <c r="C130" s="421" t="s">
        <v>293</v>
      </c>
      <c r="D130" s="355">
        <f>'Segment Data'!D84</f>
        <v>0</v>
      </c>
      <c r="E130" s="347">
        <f>'Segment Data'!E84</f>
        <v>0</v>
      </c>
      <c r="F130" s="114">
        <f>'Segment Data'!F84</f>
        <v>0</v>
      </c>
      <c r="G130" s="348">
        <f>'Segment Data'!G84</f>
        <v>0</v>
      </c>
      <c r="H130" s="115">
        <f>'Segment Data'!H84</f>
        <v>0</v>
      </c>
      <c r="I130" s="349">
        <f>'Segment Data'!I84</f>
        <v>0</v>
      </c>
      <c r="J130" s="350">
        <f>'Segment Data'!J84</f>
        <v>0</v>
      </c>
      <c r="K130" s="114">
        <f>'Segment Data'!K84</f>
        <v>0</v>
      </c>
      <c r="L130" s="351">
        <f>'Segment Data'!L84</f>
        <v>0</v>
      </c>
      <c r="M130" s="352">
        <f>'Segment Data'!M84</f>
        <v>0</v>
      </c>
      <c r="N130" s="114">
        <f>'Segment Data'!N84</f>
        <v>0</v>
      </c>
      <c r="O130" s="353">
        <f>'Segment Data'!O84</f>
        <v>0</v>
      </c>
      <c r="P130" s="354">
        <f>'Segment Data'!P84</f>
        <v>0</v>
      </c>
      <c r="Q130" s="114">
        <f>'Segment Data'!Q84</f>
        <v>0</v>
      </c>
    </row>
    <row r="131" spans="2:17" s="55" customFormat="1">
      <c r="B131" s="494"/>
      <c r="C131" s="421" t="s">
        <v>193</v>
      </c>
      <c r="D131" s="355">
        <f>'Segment Data'!D85</f>
        <v>0</v>
      </c>
      <c r="E131" s="347">
        <f>'Segment Data'!E85</f>
        <v>0</v>
      </c>
      <c r="F131" s="114">
        <f>'Segment Data'!F85</f>
        <v>0</v>
      </c>
      <c r="G131" s="348">
        <f>'Segment Data'!G85</f>
        <v>0</v>
      </c>
      <c r="H131" s="115">
        <f>'Segment Data'!H85</f>
        <v>0</v>
      </c>
      <c r="I131" s="349">
        <f>'Segment Data'!I85</f>
        <v>0</v>
      </c>
      <c r="J131" s="350">
        <f>'Segment Data'!J85</f>
        <v>0</v>
      </c>
      <c r="K131" s="114">
        <f>'Segment Data'!K85</f>
        <v>0</v>
      </c>
      <c r="L131" s="351">
        <f>'Segment Data'!L85</f>
        <v>0</v>
      </c>
      <c r="M131" s="352">
        <f>'Segment Data'!M85</f>
        <v>0</v>
      </c>
      <c r="N131" s="114">
        <f>'Segment Data'!N85</f>
        <v>0</v>
      </c>
      <c r="O131" s="353">
        <f>'Segment Data'!O85</f>
        <v>0</v>
      </c>
      <c r="P131" s="354">
        <f>'Segment Data'!P85</f>
        <v>0</v>
      </c>
      <c r="Q131" s="114">
        <f>'Segment Data'!Q85</f>
        <v>0</v>
      </c>
    </row>
    <row r="132" spans="2:17" s="55" customFormat="1" ht="15" thickBot="1">
      <c r="B132" s="495"/>
      <c r="C132" s="422" t="s">
        <v>292</v>
      </c>
      <c r="D132" s="356">
        <f>'Segment Data'!D86</f>
        <v>84139.280427443809</v>
      </c>
      <c r="E132" s="113">
        <f>'Segment Data'!E86</f>
        <v>-45486.110262039845</v>
      </c>
      <c r="F132" s="111">
        <f>'Segment Data'!F86</f>
        <v>-0.35090432530306792</v>
      </c>
      <c r="G132" s="171">
        <f>'Segment Data'!G86</f>
        <v>0.52332251815037389</v>
      </c>
      <c r="H132" s="112">
        <f>'Segment Data'!H86</f>
        <v>-0.23742686582389794</v>
      </c>
      <c r="I132" s="234">
        <f>'Segment Data'!I86</f>
        <v>32.967640294513131</v>
      </c>
      <c r="J132" s="235">
        <f>'Segment Data'!J86</f>
        <v>-0.25960588263844642</v>
      </c>
      <c r="K132" s="111">
        <f>'Segment Data'!K86</f>
        <v>-7.8130423825782495E-3</v>
      </c>
      <c r="L132" s="170">
        <f>'Segment Data'!L86</f>
        <v>2773873.5317711364</v>
      </c>
      <c r="M132" s="169">
        <f>'Segment Data'!M86</f>
        <v>-1533221.2354777893</v>
      </c>
      <c r="N132" s="111">
        <f>'Segment Data'!N86</f>
        <v>-0.35597573731982335</v>
      </c>
      <c r="O132" s="168">
        <f>'Segment Data'!O86</f>
        <v>682411.80245300289</v>
      </c>
      <c r="P132" s="167">
        <f>'Segment Data'!P86</f>
        <v>-410419.01402911777</v>
      </c>
      <c r="Q132" s="111">
        <f>'Segment Data'!Q86</f>
        <v>-0.37555585717309653</v>
      </c>
    </row>
    <row r="133" spans="2:17" s="55" customFormat="1">
      <c r="B133" s="493" t="s">
        <v>151</v>
      </c>
      <c r="C133" s="224" t="s">
        <v>150</v>
      </c>
      <c r="D133" s="110">
        <f>Fat!D55</f>
        <v>0</v>
      </c>
      <c r="E133" s="109">
        <f>Fat!E55</f>
        <v>0</v>
      </c>
      <c r="F133" s="107">
        <f>Fat!F55</f>
        <v>0</v>
      </c>
      <c r="G133" s="223">
        <f>Fat!G55</f>
        <v>0</v>
      </c>
      <c r="H133" s="108">
        <f>Fat!H55</f>
        <v>0</v>
      </c>
      <c r="I133" s="236">
        <f>Fat!I55</f>
        <v>0</v>
      </c>
      <c r="J133" s="237">
        <f>Fat!J55</f>
        <v>0</v>
      </c>
      <c r="K133" s="107">
        <f>Fat!K55</f>
        <v>0</v>
      </c>
      <c r="L133" s="222">
        <f>Fat!L55</f>
        <v>0</v>
      </c>
      <c r="M133" s="221">
        <f>Fat!M55</f>
        <v>0</v>
      </c>
      <c r="N133" s="107">
        <f>Fat!N55</f>
        <v>0</v>
      </c>
      <c r="O133" s="225">
        <f>Fat!O55</f>
        <v>0</v>
      </c>
      <c r="P133" s="226">
        <f>Fat!P55</f>
        <v>0</v>
      </c>
      <c r="Q133" s="107">
        <f>Fat!Q55</f>
        <v>0</v>
      </c>
    </row>
    <row r="134" spans="2:17" s="55" customFormat="1">
      <c r="B134" s="494"/>
      <c r="C134" s="220" t="s">
        <v>213</v>
      </c>
      <c r="D134" s="99">
        <f>Fat!D56</f>
        <v>0</v>
      </c>
      <c r="E134" s="98">
        <f>Fat!E56</f>
        <v>0</v>
      </c>
      <c r="F134" s="96">
        <f>Fat!F56</f>
        <v>0</v>
      </c>
      <c r="G134" s="203">
        <f>Fat!G56</f>
        <v>0</v>
      </c>
      <c r="H134" s="97">
        <f>Fat!H56</f>
        <v>0</v>
      </c>
      <c r="I134" s="238">
        <f>Fat!I56</f>
        <v>0</v>
      </c>
      <c r="J134" s="239">
        <f>Fat!J56</f>
        <v>0</v>
      </c>
      <c r="K134" s="96">
        <f>Fat!K56</f>
        <v>0</v>
      </c>
      <c r="L134" s="202">
        <f>Fat!L56</f>
        <v>0</v>
      </c>
      <c r="M134" s="201">
        <f>Fat!M56</f>
        <v>0</v>
      </c>
      <c r="N134" s="96">
        <f>Fat!N56</f>
        <v>0</v>
      </c>
      <c r="O134" s="200">
        <f>Fat!O56</f>
        <v>0</v>
      </c>
      <c r="P134" s="199">
        <f>Fat!P56</f>
        <v>0</v>
      </c>
      <c r="Q134" s="96">
        <f>Fat!Q56</f>
        <v>0</v>
      </c>
    </row>
    <row r="135" spans="2:17" s="55" customFormat="1">
      <c r="B135" s="494"/>
      <c r="C135" s="220" t="s">
        <v>65</v>
      </c>
      <c r="D135" s="99">
        <f>Fat!D57</f>
        <v>0</v>
      </c>
      <c r="E135" s="98">
        <f>Fat!E57</f>
        <v>0</v>
      </c>
      <c r="F135" s="96">
        <f>Fat!F57</f>
        <v>0</v>
      </c>
      <c r="G135" s="203">
        <f>Fat!G57</f>
        <v>0</v>
      </c>
      <c r="H135" s="97">
        <f>Fat!H57</f>
        <v>0</v>
      </c>
      <c r="I135" s="238">
        <f>Fat!I57</f>
        <v>0</v>
      </c>
      <c r="J135" s="239">
        <f>Fat!J57</f>
        <v>0</v>
      </c>
      <c r="K135" s="96">
        <f>Fat!K57</f>
        <v>0</v>
      </c>
      <c r="L135" s="202">
        <f>Fat!L57</f>
        <v>0</v>
      </c>
      <c r="M135" s="201">
        <f>Fat!M57</f>
        <v>0</v>
      </c>
      <c r="N135" s="96">
        <f>Fat!N57</f>
        <v>0</v>
      </c>
      <c r="O135" s="200">
        <f>Fat!O57</f>
        <v>0</v>
      </c>
      <c r="P135" s="199">
        <f>Fat!P57</f>
        <v>0</v>
      </c>
      <c r="Q135" s="96">
        <f>Fat!Q57</f>
        <v>0</v>
      </c>
    </row>
    <row r="136" spans="2:17" s="55" customFormat="1" ht="15" thickBot="1">
      <c r="B136" s="495"/>
      <c r="C136" s="227" t="s">
        <v>13</v>
      </c>
      <c r="D136" s="94">
        <f>Fat!D58</f>
        <v>120921.08309788152</v>
      </c>
      <c r="E136" s="93">
        <f>Fat!E58</f>
        <v>-15738.141759518767</v>
      </c>
      <c r="F136" s="91">
        <f>Fat!F58</f>
        <v>-0.1151634057337954</v>
      </c>
      <c r="G136" s="215">
        <f>Fat!G58</f>
        <v>0.75209492383076793</v>
      </c>
      <c r="H136" s="92">
        <f>Fat!H58</f>
        <v>-4.9934837249852926E-2</v>
      </c>
      <c r="I136" s="240">
        <f>Fat!I58</f>
        <v>14.977321644805409</v>
      </c>
      <c r="J136" s="241">
        <f>Fat!J58</f>
        <v>0.45553662341865042</v>
      </c>
      <c r="K136" s="91">
        <f>Fat!K58</f>
        <v>3.1369189307496645E-2</v>
      </c>
      <c r="L136" s="214">
        <f>Fat!L58</f>
        <v>1811073.9551952144</v>
      </c>
      <c r="M136" s="213">
        <f>Fat!M58</f>
        <v>-173461.92937330622</v>
      </c>
      <c r="N136" s="91">
        <f>Fat!N58</f>
        <v>-8.7406799102058286E-2</v>
      </c>
      <c r="O136" s="212">
        <f>Fat!O58</f>
        <v>901174.20930502028</v>
      </c>
      <c r="P136" s="211">
        <f>Fat!P58</f>
        <v>-123732.36478405329</v>
      </c>
      <c r="Q136" s="91">
        <f>Fat!Q58</f>
        <v>-0.12072550602382988</v>
      </c>
    </row>
    <row r="137" spans="2:17" s="55" customFormat="1">
      <c r="B137" s="493" t="s">
        <v>67</v>
      </c>
      <c r="C137" s="224" t="s">
        <v>148</v>
      </c>
      <c r="D137" s="110">
        <f>'Form Data'!D250</f>
        <v>0</v>
      </c>
      <c r="E137" s="109">
        <f>'Form Data'!E250</f>
        <v>0</v>
      </c>
      <c r="F137" s="107">
        <f>'Form Data'!F250</f>
        <v>0</v>
      </c>
      <c r="G137" s="223">
        <f>'Form Data'!G250</f>
        <v>0</v>
      </c>
      <c r="H137" s="108">
        <f>'Form Data'!H250</f>
        <v>0</v>
      </c>
      <c r="I137" s="236">
        <f>'Form Data'!I250</f>
        <v>0</v>
      </c>
      <c r="J137" s="237">
        <f>'Form Data'!J250</f>
        <v>0</v>
      </c>
      <c r="K137" s="107">
        <f>'Form Data'!K250</f>
        <v>0</v>
      </c>
      <c r="L137" s="222">
        <f>'Form Data'!L250</f>
        <v>0</v>
      </c>
      <c r="M137" s="221">
        <f>'Form Data'!M250</f>
        <v>0</v>
      </c>
      <c r="N137" s="107">
        <f>'Form Data'!N250</f>
        <v>0</v>
      </c>
      <c r="O137" s="225">
        <f>'Form Data'!O250</f>
        <v>0</v>
      </c>
      <c r="P137" s="226">
        <f>'Form Data'!P250</f>
        <v>0</v>
      </c>
      <c r="Q137" s="107">
        <f>'Form Data'!Q250</f>
        <v>0</v>
      </c>
    </row>
    <row r="138" spans="2:17" s="55" customFormat="1">
      <c r="B138" s="494"/>
      <c r="C138" s="220" t="s">
        <v>147</v>
      </c>
      <c r="D138" s="99">
        <f>'Form Data'!D251</f>
        <v>0</v>
      </c>
      <c r="E138" s="98">
        <f>'Form Data'!E251</f>
        <v>0</v>
      </c>
      <c r="F138" s="96">
        <f>'Form Data'!F251</f>
        <v>0</v>
      </c>
      <c r="G138" s="203">
        <f>'Form Data'!G251</f>
        <v>0</v>
      </c>
      <c r="H138" s="97">
        <f>'Form Data'!H251</f>
        <v>0</v>
      </c>
      <c r="I138" s="238">
        <f>'Form Data'!I251</f>
        <v>0</v>
      </c>
      <c r="J138" s="239">
        <f>'Form Data'!J251</f>
        <v>0</v>
      </c>
      <c r="K138" s="96">
        <f>'Form Data'!K251</f>
        <v>0</v>
      </c>
      <c r="L138" s="202">
        <f>'Form Data'!L251</f>
        <v>0</v>
      </c>
      <c r="M138" s="201">
        <f>'Form Data'!M251</f>
        <v>0</v>
      </c>
      <c r="N138" s="96">
        <f>'Form Data'!N251</f>
        <v>0</v>
      </c>
      <c r="O138" s="200">
        <f>'Form Data'!O251</f>
        <v>0</v>
      </c>
      <c r="P138" s="199">
        <f>'Form Data'!P251</f>
        <v>0</v>
      </c>
      <c r="Q138" s="96">
        <f>'Form Data'!Q251</f>
        <v>0</v>
      </c>
    </row>
    <row r="139" spans="2:17" s="55" customFormat="1">
      <c r="B139" s="494"/>
      <c r="C139" s="220" t="s">
        <v>146</v>
      </c>
      <c r="D139" s="99">
        <f>'Form Data'!D252</f>
        <v>0</v>
      </c>
      <c r="E139" s="98">
        <f>'Form Data'!E252</f>
        <v>0</v>
      </c>
      <c r="F139" s="96">
        <f>'Form Data'!F252</f>
        <v>0</v>
      </c>
      <c r="G139" s="203">
        <f>'Form Data'!G252</f>
        <v>0</v>
      </c>
      <c r="H139" s="97">
        <f>'Form Data'!H252</f>
        <v>0</v>
      </c>
      <c r="I139" s="238">
        <f>'Form Data'!I252</f>
        <v>0</v>
      </c>
      <c r="J139" s="239">
        <f>'Form Data'!J252</f>
        <v>0</v>
      </c>
      <c r="K139" s="96">
        <f>'Form Data'!K252</f>
        <v>0</v>
      </c>
      <c r="L139" s="202">
        <f>'Form Data'!L252</f>
        <v>0</v>
      </c>
      <c r="M139" s="201">
        <f>'Form Data'!M252</f>
        <v>0</v>
      </c>
      <c r="N139" s="96">
        <f>'Form Data'!N252</f>
        <v>0</v>
      </c>
      <c r="O139" s="200">
        <f>'Form Data'!O252</f>
        <v>0</v>
      </c>
      <c r="P139" s="199">
        <f>'Form Data'!P252</f>
        <v>0</v>
      </c>
      <c r="Q139" s="96">
        <f>'Form Data'!Q252</f>
        <v>0</v>
      </c>
    </row>
    <row r="140" spans="2:17" s="55" customFormat="1">
      <c r="B140" s="494"/>
      <c r="C140" s="220" t="s">
        <v>145</v>
      </c>
      <c r="D140" s="99">
        <f>'Form Data'!D253</f>
        <v>0</v>
      </c>
      <c r="E140" s="98">
        <f>'Form Data'!E253</f>
        <v>0</v>
      </c>
      <c r="F140" s="96">
        <f>'Form Data'!F253</f>
        <v>0</v>
      </c>
      <c r="G140" s="203">
        <f>'Form Data'!G253</f>
        <v>0</v>
      </c>
      <c r="H140" s="97">
        <f>'Form Data'!H253</f>
        <v>0</v>
      </c>
      <c r="I140" s="238">
        <f>'Form Data'!I253</f>
        <v>0</v>
      </c>
      <c r="J140" s="239">
        <f>'Form Data'!J253</f>
        <v>0</v>
      </c>
      <c r="K140" s="96">
        <f>'Form Data'!K253</f>
        <v>0</v>
      </c>
      <c r="L140" s="202">
        <f>'Form Data'!L253</f>
        <v>0</v>
      </c>
      <c r="M140" s="201">
        <f>'Form Data'!M253</f>
        <v>0</v>
      </c>
      <c r="N140" s="96">
        <f>'Form Data'!N253</f>
        <v>0</v>
      </c>
      <c r="O140" s="200">
        <f>'Form Data'!O253</f>
        <v>0</v>
      </c>
      <c r="P140" s="199">
        <f>'Form Data'!P253</f>
        <v>0</v>
      </c>
      <c r="Q140" s="96">
        <f>'Form Data'!Q253</f>
        <v>0</v>
      </c>
    </row>
    <row r="141" spans="2:17" s="55" customFormat="1">
      <c r="B141" s="494"/>
      <c r="C141" s="220" t="s">
        <v>144</v>
      </c>
      <c r="D141" s="99">
        <f>'Form Data'!D254</f>
        <v>0</v>
      </c>
      <c r="E141" s="98">
        <f>'Form Data'!E254</f>
        <v>0</v>
      </c>
      <c r="F141" s="96">
        <f>'Form Data'!F254</f>
        <v>0</v>
      </c>
      <c r="G141" s="203">
        <f>'Form Data'!G254</f>
        <v>0</v>
      </c>
      <c r="H141" s="97">
        <f>'Form Data'!H254</f>
        <v>0</v>
      </c>
      <c r="I141" s="238">
        <f>'Form Data'!I254</f>
        <v>0</v>
      </c>
      <c r="J141" s="239">
        <f>'Form Data'!J254</f>
        <v>0</v>
      </c>
      <c r="K141" s="96">
        <f>'Form Data'!K254</f>
        <v>0</v>
      </c>
      <c r="L141" s="202">
        <f>'Form Data'!L254</f>
        <v>0</v>
      </c>
      <c r="M141" s="201">
        <f>'Form Data'!M254</f>
        <v>0</v>
      </c>
      <c r="N141" s="96">
        <f>'Form Data'!N254</f>
        <v>0</v>
      </c>
      <c r="O141" s="200">
        <f>'Form Data'!O254</f>
        <v>0</v>
      </c>
      <c r="P141" s="199">
        <f>'Form Data'!P254</f>
        <v>0</v>
      </c>
      <c r="Q141" s="96">
        <f>'Form Data'!Q254</f>
        <v>0</v>
      </c>
    </row>
    <row r="142" spans="2:17" s="55" customFormat="1">
      <c r="B142" s="494"/>
      <c r="C142" s="220" t="s">
        <v>143</v>
      </c>
      <c r="D142" s="99">
        <f>'Form Data'!D255</f>
        <v>0</v>
      </c>
      <c r="E142" s="98">
        <f>'Form Data'!E255</f>
        <v>0</v>
      </c>
      <c r="F142" s="96">
        <f>'Form Data'!F255</f>
        <v>0</v>
      </c>
      <c r="G142" s="203">
        <f>'Form Data'!G255</f>
        <v>0</v>
      </c>
      <c r="H142" s="97">
        <f>'Form Data'!H255</f>
        <v>0</v>
      </c>
      <c r="I142" s="238">
        <f>'Form Data'!I255</f>
        <v>0</v>
      </c>
      <c r="J142" s="239">
        <f>'Form Data'!J255</f>
        <v>0</v>
      </c>
      <c r="K142" s="96">
        <f>'Form Data'!K255</f>
        <v>0</v>
      </c>
      <c r="L142" s="202">
        <f>'Form Data'!L255</f>
        <v>0</v>
      </c>
      <c r="M142" s="201">
        <f>'Form Data'!M255</f>
        <v>0</v>
      </c>
      <c r="N142" s="96">
        <f>'Form Data'!N255</f>
        <v>0</v>
      </c>
      <c r="O142" s="200">
        <f>'Form Data'!O255</f>
        <v>0</v>
      </c>
      <c r="P142" s="199">
        <f>'Form Data'!P255</f>
        <v>0</v>
      </c>
      <c r="Q142" s="96">
        <f>'Form Data'!Q255</f>
        <v>0</v>
      </c>
    </row>
    <row r="143" spans="2:17" s="55" customFormat="1">
      <c r="B143" s="494"/>
      <c r="C143" s="220" t="s">
        <v>142</v>
      </c>
      <c r="D143" s="99">
        <f>'Form Data'!D256</f>
        <v>0</v>
      </c>
      <c r="E143" s="98">
        <f>'Form Data'!E256</f>
        <v>0</v>
      </c>
      <c r="F143" s="96">
        <f>'Form Data'!F256</f>
        <v>0</v>
      </c>
      <c r="G143" s="203">
        <f>'Form Data'!G256</f>
        <v>0</v>
      </c>
      <c r="H143" s="97">
        <f>'Form Data'!H256</f>
        <v>0</v>
      </c>
      <c r="I143" s="238">
        <f>'Form Data'!I256</f>
        <v>0</v>
      </c>
      <c r="J143" s="239">
        <f>'Form Data'!J256</f>
        <v>0</v>
      </c>
      <c r="K143" s="96">
        <f>'Form Data'!K256</f>
        <v>0</v>
      </c>
      <c r="L143" s="202">
        <f>'Form Data'!L256</f>
        <v>0</v>
      </c>
      <c r="M143" s="201">
        <f>'Form Data'!M256</f>
        <v>0</v>
      </c>
      <c r="N143" s="96">
        <f>'Form Data'!N256</f>
        <v>0</v>
      </c>
      <c r="O143" s="200">
        <f>'Form Data'!O256</f>
        <v>0</v>
      </c>
      <c r="P143" s="199">
        <f>'Form Data'!P256</f>
        <v>0</v>
      </c>
      <c r="Q143" s="96">
        <f>'Form Data'!Q256</f>
        <v>0</v>
      </c>
    </row>
    <row r="144" spans="2:17" s="55" customFormat="1">
      <c r="B144" s="494"/>
      <c r="C144" s="220" t="s">
        <v>141</v>
      </c>
      <c r="D144" s="99">
        <f>'Form Data'!D257</f>
        <v>83506.170923603524</v>
      </c>
      <c r="E144" s="98">
        <f>'Form Data'!E257</f>
        <v>-20219.648206221114</v>
      </c>
      <c r="F144" s="96">
        <f>'Form Data'!F257</f>
        <v>-0.19493360839034618</v>
      </c>
      <c r="G144" s="203">
        <f>'Form Data'!G257</f>
        <v>0.51938475616653634</v>
      </c>
      <c r="H144" s="97">
        <f>'Form Data'!H257</f>
        <v>-8.9364444784898689E-2</v>
      </c>
      <c r="I144" s="238">
        <f>'Form Data'!I257</f>
        <v>6.8159883262626035</v>
      </c>
      <c r="J144" s="239">
        <f>'Form Data'!J257</f>
        <v>5.9599069060602083E-2</v>
      </c>
      <c r="K144" s="96">
        <f>'Form Data'!K257</f>
        <v>8.8211420023013333E-3</v>
      </c>
      <c r="L144" s="202">
        <f>'Form Data'!L257</f>
        <v>569177.08618617128</v>
      </c>
      <c r="M144" s="201">
        <f>'Form Data'!M257</f>
        <v>-131634.92387705378</v>
      </c>
      <c r="N144" s="96">
        <f>'Form Data'!N257</f>
        <v>-0.18783200342867709</v>
      </c>
      <c r="O144" s="200">
        <f>'Form Data'!O257</f>
        <v>72452.057011140336</v>
      </c>
      <c r="P144" s="199">
        <f>'Form Data'!P257</f>
        <v>-16910.545915709983</v>
      </c>
      <c r="Q144" s="96">
        <f>'Form Data'!Q257</f>
        <v>-0.18923515387698001</v>
      </c>
    </row>
    <row r="145" spans="2:17" s="55" customFormat="1">
      <c r="B145" s="494"/>
      <c r="C145" s="220" t="s">
        <v>140</v>
      </c>
      <c r="D145" s="99">
        <f>'Form Data'!D258</f>
        <v>0</v>
      </c>
      <c r="E145" s="98">
        <f>'Form Data'!E258</f>
        <v>0</v>
      </c>
      <c r="F145" s="96">
        <f>'Form Data'!F258</f>
        <v>0</v>
      </c>
      <c r="G145" s="203">
        <f>'Form Data'!G258</f>
        <v>0</v>
      </c>
      <c r="H145" s="97">
        <f>'Form Data'!H258</f>
        <v>0</v>
      </c>
      <c r="I145" s="238">
        <f>'Form Data'!I258</f>
        <v>0</v>
      </c>
      <c r="J145" s="239">
        <f>'Form Data'!J258</f>
        <v>0</v>
      </c>
      <c r="K145" s="96">
        <f>'Form Data'!K258</f>
        <v>0</v>
      </c>
      <c r="L145" s="202">
        <f>'Form Data'!L258</f>
        <v>0</v>
      </c>
      <c r="M145" s="201">
        <f>'Form Data'!M258</f>
        <v>0</v>
      </c>
      <c r="N145" s="96">
        <f>'Form Data'!N258</f>
        <v>0</v>
      </c>
      <c r="O145" s="200">
        <f>'Form Data'!O258</f>
        <v>0</v>
      </c>
      <c r="P145" s="199">
        <f>'Form Data'!P258</f>
        <v>0</v>
      </c>
      <c r="Q145" s="96">
        <f>'Form Data'!Q258</f>
        <v>0</v>
      </c>
    </row>
    <row r="146" spans="2:17" s="55" customFormat="1">
      <c r="B146" s="494"/>
      <c r="C146" s="220" t="s">
        <v>139</v>
      </c>
      <c r="D146" s="99">
        <f>'Form Data'!D259</f>
        <v>0</v>
      </c>
      <c r="E146" s="98">
        <f>'Form Data'!E259</f>
        <v>0</v>
      </c>
      <c r="F146" s="96">
        <f>'Form Data'!F259</f>
        <v>0</v>
      </c>
      <c r="G146" s="203">
        <f>'Form Data'!G259</f>
        <v>0</v>
      </c>
      <c r="H146" s="97">
        <f>'Form Data'!H259</f>
        <v>0</v>
      </c>
      <c r="I146" s="238">
        <f>'Form Data'!I259</f>
        <v>0</v>
      </c>
      <c r="J146" s="239">
        <f>'Form Data'!J259</f>
        <v>0</v>
      </c>
      <c r="K146" s="96">
        <f>'Form Data'!K259</f>
        <v>0</v>
      </c>
      <c r="L146" s="202">
        <f>'Form Data'!L259</f>
        <v>0</v>
      </c>
      <c r="M146" s="201">
        <f>'Form Data'!M259</f>
        <v>0</v>
      </c>
      <c r="N146" s="96">
        <f>'Form Data'!N259</f>
        <v>0</v>
      </c>
      <c r="O146" s="200">
        <f>'Form Data'!O259</f>
        <v>0</v>
      </c>
      <c r="P146" s="199">
        <f>'Form Data'!P259</f>
        <v>0</v>
      </c>
      <c r="Q146" s="96">
        <f>'Form Data'!Q259</f>
        <v>0</v>
      </c>
    </row>
    <row r="147" spans="2:17" s="55" customFormat="1">
      <c r="B147" s="494"/>
      <c r="C147" s="220" t="s">
        <v>138</v>
      </c>
      <c r="D147" s="99">
        <f>'Form Data'!D260</f>
        <v>0</v>
      </c>
      <c r="E147" s="98">
        <f>'Form Data'!E260</f>
        <v>0</v>
      </c>
      <c r="F147" s="96">
        <f>'Form Data'!F260</f>
        <v>0</v>
      </c>
      <c r="G147" s="203">
        <f>'Form Data'!G260</f>
        <v>0</v>
      </c>
      <c r="H147" s="97">
        <f>'Form Data'!H260</f>
        <v>0</v>
      </c>
      <c r="I147" s="238">
        <f>'Form Data'!I260</f>
        <v>0</v>
      </c>
      <c r="J147" s="239">
        <f>'Form Data'!J260</f>
        <v>0</v>
      </c>
      <c r="K147" s="96">
        <f>'Form Data'!K260</f>
        <v>0</v>
      </c>
      <c r="L147" s="202">
        <f>'Form Data'!L260</f>
        <v>0</v>
      </c>
      <c r="M147" s="201">
        <f>'Form Data'!M260</f>
        <v>0</v>
      </c>
      <c r="N147" s="96">
        <f>'Form Data'!N260</f>
        <v>0</v>
      </c>
      <c r="O147" s="200">
        <f>'Form Data'!O260</f>
        <v>0</v>
      </c>
      <c r="P147" s="199">
        <f>'Form Data'!P260</f>
        <v>0</v>
      </c>
      <c r="Q147" s="96">
        <f>'Form Data'!Q260</f>
        <v>0</v>
      </c>
    </row>
    <row r="148" spans="2:17" s="55" customFormat="1">
      <c r="B148" s="494"/>
      <c r="C148" s="220" t="s">
        <v>137</v>
      </c>
      <c r="D148" s="99">
        <f>'Form Data'!D261</f>
        <v>0</v>
      </c>
      <c r="E148" s="98">
        <f>'Form Data'!E261</f>
        <v>0</v>
      </c>
      <c r="F148" s="96">
        <f>'Form Data'!F261</f>
        <v>0</v>
      </c>
      <c r="G148" s="203">
        <f>'Form Data'!G261</f>
        <v>0</v>
      </c>
      <c r="H148" s="97">
        <f>'Form Data'!H261</f>
        <v>0</v>
      </c>
      <c r="I148" s="238">
        <f>'Form Data'!I261</f>
        <v>0</v>
      </c>
      <c r="J148" s="239">
        <f>'Form Data'!J261</f>
        <v>0</v>
      </c>
      <c r="K148" s="96">
        <f>'Form Data'!K261</f>
        <v>0</v>
      </c>
      <c r="L148" s="202">
        <f>'Form Data'!L261</f>
        <v>0</v>
      </c>
      <c r="M148" s="201">
        <f>'Form Data'!M261</f>
        <v>0</v>
      </c>
      <c r="N148" s="96">
        <f>'Form Data'!N261</f>
        <v>0</v>
      </c>
      <c r="O148" s="200">
        <f>'Form Data'!O261</f>
        <v>0</v>
      </c>
      <c r="P148" s="199">
        <f>'Form Data'!P261</f>
        <v>0</v>
      </c>
      <c r="Q148" s="96">
        <f>'Form Data'!Q261</f>
        <v>0</v>
      </c>
    </row>
    <row r="149" spans="2:17" s="55" customFormat="1">
      <c r="B149" s="494"/>
      <c r="C149" s="220" t="s">
        <v>136</v>
      </c>
      <c r="D149" s="99">
        <f>'Form Data'!D262</f>
        <v>0</v>
      </c>
      <c r="E149" s="98">
        <f>'Form Data'!E262</f>
        <v>0</v>
      </c>
      <c r="F149" s="96">
        <f>'Form Data'!F262</f>
        <v>0</v>
      </c>
      <c r="G149" s="203">
        <f>'Form Data'!G262</f>
        <v>0</v>
      </c>
      <c r="H149" s="97">
        <f>'Form Data'!H262</f>
        <v>0</v>
      </c>
      <c r="I149" s="238">
        <f>'Form Data'!I262</f>
        <v>0</v>
      </c>
      <c r="J149" s="239">
        <f>'Form Data'!J262</f>
        <v>0</v>
      </c>
      <c r="K149" s="96">
        <f>'Form Data'!K262</f>
        <v>0</v>
      </c>
      <c r="L149" s="202">
        <f>'Form Data'!L262</f>
        <v>0</v>
      </c>
      <c r="M149" s="201">
        <f>'Form Data'!M262</f>
        <v>0</v>
      </c>
      <c r="N149" s="96">
        <f>'Form Data'!N262</f>
        <v>0</v>
      </c>
      <c r="O149" s="200">
        <f>'Form Data'!O262</f>
        <v>0</v>
      </c>
      <c r="P149" s="199">
        <f>'Form Data'!P262</f>
        <v>0</v>
      </c>
      <c r="Q149" s="96">
        <f>'Form Data'!Q262</f>
        <v>0</v>
      </c>
    </row>
    <row r="150" spans="2:17" s="55" customFormat="1">
      <c r="B150" s="494"/>
      <c r="C150" s="220" t="s">
        <v>135</v>
      </c>
      <c r="D150" s="99">
        <f>'Form Data'!D263</f>
        <v>0</v>
      </c>
      <c r="E150" s="98">
        <f>'Form Data'!E263</f>
        <v>0</v>
      </c>
      <c r="F150" s="96">
        <f>'Form Data'!F263</f>
        <v>0</v>
      </c>
      <c r="G150" s="203">
        <f>'Form Data'!G263</f>
        <v>0</v>
      </c>
      <c r="H150" s="97">
        <f>'Form Data'!H263</f>
        <v>0</v>
      </c>
      <c r="I150" s="238">
        <f>'Form Data'!I263</f>
        <v>0</v>
      </c>
      <c r="J150" s="239">
        <f>'Form Data'!J263</f>
        <v>0</v>
      </c>
      <c r="K150" s="96">
        <f>'Form Data'!K263</f>
        <v>0</v>
      </c>
      <c r="L150" s="202">
        <f>'Form Data'!L263</f>
        <v>0</v>
      </c>
      <c r="M150" s="201">
        <f>'Form Data'!M263</f>
        <v>0</v>
      </c>
      <c r="N150" s="96">
        <f>'Form Data'!N263</f>
        <v>0</v>
      </c>
      <c r="O150" s="200">
        <f>'Form Data'!O263</f>
        <v>0</v>
      </c>
      <c r="P150" s="199">
        <f>'Form Data'!P263</f>
        <v>0</v>
      </c>
      <c r="Q150" s="96">
        <f>'Form Data'!Q263</f>
        <v>0</v>
      </c>
    </row>
    <row r="151" spans="2:17" s="55" customFormat="1">
      <c r="B151" s="494"/>
      <c r="C151" s="220" t="s">
        <v>134</v>
      </c>
      <c r="D151" s="99">
        <f>'Form Data'!D264</f>
        <v>0</v>
      </c>
      <c r="E151" s="98">
        <f>'Form Data'!E264</f>
        <v>0</v>
      </c>
      <c r="F151" s="96">
        <f>'Form Data'!F264</f>
        <v>0</v>
      </c>
      <c r="G151" s="203">
        <f>'Form Data'!G264</f>
        <v>0</v>
      </c>
      <c r="H151" s="97">
        <f>'Form Data'!H264</f>
        <v>0</v>
      </c>
      <c r="I151" s="238">
        <f>'Form Data'!I264</f>
        <v>0</v>
      </c>
      <c r="J151" s="239">
        <f>'Form Data'!J264</f>
        <v>0</v>
      </c>
      <c r="K151" s="96">
        <f>'Form Data'!K264</f>
        <v>0</v>
      </c>
      <c r="L151" s="202">
        <f>'Form Data'!L264</f>
        <v>0</v>
      </c>
      <c r="M151" s="201">
        <f>'Form Data'!M264</f>
        <v>0</v>
      </c>
      <c r="N151" s="96">
        <f>'Form Data'!N264</f>
        <v>0</v>
      </c>
      <c r="O151" s="200">
        <f>'Form Data'!O264</f>
        <v>0</v>
      </c>
      <c r="P151" s="199">
        <f>'Form Data'!P264</f>
        <v>0</v>
      </c>
      <c r="Q151" s="96">
        <f>'Form Data'!Q264</f>
        <v>0</v>
      </c>
    </row>
    <row r="152" spans="2:17" s="55" customFormat="1">
      <c r="B152" s="494"/>
      <c r="C152" s="220" t="s">
        <v>133</v>
      </c>
      <c r="D152" s="99">
        <f>'Form Data'!D265</f>
        <v>0</v>
      </c>
      <c r="E152" s="98">
        <f>'Form Data'!E265</f>
        <v>0</v>
      </c>
      <c r="F152" s="96">
        <f>'Form Data'!F265</f>
        <v>0</v>
      </c>
      <c r="G152" s="203">
        <f>'Form Data'!G265</f>
        <v>0</v>
      </c>
      <c r="H152" s="97">
        <f>'Form Data'!H265</f>
        <v>0</v>
      </c>
      <c r="I152" s="238">
        <f>'Form Data'!I265</f>
        <v>0</v>
      </c>
      <c r="J152" s="239">
        <f>'Form Data'!J265</f>
        <v>0</v>
      </c>
      <c r="K152" s="96">
        <f>'Form Data'!K265</f>
        <v>0</v>
      </c>
      <c r="L152" s="202">
        <f>'Form Data'!L265</f>
        <v>0</v>
      </c>
      <c r="M152" s="201">
        <f>'Form Data'!M265</f>
        <v>0</v>
      </c>
      <c r="N152" s="96">
        <f>'Form Data'!N265</f>
        <v>0</v>
      </c>
      <c r="O152" s="200">
        <f>'Form Data'!O265</f>
        <v>0</v>
      </c>
      <c r="P152" s="199">
        <f>'Form Data'!P265</f>
        <v>0</v>
      </c>
      <c r="Q152" s="96">
        <f>'Form Data'!Q265</f>
        <v>0</v>
      </c>
    </row>
    <row r="153" spans="2:17" s="55" customFormat="1">
      <c r="B153" s="494"/>
      <c r="C153" s="220" t="s">
        <v>132</v>
      </c>
      <c r="D153" s="99">
        <f>'Form Data'!D266</f>
        <v>0</v>
      </c>
      <c r="E153" s="98">
        <f>'Form Data'!E266</f>
        <v>0</v>
      </c>
      <c r="F153" s="96">
        <f>'Form Data'!F266</f>
        <v>0</v>
      </c>
      <c r="G153" s="203">
        <f>'Form Data'!G266</f>
        <v>0</v>
      </c>
      <c r="H153" s="97">
        <f>'Form Data'!H266</f>
        <v>0</v>
      </c>
      <c r="I153" s="238">
        <f>'Form Data'!I266</f>
        <v>0</v>
      </c>
      <c r="J153" s="239">
        <f>'Form Data'!J266</f>
        <v>0</v>
      </c>
      <c r="K153" s="96">
        <f>'Form Data'!K266</f>
        <v>0</v>
      </c>
      <c r="L153" s="202">
        <f>'Form Data'!L266</f>
        <v>0</v>
      </c>
      <c r="M153" s="201">
        <f>'Form Data'!M266</f>
        <v>0</v>
      </c>
      <c r="N153" s="96">
        <f>'Form Data'!N266</f>
        <v>0</v>
      </c>
      <c r="O153" s="200">
        <f>'Form Data'!O266</f>
        <v>0</v>
      </c>
      <c r="P153" s="199">
        <f>'Form Data'!P266</f>
        <v>0</v>
      </c>
      <c r="Q153" s="96">
        <f>'Form Data'!Q266</f>
        <v>0</v>
      </c>
    </row>
    <row r="154" spans="2:17" s="55" customFormat="1">
      <c r="B154" s="496"/>
      <c r="C154" s="216" t="s">
        <v>131</v>
      </c>
      <c r="D154" s="99">
        <f>'Form Data'!D267</f>
        <v>0</v>
      </c>
      <c r="E154" s="98">
        <f>'Form Data'!E267</f>
        <v>0</v>
      </c>
      <c r="F154" s="96">
        <f>'Form Data'!F267</f>
        <v>0</v>
      </c>
      <c r="G154" s="203">
        <f>'Form Data'!G267</f>
        <v>0</v>
      </c>
      <c r="H154" s="97">
        <f>'Form Data'!H267</f>
        <v>0</v>
      </c>
      <c r="I154" s="238">
        <f>'Form Data'!I267</f>
        <v>0</v>
      </c>
      <c r="J154" s="239">
        <f>'Form Data'!J267</f>
        <v>0</v>
      </c>
      <c r="K154" s="96">
        <f>'Form Data'!K267</f>
        <v>0</v>
      </c>
      <c r="L154" s="202">
        <f>'Form Data'!L267</f>
        <v>0</v>
      </c>
      <c r="M154" s="201">
        <f>'Form Data'!M267</f>
        <v>0</v>
      </c>
      <c r="N154" s="96">
        <f>'Form Data'!N267</f>
        <v>0</v>
      </c>
      <c r="O154" s="200">
        <f>'Form Data'!O267</f>
        <v>0</v>
      </c>
      <c r="P154" s="199">
        <f>'Form Data'!P267</f>
        <v>0</v>
      </c>
      <c r="Q154" s="96">
        <f>'Form Data'!Q267</f>
        <v>0</v>
      </c>
    </row>
    <row r="155" spans="2:17" s="55" customFormat="1" ht="15" thickBot="1">
      <c r="B155" s="494"/>
      <c r="C155" s="228" t="s">
        <v>130</v>
      </c>
      <c r="D155" s="94">
        <f>'Form Data'!D268</f>
        <v>65725.131806626916</v>
      </c>
      <c r="E155" s="93">
        <f>'Form Data'!E268</f>
        <v>-11628.905441381037</v>
      </c>
      <c r="F155" s="91">
        <f>'Form Data'!F268</f>
        <v>-0.15033352951051704</v>
      </c>
      <c r="G155" s="215">
        <f>'Form Data'!G268</f>
        <v>0.40879172377127232</v>
      </c>
      <c r="H155" s="92">
        <f>'Form Data'!H268</f>
        <v>-4.5185972043835121E-2</v>
      </c>
      <c r="I155" s="240">
        <f>'Form Data'!I268</f>
        <v>4.0717601219483415</v>
      </c>
      <c r="J155" s="241">
        <f>'Form Data'!J268</f>
        <v>-0.16380201491713997</v>
      </c>
      <c r="K155" s="91">
        <f>'Form Data'!K268</f>
        <v>-3.867302842554006E-2</v>
      </c>
      <c r="L155" s="214">
        <f>'Form Data'!L268</f>
        <v>267616.97070002201</v>
      </c>
      <c r="M155" s="213">
        <f>'Form Data'!M268</f>
        <v>-60020.860601322609</v>
      </c>
      <c r="N155" s="91">
        <f>'Form Data'!N268</f>
        <v>-0.18319270507598517</v>
      </c>
      <c r="O155" s="212">
        <f>'Form Data'!O268</f>
        <v>48867.378061532974</v>
      </c>
      <c r="P155" s="211">
        <f>'Form Data'!P268</f>
        <v>-15076.256233692169</v>
      </c>
      <c r="Q155" s="91">
        <f>'Form Data'!Q268</f>
        <v>-0.23577415328139953</v>
      </c>
    </row>
    <row r="156" spans="2:17" s="55" customFormat="1">
      <c r="B156" s="493" t="s">
        <v>68</v>
      </c>
      <c r="C156" s="210" t="s">
        <v>129</v>
      </c>
      <c r="D156" s="104">
        <f>Package!D94</f>
        <v>0</v>
      </c>
      <c r="E156" s="103">
        <f>Package!E94</f>
        <v>0</v>
      </c>
      <c r="F156" s="101">
        <f>Package!F94</f>
        <v>0</v>
      </c>
      <c r="G156" s="209">
        <f>Package!G94</f>
        <v>0</v>
      </c>
      <c r="H156" s="102">
        <f>Package!H94</f>
        <v>0</v>
      </c>
      <c r="I156" s="242">
        <f>Package!I94</f>
        <v>0</v>
      </c>
      <c r="J156" s="243">
        <f>Package!J94</f>
        <v>0</v>
      </c>
      <c r="K156" s="101">
        <f>Package!K94</f>
        <v>0</v>
      </c>
      <c r="L156" s="208">
        <f>Package!L94</f>
        <v>0</v>
      </c>
      <c r="M156" s="207">
        <f>Package!M94</f>
        <v>0</v>
      </c>
      <c r="N156" s="101">
        <f>Package!N94</f>
        <v>0</v>
      </c>
      <c r="O156" s="206">
        <f>Package!O94</f>
        <v>0</v>
      </c>
      <c r="P156" s="205">
        <f>Package!P94</f>
        <v>0</v>
      </c>
      <c r="Q156" s="101">
        <f>Package!Q94</f>
        <v>0</v>
      </c>
    </row>
    <row r="157" spans="2:17" s="55" customFormat="1">
      <c r="B157" s="494"/>
      <c r="C157" s="204" t="s">
        <v>128</v>
      </c>
      <c r="D157" s="99">
        <f>Package!D95</f>
        <v>8082.2341399043798</v>
      </c>
      <c r="E157" s="98">
        <f>Package!E95</f>
        <v>1286.9360772243663</v>
      </c>
      <c r="F157" s="96">
        <f>Package!F95</f>
        <v>0.18938625875622128</v>
      </c>
      <c r="G157" s="203">
        <f>Package!G95</f>
        <v>5.0269209587821752E-2</v>
      </c>
      <c r="H157" s="97">
        <f>Package!H95</f>
        <v>1.0388760336263368E-2</v>
      </c>
      <c r="I157" s="238">
        <f>Package!I95</f>
        <v>14.939999298199867</v>
      </c>
      <c r="J157" s="239">
        <f>Package!J95</f>
        <v>0.32389333776479212</v>
      </c>
      <c r="K157" s="96">
        <f>Package!K95</f>
        <v>2.2160029397813072E-2</v>
      </c>
      <c r="L157" s="202">
        <f>Package!L95</f>
        <v>120748.57237805844</v>
      </c>
      <c r="M157" s="201">
        <f>Package!M95</f>
        <v>21427.775861188173</v>
      </c>
      <c r="N157" s="96">
        <f>Package!N95</f>
        <v>0.215743093215614</v>
      </c>
      <c r="O157" s="200">
        <f>Package!O95</f>
        <v>21260.772429466248</v>
      </c>
      <c r="P157" s="199">
        <f>Package!P95</f>
        <v>3538.5183364408585</v>
      </c>
      <c r="Q157" s="96">
        <f>Package!Q95</f>
        <v>0.19966525239210095</v>
      </c>
    </row>
    <row r="158" spans="2:17" s="55" customFormat="1">
      <c r="B158" s="494"/>
      <c r="C158" s="204" t="s">
        <v>127</v>
      </c>
      <c r="D158" s="99">
        <f>Package!D96</f>
        <v>11268.572485395182</v>
      </c>
      <c r="E158" s="98">
        <f>Package!E96</f>
        <v>-2670.9940902787694</v>
      </c>
      <c r="F158" s="96">
        <f>Package!F96</f>
        <v>-0.19161242035602044</v>
      </c>
      <c r="G158" s="203">
        <f>Package!G96</f>
        <v>7.0087332564037E-2</v>
      </c>
      <c r="H158" s="97">
        <f>Package!H96</f>
        <v>-1.1721614193279398E-2</v>
      </c>
      <c r="I158" s="238">
        <f>Package!I96</f>
        <v>13.036678945083388</v>
      </c>
      <c r="J158" s="239">
        <f>Package!J96</f>
        <v>0.39269005930386847</v>
      </c>
      <c r="K158" s="96">
        <f>Package!K96</f>
        <v>3.1057450528568585E-2</v>
      </c>
      <c r="L158" s="202">
        <f>Package!L96</f>
        <v>146904.76166149735</v>
      </c>
      <c r="M158" s="201">
        <f>Package!M96</f>
        <v>-29346.963193907752</v>
      </c>
      <c r="N158" s="96">
        <f>Package!N96</f>
        <v>-0.16650596309331817</v>
      </c>
      <c r="O158" s="200">
        <f>Package!O96</f>
        <v>25804.58677148819</v>
      </c>
      <c r="P158" s="199">
        <f>Package!P96</f>
        <v>-6632.5491275787354</v>
      </c>
      <c r="Q158" s="96">
        <f>Package!Q96</f>
        <v>-0.20447394456208831</v>
      </c>
    </row>
    <row r="159" spans="2:17" s="55" customFormat="1">
      <c r="B159" s="494"/>
      <c r="C159" s="204" t="s">
        <v>126</v>
      </c>
      <c r="D159" s="99">
        <f>Package!D97</f>
        <v>0</v>
      </c>
      <c r="E159" s="98">
        <f>Package!E97</f>
        <v>0</v>
      </c>
      <c r="F159" s="96">
        <f>Package!F97</f>
        <v>0</v>
      </c>
      <c r="G159" s="203">
        <f>Package!G97</f>
        <v>0</v>
      </c>
      <c r="H159" s="97">
        <f>Package!H97</f>
        <v>0</v>
      </c>
      <c r="I159" s="238">
        <f>Package!I97</f>
        <v>0</v>
      </c>
      <c r="J159" s="239">
        <f>Package!J97</f>
        <v>0</v>
      </c>
      <c r="K159" s="96">
        <f>Package!K97</f>
        <v>0</v>
      </c>
      <c r="L159" s="202">
        <f>Package!L97</f>
        <v>0</v>
      </c>
      <c r="M159" s="201">
        <f>Package!M97</f>
        <v>0</v>
      </c>
      <c r="N159" s="96">
        <f>Package!N97</f>
        <v>0</v>
      </c>
      <c r="O159" s="200">
        <f>Package!O97</f>
        <v>0</v>
      </c>
      <c r="P159" s="199">
        <f>Package!P97</f>
        <v>0</v>
      </c>
      <c r="Q159" s="96">
        <f>Package!Q97</f>
        <v>0</v>
      </c>
    </row>
    <row r="160" spans="2:17" s="55" customFormat="1">
      <c r="B160" s="494"/>
      <c r="C160" s="204" t="s">
        <v>125</v>
      </c>
      <c r="D160" s="99">
        <f>Package!D98</f>
        <v>2092240.6933925636</v>
      </c>
      <c r="E160" s="98">
        <f>Package!E98</f>
        <v>15295.050053426297</v>
      </c>
      <c r="F160" s="96">
        <f>Package!F98</f>
        <v>7.3642033446942841E-3</v>
      </c>
      <c r="G160" s="203">
        <f>Package!G98</f>
        <v>13.013145140777201</v>
      </c>
      <c r="H160" s="97">
        <f>Package!H98</f>
        <v>0.8239042033804953</v>
      </c>
      <c r="I160" s="238">
        <f>Package!I98</f>
        <v>7.3613005230296586</v>
      </c>
      <c r="J160" s="239">
        <f>Package!J98</f>
        <v>-0.42195727984533704</v>
      </c>
      <c r="K160" s="96">
        <f>Package!K98</f>
        <v>-5.4213452840977928E-2</v>
      </c>
      <c r="L160" s="202">
        <f>Package!L98</f>
        <v>15401612.510574615</v>
      </c>
      <c r="M160" s="201">
        <f>Package!M98</f>
        <v>-763790.87409195304</v>
      </c>
      <c r="N160" s="96">
        <f>Package!N98</f>
        <v>-4.724848838702253E-2</v>
      </c>
      <c r="O160" s="200">
        <f>Package!O98</f>
        <v>4955766.6483103773</v>
      </c>
      <c r="P160" s="199">
        <f>Package!P98</f>
        <v>-552398.01267899852</v>
      </c>
      <c r="Q160" s="96">
        <f>Package!Q98</f>
        <v>-0.10028712768724253</v>
      </c>
    </row>
    <row r="161" spans="2:17" s="55" customFormat="1">
      <c r="B161" s="494"/>
      <c r="C161" s="204" t="s">
        <v>124</v>
      </c>
      <c r="D161" s="99">
        <f>Package!D99</f>
        <v>0</v>
      </c>
      <c r="E161" s="98">
        <f>Package!E99</f>
        <v>0</v>
      </c>
      <c r="F161" s="96">
        <f>Package!F99</f>
        <v>0</v>
      </c>
      <c r="G161" s="203">
        <f>Package!G99</f>
        <v>0</v>
      </c>
      <c r="H161" s="97">
        <f>Package!H99</f>
        <v>0</v>
      </c>
      <c r="I161" s="238">
        <f>Package!I99</f>
        <v>0</v>
      </c>
      <c r="J161" s="239">
        <f>Package!J99</f>
        <v>0</v>
      </c>
      <c r="K161" s="96">
        <f>Package!K99</f>
        <v>0</v>
      </c>
      <c r="L161" s="202">
        <f>Package!L99</f>
        <v>0</v>
      </c>
      <c r="M161" s="201">
        <f>Package!M99</f>
        <v>0</v>
      </c>
      <c r="N161" s="96">
        <f>Package!N99</f>
        <v>0</v>
      </c>
      <c r="O161" s="200">
        <f>Package!O99</f>
        <v>0</v>
      </c>
      <c r="P161" s="199">
        <f>Package!P99</f>
        <v>0</v>
      </c>
      <c r="Q161" s="96">
        <f>Package!Q99</f>
        <v>0</v>
      </c>
    </row>
    <row r="162" spans="2:17" s="55" customFormat="1" ht="15" thickBot="1">
      <c r="B162" s="495"/>
      <c r="C162" s="198" t="s">
        <v>123</v>
      </c>
      <c r="D162" s="197">
        <f>Package!D100</f>
        <v>0</v>
      </c>
      <c r="E162" s="139">
        <f>Package!E100</f>
        <v>0</v>
      </c>
      <c r="F162" s="137">
        <f>Package!F100</f>
        <v>0</v>
      </c>
      <c r="G162" s="196">
        <f>Package!G100</f>
        <v>0</v>
      </c>
      <c r="H162" s="138">
        <f>Package!H100</f>
        <v>0</v>
      </c>
      <c r="I162" s="244">
        <f>Package!I100</f>
        <v>0</v>
      </c>
      <c r="J162" s="245">
        <f>Package!J100</f>
        <v>0</v>
      </c>
      <c r="K162" s="137">
        <f>Package!K100</f>
        <v>0</v>
      </c>
      <c r="L162" s="195">
        <f>Package!L100</f>
        <v>0</v>
      </c>
      <c r="M162" s="194">
        <f>Package!M100</f>
        <v>0</v>
      </c>
      <c r="N162" s="137">
        <f>Package!N100</f>
        <v>0</v>
      </c>
      <c r="O162" s="193">
        <f>Package!O100</f>
        <v>0</v>
      </c>
      <c r="P162" s="192">
        <f>Package!P100</f>
        <v>0</v>
      </c>
      <c r="Q162" s="137">
        <f>Package!Q100</f>
        <v>0</v>
      </c>
    </row>
    <row r="163" spans="2:17" s="55" customFormat="1">
      <c r="B163" s="493" t="s">
        <v>122</v>
      </c>
      <c r="C163" s="219" t="s">
        <v>12</v>
      </c>
      <c r="D163" s="136">
        <f>'NB &amp; PL'!D29</f>
        <v>13548251.772769967</v>
      </c>
      <c r="E163" s="119">
        <f>'NB &amp; PL'!E29</f>
        <v>-823590.6133568529</v>
      </c>
      <c r="F163" s="117">
        <f>'NB &amp; PL'!F29</f>
        <v>-5.7305847867623931E-2</v>
      </c>
      <c r="G163" s="181">
        <f>'NB &amp; PL'!G29</f>
        <v>84.266292726086334</v>
      </c>
      <c r="H163" s="118">
        <f>'NB &amp; PL'!H29</f>
        <v>-7.9607283673951201E-2</v>
      </c>
      <c r="I163" s="246">
        <f>'NB &amp; PL'!I29</f>
        <v>12.69832664737017</v>
      </c>
      <c r="J163" s="247">
        <f>'NB &amp; PL'!J29</f>
        <v>0.12595237356177869</v>
      </c>
      <c r="K163" s="117">
        <f>'NB &amp; PL'!K29</f>
        <v>1.0018185174790022E-2</v>
      </c>
      <c r="L163" s="180">
        <f>'NB &amp; PL'!L29</f>
        <v>172040126.51144502</v>
      </c>
      <c r="M163" s="179">
        <f>'NB &amp; PL'!M29</f>
        <v>-8648054.9711248279</v>
      </c>
      <c r="N163" s="117">
        <f>'NB &amp; PL'!N29</f>
        <v>-4.786176328837017E-2</v>
      </c>
      <c r="O163" s="178">
        <f>'NB &amp; PL'!O29</f>
        <v>93241372.73945716</v>
      </c>
      <c r="P163" s="177">
        <f>'NB &amp; PL'!P29</f>
        <v>-7608647.2386188209</v>
      </c>
      <c r="Q163" s="117">
        <f>'NB &amp; PL'!Q29</f>
        <v>-7.5445173340301597E-2</v>
      </c>
    </row>
    <row r="164" spans="2:17" s="55" customFormat="1" ht="15" thickBot="1">
      <c r="B164" s="495"/>
      <c r="C164" s="217" t="s">
        <v>11</v>
      </c>
      <c r="D164" s="134">
        <f>'NB &amp; PL'!D30</f>
        <v>2379026.4853682276</v>
      </c>
      <c r="E164" s="113">
        <f>'NB &amp; PL'!E30</f>
        <v>-126833.47561603552</v>
      </c>
      <c r="F164" s="111">
        <f>'NB &amp; PL'!F30</f>
        <v>-5.0614750062177173E-2</v>
      </c>
      <c r="G164" s="171">
        <f>'NB &amp; PL'!G30</f>
        <v>14.796871624578953</v>
      </c>
      <c r="H164" s="112">
        <f>'NB &amp; PL'!H30</f>
        <v>9.040546463373289E-2</v>
      </c>
      <c r="I164" s="234">
        <f>'NB &amp; PL'!I30</f>
        <v>10.974666369794731</v>
      </c>
      <c r="J164" s="235">
        <f>'NB &amp; PL'!J30</f>
        <v>0.7306953684940698</v>
      </c>
      <c r="K164" s="111">
        <f>'NB &amp; PL'!K30</f>
        <v>7.132930856611118E-2</v>
      </c>
      <c r="L164" s="170">
        <f>'NB &amp; PL'!L30</f>
        <v>26109021.961821645</v>
      </c>
      <c r="M164" s="169">
        <f>'NB &amp; PL'!M30</f>
        <v>439065.18817844614</v>
      </c>
      <c r="N164" s="111">
        <f>'NB &amp; PL'!N30</f>
        <v>1.7104243378752364E-2</v>
      </c>
      <c r="O164" s="168">
        <f>'NB &amp; PL'!O30</f>
        <v>16346583.783276428</v>
      </c>
      <c r="P164" s="167">
        <f>'NB &amp; PL'!P30</f>
        <v>138945.04698663577</v>
      </c>
      <c r="Q164" s="111">
        <f>'NB &amp; PL'!Q30</f>
        <v>8.5728124403174292E-3</v>
      </c>
    </row>
    <row r="165" spans="2:17" s="55" customFormat="1">
      <c r="B165" s="493" t="s">
        <v>121</v>
      </c>
      <c r="C165" s="120" t="s">
        <v>120</v>
      </c>
      <c r="D165" s="166">
        <f>Sodium!D55</f>
        <v>0</v>
      </c>
      <c r="E165" s="165">
        <f>Sodium!E55</f>
        <v>0</v>
      </c>
      <c r="F165" s="158">
        <f>Sodium!F55</f>
        <v>0</v>
      </c>
      <c r="G165" s="164">
        <f>Sodium!G55</f>
        <v>0</v>
      </c>
      <c r="H165" s="163">
        <f>Sodium!H55</f>
        <v>0</v>
      </c>
      <c r="I165" s="248">
        <f>Sodium!I55</f>
        <v>0</v>
      </c>
      <c r="J165" s="249">
        <f>Sodium!J55</f>
        <v>0</v>
      </c>
      <c r="K165" s="158">
        <f>Sodium!K55</f>
        <v>0</v>
      </c>
      <c r="L165" s="162">
        <f>Sodium!L55</f>
        <v>0</v>
      </c>
      <c r="M165" s="161">
        <f>Sodium!M55</f>
        <v>0</v>
      </c>
      <c r="N165" s="158">
        <f>Sodium!N55</f>
        <v>0</v>
      </c>
      <c r="O165" s="160">
        <f>Sodium!O55</f>
        <v>0</v>
      </c>
      <c r="P165" s="159">
        <f>Sodium!P55</f>
        <v>0</v>
      </c>
      <c r="Q165" s="158">
        <f>Sodium!Q55</f>
        <v>0</v>
      </c>
    </row>
    <row r="166" spans="2:17" s="55" customFormat="1">
      <c r="B166" s="494"/>
      <c r="C166" s="100" t="s">
        <v>119</v>
      </c>
      <c r="D166" s="157">
        <f>Sodium!D56</f>
        <v>0</v>
      </c>
      <c r="E166" s="156">
        <f>Sodium!E56</f>
        <v>0</v>
      </c>
      <c r="F166" s="149">
        <f>Sodium!F56</f>
        <v>0</v>
      </c>
      <c r="G166" s="155">
        <f>Sodium!G56</f>
        <v>0</v>
      </c>
      <c r="H166" s="154">
        <f>Sodium!H56</f>
        <v>0</v>
      </c>
      <c r="I166" s="250">
        <f>Sodium!I56</f>
        <v>0</v>
      </c>
      <c r="J166" s="251">
        <f>Sodium!J56</f>
        <v>0</v>
      </c>
      <c r="K166" s="149">
        <f>Sodium!K56</f>
        <v>0</v>
      </c>
      <c r="L166" s="153">
        <f>Sodium!L56</f>
        <v>0</v>
      </c>
      <c r="M166" s="152">
        <f>Sodium!M56</f>
        <v>0</v>
      </c>
      <c r="N166" s="149">
        <f>Sodium!N56</f>
        <v>0</v>
      </c>
      <c r="O166" s="151">
        <f>Sodium!O56</f>
        <v>0</v>
      </c>
      <c r="P166" s="150">
        <f>Sodium!P56</f>
        <v>0</v>
      </c>
      <c r="Q166" s="149">
        <f>Sodium!Q56</f>
        <v>0</v>
      </c>
    </row>
    <row r="167" spans="2:17" s="55" customFormat="1">
      <c r="B167" s="494"/>
      <c r="C167" s="100" t="s">
        <v>118</v>
      </c>
      <c r="D167" s="157">
        <f>Sodium!D57</f>
        <v>0</v>
      </c>
      <c r="E167" s="156">
        <f>Sodium!E57</f>
        <v>0</v>
      </c>
      <c r="F167" s="149">
        <f>Sodium!F57</f>
        <v>0</v>
      </c>
      <c r="G167" s="155">
        <f>Sodium!G57</f>
        <v>0</v>
      </c>
      <c r="H167" s="154">
        <f>Sodium!H57</f>
        <v>0</v>
      </c>
      <c r="I167" s="250">
        <f>Sodium!I57</f>
        <v>0</v>
      </c>
      <c r="J167" s="251">
        <f>Sodium!J57</f>
        <v>0</v>
      </c>
      <c r="K167" s="149">
        <f>Sodium!K57</f>
        <v>0</v>
      </c>
      <c r="L167" s="153">
        <f>Sodium!L57</f>
        <v>0</v>
      </c>
      <c r="M167" s="152">
        <f>Sodium!M57</f>
        <v>0</v>
      </c>
      <c r="N167" s="149">
        <f>Sodium!N57</f>
        <v>0</v>
      </c>
      <c r="O167" s="151">
        <f>Sodium!O57</f>
        <v>0</v>
      </c>
      <c r="P167" s="150">
        <f>Sodium!P57</f>
        <v>0</v>
      </c>
      <c r="Q167" s="149">
        <f>Sodium!Q57</f>
        <v>0</v>
      </c>
    </row>
    <row r="168" spans="2:17" s="55" customFormat="1" ht="15" thickBot="1">
      <c r="B168" s="495"/>
      <c r="C168" s="297" t="s">
        <v>117</v>
      </c>
      <c r="D168" s="148">
        <f>Sodium!D58</f>
        <v>0</v>
      </c>
      <c r="E168" s="147">
        <f>Sodium!E58</f>
        <v>0</v>
      </c>
      <c r="F168" s="140">
        <f>Sodium!F58</f>
        <v>0</v>
      </c>
      <c r="G168" s="146">
        <f>Sodium!G58</f>
        <v>0</v>
      </c>
      <c r="H168" s="145">
        <f>Sodium!H58</f>
        <v>0</v>
      </c>
      <c r="I168" s="254">
        <f>Sodium!I58</f>
        <v>0</v>
      </c>
      <c r="J168" s="255">
        <f>Sodium!J58</f>
        <v>0</v>
      </c>
      <c r="K168" s="140">
        <f>Sodium!K58</f>
        <v>0</v>
      </c>
      <c r="L168" s="144">
        <f>Sodium!L58</f>
        <v>0</v>
      </c>
      <c r="M168" s="143">
        <f>Sodium!M58</f>
        <v>0</v>
      </c>
      <c r="N168" s="140">
        <f>Sodium!N58</f>
        <v>0</v>
      </c>
      <c r="O168" s="142">
        <f>Sodium!O58</f>
        <v>0</v>
      </c>
      <c r="P168" s="141">
        <f>Sodium!P58</f>
        <v>0</v>
      </c>
      <c r="Q168" s="140">
        <f>Sodium!Q58</f>
        <v>0</v>
      </c>
    </row>
    <row r="169" spans="2:17" s="55" customFormat="1">
      <c r="B169" s="505"/>
      <c r="C169" s="285" t="s">
        <v>114</v>
      </c>
      <c r="D169" s="286">
        <f>'Flavor Groups'!D159</f>
        <v>0</v>
      </c>
      <c r="E169" s="287">
        <f>'Flavor Groups'!E159</f>
        <v>0</v>
      </c>
      <c r="F169" s="288">
        <f>'Flavor Groups'!F159</f>
        <v>0</v>
      </c>
      <c r="G169" s="289">
        <f>'Flavor Groups'!G159</f>
        <v>0</v>
      </c>
      <c r="H169" s="290">
        <f>'Flavor Groups'!H159</f>
        <v>0</v>
      </c>
      <c r="I169" s="291">
        <f>'Flavor Groups'!I159</f>
        <v>0</v>
      </c>
      <c r="J169" s="292">
        <f>'Flavor Groups'!J159</f>
        <v>0</v>
      </c>
      <c r="K169" s="288">
        <f>'Flavor Groups'!K159</f>
        <v>0</v>
      </c>
      <c r="L169" s="293">
        <f>'Flavor Groups'!L159</f>
        <v>0</v>
      </c>
      <c r="M169" s="294">
        <f>'Flavor Groups'!M159</f>
        <v>0</v>
      </c>
      <c r="N169" s="288">
        <f>'Flavor Groups'!N159</f>
        <v>0</v>
      </c>
      <c r="O169" s="295">
        <f>'Flavor Groups'!O159</f>
        <v>0</v>
      </c>
      <c r="P169" s="296">
        <f>'Flavor Groups'!P159</f>
        <v>0</v>
      </c>
      <c r="Q169" s="288">
        <f>'Flavor Groups'!Q159</f>
        <v>0</v>
      </c>
    </row>
    <row r="170" spans="2:17" s="55" customFormat="1">
      <c r="B170" s="505"/>
      <c r="C170" s="218" t="s">
        <v>113</v>
      </c>
      <c r="D170" s="135">
        <f>'Flavor Groups'!D160</f>
        <v>0</v>
      </c>
      <c r="E170" s="116">
        <f>'Flavor Groups'!E160</f>
        <v>0</v>
      </c>
      <c r="F170" s="114">
        <f>'Flavor Groups'!F160</f>
        <v>0</v>
      </c>
      <c r="G170" s="176">
        <f>'Flavor Groups'!G160</f>
        <v>0</v>
      </c>
      <c r="H170" s="115">
        <f>'Flavor Groups'!H160</f>
        <v>0</v>
      </c>
      <c r="I170" s="232">
        <f>'Flavor Groups'!I160</f>
        <v>0</v>
      </c>
      <c r="J170" s="233">
        <f>'Flavor Groups'!J160</f>
        <v>0</v>
      </c>
      <c r="K170" s="114">
        <f>'Flavor Groups'!K160</f>
        <v>0</v>
      </c>
      <c r="L170" s="175">
        <f>'Flavor Groups'!L160</f>
        <v>0</v>
      </c>
      <c r="M170" s="174">
        <f>'Flavor Groups'!M160</f>
        <v>0</v>
      </c>
      <c r="N170" s="114">
        <f>'Flavor Groups'!N160</f>
        <v>0</v>
      </c>
      <c r="O170" s="173">
        <f>'Flavor Groups'!O160</f>
        <v>0</v>
      </c>
      <c r="P170" s="172">
        <f>'Flavor Groups'!P160</f>
        <v>0</v>
      </c>
      <c r="Q170" s="114">
        <f>'Flavor Groups'!Q160</f>
        <v>0</v>
      </c>
    </row>
    <row r="171" spans="2:17" s="55" customFormat="1">
      <c r="B171" s="505"/>
      <c r="C171" s="218" t="s">
        <v>112</v>
      </c>
      <c r="D171" s="135">
        <f>'Flavor Groups'!D161</f>
        <v>0</v>
      </c>
      <c r="E171" s="116">
        <f>'Flavor Groups'!E161</f>
        <v>0</v>
      </c>
      <c r="F171" s="114">
        <f>'Flavor Groups'!F161</f>
        <v>0</v>
      </c>
      <c r="G171" s="176">
        <f>'Flavor Groups'!G161</f>
        <v>0</v>
      </c>
      <c r="H171" s="115">
        <f>'Flavor Groups'!H161</f>
        <v>0</v>
      </c>
      <c r="I171" s="232">
        <f>'Flavor Groups'!I161</f>
        <v>0</v>
      </c>
      <c r="J171" s="233">
        <f>'Flavor Groups'!J161</f>
        <v>0</v>
      </c>
      <c r="K171" s="114">
        <f>'Flavor Groups'!K161</f>
        <v>0</v>
      </c>
      <c r="L171" s="175">
        <f>'Flavor Groups'!L161</f>
        <v>0</v>
      </c>
      <c r="M171" s="174">
        <f>'Flavor Groups'!M161</f>
        <v>0</v>
      </c>
      <c r="N171" s="114">
        <f>'Flavor Groups'!N161</f>
        <v>0</v>
      </c>
      <c r="O171" s="173">
        <f>'Flavor Groups'!O161</f>
        <v>0</v>
      </c>
      <c r="P171" s="172">
        <f>'Flavor Groups'!P161</f>
        <v>0</v>
      </c>
      <c r="Q171" s="114">
        <f>'Flavor Groups'!Q161</f>
        <v>0</v>
      </c>
    </row>
    <row r="172" spans="2:17" s="55" customFormat="1">
      <c r="B172" s="505"/>
      <c r="C172" s="218" t="s">
        <v>111</v>
      </c>
      <c r="D172" s="135">
        <f>'Flavor Groups'!D162</f>
        <v>0</v>
      </c>
      <c r="E172" s="116">
        <f>'Flavor Groups'!E162</f>
        <v>0</v>
      </c>
      <c r="F172" s="114">
        <f>'Flavor Groups'!F162</f>
        <v>0</v>
      </c>
      <c r="G172" s="176">
        <f>'Flavor Groups'!G162</f>
        <v>0</v>
      </c>
      <c r="H172" s="115">
        <f>'Flavor Groups'!H162</f>
        <v>0</v>
      </c>
      <c r="I172" s="232">
        <f>'Flavor Groups'!I162</f>
        <v>0</v>
      </c>
      <c r="J172" s="233">
        <f>'Flavor Groups'!J162</f>
        <v>0</v>
      </c>
      <c r="K172" s="114">
        <f>'Flavor Groups'!K162</f>
        <v>0</v>
      </c>
      <c r="L172" s="175">
        <f>'Flavor Groups'!L162</f>
        <v>0</v>
      </c>
      <c r="M172" s="174">
        <f>'Flavor Groups'!M162</f>
        <v>0</v>
      </c>
      <c r="N172" s="114">
        <f>'Flavor Groups'!N162</f>
        <v>0</v>
      </c>
      <c r="O172" s="173">
        <f>'Flavor Groups'!O162</f>
        <v>0</v>
      </c>
      <c r="P172" s="172">
        <f>'Flavor Groups'!P162</f>
        <v>0</v>
      </c>
      <c r="Q172" s="114">
        <f>'Flavor Groups'!Q162</f>
        <v>0</v>
      </c>
    </row>
    <row r="173" spans="2:17" s="55" customFormat="1">
      <c r="B173" s="505"/>
      <c r="C173" s="218" t="s">
        <v>110</v>
      </c>
      <c r="D173" s="135">
        <f>'Flavor Groups'!D163</f>
        <v>0</v>
      </c>
      <c r="E173" s="116">
        <f>'Flavor Groups'!E163</f>
        <v>0</v>
      </c>
      <c r="F173" s="114">
        <f>'Flavor Groups'!F163</f>
        <v>0</v>
      </c>
      <c r="G173" s="176">
        <f>'Flavor Groups'!G163</f>
        <v>0</v>
      </c>
      <c r="H173" s="115">
        <f>'Flavor Groups'!H163</f>
        <v>0</v>
      </c>
      <c r="I173" s="232">
        <f>'Flavor Groups'!I163</f>
        <v>0</v>
      </c>
      <c r="J173" s="233">
        <f>'Flavor Groups'!J163</f>
        <v>0</v>
      </c>
      <c r="K173" s="114">
        <f>'Flavor Groups'!K163</f>
        <v>0</v>
      </c>
      <c r="L173" s="175">
        <f>'Flavor Groups'!L163</f>
        <v>0</v>
      </c>
      <c r="M173" s="174">
        <f>'Flavor Groups'!M163</f>
        <v>0</v>
      </c>
      <c r="N173" s="114">
        <f>'Flavor Groups'!N163</f>
        <v>0</v>
      </c>
      <c r="O173" s="173">
        <f>'Flavor Groups'!O163</f>
        <v>0</v>
      </c>
      <c r="P173" s="172">
        <f>'Flavor Groups'!P163</f>
        <v>0</v>
      </c>
      <c r="Q173" s="114">
        <f>'Flavor Groups'!Q163</f>
        <v>0</v>
      </c>
    </row>
    <row r="174" spans="2:17" s="55" customFormat="1">
      <c r="B174" s="505"/>
      <c r="C174" s="218" t="s">
        <v>109</v>
      </c>
      <c r="D174" s="135">
        <f>'Flavor Groups'!D164</f>
        <v>0</v>
      </c>
      <c r="E174" s="116">
        <f>'Flavor Groups'!E164</f>
        <v>0</v>
      </c>
      <c r="F174" s="114">
        <f>'Flavor Groups'!F164</f>
        <v>0</v>
      </c>
      <c r="G174" s="176">
        <f>'Flavor Groups'!G164</f>
        <v>0</v>
      </c>
      <c r="H174" s="115">
        <f>'Flavor Groups'!H164</f>
        <v>0</v>
      </c>
      <c r="I174" s="232">
        <f>'Flavor Groups'!I164</f>
        <v>0</v>
      </c>
      <c r="J174" s="233">
        <f>'Flavor Groups'!J164</f>
        <v>0</v>
      </c>
      <c r="K174" s="114">
        <f>'Flavor Groups'!K164</f>
        <v>0</v>
      </c>
      <c r="L174" s="175">
        <f>'Flavor Groups'!L164</f>
        <v>0</v>
      </c>
      <c r="M174" s="174">
        <f>'Flavor Groups'!M164</f>
        <v>0</v>
      </c>
      <c r="N174" s="114">
        <f>'Flavor Groups'!N164</f>
        <v>0</v>
      </c>
      <c r="O174" s="173">
        <f>'Flavor Groups'!O164</f>
        <v>0</v>
      </c>
      <c r="P174" s="172">
        <f>'Flavor Groups'!P164</f>
        <v>0</v>
      </c>
      <c r="Q174" s="114">
        <f>'Flavor Groups'!Q164</f>
        <v>0</v>
      </c>
    </row>
    <row r="175" spans="2:17" s="55" customFormat="1">
      <c r="B175" s="505"/>
      <c r="C175" s="218" t="s">
        <v>108</v>
      </c>
      <c r="D175" s="135">
        <f>'Flavor Groups'!D165</f>
        <v>0</v>
      </c>
      <c r="E175" s="116">
        <f>'Flavor Groups'!E165</f>
        <v>0</v>
      </c>
      <c r="F175" s="114">
        <f>'Flavor Groups'!F165</f>
        <v>0</v>
      </c>
      <c r="G175" s="176">
        <f>'Flavor Groups'!G165</f>
        <v>0</v>
      </c>
      <c r="H175" s="115">
        <f>'Flavor Groups'!H165</f>
        <v>0</v>
      </c>
      <c r="I175" s="232">
        <f>'Flavor Groups'!I165</f>
        <v>0</v>
      </c>
      <c r="J175" s="233">
        <f>'Flavor Groups'!J165</f>
        <v>0</v>
      </c>
      <c r="K175" s="114">
        <f>'Flavor Groups'!K165</f>
        <v>0</v>
      </c>
      <c r="L175" s="175">
        <f>'Flavor Groups'!L165</f>
        <v>0</v>
      </c>
      <c r="M175" s="174">
        <f>'Flavor Groups'!M165</f>
        <v>0</v>
      </c>
      <c r="N175" s="114">
        <f>'Flavor Groups'!N165</f>
        <v>0</v>
      </c>
      <c r="O175" s="173">
        <f>'Flavor Groups'!O165</f>
        <v>0</v>
      </c>
      <c r="P175" s="172">
        <f>'Flavor Groups'!P165</f>
        <v>0</v>
      </c>
      <c r="Q175" s="114">
        <f>'Flavor Groups'!Q165</f>
        <v>0</v>
      </c>
    </row>
    <row r="176" spans="2:17" s="55" customFormat="1">
      <c r="B176" s="505"/>
      <c r="C176" s="218" t="s">
        <v>107</v>
      </c>
      <c r="D176" s="135">
        <f>'Flavor Groups'!D166</f>
        <v>0</v>
      </c>
      <c r="E176" s="116">
        <f>'Flavor Groups'!E166</f>
        <v>0</v>
      </c>
      <c r="F176" s="114">
        <f>'Flavor Groups'!F166</f>
        <v>0</v>
      </c>
      <c r="G176" s="176">
        <f>'Flavor Groups'!G166</f>
        <v>0</v>
      </c>
      <c r="H176" s="115">
        <f>'Flavor Groups'!H166</f>
        <v>0</v>
      </c>
      <c r="I176" s="232">
        <f>'Flavor Groups'!I166</f>
        <v>0</v>
      </c>
      <c r="J176" s="233">
        <f>'Flavor Groups'!J166</f>
        <v>0</v>
      </c>
      <c r="K176" s="114">
        <f>'Flavor Groups'!K166</f>
        <v>0</v>
      </c>
      <c r="L176" s="175">
        <f>'Flavor Groups'!L166</f>
        <v>0</v>
      </c>
      <c r="M176" s="174">
        <f>'Flavor Groups'!M166</f>
        <v>0</v>
      </c>
      <c r="N176" s="114">
        <f>'Flavor Groups'!N166</f>
        <v>0</v>
      </c>
      <c r="O176" s="173">
        <f>'Flavor Groups'!O166</f>
        <v>0</v>
      </c>
      <c r="P176" s="172">
        <f>'Flavor Groups'!P166</f>
        <v>0</v>
      </c>
      <c r="Q176" s="114">
        <f>'Flavor Groups'!Q166</f>
        <v>0</v>
      </c>
    </row>
    <row r="177" spans="2:17" s="55" customFormat="1">
      <c r="B177" s="505"/>
      <c r="C177" s="218" t="s">
        <v>106</v>
      </c>
      <c r="D177" s="135">
        <f>'Flavor Groups'!D167</f>
        <v>0</v>
      </c>
      <c r="E177" s="116">
        <f>'Flavor Groups'!E167</f>
        <v>0</v>
      </c>
      <c r="F177" s="114">
        <f>'Flavor Groups'!F167</f>
        <v>0</v>
      </c>
      <c r="G177" s="176">
        <f>'Flavor Groups'!G167</f>
        <v>0</v>
      </c>
      <c r="H177" s="115">
        <f>'Flavor Groups'!H167</f>
        <v>0</v>
      </c>
      <c r="I177" s="232">
        <f>'Flavor Groups'!I167</f>
        <v>0</v>
      </c>
      <c r="J177" s="233">
        <f>'Flavor Groups'!J167</f>
        <v>0</v>
      </c>
      <c r="K177" s="114">
        <f>'Flavor Groups'!K167</f>
        <v>0</v>
      </c>
      <c r="L177" s="175">
        <f>'Flavor Groups'!L167</f>
        <v>0</v>
      </c>
      <c r="M177" s="174">
        <f>'Flavor Groups'!M167</f>
        <v>0</v>
      </c>
      <c r="N177" s="114">
        <f>'Flavor Groups'!N167</f>
        <v>0</v>
      </c>
      <c r="O177" s="173">
        <f>'Flavor Groups'!O167</f>
        <v>0</v>
      </c>
      <c r="P177" s="172">
        <f>'Flavor Groups'!P167</f>
        <v>0</v>
      </c>
      <c r="Q177" s="114">
        <f>'Flavor Groups'!Q167</f>
        <v>0</v>
      </c>
    </row>
    <row r="178" spans="2:17" s="55" customFormat="1">
      <c r="B178" s="505"/>
      <c r="C178" s="218" t="s">
        <v>105</v>
      </c>
      <c r="D178" s="135">
        <f>'Flavor Groups'!D168</f>
        <v>0</v>
      </c>
      <c r="E178" s="116">
        <f>'Flavor Groups'!E168</f>
        <v>0</v>
      </c>
      <c r="F178" s="114">
        <f>'Flavor Groups'!F168</f>
        <v>0</v>
      </c>
      <c r="G178" s="176">
        <f>'Flavor Groups'!G168</f>
        <v>0</v>
      </c>
      <c r="H178" s="115">
        <f>'Flavor Groups'!H168</f>
        <v>0</v>
      </c>
      <c r="I178" s="232">
        <f>'Flavor Groups'!I168</f>
        <v>0</v>
      </c>
      <c r="J178" s="233">
        <f>'Flavor Groups'!J168</f>
        <v>0</v>
      </c>
      <c r="K178" s="114">
        <f>'Flavor Groups'!K168</f>
        <v>0</v>
      </c>
      <c r="L178" s="175">
        <f>'Flavor Groups'!L168</f>
        <v>0</v>
      </c>
      <c r="M178" s="174">
        <f>'Flavor Groups'!M168</f>
        <v>0</v>
      </c>
      <c r="N178" s="114">
        <f>'Flavor Groups'!N168</f>
        <v>0</v>
      </c>
      <c r="O178" s="173">
        <f>'Flavor Groups'!O168</f>
        <v>0</v>
      </c>
      <c r="P178" s="172">
        <f>'Flavor Groups'!P168</f>
        <v>0</v>
      </c>
      <c r="Q178" s="114">
        <f>'Flavor Groups'!Q168</f>
        <v>0</v>
      </c>
    </row>
    <row r="179" spans="2:17" s="55" customFormat="1">
      <c r="B179" s="505"/>
      <c r="C179" s="218" t="s">
        <v>104</v>
      </c>
      <c r="D179" s="135">
        <f>'Flavor Groups'!D169</f>
        <v>0</v>
      </c>
      <c r="E179" s="116">
        <f>'Flavor Groups'!E169</f>
        <v>0</v>
      </c>
      <c r="F179" s="114">
        <f>'Flavor Groups'!F169</f>
        <v>0</v>
      </c>
      <c r="G179" s="176">
        <f>'Flavor Groups'!G169</f>
        <v>0</v>
      </c>
      <c r="H179" s="115">
        <f>'Flavor Groups'!H169</f>
        <v>0</v>
      </c>
      <c r="I179" s="232">
        <f>'Flavor Groups'!I169</f>
        <v>0</v>
      </c>
      <c r="J179" s="233">
        <f>'Flavor Groups'!J169</f>
        <v>0</v>
      </c>
      <c r="K179" s="114">
        <f>'Flavor Groups'!K169</f>
        <v>0</v>
      </c>
      <c r="L179" s="175">
        <f>'Flavor Groups'!L169</f>
        <v>0</v>
      </c>
      <c r="M179" s="174">
        <f>'Flavor Groups'!M169</f>
        <v>0</v>
      </c>
      <c r="N179" s="114">
        <f>'Flavor Groups'!N169</f>
        <v>0</v>
      </c>
      <c r="O179" s="173">
        <f>'Flavor Groups'!O169</f>
        <v>0</v>
      </c>
      <c r="P179" s="172">
        <f>'Flavor Groups'!P169</f>
        <v>0</v>
      </c>
      <c r="Q179" s="114">
        <f>'Flavor Groups'!Q169</f>
        <v>0</v>
      </c>
    </row>
    <row r="180" spans="2:17" s="55" customFormat="1" ht="15" thickBot="1">
      <c r="B180" s="506"/>
      <c r="C180" s="217" t="s">
        <v>103</v>
      </c>
      <c r="D180" s="134">
        <f>'Flavor Groups'!D170</f>
        <v>0</v>
      </c>
      <c r="E180" s="113">
        <f>'Flavor Groups'!E170</f>
        <v>0</v>
      </c>
      <c r="F180" s="111">
        <f>'Flavor Groups'!F170</f>
        <v>0</v>
      </c>
      <c r="G180" s="171">
        <f>'Flavor Groups'!G170</f>
        <v>0</v>
      </c>
      <c r="H180" s="112">
        <f>'Flavor Groups'!H170</f>
        <v>0</v>
      </c>
      <c r="I180" s="234">
        <f>'Flavor Groups'!I170</f>
        <v>0</v>
      </c>
      <c r="J180" s="235">
        <f>'Flavor Groups'!J170</f>
        <v>0</v>
      </c>
      <c r="K180" s="111">
        <f>'Flavor Groups'!K170</f>
        <v>0</v>
      </c>
      <c r="L180" s="170">
        <f>'Flavor Groups'!L170</f>
        <v>0</v>
      </c>
      <c r="M180" s="169">
        <f>'Flavor Groups'!M170</f>
        <v>0</v>
      </c>
      <c r="N180" s="111">
        <f>'Flavor Groups'!N170</f>
        <v>0</v>
      </c>
      <c r="O180" s="168">
        <f>'Flavor Groups'!O170</f>
        <v>0</v>
      </c>
      <c r="P180" s="167">
        <f>'Flavor Groups'!P170</f>
        <v>0</v>
      </c>
      <c r="Q180" s="111">
        <f>'Flavor Groups'!Q170</f>
        <v>0</v>
      </c>
    </row>
    <row r="181" spans="2:17" s="55" customFormat="1">
      <c r="B181" s="511" t="s">
        <v>102</v>
      </c>
      <c r="C181" s="120" t="s">
        <v>101</v>
      </c>
      <c r="D181" s="166">
        <f>'Cheddar Sharpness'!D68</f>
        <v>0</v>
      </c>
      <c r="E181" s="165">
        <f>'Cheddar Sharpness'!E68</f>
        <v>0</v>
      </c>
      <c r="F181" s="158">
        <f>'Cheddar Sharpness'!F68</f>
        <v>0</v>
      </c>
      <c r="G181" s="164">
        <f>'Cheddar Sharpness'!G68</f>
        <v>0</v>
      </c>
      <c r="H181" s="163">
        <f>'Cheddar Sharpness'!H68</f>
        <v>0</v>
      </c>
      <c r="I181" s="248">
        <f>'Cheddar Sharpness'!I68</f>
        <v>0</v>
      </c>
      <c r="J181" s="249">
        <f>'Cheddar Sharpness'!J68</f>
        <v>0</v>
      </c>
      <c r="K181" s="158">
        <f>'Cheddar Sharpness'!K68</f>
        <v>0</v>
      </c>
      <c r="L181" s="162">
        <f>'Cheddar Sharpness'!L68</f>
        <v>0</v>
      </c>
      <c r="M181" s="161">
        <f>'Cheddar Sharpness'!M68</f>
        <v>0</v>
      </c>
      <c r="N181" s="158">
        <f>'Cheddar Sharpness'!N68</f>
        <v>0</v>
      </c>
      <c r="O181" s="160">
        <f>'Cheddar Sharpness'!O68</f>
        <v>0</v>
      </c>
      <c r="P181" s="159">
        <f>'Cheddar Sharpness'!P68</f>
        <v>0</v>
      </c>
      <c r="Q181" s="158">
        <f>'Cheddar Sharpness'!Q68</f>
        <v>0</v>
      </c>
    </row>
    <row r="182" spans="2:17" s="55" customFormat="1">
      <c r="B182" s="507"/>
      <c r="C182" s="106" t="s">
        <v>100</v>
      </c>
      <c r="D182" s="157">
        <f>'Cheddar Sharpness'!D69</f>
        <v>0</v>
      </c>
      <c r="E182" s="156">
        <f>'Cheddar Sharpness'!E69</f>
        <v>0</v>
      </c>
      <c r="F182" s="149">
        <f>'Cheddar Sharpness'!F69</f>
        <v>0</v>
      </c>
      <c r="G182" s="155">
        <f>'Cheddar Sharpness'!G69</f>
        <v>0</v>
      </c>
      <c r="H182" s="154">
        <f>'Cheddar Sharpness'!H69</f>
        <v>0</v>
      </c>
      <c r="I182" s="250">
        <f>'Cheddar Sharpness'!I69</f>
        <v>0</v>
      </c>
      <c r="J182" s="251">
        <f>'Cheddar Sharpness'!J69</f>
        <v>0</v>
      </c>
      <c r="K182" s="149">
        <f>'Cheddar Sharpness'!K69</f>
        <v>0</v>
      </c>
      <c r="L182" s="153">
        <f>'Cheddar Sharpness'!L69</f>
        <v>0</v>
      </c>
      <c r="M182" s="152">
        <f>'Cheddar Sharpness'!M69</f>
        <v>0</v>
      </c>
      <c r="N182" s="149">
        <f>'Cheddar Sharpness'!N69</f>
        <v>0</v>
      </c>
      <c r="O182" s="151">
        <f>'Cheddar Sharpness'!O69</f>
        <v>0</v>
      </c>
      <c r="P182" s="150">
        <f>'Cheddar Sharpness'!P69</f>
        <v>0</v>
      </c>
      <c r="Q182" s="149">
        <f>'Cheddar Sharpness'!Q69</f>
        <v>0</v>
      </c>
    </row>
    <row r="183" spans="2:17" s="55" customFormat="1">
      <c r="B183" s="507"/>
      <c r="C183" s="106" t="s">
        <v>99</v>
      </c>
      <c r="D183" s="157">
        <f>'Cheddar Sharpness'!D70</f>
        <v>0</v>
      </c>
      <c r="E183" s="156">
        <f>'Cheddar Sharpness'!E70</f>
        <v>0</v>
      </c>
      <c r="F183" s="149">
        <f>'Cheddar Sharpness'!F70</f>
        <v>0</v>
      </c>
      <c r="G183" s="155">
        <f>'Cheddar Sharpness'!G70</f>
        <v>0</v>
      </c>
      <c r="H183" s="154">
        <f>'Cheddar Sharpness'!H70</f>
        <v>0</v>
      </c>
      <c r="I183" s="250">
        <f>'Cheddar Sharpness'!I70</f>
        <v>0</v>
      </c>
      <c r="J183" s="251">
        <f>'Cheddar Sharpness'!J70</f>
        <v>0</v>
      </c>
      <c r="K183" s="149">
        <f>'Cheddar Sharpness'!K70</f>
        <v>0</v>
      </c>
      <c r="L183" s="153">
        <f>'Cheddar Sharpness'!L70</f>
        <v>0</v>
      </c>
      <c r="M183" s="152">
        <f>'Cheddar Sharpness'!M70</f>
        <v>0</v>
      </c>
      <c r="N183" s="149">
        <f>'Cheddar Sharpness'!N70</f>
        <v>0</v>
      </c>
      <c r="O183" s="151">
        <f>'Cheddar Sharpness'!O70</f>
        <v>0</v>
      </c>
      <c r="P183" s="150">
        <f>'Cheddar Sharpness'!P70</f>
        <v>0</v>
      </c>
      <c r="Q183" s="149">
        <f>'Cheddar Sharpness'!Q70</f>
        <v>0</v>
      </c>
    </row>
    <row r="184" spans="2:17" s="55" customFormat="1">
      <c r="B184" s="507"/>
      <c r="C184" s="106" t="s">
        <v>98</v>
      </c>
      <c r="D184" s="157">
        <f>'Cheddar Sharpness'!D71</f>
        <v>0</v>
      </c>
      <c r="E184" s="156">
        <f>'Cheddar Sharpness'!E71</f>
        <v>0</v>
      </c>
      <c r="F184" s="149">
        <f>'Cheddar Sharpness'!F71</f>
        <v>0</v>
      </c>
      <c r="G184" s="155">
        <f>'Cheddar Sharpness'!G71</f>
        <v>0</v>
      </c>
      <c r="H184" s="154">
        <f>'Cheddar Sharpness'!H71</f>
        <v>0</v>
      </c>
      <c r="I184" s="250">
        <f>'Cheddar Sharpness'!I71</f>
        <v>0</v>
      </c>
      <c r="J184" s="251">
        <f>'Cheddar Sharpness'!J71</f>
        <v>0</v>
      </c>
      <c r="K184" s="149">
        <f>'Cheddar Sharpness'!K71</f>
        <v>0</v>
      </c>
      <c r="L184" s="153">
        <f>'Cheddar Sharpness'!L71</f>
        <v>0</v>
      </c>
      <c r="M184" s="152">
        <f>'Cheddar Sharpness'!M71</f>
        <v>0</v>
      </c>
      <c r="N184" s="149">
        <f>'Cheddar Sharpness'!N71</f>
        <v>0</v>
      </c>
      <c r="O184" s="151">
        <f>'Cheddar Sharpness'!O71</f>
        <v>0</v>
      </c>
      <c r="P184" s="150">
        <f>'Cheddar Sharpness'!P71</f>
        <v>0</v>
      </c>
      <c r="Q184" s="149">
        <f>'Cheddar Sharpness'!Q71</f>
        <v>0</v>
      </c>
    </row>
    <row r="185" spans="2:17" s="55" customFormat="1" ht="15" thickBot="1">
      <c r="B185" s="508"/>
      <c r="C185" s="105" t="s">
        <v>97</v>
      </c>
      <c r="D185" s="148">
        <f>'Cheddar Sharpness'!D72</f>
        <v>0</v>
      </c>
      <c r="E185" s="147">
        <f>'Cheddar Sharpness'!E72</f>
        <v>0</v>
      </c>
      <c r="F185" s="140">
        <f>'Cheddar Sharpness'!F72</f>
        <v>0</v>
      </c>
      <c r="G185" s="146">
        <f>'Cheddar Sharpness'!G72</f>
        <v>0</v>
      </c>
      <c r="H185" s="145">
        <f>'Cheddar Sharpness'!H72</f>
        <v>0</v>
      </c>
      <c r="I185" s="254">
        <f>'Cheddar Sharpness'!I72</f>
        <v>0</v>
      </c>
      <c r="J185" s="255">
        <f>'Cheddar Sharpness'!J72</f>
        <v>0</v>
      </c>
      <c r="K185" s="140">
        <f>'Cheddar Sharpness'!K72</f>
        <v>0</v>
      </c>
      <c r="L185" s="144">
        <f>'Cheddar Sharpness'!L72</f>
        <v>0</v>
      </c>
      <c r="M185" s="143">
        <f>'Cheddar Sharpness'!M72</f>
        <v>0</v>
      </c>
      <c r="N185" s="140">
        <f>'Cheddar Sharpness'!N72</f>
        <v>0</v>
      </c>
      <c r="O185" s="142">
        <f>'Cheddar Sharpness'!O72</f>
        <v>0</v>
      </c>
      <c r="P185" s="141">
        <f>'Cheddar Sharpness'!P72</f>
        <v>0</v>
      </c>
      <c r="Q185" s="140">
        <f>'Cheddar Sharpness'!Q72</f>
        <v>0</v>
      </c>
    </row>
    <row r="186" spans="2:17" s="55" customFormat="1">
      <c r="B186" s="502" t="s">
        <v>69</v>
      </c>
      <c r="C186" s="362" t="s">
        <v>294</v>
      </c>
      <c r="D186" s="317">
        <f>Size!D81</f>
        <v>2391876.5898764315</v>
      </c>
      <c r="E186" s="318">
        <f>Size!E81</f>
        <v>-141988.72596001206</v>
      </c>
      <c r="F186" s="321">
        <f>Size!F81</f>
        <v>-5.6036414040081195E-2</v>
      </c>
      <c r="G186" s="333">
        <f>Size!G81</f>
        <v>14.876795638851069</v>
      </c>
      <c r="H186" s="334">
        <f>Size!H81</f>
        <v>5.9708116844365833E-3</v>
      </c>
      <c r="I186" s="332">
        <f>Size!I81</f>
        <v>17.708167774358763</v>
      </c>
      <c r="J186" s="319">
        <f>Size!J81</f>
        <v>0.36681973491024422</v>
      </c>
      <c r="K186" s="321">
        <f>Size!K81</f>
        <v>2.1152896192141106E-2</v>
      </c>
      <c r="L186" s="337">
        <f>Size!L81</f>
        <v>42355751.949092954</v>
      </c>
      <c r="M186" s="340">
        <f>Size!M81</f>
        <v>-1584888.3779139593</v>
      </c>
      <c r="N186" s="321">
        <f>Size!N81</f>
        <v>-3.6068850297109829E-2</v>
      </c>
      <c r="O186" s="329">
        <f>Size!O81</f>
        <v>21089695.250293054</v>
      </c>
      <c r="P186" s="320">
        <f>Size!P81</f>
        <v>-1048678.0921966136</v>
      </c>
      <c r="Q186" s="321">
        <f>Size!Q81</f>
        <v>-4.7369247775034581E-2</v>
      </c>
    </row>
    <row r="187" spans="2:17" s="55" customFormat="1">
      <c r="B187" s="496"/>
      <c r="C187" s="362" t="s">
        <v>295</v>
      </c>
      <c r="D187" s="157">
        <f>Size!D82</f>
        <v>928823.94605093251</v>
      </c>
      <c r="E187" s="357">
        <f>Size!E82</f>
        <v>-5985.4991733728675</v>
      </c>
      <c r="F187" s="325">
        <f>Size!F82</f>
        <v>-6.4029083188570698E-3</v>
      </c>
      <c r="G187" s="313">
        <f>Size!G82</f>
        <v>5.7770221458561171</v>
      </c>
      <c r="H187" s="335">
        <f>Size!H82</f>
        <v>0.29078441260763999</v>
      </c>
      <c r="I187" s="315">
        <f>Size!I82</f>
        <v>13.505174809299772</v>
      </c>
      <c r="J187" s="358">
        <f>Size!J82</f>
        <v>-3.9980287369548506E-2</v>
      </c>
      <c r="K187" s="325">
        <f>Size!K82</f>
        <v>-2.9516300909230224E-3</v>
      </c>
      <c r="L187" s="338">
        <f>Size!L82</f>
        <v>12543929.758481465</v>
      </c>
      <c r="M187" s="359">
        <f>Size!M82</f>
        <v>-118209.16291315481</v>
      </c>
      <c r="N187" s="325">
        <f>Size!N82</f>
        <v>-9.3356393929166538E-3</v>
      </c>
      <c r="O187" s="360">
        <f>Size!O82</f>
        <v>2754378.3420617189</v>
      </c>
      <c r="P187" s="361">
        <f>Size!P82</f>
        <v>-109747.21641990682</v>
      </c>
      <c r="Q187" s="325">
        <f>Size!Q82</f>
        <v>-3.8317878940365903E-2</v>
      </c>
    </row>
    <row r="188" spans="2:17" s="55" customFormat="1">
      <c r="B188" s="496"/>
      <c r="C188" s="100" t="s">
        <v>96</v>
      </c>
      <c r="D188" s="157">
        <f>Size!D83</f>
        <v>4320572.385788627</v>
      </c>
      <c r="E188" s="322">
        <f>Size!E83</f>
        <v>-261645.88544765022</v>
      </c>
      <c r="F188" s="325">
        <f>Size!F83</f>
        <v>-5.7100266717992565E-2</v>
      </c>
      <c r="G188" s="313">
        <f>Size!G83</f>
        <v>26.872737790188928</v>
      </c>
      <c r="H188" s="335">
        <f>Size!H83</f>
        <v>-1.9522349100732583E-2</v>
      </c>
      <c r="I188" s="315">
        <f>Size!I83</f>
        <v>9.2293620486879391</v>
      </c>
      <c r="J188" s="323">
        <f>Size!J83</f>
        <v>0.1302782055493914</v>
      </c>
      <c r="K188" s="325">
        <f>Size!K83</f>
        <v>1.4317727783949569E-2</v>
      </c>
      <c r="L188" s="338">
        <f>Size!L83</f>
        <v>39876126.806006655</v>
      </c>
      <c r="M188" s="341">
        <f>Size!M83</f>
        <v>-1817861.4315336049</v>
      </c>
      <c r="N188" s="325">
        <f>Size!N83</f>
        <v>-4.3600085009302285E-2</v>
      </c>
      <c r="O188" s="330">
        <f>Size!O83</f>
        <v>8456747.3042419758</v>
      </c>
      <c r="P188" s="324">
        <f>Size!P83</f>
        <v>-498754.26364963874</v>
      </c>
      <c r="Q188" s="325">
        <f>Size!Q83</f>
        <v>-5.5692499171440597E-2</v>
      </c>
    </row>
    <row r="189" spans="2:17" s="55" customFormat="1">
      <c r="B189" s="496"/>
      <c r="C189" s="100" t="s">
        <v>95</v>
      </c>
      <c r="D189" s="157">
        <f>Size!D84</f>
        <v>2300284.1457691132</v>
      </c>
      <c r="E189" s="322">
        <f>Size!E84</f>
        <v>-203122.36269967165</v>
      </c>
      <c r="F189" s="325">
        <f>Size!F84</f>
        <v>-8.1138385640737179E-2</v>
      </c>
      <c r="G189" s="313">
        <f>Size!G84</f>
        <v>14.307116551387006</v>
      </c>
      <c r="H189" s="335">
        <f>Size!H84</f>
        <v>-0.38495071278763149</v>
      </c>
      <c r="I189" s="315">
        <f>Size!I84</f>
        <v>7.9650712288462495</v>
      </c>
      <c r="J189" s="323">
        <f>Size!J84</f>
        <v>-0.1489967824063898</v>
      </c>
      <c r="K189" s="325">
        <f>Size!K84</f>
        <v>-1.8362772187731254E-2</v>
      </c>
      <c r="L189" s="338">
        <f>Size!L84</f>
        <v>18321927.067636736</v>
      </c>
      <c r="M189" s="341">
        <f>Size!M84</f>
        <v>-1990883.6018914916</v>
      </c>
      <c r="N189" s="325">
        <f>Size!N84</f>
        <v>-9.8011232137267326E-2</v>
      </c>
      <c r="O189" s="330">
        <f>Size!O84</f>
        <v>3025197.8383464599</v>
      </c>
      <c r="P189" s="324">
        <f>Size!P84</f>
        <v>-280473.38338911906</v>
      </c>
      <c r="Q189" s="325">
        <f>Size!Q84</f>
        <v>-8.4846121884396566E-2</v>
      </c>
    </row>
    <row r="190" spans="2:17" s="55" customFormat="1">
      <c r="B190" s="496"/>
      <c r="C190" s="100" t="s">
        <v>94</v>
      </c>
      <c r="D190" s="157">
        <f>Size!D85</f>
        <v>1481873.1438698077</v>
      </c>
      <c r="E190" s="322">
        <f>Size!E85</f>
        <v>66772.238471518038</v>
      </c>
      <c r="F190" s="325">
        <f>Size!F85</f>
        <v>4.7185496254575951E-2</v>
      </c>
      <c r="G190" s="313">
        <f>Size!G85</f>
        <v>9.2168316782563551</v>
      </c>
      <c r="H190" s="335">
        <f>Size!H85</f>
        <v>0.91184500614659036</v>
      </c>
      <c r="I190" s="315">
        <f>Size!I85</f>
        <v>6.5453919445550559</v>
      </c>
      <c r="J190" s="323">
        <f>Size!J85</f>
        <v>-0.27262580321054486</v>
      </c>
      <c r="K190" s="325">
        <f>Size!K85</f>
        <v>-3.998608001568927E-2</v>
      </c>
      <c r="L190" s="338">
        <f>Size!L85</f>
        <v>9699440.5387379155</v>
      </c>
      <c r="M190" s="341">
        <f>Size!M85</f>
        <v>51257.450853206217</v>
      </c>
      <c r="N190" s="325">
        <f>Size!N85</f>
        <v>5.3126532100712881E-3</v>
      </c>
      <c r="O190" s="330">
        <f>Size!O85</f>
        <v>1427818.9626164373</v>
      </c>
      <c r="P190" s="324">
        <f>Size!P85</f>
        <v>42729.442697651219</v>
      </c>
      <c r="Q190" s="325">
        <f>Size!Q85</f>
        <v>3.0849589202116431E-2</v>
      </c>
    </row>
    <row r="191" spans="2:17" s="55" customFormat="1" ht="15" thickBot="1">
      <c r="B191" s="503"/>
      <c r="C191" s="95" t="s">
        <v>93</v>
      </c>
      <c r="D191" s="148">
        <f>Size!D86</f>
        <v>249346.90557349921</v>
      </c>
      <c r="E191" s="147">
        <f>Size!E86</f>
        <v>-61149.687879450619</v>
      </c>
      <c r="F191" s="328">
        <f>Size!F86</f>
        <v>-0.19694157413909519</v>
      </c>
      <c r="G191" s="314">
        <f>Size!G86</f>
        <v>1.5508672032232569</v>
      </c>
      <c r="H191" s="336">
        <f>Size!H86</f>
        <v>-0.27138452492219911</v>
      </c>
      <c r="I191" s="316">
        <f>Size!I86</f>
        <v>4.5184141192782468</v>
      </c>
      <c r="J191" s="326">
        <f>Size!J86</f>
        <v>3.0992115769604922E-2</v>
      </c>
      <c r="K191" s="328">
        <f>Size!K86</f>
        <v>6.906441102569068E-3</v>
      </c>
      <c r="L191" s="339">
        <f>Size!L86</f>
        <v>1126652.5787416387</v>
      </c>
      <c r="M191" s="342">
        <f>Size!M86</f>
        <v>-266676.66673360579</v>
      </c>
      <c r="N191" s="328">
        <f>Size!N86</f>
        <v>-0.19139529841896502</v>
      </c>
      <c r="O191" s="331">
        <f>Size!O86</f>
        <v>119878.77891528606</v>
      </c>
      <c r="P191" s="327">
        <f>Size!P86</f>
        <v>-32872.855513453484</v>
      </c>
      <c r="Q191" s="328">
        <f>Size!Q86</f>
        <v>-0.21520460737714109</v>
      </c>
    </row>
    <row r="192" spans="2:17" s="55" customFormat="1">
      <c r="B192" s="493" t="s">
        <v>92</v>
      </c>
      <c r="C192" s="120" t="s">
        <v>189</v>
      </c>
      <c r="D192" s="129">
        <f>Variety!D640</f>
        <v>0</v>
      </c>
      <c r="E192" s="128">
        <f>Variety!E640</f>
        <v>0</v>
      </c>
      <c r="F192" s="127">
        <f>Variety!F640</f>
        <v>0</v>
      </c>
      <c r="G192" s="133">
        <f>Variety!G640</f>
        <v>0</v>
      </c>
      <c r="H192" s="132">
        <f>Variety!H640</f>
        <v>0</v>
      </c>
      <c r="I192" s="256">
        <f>Variety!I640</f>
        <v>0</v>
      </c>
      <c r="J192" s="257">
        <f>Variety!J640</f>
        <v>0</v>
      </c>
      <c r="K192" s="127">
        <f>Variety!K640</f>
        <v>0</v>
      </c>
      <c r="L192" s="131">
        <f>Variety!L640</f>
        <v>0</v>
      </c>
      <c r="M192" s="130">
        <f>Variety!M640</f>
        <v>0</v>
      </c>
      <c r="N192" s="127">
        <f>Variety!N640</f>
        <v>0</v>
      </c>
      <c r="O192" s="129">
        <f>Variety!O640</f>
        <v>0</v>
      </c>
      <c r="P192" s="128">
        <f>Variety!P640</f>
        <v>0</v>
      </c>
      <c r="Q192" s="127">
        <f>Variety!Q640</f>
        <v>0</v>
      </c>
    </row>
    <row r="193" spans="2:17" s="55" customFormat="1">
      <c r="B193" s="494"/>
      <c r="C193" s="120" t="s">
        <v>176</v>
      </c>
      <c r="D193" s="124">
        <f>Variety!D641</f>
        <v>0</v>
      </c>
      <c r="E193" s="88">
        <f>Variety!E641</f>
        <v>0</v>
      </c>
      <c r="F193" s="87">
        <f>Variety!F641</f>
        <v>0</v>
      </c>
      <c r="G193" s="126">
        <f>Variety!G641</f>
        <v>0</v>
      </c>
      <c r="H193" s="90">
        <f>Variety!H641</f>
        <v>0</v>
      </c>
      <c r="I193" s="258">
        <f>Variety!I641</f>
        <v>0</v>
      </c>
      <c r="J193" s="259">
        <f>Variety!J641</f>
        <v>0</v>
      </c>
      <c r="K193" s="87">
        <f>Variety!K641</f>
        <v>0</v>
      </c>
      <c r="L193" s="125">
        <f>Variety!L641</f>
        <v>0</v>
      </c>
      <c r="M193" s="89">
        <f>Variety!M641</f>
        <v>0</v>
      </c>
      <c r="N193" s="87">
        <f>Variety!N641</f>
        <v>0</v>
      </c>
      <c r="O193" s="124">
        <f>Variety!O641</f>
        <v>0</v>
      </c>
      <c r="P193" s="88">
        <f>Variety!P641</f>
        <v>0</v>
      </c>
      <c r="Q193" s="87">
        <f>Variety!Q641</f>
        <v>0</v>
      </c>
    </row>
    <row r="194" spans="2:17" s="55" customFormat="1">
      <c r="B194" s="494"/>
      <c r="C194" s="120" t="s">
        <v>171</v>
      </c>
      <c r="D194" s="124">
        <f>Variety!D642</f>
        <v>0</v>
      </c>
      <c r="E194" s="88">
        <f>Variety!E642</f>
        <v>0</v>
      </c>
      <c r="F194" s="87">
        <f>Variety!F642</f>
        <v>0</v>
      </c>
      <c r="G194" s="126">
        <f>Variety!G642</f>
        <v>0</v>
      </c>
      <c r="H194" s="90">
        <f>Variety!H642</f>
        <v>0</v>
      </c>
      <c r="I194" s="258">
        <f>Variety!I642</f>
        <v>0</v>
      </c>
      <c r="J194" s="259">
        <f>Variety!J642</f>
        <v>0</v>
      </c>
      <c r="K194" s="87">
        <f>Variety!K642</f>
        <v>0</v>
      </c>
      <c r="L194" s="125">
        <f>Variety!L642</f>
        <v>0</v>
      </c>
      <c r="M194" s="89">
        <f>Variety!M642</f>
        <v>0</v>
      </c>
      <c r="N194" s="87">
        <f>Variety!N642</f>
        <v>0</v>
      </c>
      <c r="O194" s="124">
        <f>Variety!O642</f>
        <v>0</v>
      </c>
      <c r="P194" s="88">
        <f>Variety!P642</f>
        <v>0</v>
      </c>
      <c r="Q194" s="87">
        <f>Variety!Q642</f>
        <v>0</v>
      </c>
    </row>
    <row r="195" spans="2:17" s="55" customFormat="1">
      <c r="B195" s="494"/>
      <c r="C195" s="120" t="s">
        <v>173</v>
      </c>
      <c r="D195" s="124">
        <f>Variety!D643</f>
        <v>0</v>
      </c>
      <c r="E195" s="88">
        <f>Variety!E643</f>
        <v>0</v>
      </c>
      <c r="F195" s="87">
        <f>Variety!F643</f>
        <v>0</v>
      </c>
      <c r="G195" s="126">
        <f>Variety!G643</f>
        <v>0</v>
      </c>
      <c r="H195" s="90">
        <f>Variety!H643</f>
        <v>0</v>
      </c>
      <c r="I195" s="258">
        <f>Variety!I643</f>
        <v>0</v>
      </c>
      <c r="J195" s="259">
        <f>Variety!J643</f>
        <v>0</v>
      </c>
      <c r="K195" s="87">
        <f>Variety!K643</f>
        <v>0</v>
      </c>
      <c r="L195" s="125">
        <f>Variety!L643</f>
        <v>0</v>
      </c>
      <c r="M195" s="89">
        <f>Variety!M643</f>
        <v>0</v>
      </c>
      <c r="N195" s="87">
        <f>Variety!N643</f>
        <v>0</v>
      </c>
      <c r="O195" s="124">
        <f>Variety!O643</f>
        <v>0</v>
      </c>
      <c r="P195" s="88">
        <f>Variety!P643</f>
        <v>0</v>
      </c>
      <c r="Q195" s="87">
        <f>Variety!Q643</f>
        <v>0</v>
      </c>
    </row>
    <row r="196" spans="2:17" s="55" customFormat="1">
      <c r="B196" s="494"/>
      <c r="C196" s="120" t="s">
        <v>169</v>
      </c>
      <c r="D196" s="124">
        <f>Variety!D644</f>
        <v>0</v>
      </c>
      <c r="E196" s="88">
        <f>Variety!E644</f>
        <v>0</v>
      </c>
      <c r="F196" s="87">
        <f>Variety!F644</f>
        <v>0</v>
      </c>
      <c r="G196" s="126">
        <f>Variety!G644</f>
        <v>0</v>
      </c>
      <c r="H196" s="90">
        <f>Variety!H644</f>
        <v>0</v>
      </c>
      <c r="I196" s="258">
        <f>Variety!I644</f>
        <v>0</v>
      </c>
      <c r="J196" s="259">
        <f>Variety!J644</f>
        <v>0</v>
      </c>
      <c r="K196" s="87">
        <f>Variety!K644</f>
        <v>0</v>
      </c>
      <c r="L196" s="125">
        <f>Variety!L644</f>
        <v>0</v>
      </c>
      <c r="M196" s="89">
        <f>Variety!M644</f>
        <v>0</v>
      </c>
      <c r="N196" s="87">
        <f>Variety!N644</f>
        <v>0</v>
      </c>
      <c r="O196" s="124">
        <f>Variety!O644</f>
        <v>0</v>
      </c>
      <c r="P196" s="88">
        <f>Variety!P644</f>
        <v>0</v>
      </c>
      <c r="Q196" s="87">
        <f>Variety!Q644</f>
        <v>0</v>
      </c>
    </row>
    <row r="197" spans="2:17" s="55" customFormat="1">
      <c r="B197" s="494"/>
      <c r="C197" s="120" t="s">
        <v>233</v>
      </c>
      <c r="D197" s="124">
        <f>Variety!D645</f>
        <v>0</v>
      </c>
      <c r="E197" s="88">
        <f>Variety!E645</f>
        <v>0</v>
      </c>
      <c r="F197" s="87">
        <f>Variety!F645</f>
        <v>0</v>
      </c>
      <c r="G197" s="126">
        <f>Variety!G645</f>
        <v>0</v>
      </c>
      <c r="H197" s="90">
        <f>Variety!H645</f>
        <v>0</v>
      </c>
      <c r="I197" s="258">
        <f>Variety!I645</f>
        <v>0</v>
      </c>
      <c r="J197" s="259">
        <f>Variety!J645</f>
        <v>0</v>
      </c>
      <c r="K197" s="87">
        <f>Variety!K645</f>
        <v>0</v>
      </c>
      <c r="L197" s="125">
        <f>Variety!L645</f>
        <v>0</v>
      </c>
      <c r="M197" s="89">
        <f>Variety!M645</f>
        <v>0</v>
      </c>
      <c r="N197" s="87">
        <f>Variety!N645</f>
        <v>0</v>
      </c>
      <c r="O197" s="124">
        <f>Variety!O645</f>
        <v>0</v>
      </c>
      <c r="P197" s="88">
        <f>Variety!P645</f>
        <v>0</v>
      </c>
      <c r="Q197" s="87">
        <f>Variety!Q645</f>
        <v>0</v>
      </c>
    </row>
    <row r="198" spans="2:17" s="55" customFormat="1">
      <c r="B198" s="494"/>
      <c r="C198" s="120" t="s">
        <v>153</v>
      </c>
      <c r="D198" s="124">
        <f>Variety!D646</f>
        <v>0</v>
      </c>
      <c r="E198" s="88">
        <f>Variety!E646</f>
        <v>0</v>
      </c>
      <c r="F198" s="87">
        <f>Variety!F646</f>
        <v>0</v>
      </c>
      <c r="G198" s="126">
        <f>Variety!G646</f>
        <v>0</v>
      </c>
      <c r="H198" s="90">
        <f>Variety!H646</f>
        <v>0</v>
      </c>
      <c r="I198" s="258">
        <f>Variety!I646</f>
        <v>0</v>
      </c>
      <c r="J198" s="259">
        <f>Variety!J646</f>
        <v>0</v>
      </c>
      <c r="K198" s="87">
        <f>Variety!K646</f>
        <v>0</v>
      </c>
      <c r="L198" s="125">
        <f>Variety!L646</f>
        <v>0</v>
      </c>
      <c r="M198" s="89">
        <f>Variety!M646</f>
        <v>0</v>
      </c>
      <c r="N198" s="87">
        <f>Variety!N646</f>
        <v>0</v>
      </c>
      <c r="O198" s="124">
        <f>Variety!O646</f>
        <v>0</v>
      </c>
      <c r="P198" s="88">
        <f>Variety!P646</f>
        <v>0</v>
      </c>
      <c r="Q198" s="87">
        <f>Variety!Q646</f>
        <v>0</v>
      </c>
    </row>
    <row r="199" spans="2:17" s="55" customFormat="1">
      <c r="B199" s="494"/>
      <c r="C199" s="120" t="s">
        <v>234</v>
      </c>
      <c r="D199" s="124">
        <f>Variety!D647</f>
        <v>0</v>
      </c>
      <c r="E199" s="88">
        <f>Variety!E647</f>
        <v>0</v>
      </c>
      <c r="F199" s="87">
        <f>Variety!F647</f>
        <v>0</v>
      </c>
      <c r="G199" s="126">
        <f>Variety!G647</f>
        <v>0</v>
      </c>
      <c r="H199" s="90">
        <f>Variety!H647</f>
        <v>0</v>
      </c>
      <c r="I199" s="258">
        <f>Variety!I647</f>
        <v>0</v>
      </c>
      <c r="J199" s="259">
        <f>Variety!J647</f>
        <v>0</v>
      </c>
      <c r="K199" s="87">
        <f>Variety!K647</f>
        <v>0</v>
      </c>
      <c r="L199" s="125">
        <f>Variety!L647</f>
        <v>0</v>
      </c>
      <c r="M199" s="89">
        <f>Variety!M647</f>
        <v>0</v>
      </c>
      <c r="N199" s="87">
        <f>Variety!N647</f>
        <v>0</v>
      </c>
      <c r="O199" s="124">
        <f>Variety!O647</f>
        <v>0</v>
      </c>
      <c r="P199" s="88">
        <f>Variety!P647</f>
        <v>0</v>
      </c>
      <c r="Q199" s="87">
        <f>Variety!Q647</f>
        <v>0</v>
      </c>
    </row>
    <row r="200" spans="2:17" s="55" customFormat="1">
      <c r="B200" s="494"/>
      <c r="C200" s="120" t="s">
        <v>235</v>
      </c>
      <c r="D200" s="124">
        <f>Variety!D648</f>
        <v>0</v>
      </c>
      <c r="E200" s="88">
        <f>Variety!E648</f>
        <v>0</v>
      </c>
      <c r="F200" s="87">
        <f>Variety!F648</f>
        <v>0</v>
      </c>
      <c r="G200" s="126">
        <f>Variety!G648</f>
        <v>0</v>
      </c>
      <c r="H200" s="90">
        <f>Variety!H648</f>
        <v>0</v>
      </c>
      <c r="I200" s="258">
        <f>Variety!I648</f>
        <v>0</v>
      </c>
      <c r="J200" s="259">
        <f>Variety!J648</f>
        <v>0</v>
      </c>
      <c r="K200" s="87">
        <f>Variety!K648</f>
        <v>0</v>
      </c>
      <c r="L200" s="125">
        <f>Variety!L648</f>
        <v>0</v>
      </c>
      <c r="M200" s="89">
        <f>Variety!M648</f>
        <v>0</v>
      </c>
      <c r="N200" s="87">
        <f>Variety!N648</f>
        <v>0</v>
      </c>
      <c r="O200" s="124">
        <f>Variety!O648</f>
        <v>0</v>
      </c>
      <c r="P200" s="88">
        <f>Variety!P648</f>
        <v>0</v>
      </c>
      <c r="Q200" s="87">
        <f>Variety!Q648</f>
        <v>0</v>
      </c>
    </row>
    <row r="201" spans="2:17" s="55" customFormat="1">
      <c r="B201" s="494"/>
      <c r="C201" s="120" t="s">
        <v>236</v>
      </c>
      <c r="D201" s="124">
        <f>Variety!D649</f>
        <v>62905.371134124842</v>
      </c>
      <c r="E201" s="88">
        <f>Variety!E649</f>
        <v>-13992.207508165055</v>
      </c>
      <c r="F201" s="87">
        <f>Variety!F649</f>
        <v>-0.18195901295219752</v>
      </c>
      <c r="G201" s="126">
        <f>Variety!G649</f>
        <v>0.39125361020269156</v>
      </c>
      <c r="H201" s="90">
        <f>Variety!H649</f>
        <v>-6.0045207645200549E-2</v>
      </c>
      <c r="I201" s="258">
        <f>Variety!I649</f>
        <v>14.887901487862869</v>
      </c>
      <c r="J201" s="259">
        <f>Variety!J649</f>
        <v>-2.0794118900818894</v>
      </c>
      <c r="K201" s="87">
        <f>Variety!K649</f>
        <v>-0.12255398623006794</v>
      </c>
      <c r="L201" s="125">
        <f>Variety!L649</f>
        <v>936528.96850230324</v>
      </c>
      <c r="M201" s="89">
        <f>Variety!M649</f>
        <v>-368216.34632658132</v>
      </c>
      <c r="N201" s="87">
        <f>Variety!N649</f>
        <v>-0.28221319681448509</v>
      </c>
      <c r="O201" s="124">
        <f>Variety!O649</f>
        <v>688680.70139267994</v>
      </c>
      <c r="P201" s="88">
        <f>Variety!P649</f>
        <v>-381278.2455265976</v>
      </c>
      <c r="Q201" s="87">
        <f>Variety!Q649</f>
        <v>-0.35634848105565953</v>
      </c>
    </row>
    <row r="202" spans="2:17" s="55" customFormat="1">
      <c r="B202" s="494"/>
      <c r="C202" s="120" t="s">
        <v>160</v>
      </c>
      <c r="D202" s="124">
        <f>Variety!D650</f>
        <v>0</v>
      </c>
      <c r="E202" s="88">
        <f>Variety!E650</f>
        <v>0</v>
      </c>
      <c r="F202" s="87">
        <f>Variety!F650</f>
        <v>0</v>
      </c>
      <c r="G202" s="126">
        <f>Variety!G650</f>
        <v>0</v>
      </c>
      <c r="H202" s="90">
        <f>Variety!H650</f>
        <v>0</v>
      </c>
      <c r="I202" s="258">
        <f>Variety!I650</f>
        <v>0</v>
      </c>
      <c r="J202" s="259">
        <f>Variety!J650</f>
        <v>0</v>
      </c>
      <c r="K202" s="87">
        <f>Variety!K650</f>
        <v>0</v>
      </c>
      <c r="L202" s="125">
        <f>Variety!L650</f>
        <v>0</v>
      </c>
      <c r="M202" s="89">
        <f>Variety!M650</f>
        <v>0</v>
      </c>
      <c r="N202" s="87">
        <f>Variety!N650</f>
        <v>0</v>
      </c>
      <c r="O202" s="124">
        <f>Variety!O650</f>
        <v>0</v>
      </c>
      <c r="P202" s="88">
        <f>Variety!P650</f>
        <v>0</v>
      </c>
      <c r="Q202" s="87">
        <f>Variety!Q650</f>
        <v>0</v>
      </c>
    </row>
    <row r="203" spans="2:17" s="55" customFormat="1">
      <c r="B203" s="494"/>
      <c r="C203" s="120" t="s">
        <v>155</v>
      </c>
      <c r="D203" s="124">
        <f>Variety!D651</f>
        <v>0</v>
      </c>
      <c r="E203" s="88">
        <f>Variety!E651</f>
        <v>0</v>
      </c>
      <c r="F203" s="87">
        <f>Variety!F651</f>
        <v>0</v>
      </c>
      <c r="G203" s="126">
        <f>Variety!G651</f>
        <v>0</v>
      </c>
      <c r="H203" s="90">
        <f>Variety!H651</f>
        <v>0</v>
      </c>
      <c r="I203" s="258">
        <f>Variety!I651</f>
        <v>0</v>
      </c>
      <c r="J203" s="259">
        <f>Variety!J651</f>
        <v>0</v>
      </c>
      <c r="K203" s="87">
        <f>Variety!K651</f>
        <v>0</v>
      </c>
      <c r="L203" s="125">
        <f>Variety!L651</f>
        <v>0</v>
      </c>
      <c r="M203" s="89">
        <f>Variety!M651</f>
        <v>0</v>
      </c>
      <c r="N203" s="87">
        <f>Variety!N651</f>
        <v>0</v>
      </c>
      <c r="O203" s="124">
        <f>Variety!O651</f>
        <v>0</v>
      </c>
      <c r="P203" s="88">
        <f>Variety!P651</f>
        <v>0</v>
      </c>
      <c r="Q203" s="87">
        <f>Variety!Q651</f>
        <v>0</v>
      </c>
    </row>
    <row r="204" spans="2:17" s="55" customFormat="1">
      <c r="B204" s="494"/>
      <c r="C204" s="120" t="s">
        <v>168</v>
      </c>
      <c r="D204" s="124">
        <f>Variety!D652</f>
        <v>0</v>
      </c>
      <c r="E204" s="88">
        <f>Variety!E652</f>
        <v>0</v>
      </c>
      <c r="F204" s="87">
        <f>Variety!F652</f>
        <v>0</v>
      </c>
      <c r="G204" s="126">
        <f>Variety!G652</f>
        <v>0</v>
      </c>
      <c r="H204" s="90">
        <f>Variety!H652</f>
        <v>0</v>
      </c>
      <c r="I204" s="258">
        <f>Variety!I652</f>
        <v>0</v>
      </c>
      <c r="J204" s="259">
        <f>Variety!J652</f>
        <v>0</v>
      </c>
      <c r="K204" s="87">
        <f>Variety!K652</f>
        <v>0</v>
      </c>
      <c r="L204" s="125">
        <f>Variety!L652</f>
        <v>0</v>
      </c>
      <c r="M204" s="89">
        <f>Variety!M652</f>
        <v>0</v>
      </c>
      <c r="N204" s="87">
        <f>Variety!N652</f>
        <v>0</v>
      </c>
      <c r="O204" s="124">
        <f>Variety!O652</f>
        <v>0</v>
      </c>
      <c r="P204" s="88">
        <f>Variety!P652</f>
        <v>0</v>
      </c>
      <c r="Q204" s="87">
        <f>Variety!Q652</f>
        <v>0</v>
      </c>
    </row>
    <row r="205" spans="2:17" s="55" customFormat="1">
      <c r="B205" s="494"/>
      <c r="C205" s="120" t="s">
        <v>157</v>
      </c>
      <c r="D205" s="124">
        <f>Variety!D653</f>
        <v>0</v>
      </c>
      <c r="E205" s="88">
        <f>Variety!E653</f>
        <v>0</v>
      </c>
      <c r="F205" s="87">
        <f>Variety!F653</f>
        <v>0</v>
      </c>
      <c r="G205" s="126">
        <f>Variety!G653</f>
        <v>0</v>
      </c>
      <c r="H205" s="90">
        <f>Variety!H653</f>
        <v>0</v>
      </c>
      <c r="I205" s="258">
        <f>Variety!I653</f>
        <v>0</v>
      </c>
      <c r="J205" s="259">
        <f>Variety!J653</f>
        <v>0</v>
      </c>
      <c r="K205" s="87">
        <f>Variety!K653</f>
        <v>0</v>
      </c>
      <c r="L205" s="125">
        <f>Variety!L653</f>
        <v>0</v>
      </c>
      <c r="M205" s="89">
        <f>Variety!M653</f>
        <v>0</v>
      </c>
      <c r="N205" s="87">
        <f>Variety!N653</f>
        <v>0</v>
      </c>
      <c r="O205" s="124">
        <f>Variety!O653</f>
        <v>0</v>
      </c>
      <c r="P205" s="88">
        <f>Variety!P653</f>
        <v>0</v>
      </c>
      <c r="Q205" s="87">
        <f>Variety!Q653</f>
        <v>0</v>
      </c>
    </row>
    <row r="206" spans="2:17" s="55" customFormat="1">
      <c r="B206" s="494"/>
      <c r="C206" s="120" t="s">
        <v>178</v>
      </c>
      <c r="D206" s="124">
        <f>Variety!D654</f>
        <v>0</v>
      </c>
      <c r="E206" s="88">
        <f>Variety!E654</f>
        <v>0</v>
      </c>
      <c r="F206" s="87">
        <f>Variety!F654</f>
        <v>0</v>
      </c>
      <c r="G206" s="126">
        <f>Variety!G654</f>
        <v>0</v>
      </c>
      <c r="H206" s="90">
        <f>Variety!H654</f>
        <v>0</v>
      </c>
      <c r="I206" s="258">
        <f>Variety!I654</f>
        <v>0</v>
      </c>
      <c r="J206" s="259">
        <f>Variety!J654</f>
        <v>0</v>
      </c>
      <c r="K206" s="87">
        <f>Variety!K654</f>
        <v>0</v>
      </c>
      <c r="L206" s="125">
        <f>Variety!L654</f>
        <v>0</v>
      </c>
      <c r="M206" s="89">
        <f>Variety!M654</f>
        <v>0</v>
      </c>
      <c r="N206" s="87">
        <f>Variety!N654</f>
        <v>0</v>
      </c>
      <c r="O206" s="124">
        <f>Variety!O654</f>
        <v>0</v>
      </c>
      <c r="P206" s="88">
        <f>Variety!P654</f>
        <v>0</v>
      </c>
      <c r="Q206" s="87">
        <f>Variety!Q654</f>
        <v>0</v>
      </c>
    </row>
    <row r="207" spans="2:17" s="55" customFormat="1">
      <c r="B207" s="494"/>
      <c r="C207" s="120" t="s">
        <v>154</v>
      </c>
      <c r="D207" s="124">
        <f>Variety!D655</f>
        <v>0</v>
      </c>
      <c r="E207" s="88">
        <f>Variety!E655</f>
        <v>0</v>
      </c>
      <c r="F207" s="87">
        <f>Variety!F655</f>
        <v>0</v>
      </c>
      <c r="G207" s="126">
        <f>Variety!G655</f>
        <v>0</v>
      </c>
      <c r="H207" s="90">
        <f>Variety!H655</f>
        <v>0</v>
      </c>
      <c r="I207" s="258">
        <f>Variety!I655</f>
        <v>0</v>
      </c>
      <c r="J207" s="259">
        <f>Variety!J655</f>
        <v>0</v>
      </c>
      <c r="K207" s="87">
        <f>Variety!K655</f>
        <v>0</v>
      </c>
      <c r="L207" s="125">
        <f>Variety!L655</f>
        <v>0</v>
      </c>
      <c r="M207" s="89">
        <f>Variety!M655</f>
        <v>0</v>
      </c>
      <c r="N207" s="87">
        <f>Variety!N655</f>
        <v>0</v>
      </c>
      <c r="O207" s="124">
        <f>Variety!O655</f>
        <v>0</v>
      </c>
      <c r="P207" s="88">
        <f>Variety!P655</f>
        <v>0</v>
      </c>
      <c r="Q207" s="87">
        <f>Variety!Q655</f>
        <v>0</v>
      </c>
    </row>
    <row r="208" spans="2:17" s="55" customFormat="1">
      <c r="B208" s="494"/>
      <c r="C208" s="120" t="s">
        <v>237</v>
      </c>
      <c r="D208" s="124">
        <f>Variety!D656</f>
        <v>0</v>
      </c>
      <c r="E208" s="88">
        <f>Variety!E656</f>
        <v>0</v>
      </c>
      <c r="F208" s="87">
        <f>Variety!F656</f>
        <v>0</v>
      </c>
      <c r="G208" s="126">
        <f>Variety!G656</f>
        <v>0</v>
      </c>
      <c r="H208" s="90">
        <f>Variety!H656</f>
        <v>0</v>
      </c>
      <c r="I208" s="258">
        <f>Variety!I656</f>
        <v>0</v>
      </c>
      <c r="J208" s="259">
        <f>Variety!J656</f>
        <v>0</v>
      </c>
      <c r="K208" s="87">
        <f>Variety!K656</f>
        <v>0</v>
      </c>
      <c r="L208" s="125">
        <f>Variety!L656</f>
        <v>0</v>
      </c>
      <c r="M208" s="89">
        <f>Variety!M656</f>
        <v>0</v>
      </c>
      <c r="N208" s="87">
        <f>Variety!N656</f>
        <v>0</v>
      </c>
      <c r="O208" s="124">
        <f>Variety!O656</f>
        <v>0</v>
      </c>
      <c r="P208" s="88">
        <f>Variety!P656</f>
        <v>0</v>
      </c>
      <c r="Q208" s="87">
        <f>Variety!Q656</f>
        <v>0</v>
      </c>
    </row>
    <row r="209" spans="2:17" s="55" customFormat="1">
      <c r="B209" s="494"/>
      <c r="C209" s="120" t="s">
        <v>183</v>
      </c>
      <c r="D209" s="124">
        <f>Variety!D657</f>
        <v>0</v>
      </c>
      <c r="E209" s="88">
        <f>Variety!E657</f>
        <v>0</v>
      </c>
      <c r="F209" s="87">
        <f>Variety!F657</f>
        <v>0</v>
      </c>
      <c r="G209" s="126">
        <f>Variety!G657</f>
        <v>0</v>
      </c>
      <c r="H209" s="90">
        <f>Variety!H657</f>
        <v>0</v>
      </c>
      <c r="I209" s="258">
        <f>Variety!I657</f>
        <v>0</v>
      </c>
      <c r="J209" s="259">
        <f>Variety!J657</f>
        <v>0</v>
      </c>
      <c r="K209" s="87">
        <f>Variety!K657</f>
        <v>0</v>
      </c>
      <c r="L209" s="125">
        <f>Variety!L657</f>
        <v>0</v>
      </c>
      <c r="M209" s="89">
        <f>Variety!M657</f>
        <v>0</v>
      </c>
      <c r="N209" s="87">
        <f>Variety!N657</f>
        <v>0</v>
      </c>
      <c r="O209" s="124">
        <f>Variety!O657</f>
        <v>0</v>
      </c>
      <c r="P209" s="88">
        <f>Variety!P657</f>
        <v>0</v>
      </c>
      <c r="Q209" s="87">
        <f>Variety!Q657</f>
        <v>0</v>
      </c>
    </row>
    <row r="210" spans="2:17" s="55" customFormat="1">
      <c r="B210" s="494"/>
      <c r="C210" s="120" t="s">
        <v>167</v>
      </c>
      <c r="D210" s="124">
        <f>Variety!D658</f>
        <v>0</v>
      </c>
      <c r="E210" s="88">
        <f>Variety!E658</f>
        <v>0</v>
      </c>
      <c r="F210" s="87">
        <f>Variety!F658</f>
        <v>0</v>
      </c>
      <c r="G210" s="126">
        <f>Variety!G658</f>
        <v>0</v>
      </c>
      <c r="H210" s="90">
        <f>Variety!H658</f>
        <v>0</v>
      </c>
      <c r="I210" s="258">
        <f>Variety!I658</f>
        <v>0</v>
      </c>
      <c r="J210" s="259">
        <f>Variety!J658</f>
        <v>0</v>
      </c>
      <c r="K210" s="87">
        <f>Variety!K658</f>
        <v>0</v>
      </c>
      <c r="L210" s="125">
        <f>Variety!L658</f>
        <v>0</v>
      </c>
      <c r="M210" s="89">
        <f>Variety!M658</f>
        <v>0</v>
      </c>
      <c r="N210" s="87">
        <f>Variety!N658</f>
        <v>0</v>
      </c>
      <c r="O210" s="124">
        <f>Variety!O658</f>
        <v>0</v>
      </c>
      <c r="P210" s="88">
        <f>Variety!P658</f>
        <v>0</v>
      </c>
      <c r="Q210" s="87">
        <f>Variety!Q658</f>
        <v>0</v>
      </c>
    </row>
    <row r="211" spans="2:17" s="55" customFormat="1">
      <c r="B211" s="494"/>
      <c r="C211" s="120" t="s">
        <v>187</v>
      </c>
      <c r="D211" s="124">
        <f>Variety!D659</f>
        <v>0</v>
      </c>
      <c r="E211" s="88">
        <f>Variety!E659</f>
        <v>0</v>
      </c>
      <c r="F211" s="87">
        <f>Variety!F659</f>
        <v>0</v>
      </c>
      <c r="G211" s="126">
        <f>Variety!G659</f>
        <v>0</v>
      </c>
      <c r="H211" s="90">
        <f>Variety!H659</f>
        <v>0</v>
      </c>
      <c r="I211" s="258">
        <f>Variety!I659</f>
        <v>0</v>
      </c>
      <c r="J211" s="259">
        <f>Variety!J659</f>
        <v>0</v>
      </c>
      <c r="K211" s="87">
        <f>Variety!K659</f>
        <v>0</v>
      </c>
      <c r="L211" s="125">
        <f>Variety!L659</f>
        <v>0</v>
      </c>
      <c r="M211" s="89">
        <f>Variety!M659</f>
        <v>0</v>
      </c>
      <c r="N211" s="87">
        <f>Variety!N659</f>
        <v>0</v>
      </c>
      <c r="O211" s="124">
        <f>Variety!O659</f>
        <v>0</v>
      </c>
      <c r="P211" s="88">
        <f>Variety!P659</f>
        <v>0</v>
      </c>
      <c r="Q211" s="87">
        <f>Variety!Q659</f>
        <v>0</v>
      </c>
    </row>
    <row r="212" spans="2:17" s="55" customFormat="1">
      <c r="B212" s="494"/>
      <c r="C212" s="120" t="s">
        <v>165</v>
      </c>
      <c r="D212" s="124">
        <f>Variety!D660</f>
        <v>0</v>
      </c>
      <c r="E212" s="88">
        <f>Variety!E660</f>
        <v>0</v>
      </c>
      <c r="F212" s="87">
        <f>Variety!F660</f>
        <v>0</v>
      </c>
      <c r="G212" s="126">
        <f>Variety!G660</f>
        <v>0</v>
      </c>
      <c r="H212" s="90">
        <f>Variety!H660</f>
        <v>0</v>
      </c>
      <c r="I212" s="258">
        <f>Variety!I660</f>
        <v>0</v>
      </c>
      <c r="J212" s="259">
        <f>Variety!J660</f>
        <v>0</v>
      </c>
      <c r="K212" s="87">
        <f>Variety!K660</f>
        <v>0</v>
      </c>
      <c r="L212" s="125">
        <f>Variety!L660</f>
        <v>0</v>
      </c>
      <c r="M212" s="89">
        <f>Variety!M660</f>
        <v>0</v>
      </c>
      <c r="N212" s="87">
        <f>Variety!N660</f>
        <v>0</v>
      </c>
      <c r="O212" s="124">
        <f>Variety!O660</f>
        <v>0</v>
      </c>
      <c r="P212" s="88">
        <f>Variety!P660</f>
        <v>0</v>
      </c>
      <c r="Q212" s="87">
        <f>Variety!Q660</f>
        <v>0</v>
      </c>
    </row>
    <row r="213" spans="2:17" s="55" customFormat="1">
      <c r="B213" s="494"/>
      <c r="C213" s="120" t="s">
        <v>238</v>
      </c>
      <c r="D213" s="124">
        <f>Variety!D661</f>
        <v>0</v>
      </c>
      <c r="E213" s="88">
        <f>Variety!E661</f>
        <v>0</v>
      </c>
      <c r="F213" s="87">
        <f>Variety!F661</f>
        <v>0</v>
      </c>
      <c r="G213" s="126">
        <f>Variety!G661</f>
        <v>0</v>
      </c>
      <c r="H213" s="90">
        <f>Variety!H661</f>
        <v>0</v>
      </c>
      <c r="I213" s="258">
        <f>Variety!I661</f>
        <v>0</v>
      </c>
      <c r="J213" s="259">
        <f>Variety!J661</f>
        <v>0</v>
      </c>
      <c r="K213" s="87">
        <f>Variety!K661</f>
        <v>0</v>
      </c>
      <c r="L213" s="125">
        <f>Variety!L661</f>
        <v>0</v>
      </c>
      <c r="M213" s="89">
        <f>Variety!M661</f>
        <v>0</v>
      </c>
      <c r="N213" s="87">
        <f>Variety!N661</f>
        <v>0</v>
      </c>
      <c r="O213" s="124">
        <f>Variety!O661</f>
        <v>0</v>
      </c>
      <c r="P213" s="88">
        <f>Variety!P661</f>
        <v>0</v>
      </c>
      <c r="Q213" s="87">
        <f>Variety!Q661</f>
        <v>0</v>
      </c>
    </row>
    <row r="214" spans="2:17" s="55" customFormat="1">
      <c r="B214" s="494"/>
      <c r="C214" s="120" t="s">
        <v>184</v>
      </c>
      <c r="D214" s="124">
        <f>Variety!D662</f>
        <v>0</v>
      </c>
      <c r="E214" s="88">
        <f>Variety!E662</f>
        <v>0</v>
      </c>
      <c r="F214" s="87">
        <f>Variety!F662</f>
        <v>0</v>
      </c>
      <c r="G214" s="126">
        <f>Variety!G662</f>
        <v>0</v>
      </c>
      <c r="H214" s="90">
        <f>Variety!H662</f>
        <v>0</v>
      </c>
      <c r="I214" s="258">
        <f>Variety!I662</f>
        <v>0</v>
      </c>
      <c r="J214" s="259">
        <f>Variety!J662</f>
        <v>0</v>
      </c>
      <c r="K214" s="87">
        <f>Variety!K662</f>
        <v>0</v>
      </c>
      <c r="L214" s="125">
        <f>Variety!L662</f>
        <v>0</v>
      </c>
      <c r="M214" s="89">
        <f>Variety!M662</f>
        <v>0</v>
      </c>
      <c r="N214" s="87">
        <f>Variety!N662</f>
        <v>0</v>
      </c>
      <c r="O214" s="124">
        <f>Variety!O662</f>
        <v>0</v>
      </c>
      <c r="P214" s="88">
        <f>Variety!P662</f>
        <v>0</v>
      </c>
      <c r="Q214" s="87">
        <f>Variety!Q662</f>
        <v>0</v>
      </c>
    </row>
    <row r="215" spans="2:17" s="55" customFormat="1">
      <c r="B215" s="494"/>
      <c r="C215" s="120" t="s">
        <v>170</v>
      </c>
      <c r="D215" s="124">
        <f>Variety!D663</f>
        <v>0</v>
      </c>
      <c r="E215" s="88">
        <f>Variety!E663</f>
        <v>0</v>
      </c>
      <c r="F215" s="87">
        <f>Variety!F663</f>
        <v>0</v>
      </c>
      <c r="G215" s="126">
        <f>Variety!G663</f>
        <v>0</v>
      </c>
      <c r="H215" s="90">
        <f>Variety!H663</f>
        <v>0</v>
      </c>
      <c r="I215" s="258">
        <f>Variety!I663</f>
        <v>0</v>
      </c>
      <c r="J215" s="259">
        <f>Variety!J663</f>
        <v>0</v>
      </c>
      <c r="K215" s="87">
        <f>Variety!K663</f>
        <v>0</v>
      </c>
      <c r="L215" s="125">
        <f>Variety!L663</f>
        <v>0</v>
      </c>
      <c r="M215" s="89">
        <f>Variety!M663</f>
        <v>0</v>
      </c>
      <c r="N215" s="87">
        <f>Variety!N663</f>
        <v>0</v>
      </c>
      <c r="O215" s="124">
        <f>Variety!O663</f>
        <v>0</v>
      </c>
      <c r="P215" s="88">
        <f>Variety!P663</f>
        <v>0</v>
      </c>
      <c r="Q215" s="87">
        <f>Variety!Q663</f>
        <v>0</v>
      </c>
    </row>
    <row r="216" spans="2:17" s="55" customFormat="1">
      <c r="B216" s="494"/>
      <c r="C216" s="120" t="s">
        <v>174</v>
      </c>
      <c r="D216" s="124">
        <f>Variety!D664</f>
        <v>0</v>
      </c>
      <c r="E216" s="88">
        <f>Variety!E664</f>
        <v>0</v>
      </c>
      <c r="F216" s="87">
        <f>Variety!F664</f>
        <v>0</v>
      </c>
      <c r="G216" s="126">
        <f>Variety!G664</f>
        <v>0</v>
      </c>
      <c r="H216" s="90">
        <f>Variety!H664</f>
        <v>0</v>
      </c>
      <c r="I216" s="258">
        <f>Variety!I664</f>
        <v>0</v>
      </c>
      <c r="J216" s="259">
        <f>Variety!J664</f>
        <v>0</v>
      </c>
      <c r="K216" s="87">
        <f>Variety!K664</f>
        <v>0</v>
      </c>
      <c r="L216" s="125">
        <f>Variety!L664</f>
        <v>0</v>
      </c>
      <c r="M216" s="89">
        <f>Variety!M664</f>
        <v>0</v>
      </c>
      <c r="N216" s="87">
        <f>Variety!N664</f>
        <v>0</v>
      </c>
      <c r="O216" s="124">
        <f>Variety!O664</f>
        <v>0</v>
      </c>
      <c r="P216" s="88">
        <f>Variety!P664</f>
        <v>0</v>
      </c>
      <c r="Q216" s="87">
        <f>Variety!Q664</f>
        <v>0</v>
      </c>
    </row>
    <row r="217" spans="2:17" s="55" customFormat="1">
      <c r="B217" s="494"/>
      <c r="C217" s="120" t="s">
        <v>182</v>
      </c>
      <c r="D217" s="124">
        <f>Variety!D665</f>
        <v>0</v>
      </c>
      <c r="E217" s="88">
        <f>Variety!E665</f>
        <v>0</v>
      </c>
      <c r="F217" s="87">
        <f>Variety!F665</f>
        <v>0</v>
      </c>
      <c r="G217" s="126">
        <f>Variety!G665</f>
        <v>0</v>
      </c>
      <c r="H217" s="90">
        <f>Variety!H665</f>
        <v>0</v>
      </c>
      <c r="I217" s="258">
        <f>Variety!I665</f>
        <v>0</v>
      </c>
      <c r="J217" s="259">
        <f>Variety!J665</f>
        <v>0</v>
      </c>
      <c r="K217" s="87">
        <f>Variety!K665</f>
        <v>0</v>
      </c>
      <c r="L217" s="125">
        <f>Variety!L665</f>
        <v>0</v>
      </c>
      <c r="M217" s="89">
        <f>Variety!M665</f>
        <v>0</v>
      </c>
      <c r="N217" s="87">
        <f>Variety!N665</f>
        <v>0</v>
      </c>
      <c r="O217" s="124">
        <f>Variety!O665</f>
        <v>0</v>
      </c>
      <c r="P217" s="88">
        <f>Variety!P665</f>
        <v>0</v>
      </c>
      <c r="Q217" s="87">
        <f>Variety!Q665</f>
        <v>0</v>
      </c>
    </row>
    <row r="218" spans="2:17" s="55" customFormat="1">
      <c r="B218" s="494"/>
      <c r="C218" s="120" t="s">
        <v>172</v>
      </c>
      <c r="D218" s="124">
        <f>Variety!D666</f>
        <v>0</v>
      </c>
      <c r="E218" s="88">
        <f>Variety!E666</f>
        <v>0</v>
      </c>
      <c r="F218" s="87">
        <f>Variety!F666</f>
        <v>0</v>
      </c>
      <c r="G218" s="126">
        <f>Variety!G666</f>
        <v>0</v>
      </c>
      <c r="H218" s="90">
        <f>Variety!H666</f>
        <v>0</v>
      </c>
      <c r="I218" s="258">
        <f>Variety!I666</f>
        <v>0</v>
      </c>
      <c r="J218" s="259">
        <f>Variety!J666</f>
        <v>0</v>
      </c>
      <c r="K218" s="87">
        <f>Variety!K666</f>
        <v>0</v>
      </c>
      <c r="L218" s="125">
        <f>Variety!L666</f>
        <v>0</v>
      </c>
      <c r="M218" s="89">
        <f>Variety!M666</f>
        <v>0</v>
      </c>
      <c r="N218" s="87">
        <f>Variety!N666</f>
        <v>0</v>
      </c>
      <c r="O218" s="124">
        <f>Variety!O666</f>
        <v>0</v>
      </c>
      <c r="P218" s="88">
        <f>Variety!P666</f>
        <v>0</v>
      </c>
      <c r="Q218" s="87">
        <f>Variety!Q666</f>
        <v>0</v>
      </c>
    </row>
    <row r="219" spans="2:17" s="55" customFormat="1">
      <c r="B219" s="494"/>
      <c r="C219" s="120" t="s">
        <v>162</v>
      </c>
      <c r="D219" s="124">
        <f>Variety!D667</f>
        <v>0</v>
      </c>
      <c r="E219" s="88">
        <f>Variety!E667</f>
        <v>0</v>
      </c>
      <c r="F219" s="87">
        <f>Variety!F667</f>
        <v>0</v>
      </c>
      <c r="G219" s="126">
        <f>Variety!G667</f>
        <v>0</v>
      </c>
      <c r="H219" s="90">
        <f>Variety!H667</f>
        <v>0</v>
      </c>
      <c r="I219" s="258">
        <f>Variety!I667</f>
        <v>0</v>
      </c>
      <c r="J219" s="259">
        <f>Variety!J667</f>
        <v>0</v>
      </c>
      <c r="K219" s="87">
        <f>Variety!K667</f>
        <v>0</v>
      </c>
      <c r="L219" s="125">
        <f>Variety!L667</f>
        <v>0</v>
      </c>
      <c r="M219" s="89">
        <f>Variety!M667</f>
        <v>0</v>
      </c>
      <c r="N219" s="87">
        <f>Variety!N667</f>
        <v>0</v>
      </c>
      <c r="O219" s="124">
        <f>Variety!O667</f>
        <v>0</v>
      </c>
      <c r="P219" s="88">
        <f>Variety!P667</f>
        <v>0</v>
      </c>
      <c r="Q219" s="87">
        <f>Variety!Q667</f>
        <v>0</v>
      </c>
    </row>
    <row r="220" spans="2:17" s="55" customFormat="1">
      <c r="B220" s="494"/>
      <c r="C220" s="120" t="s">
        <v>188</v>
      </c>
      <c r="D220" s="124">
        <f>Variety!D668</f>
        <v>0</v>
      </c>
      <c r="E220" s="88">
        <f>Variety!E668</f>
        <v>0</v>
      </c>
      <c r="F220" s="87">
        <f>Variety!F668</f>
        <v>0</v>
      </c>
      <c r="G220" s="126">
        <f>Variety!G668</f>
        <v>0</v>
      </c>
      <c r="H220" s="90">
        <f>Variety!H668</f>
        <v>0</v>
      </c>
      <c r="I220" s="258">
        <f>Variety!I668</f>
        <v>0</v>
      </c>
      <c r="J220" s="259">
        <f>Variety!J668</f>
        <v>0</v>
      </c>
      <c r="K220" s="87">
        <f>Variety!K668</f>
        <v>0</v>
      </c>
      <c r="L220" s="125">
        <f>Variety!L668</f>
        <v>0</v>
      </c>
      <c r="M220" s="89">
        <f>Variety!M668</f>
        <v>0</v>
      </c>
      <c r="N220" s="87">
        <f>Variety!N668</f>
        <v>0</v>
      </c>
      <c r="O220" s="124">
        <f>Variety!O668</f>
        <v>0</v>
      </c>
      <c r="P220" s="88">
        <f>Variety!P668</f>
        <v>0</v>
      </c>
      <c r="Q220" s="87">
        <f>Variety!Q668</f>
        <v>0</v>
      </c>
    </row>
    <row r="221" spans="2:17" s="55" customFormat="1">
      <c r="B221" s="494"/>
      <c r="C221" s="120" t="s">
        <v>179</v>
      </c>
      <c r="D221" s="124">
        <f>Variety!D669</f>
        <v>0</v>
      </c>
      <c r="E221" s="88">
        <f>Variety!E669</f>
        <v>0</v>
      </c>
      <c r="F221" s="87">
        <f>Variety!F669</f>
        <v>0</v>
      </c>
      <c r="G221" s="126">
        <f>Variety!G669</f>
        <v>0</v>
      </c>
      <c r="H221" s="90">
        <f>Variety!H669</f>
        <v>0</v>
      </c>
      <c r="I221" s="258">
        <f>Variety!I669</f>
        <v>0</v>
      </c>
      <c r="J221" s="259">
        <f>Variety!J669</f>
        <v>0</v>
      </c>
      <c r="K221" s="87">
        <f>Variety!K669</f>
        <v>0</v>
      </c>
      <c r="L221" s="125">
        <f>Variety!L669</f>
        <v>0</v>
      </c>
      <c r="M221" s="89">
        <f>Variety!M669</f>
        <v>0</v>
      </c>
      <c r="N221" s="87">
        <f>Variety!N669</f>
        <v>0</v>
      </c>
      <c r="O221" s="124">
        <f>Variety!O669</f>
        <v>0</v>
      </c>
      <c r="P221" s="88">
        <f>Variety!P669</f>
        <v>0</v>
      </c>
      <c r="Q221" s="87">
        <f>Variety!Q669</f>
        <v>0</v>
      </c>
    </row>
    <row r="222" spans="2:17" s="55" customFormat="1">
      <c r="B222" s="494"/>
      <c r="C222" s="120" t="s">
        <v>158</v>
      </c>
      <c r="D222" s="124">
        <f>Variety!D670</f>
        <v>0</v>
      </c>
      <c r="E222" s="88">
        <f>Variety!E670</f>
        <v>0</v>
      </c>
      <c r="F222" s="87">
        <f>Variety!F670</f>
        <v>0</v>
      </c>
      <c r="G222" s="126">
        <f>Variety!G670</f>
        <v>0</v>
      </c>
      <c r="H222" s="90">
        <f>Variety!H670</f>
        <v>0</v>
      </c>
      <c r="I222" s="258">
        <f>Variety!I670</f>
        <v>0</v>
      </c>
      <c r="J222" s="259">
        <f>Variety!J670</f>
        <v>0</v>
      </c>
      <c r="K222" s="87">
        <f>Variety!K670</f>
        <v>0</v>
      </c>
      <c r="L222" s="125">
        <f>Variety!L670</f>
        <v>0</v>
      </c>
      <c r="M222" s="89">
        <f>Variety!M670</f>
        <v>0</v>
      </c>
      <c r="N222" s="87">
        <f>Variety!N670</f>
        <v>0</v>
      </c>
      <c r="O222" s="124">
        <f>Variety!O670</f>
        <v>0</v>
      </c>
      <c r="P222" s="88">
        <f>Variety!P670</f>
        <v>0</v>
      </c>
      <c r="Q222" s="87">
        <f>Variety!Q670</f>
        <v>0</v>
      </c>
    </row>
    <row r="223" spans="2:17" s="55" customFormat="1">
      <c r="B223" s="494"/>
      <c r="C223" s="120" t="s">
        <v>156</v>
      </c>
      <c r="D223" s="124">
        <f>Variety!D671</f>
        <v>0</v>
      </c>
      <c r="E223" s="88">
        <f>Variety!E671</f>
        <v>0</v>
      </c>
      <c r="F223" s="87">
        <f>Variety!F671</f>
        <v>0</v>
      </c>
      <c r="G223" s="126">
        <f>Variety!G671</f>
        <v>0</v>
      </c>
      <c r="H223" s="90">
        <f>Variety!H671</f>
        <v>0</v>
      </c>
      <c r="I223" s="258">
        <f>Variety!I671</f>
        <v>0</v>
      </c>
      <c r="J223" s="259">
        <f>Variety!J671</f>
        <v>0</v>
      </c>
      <c r="K223" s="87">
        <f>Variety!K671</f>
        <v>0</v>
      </c>
      <c r="L223" s="125">
        <f>Variety!L671</f>
        <v>0</v>
      </c>
      <c r="M223" s="89">
        <f>Variety!M671</f>
        <v>0</v>
      </c>
      <c r="N223" s="87">
        <f>Variety!N671</f>
        <v>0</v>
      </c>
      <c r="O223" s="124">
        <f>Variety!O671</f>
        <v>0</v>
      </c>
      <c r="P223" s="88">
        <f>Variety!P671</f>
        <v>0</v>
      </c>
      <c r="Q223" s="87">
        <f>Variety!Q671</f>
        <v>0</v>
      </c>
    </row>
    <row r="224" spans="2:17" s="55" customFormat="1">
      <c r="B224" s="494"/>
      <c r="C224" s="120" t="s">
        <v>166</v>
      </c>
      <c r="D224" s="124">
        <f>Variety!D672</f>
        <v>0</v>
      </c>
      <c r="E224" s="88">
        <f>Variety!E672</f>
        <v>0</v>
      </c>
      <c r="F224" s="87">
        <f>Variety!F672</f>
        <v>0</v>
      </c>
      <c r="G224" s="126">
        <f>Variety!G672</f>
        <v>0</v>
      </c>
      <c r="H224" s="90">
        <f>Variety!H672</f>
        <v>0</v>
      </c>
      <c r="I224" s="258">
        <f>Variety!I672</f>
        <v>0</v>
      </c>
      <c r="J224" s="259">
        <f>Variety!J672</f>
        <v>0</v>
      </c>
      <c r="K224" s="87">
        <f>Variety!K672</f>
        <v>0</v>
      </c>
      <c r="L224" s="125">
        <f>Variety!L672</f>
        <v>0</v>
      </c>
      <c r="M224" s="89">
        <f>Variety!M672</f>
        <v>0</v>
      </c>
      <c r="N224" s="87">
        <f>Variety!N672</f>
        <v>0</v>
      </c>
      <c r="O224" s="124">
        <f>Variety!O672</f>
        <v>0</v>
      </c>
      <c r="P224" s="88">
        <f>Variety!P672</f>
        <v>0</v>
      </c>
      <c r="Q224" s="87">
        <f>Variety!Q672</f>
        <v>0</v>
      </c>
    </row>
    <row r="225" spans="2:17" s="55" customFormat="1">
      <c r="B225" s="494"/>
      <c r="C225" s="120" t="s">
        <v>186</v>
      </c>
      <c r="D225" s="124">
        <f>Variety!D673</f>
        <v>0</v>
      </c>
      <c r="E225" s="88">
        <f>Variety!E673</f>
        <v>0</v>
      </c>
      <c r="F225" s="87">
        <f>Variety!F673</f>
        <v>0</v>
      </c>
      <c r="G225" s="126">
        <f>Variety!G673</f>
        <v>0</v>
      </c>
      <c r="H225" s="90">
        <f>Variety!H673</f>
        <v>0</v>
      </c>
      <c r="I225" s="258">
        <f>Variety!I673</f>
        <v>0</v>
      </c>
      <c r="J225" s="259">
        <f>Variety!J673</f>
        <v>0</v>
      </c>
      <c r="K225" s="87">
        <f>Variety!K673</f>
        <v>0</v>
      </c>
      <c r="L225" s="125">
        <f>Variety!L673</f>
        <v>0</v>
      </c>
      <c r="M225" s="89">
        <f>Variety!M673</f>
        <v>0</v>
      </c>
      <c r="N225" s="87">
        <f>Variety!N673</f>
        <v>0</v>
      </c>
      <c r="O225" s="124">
        <f>Variety!O673</f>
        <v>0</v>
      </c>
      <c r="P225" s="88">
        <f>Variety!P673</f>
        <v>0</v>
      </c>
      <c r="Q225" s="87">
        <f>Variety!Q673</f>
        <v>0</v>
      </c>
    </row>
    <row r="226" spans="2:17" s="55" customFormat="1">
      <c r="B226" s="494"/>
      <c r="C226" s="120" t="s">
        <v>181</v>
      </c>
      <c r="D226" s="124">
        <f>Variety!D674</f>
        <v>0</v>
      </c>
      <c r="E226" s="88">
        <f>Variety!E674</f>
        <v>0</v>
      </c>
      <c r="F226" s="87">
        <f>Variety!F674</f>
        <v>0</v>
      </c>
      <c r="G226" s="126">
        <f>Variety!G674</f>
        <v>0</v>
      </c>
      <c r="H226" s="90">
        <f>Variety!H674</f>
        <v>0</v>
      </c>
      <c r="I226" s="258">
        <f>Variety!I674</f>
        <v>0</v>
      </c>
      <c r="J226" s="259">
        <f>Variety!J674</f>
        <v>0</v>
      </c>
      <c r="K226" s="87">
        <f>Variety!K674</f>
        <v>0</v>
      </c>
      <c r="L226" s="125">
        <f>Variety!L674</f>
        <v>0</v>
      </c>
      <c r="M226" s="89">
        <f>Variety!M674</f>
        <v>0</v>
      </c>
      <c r="N226" s="87">
        <f>Variety!N674</f>
        <v>0</v>
      </c>
      <c r="O226" s="124">
        <f>Variety!O674</f>
        <v>0</v>
      </c>
      <c r="P226" s="88">
        <f>Variety!P674</f>
        <v>0</v>
      </c>
      <c r="Q226" s="87">
        <f>Variety!Q674</f>
        <v>0</v>
      </c>
    </row>
    <row r="227" spans="2:17" s="55" customFormat="1">
      <c r="B227" s="494"/>
      <c r="C227" s="120" t="s">
        <v>159</v>
      </c>
      <c r="D227" s="124">
        <f>Variety!D675</f>
        <v>0</v>
      </c>
      <c r="E227" s="88">
        <f>Variety!E675</f>
        <v>0</v>
      </c>
      <c r="F227" s="87">
        <f>Variety!F675</f>
        <v>0</v>
      </c>
      <c r="G227" s="126">
        <f>Variety!G675</f>
        <v>0</v>
      </c>
      <c r="H227" s="90">
        <f>Variety!H675</f>
        <v>0</v>
      </c>
      <c r="I227" s="258">
        <f>Variety!I675</f>
        <v>0</v>
      </c>
      <c r="J227" s="259">
        <f>Variety!J675</f>
        <v>0</v>
      </c>
      <c r="K227" s="87">
        <f>Variety!K675</f>
        <v>0</v>
      </c>
      <c r="L227" s="125">
        <f>Variety!L675</f>
        <v>0</v>
      </c>
      <c r="M227" s="89">
        <f>Variety!M675</f>
        <v>0</v>
      </c>
      <c r="N227" s="87">
        <f>Variety!N675</f>
        <v>0</v>
      </c>
      <c r="O227" s="124">
        <f>Variety!O675</f>
        <v>0</v>
      </c>
      <c r="P227" s="88">
        <f>Variety!P675</f>
        <v>0</v>
      </c>
      <c r="Q227" s="87">
        <f>Variety!Q675</f>
        <v>0</v>
      </c>
    </row>
    <row r="228" spans="2:17" s="55" customFormat="1">
      <c r="B228" s="494"/>
      <c r="C228" s="120" t="s">
        <v>161</v>
      </c>
      <c r="D228" s="124">
        <f>Variety!D676</f>
        <v>0</v>
      </c>
      <c r="E228" s="88">
        <f>Variety!E676</f>
        <v>0</v>
      </c>
      <c r="F228" s="87">
        <f>Variety!F676</f>
        <v>0</v>
      </c>
      <c r="G228" s="126">
        <f>Variety!G676</f>
        <v>0</v>
      </c>
      <c r="H228" s="90">
        <f>Variety!H676</f>
        <v>0</v>
      </c>
      <c r="I228" s="258">
        <f>Variety!I676</f>
        <v>0</v>
      </c>
      <c r="J228" s="259">
        <f>Variety!J676</f>
        <v>0</v>
      </c>
      <c r="K228" s="87">
        <f>Variety!K676</f>
        <v>0</v>
      </c>
      <c r="L228" s="125">
        <f>Variety!L676</f>
        <v>0</v>
      </c>
      <c r="M228" s="89">
        <f>Variety!M676</f>
        <v>0</v>
      </c>
      <c r="N228" s="87">
        <f>Variety!N676</f>
        <v>0</v>
      </c>
      <c r="O228" s="124">
        <f>Variety!O676</f>
        <v>0</v>
      </c>
      <c r="P228" s="88">
        <f>Variety!P676</f>
        <v>0</v>
      </c>
      <c r="Q228" s="87">
        <f>Variety!Q676</f>
        <v>0</v>
      </c>
    </row>
    <row r="229" spans="2:17" s="55" customFormat="1">
      <c r="B229" s="494"/>
      <c r="C229" s="120" t="s">
        <v>177</v>
      </c>
      <c r="D229" s="124">
        <f>Variety!D677</f>
        <v>0</v>
      </c>
      <c r="E229" s="88">
        <f>Variety!E677</f>
        <v>0</v>
      </c>
      <c r="F229" s="87">
        <f>Variety!F677</f>
        <v>0</v>
      </c>
      <c r="G229" s="126">
        <f>Variety!G677</f>
        <v>0</v>
      </c>
      <c r="H229" s="90">
        <f>Variety!H677</f>
        <v>0</v>
      </c>
      <c r="I229" s="258">
        <f>Variety!I677</f>
        <v>0</v>
      </c>
      <c r="J229" s="259">
        <f>Variety!J677</f>
        <v>0</v>
      </c>
      <c r="K229" s="87">
        <f>Variety!K677</f>
        <v>0</v>
      </c>
      <c r="L229" s="125">
        <f>Variety!L677</f>
        <v>0</v>
      </c>
      <c r="M229" s="89">
        <f>Variety!M677</f>
        <v>0</v>
      </c>
      <c r="N229" s="87">
        <f>Variety!N677</f>
        <v>0</v>
      </c>
      <c r="O229" s="124">
        <f>Variety!O677</f>
        <v>0</v>
      </c>
      <c r="P229" s="88">
        <f>Variety!P677</f>
        <v>0</v>
      </c>
      <c r="Q229" s="87">
        <f>Variety!Q677</f>
        <v>0</v>
      </c>
    </row>
    <row r="230" spans="2:17" s="55" customFormat="1">
      <c r="B230" s="494"/>
      <c r="C230" s="120" t="s">
        <v>164</v>
      </c>
      <c r="D230" s="124">
        <f>Variety!D678</f>
        <v>0</v>
      </c>
      <c r="E230" s="88">
        <f>Variety!E678</f>
        <v>0</v>
      </c>
      <c r="F230" s="87">
        <f>Variety!F678</f>
        <v>0</v>
      </c>
      <c r="G230" s="126">
        <f>Variety!G678</f>
        <v>0</v>
      </c>
      <c r="H230" s="90">
        <f>Variety!H678</f>
        <v>0</v>
      </c>
      <c r="I230" s="258">
        <f>Variety!I678</f>
        <v>0</v>
      </c>
      <c r="J230" s="259">
        <f>Variety!J678</f>
        <v>0</v>
      </c>
      <c r="K230" s="87">
        <f>Variety!K678</f>
        <v>0</v>
      </c>
      <c r="L230" s="125">
        <f>Variety!L678</f>
        <v>0</v>
      </c>
      <c r="M230" s="89">
        <f>Variety!M678</f>
        <v>0</v>
      </c>
      <c r="N230" s="87">
        <f>Variety!N678</f>
        <v>0</v>
      </c>
      <c r="O230" s="124">
        <f>Variety!O678</f>
        <v>0</v>
      </c>
      <c r="P230" s="88">
        <f>Variety!P678</f>
        <v>0</v>
      </c>
      <c r="Q230" s="87">
        <f>Variety!Q678</f>
        <v>0</v>
      </c>
    </row>
    <row r="231" spans="2:17" s="55" customFormat="1">
      <c r="B231" s="494"/>
      <c r="C231" s="120" t="s">
        <v>190</v>
      </c>
      <c r="D231" s="124">
        <f>Variety!D679</f>
        <v>0</v>
      </c>
      <c r="E231" s="88">
        <f>Variety!E679</f>
        <v>0</v>
      </c>
      <c r="F231" s="87">
        <f>Variety!F679</f>
        <v>0</v>
      </c>
      <c r="G231" s="126">
        <f>Variety!G679</f>
        <v>0</v>
      </c>
      <c r="H231" s="90">
        <f>Variety!H679</f>
        <v>0</v>
      </c>
      <c r="I231" s="258">
        <f>Variety!I679</f>
        <v>0</v>
      </c>
      <c r="J231" s="259">
        <f>Variety!J679</f>
        <v>0</v>
      </c>
      <c r="K231" s="87">
        <f>Variety!K679</f>
        <v>0</v>
      </c>
      <c r="L231" s="125">
        <f>Variety!L679</f>
        <v>0</v>
      </c>
      <c r="M231" s="89">
        <f>Variety!M679</f>
        <v>0</v>
      </c>
      <c r="N231" s="87">
        <f>Variety!N679</f>
        <v>0</v>
      </c>
      <c r="O231" s="124">
        <f>Variety!O679</f>
        <v>0</v>
      </c>
      <c r="P231" s="88">
        <f>Variety!P679</f>
        <v>0</v>
      </c>
      <c r="Q231" s="87">
        <f>Variety!Q679</f>
        <v>0</v>
      </c>
    </row>
    <row r="232" spans="2:17" s="55" customFormat="1">
      <c r="B232" s="494"/>
      <c r="C232" s="120" t="s">
        <v>180</v>
      </c>
      <c r="D232" s="124">
        <f>Variety!D680</f>
        <v>0</v>
      </c>
      <c r="E232" s="88">
        <f>Variety!E680</f>
        <v>0</v>
      </c>
      <c r="F232" s="87">
        <f>Variety!F680</f>
        <v>0</v>
      </c>
      <c r="G232" s="126">
        <f>Variety!G680</f>
        <v>0</v>
      </c>
      <c r="H232" s="90">
        <f>Variety!H680</f>
        <v>0</v>
      </c>
      <c r="I232" s="258">
        <f>Variety!I680</f>
        <v>0</v>
      </c>
      <c r="J232" s="259">
        <f>Variety!J680</f>
        <v>0</v>
      </c>
      <c r="K232" s="87">
        <f>Variety!K680</f>
        <v>0</v>
      </c>
      <c r="L232" s="125">
        <f>Variety!L680</f>
        <v>0</v>
      </c>
      <c r="M232" s="89">
        <f>Variety!M680</f>
        <v>0</v>
      </c>
      <c r="N232" s="87">
        <f>Variety!N680</f>
        <v>0</v>
      </c>
      <c r="O232" s="124">
        <f>Variety!O680</f>
        <v>0</v>
      </c>
      <c r="P232" s="88">
        <f>Variety!P680</f>
        <v>0</v>
      </c>
      <c r="Q232" s="87">
        <f>Variety!Q680</f>
        <v>0</v>
      </c>
    </row>
    <row r="233" spans="2:17" s="55" customFormat="1">
      <c r="B233" s="494"/>
      <c r="C233" s="120" t="s">
        <v>185</v>
      </c>
      <c r="D233" s="124">
        <f>Variety!D681</f>
        <v>0</v>
      </c>
      <c r="E233" s="88">
        <f>Variety!E681</f>
        <v>0</v>
      </c>
      <c r="F233" s="87">
        <f>Variety!F681</f>
        <v>0</v>
      </c>
      <c r="G233" s="126">
        <f>Variety!G681</f>
        <v>0</v>
      </c>
      <c r="H233" s="90">
        <f>Variety!H681</f>
        <v>0</v>
      </c>
      <c r="I233" s="258">
        <f>Variety!I681</f>
        <v>0</v>
      </c>
      <c r="J233" s="259">
        <f>Variety!J681</f>
        <v>0</v>
      </c>
      <c r="K233" s="87">
        <f>Variety!K681</f>
        <v>0</v>
      </c>
      <c r="L233" s="125">
        <f>Variety!L681</f>
        <v>0</v>
      </c>
      <c r="M233" s="89">
        <f>Variety!M681</f>
        <v>0</v>
      </c>
      <c r="N233" s="87">
        <f>Variety!N681</f>
        <v>0</v>
      </c>
      <c r="O233" s="124">
        <f>Variety!O681</f>
        <v>0</v>
      </c>
      <c r="P233" s="88">
        <f>Variety!P681</f>
        <v>0</v>
      </c>
      <c r="Q233" s="87">
        <f>Variety!Q681</f>
        <v>0</v>
      </c>
    </row>
    <row r="234" spans="2:17" s="55" customFormat="1">
      <c r="B234" s="494"/>
      <c r="C234" s="120" t="s">
        <v>163</v>
      </c>
      <c r="D234" s="124">
        <f>Variety!D682</f>
        <v>0</v>
      </c>
      <c r="E234" s="88">
        <f>Variety!E682</f>
        <v>0</v>
      </c>
      <c r="F234" s="87">
        <f>Variety!F682</f>
        <v>0</v>
      </c>
      <c r="G234" s="126">
        <f>Variety!G682</f>
        <v>0</v>
      </c>
      <c r="H234" s="90">
        <f>Variety!H682</f>
        <v>0</v>
      </c>
      <c r="I234" s="258">
        <f>Variety!I682</f>
        <v>0</v>
      </c>
      <c r="J234" s="259">
        <f>Variety!J682</f>
        <v>0</v>
      </c>
      <c r="K234" s="87">
        <f>Variety!K682</f>
        <v>0</v>
      </c>
      <c r="L234" s="125">
        <f>Variety!L682</f>
        <v>0</v>
      </c>
      <c r="M234" s="89">
        <f>Variety!M682</f>
        <v>0</v>
      </c>
      <c r="N234" s="87">
        <f>Variety!N682</f>
        <v>0</v>
      </c>
      <c r="O234" s="124">
        <f>Variety!O682</f>
        <v>0</v>
      </c>
      <c r="P234" s="88">
        <f>Variety!P682</f>
        <v>0</v>
      </c>
      <c r="Q234" s="87">
        <f>Variety!Q682</f>
        <v>0</v>
      </c>
    </row>
    <row r="235" spans="2:17" s="55" customFormat="1">
      <c r="B235" s="494"/>
      <c r="C235" s="120" t="s">
        <v>175</v>
      </c>
      <c r="D235" s="124">
        <f>Variety!D683</f>
        <v>0</v>
      </c>
      <c r="E235" s="88">
        <f>Variety!E683</f>
        <v>0</v>
      </c>
      <c r="F235" s="87">
        <f>Variety!F683</f>
        <v>0</v>
      </c>
      <c r="G235" s="126">
        <f>Variety!G683</f>
        <v>0</v>
      </c>
      <c r="H235" s="90">
        <f>Variety!H683</f>
        <v>0</v>
      </c>
      <c r="I235" s="258">
        <f>Variety!I683</f>
        <v>0</v>
      </c>
      <c r="J235" s="259">
        <f>Variety!J683</f>
        <v>0</v>
      </c>
      <c r="K235" s="87">
        <f>Variety!K683</f>
        <v>0</v>
      </c>
      <c r="L235" s="125">
        <f>Variety!L683</f>
        <v>0</v>
      </c>
      <c r="M235" s="89">
        <f>Variety!M683</f>
        <v>0</v>
      </c>
      <c r="N235" s="87">
        <f>Variety!N683</f>
        <v>0</v>
      </c>
      <c r="O235" s="124">
        <f>Variety!O683</f>
        <v>0</v>
      </c>
      <c r="P235" s="88">
        <f>Variety!P683</f>
        <v>0</v>
      </c>
      <c r="Q235" s="87">
        <f>Variety!Q683</f>
        <v>0</v>
      </c>
    </row>
    <row r="236" spans="2:17" s="55" customFormat="1">
      <c r="B236" s="494"/>
      <c r="C236" s="120" t="s">
        <v>207</v>
      </c>
      <c r="D236" s="124">
        <f>Variety!D684</f>
        <v>0</v>
      </c>
      <c r="E236" s="88">
        <f>Variety!E684</f>
        <v>0</v>
      </c>
      <c r="F236" s="87">
        <f>Variety!F684</f>
        <v>0</v>
      </c>
      <c r="G236" s="126">
        <f>Variety!G684</f>
        <v>0</v>
      </c>
      <c r="H236" s="90">
        <f>Variety!H684</f>
        <v>0</v>
      </c>
      <c r="I236" s="258">
        <f>Variety!I684</f>
        <v>0</v>
      </c>
      <c r="J236" s="259">
        <f>Variety!J684</f>
        <v>0</v>
      </c>
      <c r="K236" s="87">
        <f>Variety!K684</f>
        <v>0</v>
      </c>
      <c r="L236" s="125">
        <f>Variety!L684</f>
        <v>0</v>
      </c>
      <c r="M236" s="89">
        <f>Variety!M684</f>
        <v>0</v>
      </c>
      <c r="N236" s="87">
        <f>Variety!N684</f>
        <v>0</v>
      </c>
      <c r="O236" s="124">
        <f>Variety!O684</f>
        <v>0</v>
      </c>
      <c r="P236" s="88">
        <f>Variety!P684</f>
        <v>0</v>
      </c>
      <c r="Q236" s="87">
        <f>Variety!Q684</f>
        <v>0</v>
      </c>
    </row>
    <row r="237" spans="2:17" s="55" customFormat="1">
      <c r="B237" s="494"/>
      <c r="C237" s="120" t="s">
        <v>208</v>
      </c>
      <c r="D237" s="124">
        <f>Variety!D685</f>
        <v>0</v>
      </c>
      <c r="E237" s="88">
        <f>Variety!E685</f>
        <v>0</v>
      </c>
      <c r="F237" s="87">
        <f>Variety!F685</f>
        <v>0</v>
      </c>
      <c r="G237" s="126">
        <f>Variety!G685</f>
        <v>0</v>
      </c>
      <c r="H237" s="90">
        <f>Variety!H685</f>
        <v>0</v>
      </c>
      <c r="I237" s="258">
        <f>Variety!I685</f>
        <v>0</v>
      </c>
      <c r="J237" s="259">
        <f>Variety!J685</f>
        <v>0</v>
      </c>
      <c r="K237" s="87">
        <f>Variety!K685</f>
        <v>0</v>
      </c>
      <c r="L237" s="125">
        <f>Variety!L685</f>
        <v>0</v>
      </c>
      <c r="M237" s="89">
        <f>Variety!M685</f>
        <v>0</v>
      </c>
      <c r="N237" s="87">
        <f>Variety!N685</f>
        <v>0</v>
      </c>
      <c r="O237" s="124">
        <f>Variety!O685</f>
        <v>0</v>
      </c>
      <c r="P237" s="88">
        <f>Variety!P685</f>
        <v>0</v>
      </c>
      <c r="Q237" s="87">
        <f>Variety!Q685</f>
        <v>0</v>
      </c>
    </row>
    <row r="238" spans="2:17" s="55" customFormat="1">
      <c r="B238" s="494"/>
      <c r="C238" s="120" t="s">
        <v>239</v>
      </c>
      <c r="D238" s="124">
        <f>Variety!D686</f>
        <v>0</v>
      </c>
      <c r="E238" s="88">
        <f>Variety!E686</f>
        <v>0</v>
      </c>
      <c r="F238" s="87">
        <f>Variety!F686</f>
        <v>0</v>
      </c>
      <c r="G238" s="126">
        <f>Variety!G686</f>
        <v>0</v>
      </c>
      <c r="H238" s="90">
        <f>Variety!H686</f>
        <v>0</v>
      </c>
      <c r="I238" s="258">
        <f>Variety!I686</f>
        <v>0</v>
      </c>
      <c r="J238" s="259">
        <f>Variety!J686</f>
        <v>0</v>
      </c>
      <c r="K238" s="87">
        <f>Variety!K686</f>
        <v>0</v>
      </c>
      <c r="L238" s="125">
        <f>Variety!L686</f>
        <v>0</v>
      </c>
      <c r="M238" s="89">
        <f>Variety!M686</f>
        <v>0</v>
      </c>
      <c r="N238" s="87">
        <f>Variety!N686</f>
        <v>0</v>
      </c>
      <c r="O238" s="124">
        <f>Variety!O686</f>
        <v>0</v>
      </c>
      <c r="P238" s="88">
        <f>Variety!P686</f>
        <v>0</v>
      </c>
      <c r="Q238" s="87">
        <f>Variety!Q686</f>
        <v>0</v>
      </c>
    </row>
    <row r="239" spans="2:17" s="55" customFormat="1">
      <c r="B239" s="494"/>
      <c r="C239" s="120" t="s">
        <v>209</v>
      </c>
      <c r="D239" s="124">
        <f>Variety!D687</f>
        <v>0</v>
      </c>
      <c r="E239" s="88">
        <f>Variety!E687</f>
        <v>0</v>
      </c>
      <c r="F239" s="87">
        <f>Variety!F687</f>
        <v>0</v>
      </c>
      <c r="G239" s="126">
        <f>Variety!G687</f>
        <v>0</v>
      </c>
      <c r="H239" s="90">
        <f>Variety!H687</f>
        <v>0</v>
      </c>
      <c r="I239" s="258">
        <f>Variety!I687</f>
        <v>0</v>
      </c>
      <c r="J239" s="259">
        <f>Variety!J687</f>
        <v>0</v>
      </c>
      <c r="K239" s="87">
        <f>Variety!K687</f>
        <v>0</v>
      </c>
      <c r="L239" s="125">
        <f>Variety!L687</f>
        <v>0</v>
      </c>
      <c r="M239" s="89">
        <f>Variety!M687</f>
        <v>0</v>
      </c>
      <c r="N239" s="87">
        <f>Variety!N687</f>
        <v>0</v>
      </c>
      <c r="O239" s="124">
        <f>Variety!O687</f>
        <v>0</v>
      </c>
      <c r="P239" s="88">
        <f>Variety!P687</f>
        <v>0</v>
      </c>
      <c r="Q239" s="87">
        <f>Variety!Q687</f>
        <v>0</v>
      </c>
    </row>
    <row r="240" spans="2:17" s="55" customFormat="1" ht="15" thickBot="1">
      <c r="B240" s="495"/>
      <c r="C240" s="95" t="s">
        <v>210</v>
      </c>
      <c r="D240" s="121">
        <f>Variety!D688</f>
        <v>0</v>
      </c>
      <c r="E240" s="84">
        <f>Variety!E688</f>
        <v>0</v>
      </c>
      <c r="F240" s="83">
        <f>Variety!F688</f>
        <v>0</v>
      </c>
      <c r="G240" s="123">
        <f>Variety!G688</f>
        <v>0</v>
      </c>
      <c r="H240" s="86">
        <f>Variety!H688</f>
        <v>0</v>
      </c>
      <c r="I240" s="260">
        <f>Variety!I688</f>
        <v>0</v>
      </c>
      <c r="J240" s="261">
        <f>Variety!J688</f>
        <v>0</v>
      </c>
      <c r="K240" s="83">
        <f>Variety!K688</f>
        <v>0</v>
      </c>
      <c r="L240" s="122">
        <f>Variety!L688</f>
        <v>0</v>
      </c>
      <c r="M240" s="85">
        <f>Variety!M688</f>
        <v>0</v>
      </c>
      <c r="N240" s="83">
        <f>Variety!N688</f>
        <v>0</v>
      </c>
      <c r="O240" s="121">
        <f>Variety!O688</f>
        <v>0</v>
      </c>
      <c r="P240" s="84">
        <f>Variety!P688</f>
        <v>0</v>
      </c>
      <c r="Q240" s="83">
        <f>Variety!Q688</f>
        <v>0</v>
      </c>
    </row>
    <row r="242" spans="2:17" ht="23.5">
      <c r="B242" s="509" t="s">
        <v>212</v>
      </c>
      <c r="C242" s="509"/>
      <c r="D242" s="509"/>
      <c r="E242" s="509"/>
      <c r="F242" s="509"/>
      <c r="G242" s="509"/>
      <c r="H242" s="509"/>
      <c r="I242" s="509"/>
      <c r="J242" s="509"/>
      <c r="K242" s="509"/>
      <c r="L242" s="509"/>
      <c r="M242" s="509"/>
      <c r="N242" s="509"/>
      <c r="O242" s="509"/>
      <c r="P242" s="509"/>
      <c r="Q242" s="509"/>
    </row>
    <row r="243" spans="2:17">
      <c r="B243" s="510" t="s">
        <v>16</v>
      </c>
      <c r="C243" s="510"/>
      <c r="D243" s="510"/>
      <c r="E243" s="510"/>
      <c r="F243" s="510"/>
      <c r="G243" s="510"/>
      <c r="H243" s="510"/>
      <c r="I243" s="510"/>
      <c r="J243" s="510"/>
      <c r="K243" s="510"/>
      <c r="L243" s="510"/>
      <c r="M243" s="510"/>
      <c r="N243" s="510"/>
      <c r="O243" s="510"/>
      <c r="P243" s="510"/>
      <c r="Q243" s="510"/>
    </row>
    <row r="244" spans="2:17" ht="15" thickBot="1">
      <c r="B244" s="510" t="str">
        <f>'HOME PAGE'!H7</f>
        <v>YTD ENDING 09-08-2024</v>
      </c>
      <c r="C244" s="510"/>
      <c r="D244" s="510"/>
      <c r="E244" s="510"/>
      <c r="F244" s="510"/>
      <c r="G244" s="510"/>
      <c r="H244" s="510"/>
      <c r="I244" s="510"/>
      <c r="J244" s="510"/>
      <c r="K244" s="510"/>
      <c r="L244" s="510"/>
      <c r="M244" s="510"/>
      <c r="N244" s="510"/>
      <c r="O244" s="510"/>
      <c r="P244" s="510"/>
      <c r="Q244" s="510"/>
    </row>
    <row r="245" spans="2:17">
      <c r="D245" s="500" t="s">
        <v>70</v>
      </c>
      <c r="E245" s="498"/>
      <c r="F245" s="501"/>
      <c r="G245" s="497" t="s">
        <v>19</v>
      </c>
      <c r="H245" s="499"/>
      <c r="I245" s="500" t="s">
        <v>20</v>
      </c>
      <c r="J245" s="498"/>
      <c r="K245" s="501"/>
      <c r="L245" s="497" t="s">
        <v>21</v>
      </c>
      <c r="M245" s="498"/>
      <c r="N245" s="499"/>
      <c r="O245" s="500" t="s">
        <v>22</v>
      </c>
      <c r="P245" s="498"/>
      <c r="Q245" s="501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Data'!D87</f>
        <v>0</v>
      </c>
      <c r="E247" s="425">
        <f>'Segment Data'!E87</f>
        <v>0</v>
      </c>
      <c r="F247" s="426">
        <f>'Segment Data'!F87</f>
        <v>0</v>
      </c>
      <c r="G247" s="427">
        <f>'Segment Data'!G87</f>
        <v>0</v>
      </c>
      <c r="H247" s="428">
        <f>'Segment Data'!H87</f>
        <v>0</v>
      </c>
      <c r="I247" s="429">
        <f>'Segment Data'!I87</f>
        <v>0</v>
      </c>
      <c r="J247" s="430">
        <f>'Segment Data'!J87</f>
        <v>0</v>
      </c>
      <c r="K247" s="426">
        <f>'Segment Data'!K87</f>
        <v>0</v>
      </c>
      <c r="L247" s="431">
        <f>'Segment Data'!L87</f>
        <v>0</v>
      </c>
      <c r="M247" s="432">
        <f>'Segment Data'!M87</f>
        <v>0</v>
      </c>
      <c r="N247" s="426">
        <f>'Segment Data'!N87</f>
        <v>0</v>
      </c>
      <c r="O247" s="424">
        <f>'Segment Data'!O87</f>
        <v>0</v>
      </c>
      <c r="P247" s="425">
        <f>'Segment Data'!P87</f>
        <v>0</v>
      </c>
      <c r="Q247" s="426">
        <f>'Segment Data'!Q87</f>
        <v>0</v>
      </c>
    </row>
    <row r="248" spans="2:17">
      <c r="B248" s="493" t="s">
        <v>66</v>
      </c>
      <c r="C248" s="421" t="s">
        <v>194</v>
      </c>
      <c r="D248" s="355">
        <f>'Segment Data'!D88</f>
        <v>0</v>
      </c>
      <c r="E248" s="347">
        <f>'Segment Data'!E88</f>
        <v>0</v>
      </c>
      <c r="F248" s="114">
        <f>'Segment Data'!F88</f>
        <v>0</v>
      </c>
      <c r="G248" s="348">
        <f>'Segment Data'!G88</f>
        <v>0</v>
      </c>
      <c r="H248" s="115">
        <f>'Segment Data'!H88</f>
        <v>0</v>
      </c>
      <c r="I248" s="349">
        <f>'Segment Data'!I88</f>
        <v>0</v>
      </c>
      <c r="J248" s="350">
        <f>'Segment Data'!J88</f>
        <v>0</v>
      </c>
      <c r="K248" s="114">
        <f>'Segment Data'!K88</f>
        <v>0</v>
      </c>
      <c r="L248" s="351">
        <f>'Segment Data'!L88</f>
        <v>0</v>
      </c>
      <c r="M248" s="352">
        <f>'Segment Data'!M88</f>
        <v>0</v>
      </c>
      <c r="N248" s="114">
        <f>'Segment Data'!N88</f>
        <v>0</v>
      </c>
      <c r="O248" s="353">
        <f>'Segment Data'!O88</f>
        <v>0</v>
      </c>
      <c r="P248" s="354">
        <f>'Segment Data'!P88</f>
        <v>0</v>
      </c>
      <c r="Q248" s="114">
        <f>'Segment Data'!Q88</f>
        <v>0</v>
      </c>
    </row>
    <row r="249" spans="2:17">
      <c r="B249" s="494"/>
      <c r="C249" s="421" t="s">
        <v>195</v>
      </c>
      <c r="D249" s="355">
        <f>'Segment Data'!D89</f>
        <v>0</v>
      </c>
      <c r="E249" s="347">
        <f>'Segment Data'!E89</f>
        <v>0</v>
      </c>
      <c r="F249" s="114">
        <f>'Segment Data'!F89</f>
        <v>0</v>
      </c>
      <c r="G249" s="348">
        <f>'Segment Data'!G89</f>
        <v>0</v>
      </c>
      <c r="H249" s="115">
        <f>'Segment Data'!H89</f>
        <v>0</v>
      </c>
      <c r="I249" s="349">
        <f>'Segment Data'!I89</f>
        <v>0</v>
      </c>
      <c r="J249" s="350">
        <f>'Segment Data'!J89</f>
        <v>0</v>
      </c>
      <c r="K249" s="114">
        <f>'Segment Data'!K89</f>
        <v>0</v>
      </c>
      <c r="L249" s="351">
        <f>'Segment Data'!L89</f>
        <v>0</v>
      </c>
      <c r="M249" s="352">
        <f>'Segment Data'!M89</f>
        <v>0</v>
      </c>
      <c r="N249" s="114">
        <f>'Segment Data'!N89</f>
        <v>0</v>
      </c>
      <c r="O249" s="353">
        <f>'Segment Data'!O89</f>
        <v>0</v>
      </c>
      <c r="P249" s="354">
        <f>'Segment Data'!P89</f>
        <v>0</v>
      </c>
      <c r="Q249" s="114">
        <f>'Segment Data'!Q89</f>
        <v>0</v>
      </c>
    </row>
    <row r="250" spans="2:17">
      <c r="B250" s="494"/>
      <c r="C250" s="421" t="s">
        <v>293</v>
      </c>
      <c r="D250" s="355">
        <f>'Segment Data'!D90</f>
        <v>0</v>
      </c>
      <c r="E250" s="347">
        <f>'Segment Data'!E90</f>
        <v>0</v>
      </c>
      <c r="F250" s="114">
        <f>'Segment Data'!F90</f>
        <v>0</v>
      </c>
      <c r="G250" s="348">
        <f>'Segment Data'!G90</f>
        <v>0</v>
      </c>
      <c r="H250" s="115">
        <f>'Segment Data'!H90</f>
        <v>0</v>
      </c>
      <c r="I250" s="349">
        <f>'Segment Data'!I90</f>
        <v>0</v>
      </c>
      <c r="J250" s="350">
        <f>'Segment Data'!J90</f>
        <v>0</v>
      </c>
      <c r="K250" s="114">
        <f>'Segment Data'!K90</f>
        <v>0</v>
      </c>
      <c r="L250" s="351">
        <f>'Segment Data'!L90</f>
        <v>0</v>
      </c>
      <c r="M250" s="352">
        <f>'Segment Data'!M90</f>
        <v>0</v>
      </c>
      <c r="N250" s="114">
        <f>'Segment Data'!N90</f>
        <v>0</v>
      </c>
      <c r="O250" s="353">
        <f>'Segment Data'!O90</f>
        <v>0</v>
      </c>
      <c r="P250" s="354">
        <f>'Segment Data'!P90</f>
        <v>0</v>
      </c>
      <c r="Q250" s="114">
        <f>'Segment Data'!Q90</f>
        <v>0</v>
      </c>
    </row>
    <row r="251" spans="2:17">
      <c r="B251" s="494"/>
      <c r="C251" s="421" t="s">
        <v>193</v>
      </c>
      <c r="D251" s="355">
        <f>'Segment Data'!D91</f>
        <v>0</v>
      </c>
      <c r="E251" s="347">
        <f>'Segment Data'!E91</f>
        <v>0</v>
      </c>
      <c r="F251" s="114">
        <f>'Segment Data'!F91</f>
        <v>0</v>
      </c>
      <c r="G251" s="348">
        <f>'Segment Data'!G91</f>
        <v>0</v>
      </c>
      <c r="H251" s="115">
        <f>'Segment Data'!H91</f>
        <v>0</v>
      </c>
      <c r="I251" s="349">
        <f>'Segment Data'!I91</f>
        <v>0</v>
      </c>
      <c r="J251" s="350">
        <f>'Segment Data'!J91</f>
        <v>0</v>
      </c>
      <c r="K251" s="114">
        <f>'Segment Data'!K91</f>
        <v>0</v>
      </c>
      <c r="L251" s="351">
        <f>'Segment Data'!L91</f>
        <v>0</v>
      </c>
      <c r="M251" s="352">
        <f>'Segment Data'!M91</f>
        <v>0</v>
      </c>
      <c r="N251" s="114">
        <f>'Segment Data'!N91</f>
        <v>0</v>
      </c>
      <c r="O251" s="353">
        <f>'Segment Data'!O91</f>
        <v>0</v>
      </c>
      <c r="P251" s="354">
        <f>'Segment Data'!P91</f>
        <v>0</v>
      </c>
      <c r="Q251" s="114">
        <f>'Segment Data'!Q91</f>
        <v>0</v>
      </c>
    </row>
    <row r="252" spans="2:17" ht="15" thickBot="1">
      <c r="B252" s="495"/>
      <c r="C252" s="422" t="s">
        <v>292</v>
      </c>
      <c r="D252" s="356">
        <f>'Segment Data'!D92</f>
        <v>49704.350472414684</v>
      </c>
      <c r="E252" s="113">
        <f>'Segment Data'!E92</f>
        <v>-40915.45799598749</v>
      </c>
      <c r="F252" s="111">
        <f>'Segment Data'!F92</f>
        <v>-0.45150678077469258</v>
      </c>
      <c r="G252" s="171">
        <f>'Segment Data'!G92</f>
        <v>0.44954581892675882</v>
      </c>
      <c r="H252" s="112">
        <f>'Segment Data'!H92</f>
        <v>-0.31821301150382486</v>
      </c>
      <c r="I252" s="234">
        <f>'Segment Data'!I92</f>
        <v>33.491234772892525</v>
      </c>
      <c r="J252" s="235">
        <f>'Segment Data'!J92</f>
        <v>0.18505314447990173</v>
      </c>
      <c r="K252" s="111">
        <f>'Segment Data'!K92</f>
        <v>5.5561200783832204E-3</v>
      </c>
      <c r="L252" s="170">
        <f>'Segment Data'!L92</f>
        <v>1664660.0709057716</v>
      </c>
      <c r="M252" s="169">
        <f>'Segment Data'!M92</f>
        <v>-1353539.7290747957</v>
      </c>
      <c r="N252" s="111">
        <f>'Segment Data'!N92</f>
        <v>-0.44845928658649786</v>
      </c>
      <c r="O252" s="168">
        <f>'Segment Data'!O92</f>
        <v>404320.25069831766</v>
      </c>
      <c r="P252" s="167">
        <f>'Segment Data'!P92</f>
        <v>-353827.35334307863</v>
      </c>
      <c r="Q252" s="111">
        <f>'Segment Data'!Q92</f>
        <v>-0.46669982396166615</v>
      </c>
    </row>
    <row r="253" spans="2:17">
      <c r="B253" s="493" t="s">
        <v>151</v>
      </c>
      <c r="C253" s="224" t="s">
        <v>150</v>
      </c>
      <c r="D253" s="110">
        <f>Fat!D59</f>
        <v>0</v>
      </c>
      <c r="E253" s="109">
        <f>Fat!E59</f>
        <v>0</v>
      </c>
      <c r="F253" s="107">
        <f>Fat!F59</f>
        <v>0</v>
      </c>
      <c r="G253" s="223">
        <f>Fat!G59</f>
        <v>0</v>
      </c>
      <c r="H253" s="108">
        <f>Fat!H59</f>
        <v>0</v>
      </c>
      <c r="I253" s="236">
        <f>Fat!I59</f>
        <v>0</v>
      </c>
      <c r="J253" s="237">
        <f>Fat!J59</f>
        <v>0</v>
      </c>
      <c r="K253" s="107">
        <f>Fat!K59</f>
        <v>0</v>
      </c>
      <c r="L253" s="222">
        <f>Fat!L59</f>
        <v>0</v>
      </c>
      <c r="M253" s="221">
        <f>Fat!M59</f>
        <v>0</v>
      </c>
      <c r="N253" s="107">
        <f>Fat!N59</f>
        <v>0</v>
      </c>
      <c r="O253" s="225">
        <f>Fat!O59</f>
        <v>0</v>
      </c>
      <c r="P253" s="226">
        <f>Fat!P59</f>
        <v>0</v>
      </c>
      <c r="Q253" s="107">
        <f>Fat!Q59</f>
        <v>0</v>
      </c>
    </row>
    <row r="254" spans="2:17">
      <c r="B254" s="494"/>
      <c r="C254" s="220" t="s">
        <v>213</v>
      </c>
      <c r="D254" s="99">
        <f>Fat!D60</f>
        <v>0</v>
      </c>
      <c r="E254" s="98">
        <f>Fat!E60</f>
        <v>0</v>
      </c>
      <c r="F254" s="96">
        <f>Fat!F60</f>
        <v>0</v>
      </c>
      <c r="G254" s="203">
        <f>Fat!G60</f>
        <v>0</v>
      </c>
      <c r="H254" s="97">
        <f>Fat!H60</f>
        <v>0</v>
      </c>
      <c r="I254" s="238">
        <f>Fat!I60</f>
        <v>0</v>
      </c>
      <c r="J254" s="239">
        <f>Fat!J60</f>
        <v>0</v>
      </c>
      <c r="K254" s="96">
        <f>Fat!K60</f>
        <v>0</v>
      </c>
      <c r="L254" s="202">
        <f>Fat!L60</f>
        <v>0</v>
      </c>
      <c r="M254" s="201">
        <f>Fat!M60</f>
        <v>0</v>
      </c>
      <c r="N254" s="96">
        <f>Fat!N60</f>
        <v>0</v>
      </c>
      <c r="O254" s="200">
        <f>Fat!O60</f>
        <v>0</v>
      </c>
      <c r="P254" s="199">
        <f>Fat!P60</f>
        <v>0</v>
      </c>
      <c r="Q254" s="96">
        <f>Fat!Q60</f>
        <v>0</v>
      </c>
    </row>
    <row r="255" spans="2:17">
      <c r="B255" s="494"/>
      <c r="C255" s="220" t="s">
        <v>65</v>
      </c>
      <c r="D255" s="99">
        <f>Fat!D61</f>
        <v>0</v>
      </c>
      <c r="E255" s="98">
        <f>Fat!E61</f>
        <v>0</v>
      </c>
      <c r="F255" s="96">
        <f>Fat!F61</f>
        <v>0</v>
      </c>
      <c r="G255" s="203">
        <f>Fat!G61</f>
        <v>0</v>
      </c>
      <c r="H255" s="97">
        <f>Fat!H61</f>
        <v>0</v>
      </c>
      <c r="I255" s="238">
        <f>Fat!I61</f>
        <v>0</v>
      </c>
      <c r="J255" s="239">
        <f>Fat!J61</f>
        <v>0</v>
      </c>
      <c r="K255" s="96">
        <f>Fat!K61</f>
        <v>0</v>
      </c>
      <c r="L255" s="202">
        <f>Fat!L61</f>
        <v>0</v>
      </c>
      <c r="M255" s="201">
        <f>Fat!M61</f>
        <v>0</v>
      </c>
      <c r="N255" s="96">
        <f>Fat!N61</f>
        <v>0</v>
      </c>
      <c r="O255" s="200">
        <f>Fat!O61</f>
        <v>0</v>
      </c>
      <c r="P255" s="199">
        <f>Fat!P61</f>
        <v>0</v>
      </c>
      <c r="Q255" s="96">
        <f>Fat!Q61</f>
        <v>0</v>
      </c>
    </row>
    <row r="256" spans="2:17" ht="15" thickBot="1">
      <c r="B256" s="495"/>
      <c r="C256" s="227" t="s">
        <v>13</v>
      </c>
      <c r="D256" s="94">
        <f>Fat!D62</f>
        <v>81028.377149578737</v>
      </c>
      <c r="E256" s="93">
        <f>Fat!E62</f>
        <v>-16869.328561279632</v>
      </c>
      <c r="F256" s="91">
        <f>Fat!F62</f>
        <v>-0.17231587235663443</v>
      </c>
      <c r="G256" s="215">
        <f>Fat!G62</f>
        <v>0.73285271441640953</v>
      </c>
      <c r="H256" s="92">
        <f>Fat!H62</f>
        <v>-9.6566695188874285E-2</v>
      </c>
      <c r="I256" s="240">
        <f>Fat!I62</f>
        <v>15.065482478194106</v>
      </c>
      <c r="J256" s="241">
        <f>Fat!J62</f>
        <v>0.52267736581702984</v>
      </c>
      <c r="K256" s="91">
        <f>Fat!K62</f>
        <v>3.5940615429975759E-2</v>
      </c>
      <c r="L256" s="214">
        <f>Fat!L62</f>
        <v>1220731.5961834821</v>
      </c>
      <c r="M256" s="213">
        <f>Fat!M62</f>
        <v>-202975.65891837538</v>
      </c>
      <c r="N256" s="91">
        <f>Fat!N62</f>
        <v>-0.14256839542750924</v>
      </c>
      <c r="O256" s="212">
        <f>Fat!O62</f>
        <v>608593.02341969311</v>
      </c>
      <c r="P256" s="211">
        <f>Fat!P62</f>
        <v>-119868.73371951492</v>
      </c>
      <c r="Q256" s="91">
        <f>Fat!Q62</f>
        <v>-0.16455048263653485</v>
      </c>
    </row>
    <row r="257" spans="2:17">
      <c r="B257" s="493" t="s">
        <v>67</v>
      </c>
      <c r="C257" s="224" t="s">
        <v>148</v>
      </c>
      <c r="D257" s="110">
        <f>'Form Data'!D269</f>
        <v>0</v>
      </c>
      <c r="E257" s="109">
        <f>'Form Data'!E269</f>
        <v>0</v>
      </c>
      <c r="F257" s="107">
        <f>'Form Data'!F269</f>
        <v>0</v>
      </c>
      <c r="G257" s="223">
        <f>'Form Data'!G269</f>
        <v>0</v>
      </c>
      <c r="H257" s="108">
        <f>'Form Data'!H269</f>
        <v>0</v>
      </c>
      <c r="I257" s="236">
        <f>'Form Data'!I269</f>
        <v>0</v>
      </c>
      <c r="J257" s="237">
        <f>'Form Data'!J269</f>
        <v>0</v>
      </c>
      <c r="K257" s="107">
        <f>'Form Data'!K269</f>
        <v>0</v>
      </c>
      <c r="L257" s="222">
        <f>'Form Data'!L269</f>
        <v>0</v>
      </c>
      <c r="M257" s="221">
        <f>'Form Data'!M269</f>
        <v>0</v>
      </c>
      <c r="N257" s="107">
        <f>'Form Data'!N269</f>
        <v>0</v>
      </c>
      <c r="O257" s="225">
        <f>'Form Data'!O269</f>
        <v>0</v>
      </c>
      <c r="P257" s="226">
        <f>'Form Data'!P269</f>
        <v>0</v>
      </c>
      <c r="Q257" s="107">
        <f>'Form Data'!Q269</f>
        <v>0</v>
      </c>
    </row>
    <row r="258" spans="2:17">
      <c r="B258" s="494"/>
      <c r="C258" s="220" t="s">
        <v>147</v>
      </c>
      <c r="D258" s="99">
        <f>'Form Data'!D270</f>
        <v>0</v>
      </c>
      <c r="E258" s="98">
        <f>'Form Data'!E270</f>
        <v>0</v>
      </c>
      <c r="F258" s="96">
        <f>'Form Data'!F270</f>
        <v>0</v>
      </c>
      <c r="G258" s="203">
        <f>'Form Data'!G270</f>
        <v>0</v>
      </c>
      <c r="H258" s="97">
        <f>'Form Data'!H270</f>
        <v>0</v>
      </c>
      <c r="I258" s="238">
        <f>'Form Data'!I270</f>
        <v>0</v>
      </c>
      <c r="J258" s="239">
        <f>'Form Data'!J270</f>
        <v>0</v>
      </c>
      <c r="K258" s="96">
        <f>'Form Data'!K270</f>
        <v>0</v>
      </c>
      <c r="L258" s="202">
        <f>'Form Data'!L270</f>
        <v>0</v>
      </c>
      <c r="M258" s="201">
        <f>'Form Data'!M270</f>
        <v>0</v>
      </c>
      <c r="N258" s="96">
        <f>'Form Data'!N270</f>
        <v>0</v>
      </c>
      <c r="O258" s="200">
        <f>'Form Data'!O270</f>
        <v>0</v>
      </c>
      <c r="P258" s="199">
        <f>'Form Data'!P270</f>
        <v>0</v>
      </c>
      <c r="Q258" s="96">
        <f>'Form Data'!Q270</f>
        <v>0</v>
      </c>
    </row>
    <row r="259" spans="2:17">
      <c r="B259" s="494"/>
      <c r="C259" s="220" t="s">
        <v>146</v>
      </c>
      <c r="D259" s="99">
        <f>'Form Data'!D271</f>
        <v>0</v>
      </c>
      <c r="E259" s="98">
        <f>'Form Data'!E271</f>
        <v>0</v>
      </c>
      <c r="F259" s="96">
        <f>'Form Data'!F271</f>
        <v>0</v>
      </c>
      <c r="G259" s="203">
        <f>'Form Data'!G271</f>
        <v>0</v>
      </c>
      <c r="H259" s="97">
        <f>'Form Data'!H271</f>
        <v>0</v>
      </c>
      <c r="I259" s="238">
        <f>'Form Data'!I271</f>
        <v>0</v>
      </c>
      <c r="J259" s="239">
        <f>'Form Data'!J271</f>
        <v>0</v>
      </c>
      <c r="K259" s="96">
        <f>'Form Data'!K271</f>
        <v>0</v>
      </c>
      <c r="L259" s="202">
        <f>'Form Data'!L271</f>
        <v>0</v>
      </c>
      <c r="M259" s="201">
        <f>'Form Data'!M271</f>
        <v>0</v>
      </c>
      <c r="N259" s="96">
        <f>'Form Data'!N271</f>
        <v>0</v>
      </c>
      <c r="O259" s="200">
        <f>'Form Data'!O271</f>
        <v>0</v>
      </c>
      <c r="P259" s="199">
        <f>'Form Data'!P271</f>
        <v>0</v>
      </c>
      <c r="Q259" s="96">
        <f>'Form Data'!Q271</f>
        <v>0</v>
      </c>
    </row>
    <row r="260" spans="2:17">
      <c r="B260" s="494"/>
      <c r="C260" s="220" t="s">
        <v>145</v>
      </c>
      <c r="D260" s="99">
        <f>'Form Data'!D272</f>
        <v>0</v>
      </c>
      <c r="E260" s="98">
        <f>'Form Data'!E272</f>
        <v>0</v>
      </c>
      <c r="F260" s="96">
        <f>'Form Data'!F272</f>
        <v>0</v>
      </c>
      <c r="G260" s="203">
        <f>'Form Data'!G272</f>
        <v>0</v>
      </c>
      <c r="H260" s="97">
        <f>'Form Data'!H272</f>
        <v>0</v>
      </c>
      <c r="I260" s="238">
        <f>'Form Data'!I272</f>
        <v>0</v>
      </c>
      <c r="J260" s="239">
        <f>'Form Data'!J272</f>
        <v>0</v>
      </c>
      <c r="K260" s="96">
        <f>'Form Data'!K272</f>
        <v>0</v>
      </c>
      <c r="L260" s="202">
        <f>'Form Data'!L272</f>
        <v>0</v>
      </c>
      <c r="M260" s="201">
        <f>'Form Data'!M272</f>
        <v>0</v>
      </c>
      <c r="N260" s="96">
        <f>'Form Data'!N272</f>
        <v>0</v>
      </c>
      <c r="O260" s="200">
        <f>'Form Data'!O272</f>
        <v>0</v>
      </c>
      <c r="P260" s="199">
        <f>'Form Data'!P272</f>
        <v>0</v>
      </c>
      <c r="Q260" s="96">
        <f>'Form Data'!Q272</f>
        <v>0</v>
      </c>
    </row>
    <row r="261" spans="2:17">
      <c r="B261" s="494"/>
      <c r="C261" s="220" t="s">
        <v>144</v>
      </c>
      <c r="D261" s="99">
        <f>'Form Data'!D273</f>
        <v>0</v>
      </c>
      <c r="E261" s="98">
        <f>'Form Data'!E273</f>
        <v>0</v>
      </c>
      <c r="F261" s="96">
        <f>'Form Data'!F273</f>
        <v>0</v>
      </c>
      <c r="G261" s="203">
        <f>'Form Data'!G273</f>
        <v>0</v>
      </c>
      <c r="H261" s="97">
        <f>'Form Data'!H273</f>
        <v>0</v>
      </c>
      <c r="I261" s="238">
        <f>'Form Data'!I273</f>
        <v>0</v>
      </c>
      <c r="J261" s="239">
        <f>'Form Data'!J273</f>
        <v>0</v>
      </c>
      <c r="K261" s="96">
        <f>'Form Data'!K273</f>
        <v>0</v>
      </c>
      <c r="L261" s="202">
        <f>'Form Data'!L273</f>
        <v>0</v>
      </c>
      <c r="M261" s="201">
        <f>'Form Data'!M273</f>
        <v>0</v>
      </c>
      <c r="N261" s="96">
        <f>'Form Data'!N273</f>
        <v>0</v>
      </c>
      <c r="O261" s="200">
        <f>'Form Data'!O273</f>
        <v>0</v>
      </c>
      <c r="P261" s="199">
        <f>'Form Data'!P273</f>
        <v>0</v>
      </c>
      <c r="Q261" s="96">
        <f>'Form Data'!Q273</f>
        <v>0</v>
      </c>
    </row>
    <row r="262" spans="2:17">
      <c r="B262" s="494"/>
      <c r="C262" s="220" t="s">
        <v>143</v>
      </c>
      <c r="D262" s="99">
        <f>'Form Data'!D274</f>
        <v>0</v>
      </c>
      <c r="E262" s="98">
        <f>'Form Data'!E274</f>
        <v>0</v>
      </c>
      <c r="F262" s="96">
        <f>'Form Data'!F274</f>
        <v>0</v>
      </c>
      <c r="G262" s="203">
        <f>'Form Data'!G274</f>
        <v>0</v>
      </c>
      <c r="H262" s="97">
        <f>'Form Data'!H274</f>
        <v>0</v>
      </c>
      <c r="I262" s="238">
        <f>'Form Data'!I274</f>
        <v>0</v>
      </c>
      <c r="J262" s="239">
        <f>'Form Data'!J274</f>
        <v>0</v>
      </c>
      <c r="K262" s="96">
        <f>'Form Data'!K274</f>
        <v>0</v>
      </c>
      <c r="L262" s="202">
        <f>'Form Data'!L274</f>
        <v>0</v>
      </c>
      <c r="M262" s="201">
        <f>'Form Data'!M274</f>
        <v>0</v>
      </c>
      <c r="N262" s="96">
        <f>'Form Data'!N274</f>
        <v>0</v>
      </c>
      <c r="O262" s="200">
        <f>'Form Data'!O274</f>
        <v>0</v>
      </c>
      <c r="P262" s="199">
        <f>'Form Data'!P274</f>
        <v>0</v>
      </c>
      <c r="Q262" s="96">
        <f>'Form Data'!Q274</f>
        <v>0</v>
      </c>
    </row>
    <row r="263" spans="2:17">
      <c r="B263" s="494"/>
      <c r="C263" s="220" t="s">
        <v>142</v>
      </c>
      <c r="D263" s="99">
        <f>'Form Data'!D275</f>
        <v>0</v>
      </c>
      <c r="E263" s="98">
        <f>'Form Data'!E275</f>
        <v>0</v>
      </c>
      <c r="F263" s="96">
        <f>'Form Data'!F275</f>
        <v>0</v>
      </c>
      <c r="G263" s="203">
        <f>'Form Data'!G275</f>
        <v>0</v>
      </c>
      <c r="H263" s="97">
        <f>'Form Data'!H275</f>
        <v>0</v>
      </c>
      <c r="I263" s="238">
        <f>'Form Data'!I275</f>
        <v>0</v>
      </c>
      <c r="J263" s="239">
        <f>'Form Data'!J275</f>
        <v>0</v>
      </c>
      <c r="K263" s="96">
        <f>'Form Data'!K275</f>
        <v>0</v>
      </c>
      <c r="L263" s="202">
        <f>'Form Data'!L275</f>
        <v>0</v>
      </c>
      <c r="M263" s="201">
        <f>'Form Data'!M275</f>
        <v>0</v>
      </c>
      <c r="N263" s="96">
        <f>'Form Data'!N275</f>
        <v>0</v>
      </c>
      <c r="O263" s="200">
        <f>'Form Data'!O275</f>
        <v>0</v>
      </c>
      <c r="P263" s="199">
        <f>'Form Data'!P275</f>
        <v>0</v>
      </c>
      <c r="Q263" s="96">
        <f>'Form Data'!Q275</f>
        <v>0</v>
      </c>
    </row>
    <row r="264" spans="2:17" ht="15" customHeight="1">
      <c r="B264" s="494"/>
      <c r="C264" s="220" t="s">
        <v>141</v>
      </c>
      <c r="D264" s="99">
        <f>'Form Data'!D276</f>
        <v>54072.339700102806</v>
      </c>
      <c r="E264" s="98">
        <f>'Form Data'!E276</f>
        <v>-10743.547292470932</v>
      </c>
      <c r="F264" s="96">
        <f>'Form Data'!F276</f>
        <v>-0.16575484485311248</v>
      </c>
      <c r="G264" s="203">
        <f>'Form Data'!G276</f>
        <v>0.48905164237603821</v>
      </c>
      <c r="H264" s="97">
        <f>'Form Data'!H276</f>
        <v>-6.0088445556181147E-2</v>
      </c>
      <c r="I264" s="238">
        <f>'Form Data'!I276</f>
        <v>6.864797931136466</v>
      </c>
      <c r="J264" s="239">
        <f>'Form Data'!J276</f>
        <v>7.6776298419027889E-2</v>
      </c>
      <c r="K264" s="96">
        <f>'Form Data'!K276</f>
        <v>1.1310555942982779E-2</v>
      </c>
      <c r="L264" s="202">
        <f>'Form Data'!L276</f>
        <v>371195.68570497393</v>
      </c>
      <c r="M264" s="201">
        <f>'Form Data'!M276</f>
        <v>-68775.957344385388</v>
      </c>
      <c r="N264" s="96">
        <f>'Form Data'!N276</f>
        <v>-0.15631906835566123</v>
      </c>
      <c r="O264" s="200">
        <f>'Form Data'!O276</f>
        <v>46414.69794523716</v>
      </c>
      <c r="P264" s="199">
        <f>'Form Data'!P276</f>
        <v>-9037.4363278150558</v>
      </c>
      <c r="Q264" s="96">
        <f>'Form Data'!Q276</f>
        <v>-0.16297724959176066</v>
      </c>
    </row>
    <row r="265" spans="2:17">
      <c r="B265" s="494"/>
      <c r="C265" s="220" t="s">
        <v>140</v>
      </c>
      <c r="D265" s="99">
        <f>'Form Data'!D277</f>
        <v>0</v>
      </c>
      <c r="E265" s="98">
        <f>'Form Data'!E277</f>
        <v>0</v>
      </c>
      <c r="F265" s="96">
        <f>'Form Data'!F277</f>
        <v>0</v>
      </c>
      <c r="G265" s="203">
        <f>'Form Data'!G277</f>
        <v>0</v>
      </c>
      <c r="H265" s="97">
        <f>'Form Data'!H277</f>
        <v>0</v>
      </c>
      <c r="I265" s="238">
        <f>'Form Data'!I277</f>
        <v>0</v>
      </c>
      <c r="J265" s="239">
        <f>'Form Data'!J277</f>
        <v>0</v>
      </c>
      <c r="K265" s="96">
        <f>'Form Data'!K277</f>
        <v>0</v>
      </c>
      <c r="L265" s="202">
        <f>'Form Data'!L277</f>
        <v>0</v>
      </c>
      <c r="M265" s="201">
        <f>'Form Data'!M277</f>
        <v>0</v>
      </c>
      <c r="N265" s="96">
        <f>'Form Data'!N277</f>
        <v>0</v>
      </c>
      <c r="O265" s="200">
        <f>'Form Data'!O277</f>
        <v>0</v>
      </c>
      <c r="P265" s="199">
        <f>'Form Data'!P277</f>
        <v>0</v>
      </c>
      <c r="Q265" s="96">
        <f>'Form Data'!Q277</f>
        <v>0</v>
      </c>
    </row>
    <row r="266" spans="2:17">
      <c r="B266" s="494"/>
      <c r="C266" s="220" t="s">
        <v>139</v>
      </c>
      <c r="D266" s="99">
        <f>'Form Data'!D278</f>
        <v>0</v>
      </c>
      <c r="E266" s="98">
        <f>'Form Data'!E278</f>
        <v>0</v>
      </c>
      <c r="F266" s="96">
        <f>'Form Data'!F278</f>
        <v>0</v>
      </c>
      <c r="G266" s="203">
        <f>'Form Data'!G278</f>
        <v>0</v>
      </c>
      <c r="H266" s="97">
        <f>'Form Data'!H278</f>
        <v>0</v>
      </c>
      <c r="I266" s="238">
        <f>'Form Data'!I278</f>
        <v>0</v>
      </c>
      <c r="J266" s="239">
        <f>'Form Data'!J278</f>
        <v>0</v>
      </c>
      <c r="K266" s="96">
        <f>'Form Data'!K278</f>
        <v>0</v>
      </c>
      <c r="L266" s="202">
        <f>'Form Data'!L278</f>
        <v>0</v>
      </c>
      <c r="M266" s="201">
        <f>'Form Data'!M278</f>
        <v>0</v>
      </c>
      <c r="N266" s="96">
        <f>'Form Data'!N278</f>
        <v>0</v>
      </c>
      <c r="O266" s="200">
        <f>'Form Data'!O278</f>
        <v>0</v>
      </c>
      <c r="P266" s="199">
        <f>'Form Data'!P278</f>
        <v>0</v>
      </c>
      <c r="Q266" s="96">
        <f>'Form Data'!Q278</f>
        <v>0</v>
      </c>
    </row>
    <row r="267" spans="2:17">
      <c r="B267" s="494"/>
      <c r="C267" s="220" t="s">
        <v>138</v>
      </c>
      <c r="D267" s="99">
        <f>'Form Data'!D279</f>
        <v>0</v>
      </c>
      <c r="E267" s="98">
        <f>'Form Data'!E279</f>
        <v>0</v>
      </c>
      <c r="F267" s="96">
        <f>'Form Data'!F279</f>
        <v>0</v>
      </c>
      <c r="G267" s="203">
        <f>'Form Data'!G279</f>
        <v>0</v>
      </c>
      <c r="H267" s="97">
        <f>'Form Data'!H279</f>
        <v>0</v>
      </c>
      <c r="I267" s="238">
        <f>'Form Data'!I279</f>
        <v>0</v>
      </c>
      <c r="J267" s="239">
        <f>'Form Data'!J279</f>
        <v>0</v>
      </c>
      <c r="K267" s="96">
        <f>'Form Data'!K279</f>
        <v>0</v>
      </c>
      <c r="L267" s="202">
        <f>'Form Data'!L279</f>
        <v>0</v>
      </c>
      <c r="M267" s="201">
        <f>'Form Data'!M279</f>
        <v>0</v>
      </c>
      <c r="N267" s="96">
        <f>'Form Data'!N279</f>
        <v>0</v>
      </c>
      <c r="O267" s="200">
        <f>'Form Data'!O279</f>
        <v>0</v>
      </c>
      <c r="P267" s="199">
        <f>'Form Data'!P279</f>
        <v>0</v>
      </c>
      <c r="Q267" s="96">
        <f>'Form Data'!Q279</f>
        <v>0</v>
      </c>
    </row>
    <row r="268" spans="2:17">
      <c r="B268" s="494"/>
      <c r="C268" s="220" t="s">
        <v>137</v>
      </c>
      <c r="D268" s="99">
        <f>'Form Data'!D280</f>
        <v>0</v>
      </c>
      <c r="E268" s="98">
        <f>'Form Data'!E280</f>
        <v>0</v>
      </c>
      <c r="F268" s="96">
        <f>'Form Data'!F280</f>
        <v>0</v>
      </c>
      <c r="G268" s="203">
        <f>'Form Data'!G280</f>
        <v>0</v>
      </c>
      <c r="H268" s="97">
        <f>'Form Data'!H280</f>
        <v>0</v>
      </c>
      <c r="I268" s="238">
        <f>'Form Data'!I280</f>
        <v>0</v>
      </c>
      <c r="J268" s="239">
        <f>'Form Data'!J280</f>
        <v>0</v>
      </c>
      <c r="K268" s="96">
        <f>'Form Data'!K280</f>
        <v>0</v>
      </c>
      <c r="L268" s="202">
        <f>'Form Data'!L280</f>
        <v>0</v>
      </c>
      <c r="M268" s="201">
        <f>'Form Data'!M280</f>
        <v>0</v>
      </c>
      <c r="N268" s="96">
        <f>'Form Data'!N280</f>
        <v>0</v>
      </c>
      <c r="O268" s="200">
        <f>'Form Data'!O280</f>
        <v>0</v>
      </c>
      <c r="P268" s="199">
        <f>'Form Data'!P280</f>
        <v>0</v>
      </c>
      <c r="Q268" s="96">
        <f>'Form Data'!Q280</f>
        <v>0</v>
      </c>
    </row>
    <row r="269" spans="2:17">
      <c r="B269" s="494"/>
      <c r="C269" s="220" t="s">
        <v>136</v>
      </c>
      <c r="D269" s="99">
        <f>'Form Data'!D281</f>
        <v>0</v>
      </c>
      <c r="E269" s="98">
        <f>'Form Data'!E281</f>
        <v>0</v>
      </c>
      <c r="F269" s="96">
        <f>'Form Data'!F281</f>
        <v>0</v>
      </c>
      <c r="G269" s="203">
        <f>'Form Data'!G281</f>
        <v>0</v>
      </c>
      <c r="H269" s="97">
        <f>'Form Data'!H281</f>
        <v>0</v>
      </c>
      <c r="I269" s="238">
        <f>'Form Data'!I281</f>
        <v>0</v>
      </c>
      <c r="J269" s="239">
        <f>'Form Data'!J281</f>
        <v>0</v>
      </c>
      <c r="K269" s="96">
        <f>'Form Data'!K281</f>
        <v>0</v>
      </c>
      <c r="L269" s="202">
        <f>'Form Data'!L281</f>
        <v>0</v>
      </c>
      <c r="M269" s="201">
        <f>'Form Data'!M281</f>
        <v>0</v>
      </c>
      <c r="N269" s="96">
        <f>'Form Data'!N281</f>
        <v>0</v>
      </c>
      <c r="O269" s="200">
        <f>'Form Data'!O281</f>
        <v>0</v>
      </c>
      <c r="P269" s="199">
        <f>'Form Data'!P281</f>
        <v>0</v>
      </c>
      <c r="Q269" s="96">
        <f>'Form Data'!Q281</f>
        <v>0</v>
      </c>
    </row>
    <row r="270" spans="2:17">
      <c r="B270" s="494"/>
      <c r="C270" s="220" t="s">
        <v>135</v>
      </c>
      <c r="D270" s="99">
        <f>'Form Data'!D282</f>
        <v>0</v>
      </c>
      <c r="E270" s="98">
        <f>'Form Data'!E282</f>
        <v>0</v>
      </c>
      <c r="F270" s="96">
        <f>'Form Data'!F282</f>
        <v>0</v>
      </c>
      <c r="G270" s="203">
        <f>'Form Data'!G282</f>
        <v>0</v>
      </c>
      <c r="H270" s="97">
        <f>'Form Data'!H282</f>
        <v>0</v>
      </c>
      <c r="I270" s="238">
        <f>'Form Data'!I282</f>
        <v>0</v>
      </c>
      <c r="J270" s="239">
        <f>'Form Data'!J282</f>
        <v>0</v>
      </c>
      <c r="K270" s="96">
        <f>'Form Data'!K282</f>
        <v>0</v>
      </c>
      <c r="L270" s="202">
        <f>'Form Data'!L282</f>
        <v>0</v>
      </c>
      <c r="M270" s="201">
        <f>'Form Data'!M282</f>
        <v>0</v>
      </c>
      <c r="N270" s="96">
        <f>'Form Data'!N282</f>
        <v>0</v>
      </c>
      <c r="O270" s="200">
        <f>'Form Data'!O282</f>
        <v>0</v>
      </c>
      <c r="P270" s="199">
        <f>'Form Data'!P282</f>
        <v>0</v>
      </c>
      <c r="Q270" s="96">
        <f>'Form Data'!Q282</f>
        <v>0</v>
      </c>
    </row>
    <row r="271" spans="2:17">
      <c r="B271" s="494"/>
      <c r="C271" s="220" t="s">
        <v>134</v>
      </c>
      <c r="D271" s="99">
        <f>'Form Data'!D283</f>
        <v>0</v>
      </c>
      <c r="E271" s="98">
        <f>'Form Data'!E283</f>
        <v>0</v>
      </c>
      <c r="F271" s="96">
        <f>'Form Data'!F283</f>
        <v>0</v>
      </c>
      <c r="G271" s="203">
        <f>'Form Data'!G283</f>
        <v>0</v>
      </c>
      <c r="H271" s="97">
        <f>'Form Data'!H283</f>
        <v>0</v>
      </c>
      <c r="I271" s="238">
        <f>'Form Data'!I283</f>
        <v>0</v>
      </c>
      <c r="J271" s="239">
        <f>'Form Data'!J283</f>
        <v>0</v>
      </c>
      <c r="K271" s="96">
        <f>'Form Data'!K283</f>
        <v>0</v>
      </c>
      <c r="L271" s="202">
        <f>'Form Data'!L283</f>
        <v>0</v>
      </c>
      <c r="M271" s="201">
        <f>'Form Data'!M283</f>
        <v>0</v>
      </c>
      <c r="N271" s="96">
        <f>'Form Data'!N283</f>
        <v>0</v>
      </c>
      <c r="O271" s="200">
        <f>'Form Data'!O283</f>
        <v>0</v>
      </c>
      <c r="P271" s="199">
        <f>'Form Data'!P283</f>
        <v>0</v>
      </c>
      <c r="Q271" s="96">
        <f>'Form Data'!Q283</f>
        <v>0</v>
      </c>
    </row>
    <row r="272" spans="2:17">
      <c r="B272" s="494"/>
      <c r="C272" s="220" t="s">
        <v>133</v>
      </c>
      <c r="D272" s="99">
        <f>'Form Data'!D284</f>
        <v>0</v>
      </c>
      <c r="E272" s="98">
        <f>'Form Data'!E284</f>
        <v>0</v>
      </c>
      <c r="F272" s="96">
        <f>'Form Data'!F284</f>
        <v>0</v>
      </c>
      <c r="G272" s="203">
        <f>'Form Data'!G284</f>
        <v>0</v>
      </c>
      <c r="H272" s="97">
        <f>'Form Data'!H284</f>
        <v>0</v>
      </c>
      <c r="I272" s="238">
        <f>'Form Data'!I284</f>
        <v>0</v>
      </c>
      <c r="J272" s="239">
        <f>'Form Data'!J284</f>
        <v>0</v>
      </c>
      <c r="K272" s="96">
        <f>'Form Data'!K284</f>
        <v>0</v>
      </c>
      <c r="L272" s="202">
        <f>'Form Data'!L284</f>
        <v>0</v>
      </c>
      <c r="M272" s="201">
        <f>'Form Data'!M284</f>
        <v>0</v>
      </c>
      <c r="N272" s="96">
        <f>'Form Data'!N284</f>
        <v>0</v>
      </c>
      <c r="O272" s="200">
        <f>'Form Data'!O284</f>
        <v>0</v>
      </c>
      <c r="P272" s="199">
        <f>'Form Data'!P284</f>
        <v>0</v>
      </c>
      <c r="Q272" s="96">
        <f>'Form Data'!Q284</f>
        <v>0</v>
      </c>
    </row>
    <row r="273" spans="2:17">
      <c r="B273" s="494"/>
      <c r="C273" s="220" t="s">
        <v>132</v>
      </c>
      <c r="D273" s="99">
        <f>'Form Data'!D285</f>
        <v>0</v>
      </c>
      <c r="E273" s="98">
        <f>'Form Data'!E285</f>
        <v>0</v>
      </c>
      <c r="F273" s="96">
        <f>'Form Data'!F285</f>
        <v>0</v>
      </c>
      <c r="G273" s="203">
        <f>'Form Data'!G285</f>
        <v>0</v>
      </c>
      <c r="H273" s="97">
        <f>'Form Data'!H285</f>
        <v>0</v>
      </c>
      <c r="I273" s="238">
        <f>'Form Data'!I285</f>
        <v>0</v>
      </c>
      <c r="J273" s="239">
        <f>'Form Data'!J285</f>
        <v>0</v>
      </c>
      <c r="K273" s="96">
        <f>'Form Data'!K285</f>
        <v>0</v>
      </c>
      <c r="L273" s="202">
        <f>'Form Data'!L285</f>
        <v>0</v>
      </c>
      <c r="M273" s="201">
        <f>'Form Data'!M285</f>
        <v>0</v>
      </c>
      <c r="N273" s="96">
        <f>'Form Data'!N285</f>
        <v>0</v>
      </c>
      <c r="O273" s="200">
        <f>'Form Data'!O285</f>
        <v>0</v>
      </c>
      <c r="P273" s="199">
        <f>'Form Data'!P285</f>
        <v>0</v>
      </c>
      <c r="Q273" s="96">
        <f>'Form Data'!Q285</f>
        <v>0</v>
      </c>
    </row>
    <row r="274" spans="2:17">
      <c r="B274" s="496"/>
      <c r="C274" s="216" t="s">
        <v>131</v>
      </c>
      <c r="D274" s="99">
        <f>'Form Data'!D286</f>
        <v>0</v>
      </c>
      <c r="E274" s="98">
        <f>'Form Data'!E286</f>
        <v>0</v>
      </c>
      <c r="F274" s="96">
        <f>'Form Data'!F286</f>
        <v>0</v>
      </c>
      <c r="G274" s="203">
        <f>'Form Data'!G286</f>
        <v>0</v>
      </c>
      <c r="H274" s="97">
        <f>'Form Data'!H286</f>
        <v>0</v>
      </c>
      <c r="I274" s="238">
        <f>'Form Data'!I286</f>
        <v>0</v>
      </c>
      <c r="J274" s="239">
        <f>'Form Data'!J286</f>
        <v>0</v>
      </c>
      <c r="K274" s="96">
        <f>'Form Data'!K286</f>
        <v>0</v>
      </c>
      <c r="L274" s="202">
        <f>'Form Data'!L286</f>
        <v>0</v>
      </c>
      <c r="M274" s="201">
        <f>'Form Data'!M286</f>
        <v>0</v>
      </c>
      <c r="N274" s="96">
        <f>'Form Data'!N286</f>
        <v>0</v>
      </c>
      <c r="O274" s="200">
        <f>'Form Data'!O286</f>
        <v>0</v>
      </c>
      <c r="P274" s="199">
        <f>'Form Data'!P286</f>
        <v>0</v>
      </c>
      <c r="Q274" s="96">
        <f>'Form Data'!Q286</f>
        <v>0</v>
      </c>
    </row>
    <row r="275" spans="2:17" ht="15" thickBot="1">
      <c r="B275" s="494"/>
      <c r="C275" s="228" t="s">
        <v>130</v>
      </c>
      <c r="D275" s="94">
        <f>'Form Data'!D287</f>
        <v>40969.226374074817</v>
      </c>
      <c r="E275" s="93">
        <f>'Form Data'!E287</f>
        <v>-10213.643613569438</v>
      </c>
      <c r="F275" s="91">
        <f>'Form Data'!F287</f>
        <v>-0.19955199104768942</v>
      </c>
      <c r="G275" s="215">
        <f>'Form Data'!G287</f>
        <v>0.3705418991713964</v>
      </c>
      <c r="H275" s="92">
        <f>'Form Data'!H287</f>
        <v>-6.3095084441257387E-2</v>
      </c>
      <c r="I275" s="240">
        <f>'Form Data'!I287</f>
        <v>4.2210550107799172</v>
      </c>
      <c r="J275" s="241">
        <f>'Form Data'!J287</f>
        <v>-5.465804538991037E-2</v>
      </c>
      <c r="K275" s="91">
        <f>'Form Data'!K287</f>
        <v>-1.27833754678741E-2</v>
      </c>
      <c r="L275" s="214">
        <f>'Form Data'!L287</f>
        <v>172933.35827406525</v>
      </c>
      <c r="M275" s="213">
        <f>'Form Data'!M287</f>
        <v>-45909.907184348122</v>
      </c>
      <c r="N275" s="91">
        <f>'Form Data'!N287</f>
        <v>-0.20978441848863907</v>
      </c>
      <c r="O275" s="212">
        <f>'Form Data'!O287</f>
        <v>30597.353233098984</v>
      </c>
      <c r="P275" s="211">
        <f>'Form Data'!P287</f>
        <v>-12059.355756282806</v>
      </c>
      <c r="Q275" s="91">
        <f>'Form Data'!Q287</f>
        <v>-0.28270712959325228</v>
      </c>
    </row>
    <row r="276" spans="2:17">
      <c r="B276" s="493" t="s">
        <v>68</v>
      </c>
      <c r="C276" s="210" t="s">
        <v>129</v>
      </c>
      <c r="D276" s="104">
        <f>Package!D101</f>
        <v>0</v>
      </c>
      <c r="E276" s="103">
        <f>Package!E101</f>
        <v>0</v>
      </c>
      <c r="F276" s="101">
        <f>Package!F101</f>
        <v>0</v>
      </c>
      <c r="G276" s="209">
        <f>Package!G101</f>
        <v>0</v>
      </c>
      <c r="H276" s="102">
        <f>Package!H101</f>
        <v>0</v>
      </c>
      <c r="I276" s="242">
        <f>Package!I101</f>
        <v>0</v>
      </c>
      <c r="J276" s="243">
        <f>Package!J101</f>
        <v>0</v>
      </c>
      <c r="K276" s="101">
        <f>Package!K101</f>
        <v>0</v>
      </c>
      <c r="L276" s="208">
        <f>Package!L101</f>
        <v>0</v>
      </c>
      <c r="M276" s="207">
        <f>Package!M101</f>
        <v>0</v>
      </c>
      <c r="N276" s="101">
        <f>Package!N101</f>
        <v>0</v>
      </c>
      <c r="O276" s="206">
        <f>Package!O101</f>
        <v>0</v>
      </c>
      <c r="P276" s="205">
        <f>Package!P101</f>
        <v>0</v>
      </c>
      <c r="Q276" s="101">
        <f>Package!Q101</f>
        <v>0</v>
      </c>
    </row>
    <row r="277" spans="2:17">
      <c r="B277" s="494"/>
      <c r="C277" s="204" t="s">
        <v>128</v>
      </c>
      <c r="D277" s="99">
        <f>Package!D102</f>
        <v>5958.5762663185596</v>
      </c>
      <c r="E277" s="98">
        <f>Package!E102</f>
        <v>673.70508736468128</v>
      </c>
      <c r="F277" s="96">
        <f>Package!F102</f>
        <v>0.1274780528326972</v>
      </c>
      <c r="G277" s="203">
        <f>Package!G102</f>
        <v>5.3891722189717502E-2</v>
      </c>
      <c r="H277" s="97">
        <f>Package!H102</f>
        <v>9.1166715257700107E-3</v>
      </c>
      <c r="I277" s="238">
        <f>Package!I102</f>
        <v>15.144883699852036</v>
      </c>
      <c r="J277" s="239">
        <f>Package!J102</f>
        <v>0.32175897752823346</v>
      </c>
      <c r="K277" s="96">
        <f>Package!K102</f>
        <v>2.170655536910248E-2</v>
      </c>
      <c r="L277" s="202">
        <f>Package!L102</f>
        <v>90241.944570093154</v>
      </c>
      <c r="M277" s="201">
        <f>Package!M102</f>
        <v>11903.639943045375</v>
      </c>
      <c r="N277" s="96">
        <f>Package!N102</f>
        <v>0.1519517176139579</v>
      </c>
      <c r="O277" s="200">
        <f>Package!O102</f>
        <v>15742.470347523689</v>
      </c>
      <c r="P277" s="199">
        <f>Package!P102</f>
        <v>1873.5321568077616</v>
      </c>
      <c r="Q277" s="96">
        <f>Package!Q102</f>
        <v>0.13508836300546292</v>
      </c>
    </row>
    <row r="278" spans="2:17">
      <c r="B278" s="494"/>
      <c r="C278" s="204" t="s">
        <v>127</v>
      </c>
      <c r="D278" s="99">
        <f>Package!D103</f>
        <v>7863.4630498119586</v>
      </c>
      <c r="E278" s="98">
        <f>Package!E103</f>
        <v>-3015.8118569050075</v>
      </c>
      <c r="F278" s="96">
        <f>Package!F103</f>
        <v>-0.27720706414386287</v>
      </c>
      <c r="G278" s="203">
        <f>Package!G103</f>
        <v>7.1120272224257333E-2</v>
      </c>
      <c r="H278" s="97">
        <f>Package!H103</f>
        <v>-2.1052283859065879E-2</v>
      </c>
      <c r="I278" s="238">
        <f>Package!I103</f>
        <v>12.965048392042096</v>
      </c>
      <c r="J278" s="239">
        <f>Package!J103</f>
        <v>0.32166876210671802</v>
      </c>
      <c r="K278" s="96">
        <f>Package!K103</f>
        <v>2.5441675526780186E-2</v>
      </c>
      <c r="L278" s="202">
        <f>Package!L103</f>
        <v>101950.17896984697</v>
      </c>
      <c r="M278" s="201">
        <f>Package!M103</f>
        <v>-35600.623774205436</v>
      </c>
      <c r="N278" s="96">
        <f>Package!N103</f>
        <v>-0.2588180007967622</v>
      </c>
      <c r="O278" s="200">
        <f>Package!O103</f>
        <v>17737.940276503563</v>
      </c>
      <c r="P278" s="199">
        <f>Package!P103</f>
        <v>-7249.9059233665466</v>
      </c>
      <c r="Q278" s="96">
        <f>Package!Q103</f>
        <v>-0.29013728775888786</v>
      </c>
    </row>
    <row r="279" spans="2:17">
      <c r="B279" s="494"/>
      <c r="C279" s="204" t="s">
        <v>126</v>
      </c>
      <c r="D279" s="99">
        <f>Package!D104</f>
        <v>0</v>
      </c>
      <c r="E279" s="98">
        <f>Package!E104</f>
        <v>0</v>
      </c>
      <c r="F279" s="96">
        <f>Package!F104</f>
        <v>0</v>
      </c>
      <c r="G279" s="203">
        <f>Package!G104</f>
        <v>0</v>
      </c>
      <c r="H279" s="97">
        <f>Package!H104</f>
        <v>0</v>
      </c>
      <c r="I279" s="238">
        <f>Package!I104</f>
        <v>0</v>
      </c>
      <c r="J279" s="239">
        <f>Package!J104</f>
        <v>0</v>
      </c>
      <c r="K279" s="96">
        <f>Package!K104</f>
        <v>0</v>
      </c>
      <c r="L279" s="202">
        <f>Package!L104</f>
        <v>0</v>
      </c>
      <c r="M279" s="201">
        <f>Package!M104</f>
        <v>0</v>
      </c>
      <c r="N279" s="96">
        <f>Package!N104</f>
        <v>0</v>
      </c>
      <c r="O279" s="200">
        <f>Package!O104</f>
        <v>0</v>
      </c>
      <c r="P279" s="199">
        <f>Package!P104</f>
        <v>0</v>
      </c>
      <c r="Q279" s="96">
        <f>Package!Q104</f>
        <v>0</v>
      </c>
    </row>
    <row r="280" spans="2:17">
      <c r="B280" s="494"/>
      <c r="C280" s="204" t="s">
        <v>125</v>
      </c>
      <c r="D280" s="99">
        <f>Package!D105</f>
        <v>1458556.6842093961</v>
      </c>
      <c r="E280" s="98">
        <f>Package!E105</f>
        <v>-15558.733393289149</v>
      </c>
      <c r="F280" s="96">
        <f>Package!F105</f>
        <v>-1.0554623611895943E-2</v>
      </c>
      <c r="G280" s="203">
        <f>Package!G105</f>
        <v>13.191763956716628</v>
      </c>
      <c r="H280" s="97">
        <f>Package!H105</f>
        <v>0.70260570239347686</v>
      </c>
      <c r="I280" s="238">
        <f>Package!I105</f>
        <v>7.3764324691033689</v>
      </c>
      <c r="J280" s="239">
        <f>Package!J105</f>
        <v>-0.39020161381446705</v>
      </c>
      <c r="K280" s="96">
        <f>Package!K105</f>
        <v>-5.0240761911609561E-2</v>
      </c>
      <c r="L280" s="202">
        <f>Package!L105</f>
        <v>10758944.883429939</v>
      </c>
      <c r="M280" s="201">
        <f>Package!M105</f>
        <v>-689970.16107773595</v>
      </c>
      <c r="N280" s="96">
        <f>Package!N105</f>
        <v>-6.0265113191553601E-2</v>
      </c>
      <c r="O280" s="200">
        <f>Package!O105</f>
        <v>3347826.741787734</v>
      </c>
      <c r="P280" s="199">
        <f>Package!P105</f>
        <v>-479419.46321602119</v>
      </c>
      <c r="Q280" s="96">
        <f>Package!Q105</f>
        <v>-0.1252648608258404</v>
      </c>
    </row>
    <row r="281" spans="2:17">
      <c r="B281" s="494"/>
      <c r="C281" s="204" t="s">
        <v>124</v>
      </c>
      <c r="D281" s="99">
        <f>Package!D106</f>
        <v>0</v>
      </c>
      <c r="E281" s="98">
        <f>Package!E106</f>
        <v>0</v>
      </c>
      <c r="F281" s="96">
        <f>Package!F106</f>
        <v>0</v>
      </c>
      <c r="G281" s="203">
        <f>Package!G106</f>
        <v>0</v>
      </c>
      <c r="H281" s="97">
        <f>Package!H106</f>
        <v>0</v>
      </c>
      <c r="I281" s="238">
        <f>Package!I106</f>
        <v>0</v>
      </c>
      <c r="J281" s="239">
        <f>Package!J106</f>
        <v>0</v>
      </c>
      <c r="K281" s="96">
        <f>Package!K106</f>
        <v>0</v>
      </c>
      <c r="L281" s="202">
        <f>Package!L106</f>
        <v>0</v>
      </c>
      <c r="M281" s="201">
        <f>Package!M106</f>
        <v>0</v>
      </c>
      <c r="N281" s="96">
        <f>Package!N106</f>
        <v>0</v>
      </c>
      <c r="O281" s="200">
        <f>Package!O106</f>
        <v>0</v>
      </c>
      <c r="P281" s="199">
        <f>Package!P106</f>
        <v>0</v>
      </c>
      <c r="Q281" s="96">
        <f>Package!Q106</f>
        <v>0</v>
      </c>
    </row>
    <row r="282" spans="2:17" ht="15" thickBot="1">
      <c r="B282" s="495"/>
      <c r="C282" s="198" t="s">
        <v>123</v>
      </c>
      <c r="D282" s="197">
        <f>Package!D107</f>
        <v>0</v>
      </c>
      <c r="E282" s="139">
        <f>Package!E107</f>
        <v>0</v>
      </c>
      <c r="F282" s="137">
        <f>Package!F107</f>
        <v>0</v>
      </c>
      <c r="G282" s="196">
        <f>Package!G107</f>
        <v>0</v>
      </c>
      <c r="H282" s="138">
        <f>Package!H107</f>
        <v>0</v>
      </c>
      <c r="I282" s="244">
        <f>Package!I107</f>
        <v>0</v>
      </c>
      <c r="J282" s="245">
        <f>Package!J107</f>
        <v>0</v>
      </c>
      <c r="K282" s="137">
        <f>Package!K107</f>
        <v>0</v>
      </c>
      <c r="L282" s="195">
        <f>Package!L107</f>
        <v>0</v>
      </c>
      <c r="M282" s="194">
        <f>Package!M107</f>
        <v>0</v>
      </c>
      <c r="N282" s="137">
        <f>Package!N107</f>
        <v>0</v>
      </c>
      <c r="O282" s="193">
        <f>Package!O107</f>
        <v>0</v>
      </c>
      <c r="P282" s="192">
        <f>Package!P107</f>
        <v>0</v>
      </c>
      <c r="Q282" s="137">
        <f>Package!Q107</f>
        <v>0</v>
      </c>
    </row>
    <row r="283" spans="2:17">
      <c r="B283" s="493" t="s">
        <v>122</v>
      </c>
      <c r="C283" s="219" t="s">
        <v>12</v>
      </c>
      <c r="D283" s="136">
        <f>'NB &amp; PL'!D31</f>
        <v>9309172.6373544615</v>
      </c>
      <c r="E283" s="119">
        <f>'NB &amp; PL'!E31</f>
        <v>-761072.7557377778</v>
      </c>
      <c r="F283" s="117">
        <f>'NB &amp; PL'!F31</f>
        <v>-7.5576386277522237E-2</v>
      </c>
      <c r="G283" s="181">
        <f>'NB &amp; PL'!G31</f>
        <v>84.195841953767328</v>
      </c>
      <c r="H283" s="118">
        <f>'NB &amp; PL'!H31</f>
        <v>-1.1223677823009126</v>
      </c>
      <c r="I283" s="246">
        <f>'NB &amp; PL'!I31</f>
        <v>12.771698809735012</v>
      </c>
      <c r="J283" s="247">
        <f>'NB &amp; PL'!J31</f>
        <v>9.2965496394812774E-2</v>
      </c>
      <c r="K283" s="117">
        <f>'NB &amp; PL'!K31</f>
        <v>7.3323962336992411E-3</v>
      </c>
      <c r="L283" s="180">
        <f>'NB &amp; PL'!L31</f>
        <v>118893949.09211773</v>
      </c>
      <c r="M283" s="179">
        <f>'NB &amp; PL'!M31</f>
        <v>-8784006.6467915177</v>
      </c>
      <c r="N283" s="117">
        <f>'NB &amp; PL'!N31</f>
        <v>-6.8798146053920831E-2</v>
      </c>
      <c r="O283" s="178">
        <f>'NB &amp; PL'!O31</f>
        <v>64023892.235317022</v>
      </c>
      <c r="P283" s="177">
        <f>'NB &amp; PL'!P31</f>
        <v>-7253844.722471118</v>
      </c>
      <c r="Q283" s="117">
        <f>'NB &amp; PL'!Q31</f>
        <v>-0.10176872936870829</v>
      </c>
    </row>
    <row r="284" spans="2:17" ht="15" thickBot="1">
      <c r="B284" s="495"/>
      <c r="C284" s="217" t="s">
        <v>11</v>
      </c>
      <c r="D284" s="134">
        <f>'NB &amp; PL'!D32</f>
        <v>1641770.8780599474</v>
      </c>
      <c r="E284" s="113">
        <f>'NB &amp; PL'!E32</f>
        <v>21491.284450012026</v>
      </c>
      <c r="F284" s="111">
        <f>'NB &amp; PL'!F32</f>
        <v>1.3263935764401054E-2</v>
      </c>
      <c r="G284" s="171">
        <f>'NB &amp; PL'!G32</f>
        <v>14.848825643082744</v>
      </c>
      <c r="H284" s="112">
        <f>'NB &amp; PL'!H32</f>
        <v>1.1213196288290899</v>
      </c>
      <c r="I284" s="234">
        <f>'NB &amp; PL'!I32</f>
        <v>11.411674334693151</v>
      </c>
      <c r="J284" s="235">
        <f>'NB &amp; PL'!J32</f>
        <v>1.3813724261778901</v>
      </c>
      <c r="K284" s="111">
        <f>'NB &amp; PL'!K32</f>
        <v>0.13771992496109903</v>
      </c>
      <c r="L284" s="170">
        <f>'NB &amp; PL'!L32</f>
        <v>18735354.592603341</v>
      </c>
      <c r="M284" s="169">
        <f>'NB &amp; PL'!M32</f>
        <v>2483461.0924892742</v>
      </c>
      <c r="N284" s="111">
        <f>'NB &amp; PL'!N32</f>
        <v>0.15281056896366221</v>
      </c>
      <c r="O284" s="168">
        <f>'NB &amp; PL'!O32</f>
        <v>11822780.671969337</v>
      </c>
      <c r="P284" s="167">
        <f>'NB &amp; PL'!P32</f>
        <v>2041038.6730304807</v>
      </c>
      <c r="Q284" s="111">
        <f>'NB &amp; PL'!Q32</f>
        <v>0.20865799499229246</v>
      </c>
    </row>
    <row r="285" spans="2:17">
      <c r="B285" s="493" t="s">
        <v>121</v>
      </c>
      <c r="C285" s="120" t="s">
        <v>120</v>
      </c>
      <c r="D285" s="166">
        <f>Sodium!D59</f>
        <v>0</v>
      </c>
      <c r="E285" s="165">
        <f>Sodium!E59</f>
        <v>0</v>
      </c>
      <c r="F285" s="158">
        <f>Sodium!F59</f>
        <v>0</v>
      </c>
      <c r="G285" s="164">
        <f>Sodium!G59</f>
        <v>0</v>
      </c>
      <c r="H285" s="163">
        <f>Sodium!H59</f>
        <v>0</v>
      </c>
      <c r="I285" s="248">
        <f>Sodium!I59</f>
        <v>0</v>
      </c>
      <c r="J285" s="249">
        <f>Sodium!J59</f>
        <v>0</v>
      </c>
      <c r="K285" s="158">
        <f>Sodium!K59</f>
        <v>0</v>
      </c>
      <c r="L285" s="162">
        <f>Sodium!L59</f>
        <v>0</v>
      </c>
      <c r="M285" s="161">
        <f>Sodium!M59</f>
        <v>0</v>
      </c>
      <c r="N285" s="158">
        <f>Sodium!N59</f>
        <v>0</v>
      </c>
      <c r="O285" s="160">
        <f>Sodium!O59</f>
        <v>0</v>
      </c>
      <c r="P285" s="159">
        <f>Sodium!P59</f>
        <v>0</v>
      </c>
      <c r="Q285" s="158">
        <f>Sodium!Q59</f>
        <v>0</v>
      </c>
    </row>
    <row r="286" spans="2:17">
      <c r="B286" s="494"/>
      <c r="C286" s="100" t="s">
        <v>119</v>
      </c>
      <c r="D286" s="157">
        <f>Sodium!D60</f>
        <v>0</v>
      </c>
      <c r="E286" s="156">
        <f>Sodium!E60</f>
        <v>0</v>
      </c>
      <c r="F286" s="149">
        <f>Sodium!F60</f>
        <v>0</v>
      </c>
      <c r="G286" s="155">
        <f>Sodium!G60</f>
        <v>0</v>
      </c>
      <c r="H286" s="154">
        <f>Sodium!H60</f>
        <v>0</v>
      </c>
      <c r="I286" s="250">
        <f>Sodium!I60</f>
        <v>0</v>
      </c>
      <c r="J286" s="251">
        <f>Sodium!J60</f>
        <v>0</v>
      </c>
      <c r="K286" s="149">
        <f>Sodium!K60</f>
        <v>0</v>
      </c>
      <c r="L286" s="153">
        <f>Sodium!L60</f>
        <v>0</v>
      </c>
      <c r="M286" s="152">
        <f>Sodium!M60</f>
        <v>0</v>
      </c>
      <c r="N286" s="149">
        <f>Sodium!N60</f>
        <v>0</v>
      </c>
      <c r="O286" s="151">
        <f>Sodium!O60</f>
        <v>0</v>
      </c>
      <c r="P286" s="150">
        <f>Sodium!P60</f>
        <v>0</v>
      </c>
      <c r="Q286" s="149">
        <f>Sodium!Q60</f>
        <v>0</v>
      </c>
    </row>
    <row r="287" spans="2:17">
      <c r="B287" s="494"/>
      <c r="C287" s="100" t="s">
        <v>118</v>
      </c>
      <c r="D287" s="157">
        <f>Sodium!D61</f>
        <v>0</v>
      </c>
      <c r="E287" s="156">
        <f>Sodium!E61</f>
        <v>0</v>
      </c>
      <c r="F287" s="149">
        <f>Sodium!F61</f>
        <v>0</v>
      </c>
      <c r="G287" s="155">
        <f>Sodium!G61</f>
        <v>0</v>
      </c>
      <c r="H287" s="154">
        <f>Sodium!H61</f>
        <v>0</v>
      </c>
      <c r="I287" s="250">
        <f>Sodium!I61</f>
        <v>0</v>
      </c>
      <c r="J287" s="251">
        <f>Sodium!J61</f>
        <v>0</v>
      </c>
      <c r="K287" s="149">
        <f>Sodium!K61</f>
        <v>0</v>
      </c>
      <c r="L287" s="153">
        <f>Sodium!L61</f>
        <v>0</v>
      </c>
      <c r="M287" s="152">
        <f>Sodium!M61</f>
        <v>0</v>
      </c>
      <c r="N287" s="149">
        <f>Sodium!N61</f>
        <v>0</v>
      </c>
      <c r="O287" s="151">
        <f>Sodium!O61</f>
        <v>0</v>
      </c>
      <c r="P287" s="150">
        <f>Sodium!P61</f>
        <v>0</v>
      </c>
      <c r="Q287" s="149">
        <f>Sodium!Q61</f>
        <v>0</v>
      </c>
    </row>
    <row r="288" spans="2:17" ht="15" thickBot="1">
      <c r="B288" s="495"/>
      <c r="C288" s="297" t="s">
        <v>117</v>
      </c>
      <c r="D288" s="148">
        <f>Sodium!D62</f>
        <v>0</v>
      </c>
      <c r="E288" s="147">
        <f>Sodium!E62</f>
        <v>0</v>
      </c>
      <c r="F288" s="140">
        <f>Sodium!F62</f>
        <v>0</v>
      </c>
      <c r="G288" s="146">
        <f>Sodium!G62</f>
        <v>0</v>
      </c>
      <c r="H288" s="145">
        <f>Sodium!H62</f>
        <v>0</v>
      </c>
      <c r="I288" s="254">
        <f>Sodium!I62</f>
        <v>0</v>
      </c>
      <c r="J288" s="255">
        <f>Sodium!J62</f>
        <v>0</v>
      </c>
      <c r="K288" s="140">
        <f>Sodium!K62</f>
        <v>0</v>
      </c>
      <c r="L288" s="144">
        <f>Sodium!L62</f>
        <v>0</v>
      </c>
      <c r="M288" s="143">
        <f>Sodium!M62</f>
        <v>0</v>
      </c>
      <c r="N288" s="140">
        <f>Sodium!N62</f>
        <v>0</v>
      </c>
      <c r="O288" s="142">
        <f>Sodium!O62</f>
        <v>0</v>
      </c>
      <c r="P288" s="141">
        <f>Sodium!P62</f>
        <v>0</v>
      </c>
      <c r="Q288" s="140">
        <f>Sodium!Q62</f>
        <v>0</v>
      </c>
    </row>
    <row r="289" spans="2:17">
      <c r="B289" s="505"/>
      <c r="C289" s="285" t="s">
        <v>114</v>
      </c>
      <c r="D289" s="286">
        <f>'Flavor Groups'!D171</f>
        <v>0</v>
      </c>
      <c r="E289" s="287">
        <f>'Flavor Groups'!E171</f>
        <v>0</v>
      </c>
      <c r="F289" s="288">
        <f>'Flavor Groups'!F171</f>
        <v>0</v>
      </c>
      <c r="G289" s="289">
        <f>'Flavor Groups'!G171</f>
        <v>0</v>
      </c>
      <c r="H289" s="290">
        <f>'Flavor Groups'!H171</f>
        <v>0</v>
      </c>
      <c r="I289" s="291">
        <f>'Flavor Groups'!I171</f>
        <v>0</v>
      </c>
      <c r="J289" s="292">
        <f>'Flavor Groups'!J171</f>
        <v>0</v>
      </c>
      <c r="K289" s="288">
        <f>'Flavor Groups'!K171</f>
        <v>0</v>
      </c>
      <c r="L289" s="293">
        <f>'Flavor Groups'!L171</f>
        <v>0</v>
      </c>
      <c r="M289" s="294">
        <f>'Flavor Groups'!M171</f>
        <v>0</v>
      </c>
      <c r="N289" s="288">
        <f>'Flavor Groups'!N171</f>
        <v>0</v>
      </c>
      <c r="O289" s="295">
        <f>'Flavor Groups'!O171</f>
        <v>0</v>
      </c>
      <c r="P289" s="296">
        <f>'Flavor Groups'!P171</f>
        <v>0</v>
      </c>
      <c r="Q289" s="288">
        <f>'Flavor Groups'!Q171</f>
        <v>0</v>
      </c>
    </row>
    <row r="290" spans="2:17">
      <c r="B290" s="505"/>
      <c r="C290" s="218" t="s">
        <v>113</v>
      </c>
      <c r="D290" s="135">
        <f>'Flavor Groups'!D172</f>
        <v>0</v>
      </c>
      <c r="E290" s="116">
        <f>'Flavor Groups'!E172</f>
        <v>0</v>
      </c>
      <c r="F290" s="114">
        <f>'Flavor Groups'!F172</f>
        <v>0</v>
      </c>
      <c r="G290" s="176">
        <f>'Flavor Groups'!G172</f>
        <v>0</v>
      </c>
      <c r="H290" s="115">
        <f>'Flavor Groups'!H172</f>
        <v>0</v>
      </c>
      <c r="I290" s="232">
        <f>'Flavor Groups'!I172</f>
        <v>0</v>
      </c>
      <c r="J290" s="233">
        <f>'Flavor Groups'!J172</f>
        <v>0</v>
      </c>
      <c r="K290" s="114">
        <f>'Flavor Groups'!K172</f>
        <v>0</v>
      </c>
      <c r="L290" s="175">
        <f>'Flavor Groups'!L172</f>
        <v>0</v>
      </c>
      <c r="M290" s="174">
        <f>'Flavor Groups'!M172</f>
        <v>0</v>
      </c>
      <c r="N290" s="114">
        <f>'Flavor Groups'!N172</f>
        <v>0</v>
      </c>
      <c r="O290" s="173">
        <f>'Flavor Groups'!O172</f>
        <v>0</v>
      </c>
      <c r="P290" s="172">
        <f>'Flavor Groups'!P172</f>
        <v>0</v>
      </c>
      <c r="Q290" s="114">
        <f>'Flavor Groups'!Q172</f>
        <v>0</v>
      </c>
    </row>
    <row r="291" spans="2:17">
      <c r="B291" s="505"/>
      <c r="C291" s="218" t="s">
        <v>112</v>
      </c>
      <c r="D291" s="135">
        <f>'Flavor Groups'!D173</f>
        <v>0</v>
      </c>
      <c r="E291" s="116">
        <f>'Flavor Groups'!E173</f>
        <v>0</v>
      </c>
      <c r="F291" s="114">
        <f>'Flavor Groups'!F173</f>
        <v>0</v>
      </c>
      <c r="G291" s="176">
        <f>'Flavor Groups'!G173</f>
        <v>0</v>
      </c>
      <c r="H291" s="115">
        <f>'Flavor Groups'!H173</f>
        <v>0</v>
      </c>
      <c r="I291" s="232">
        <f>'Flavor Groups'!I173</f>
        <v>0</v>
      </c>
      <c r="J291" s="233">
        <f>'Flavor Groups'!J173</f>
        <v>0</v>
      </c>
      <c r="K291" s="114">
        <f>'Flavor Groups'!K173</f>
        <v>0</v>
      </c>
      <c r="L291" s="175">
        <f>'Flavor Groups'!L173</f>
        <v>0</v>
      </c>
      <c r="M291" s="174">
        <f>'Flavor Groups'!M173</f>
        <v>0</v>
      </c>
      <c r="N291" s="114">
        <f>'Flavor Groups'!N173</f>
        <v>0</v>
      </c>
      <c r="O291" s="173">
        <f>'Flavor Groups'!O173</f>
        <v>0</v>
      </c>
      <c r="P291" s="172">
        <f>'Flavor Groups'!P173</f>
        <v>0</v>
      </c>
      <c r="Q291" s="114">
        <f>'Flavor Groups'!Q173</f>
        <v>0</v>
      </c>
    </row>
    <row r="292" spans="2:17">
      <c r="B292" s="505"/>
      <c r="C292" s="218" t="s">
        <v>111</v>
      </c>
      <c r="D292" s="135">
        <f>'Flavor Groups'!D174</f>
        <v>0</v>
      </c>
      <c r="E292" s="116">
        <f>'Flavor Groups'!E174</f>
        <v>0</v>
      </c>
      <c r="F292" s="114">
        <f>'Flavor Groups'!F174</f>
        <v>0</v>
      </c>
      <c r="G292" s="176">
        <f>'Flavor Groups'!G174</f>
        <v>0</v>
      </c>
      <c r="H292" s="115">
        <f>'Flavor Groups'!H174</f>
        <v>0</v>
      </c>
      <c r="I292" s="232">
        <f>'Flavor Groups'!I174</f>
        <v>0</v>
      </c>
      <c r="J292" s="233">
        <f>'Flavor Groups'!J174</f>
        <v>0</v>
      </c>
      <c r="K292" s="114">
        <f>'Flavor Groups'!K174</f>
        <v>0</v>
      </c>
      <c r="L292" s="175">
        <f>'Flavor Groups'!L174</f>
        <v>0</v>
      </c>
      <c r="M292" s="174">
        <f>'Flavor Groups'!M174</f>
        <v>0</v>
      </c>
      <c r="N292" s="114">
        <f>'Flavor Groups'!N174</f>
        <v>0</v>
      </c>
      <c r="O292" s="173">
        <f>'Flavor Groups'!O174</f>
        <v>0</v>
      </c>
      <c r="P292" s="172">
        <f>'Flavor Groups'!P174</f>
        <v>0</v>
      </c>
      <c r="Q292" s="114">
        <f>'Flavor Groups'!Q174</f>
        <v>0</v>
      </c>
    </row>
    <row r="293" spans="2:17">
      <c r="B293" s="505"/>
      <c r="C293" s="218" t="s">
        <v>110</v>
      </c>
      <c r="D293" s="135">
        <f>'Flavor Groups'!D175</f>
        <v>0</v>
      </c>
      <c r="E293" s="116">
        <f>'Flavor Groups'!E175</f>
        <v>0</v>
      </c>
      <c r="F293" s="114">
        <f>'Flavor Groups'!F175</f>
        <v>0</v>
      </c>
      <c r="G293" s="176">
        <f>'Flavor Groups'!G175</f>
        <v>0</v>
      </c>
      <c r="H293" s="115">
        <f>'Flavor Groups'!H175</f>
        <v>0</v>
      </c>
      <c r="I293" s="232">
        <f>'Flavor Groups'!I175</f>
        <v>0</v>
      </c>
      <c r="J293" s="233">
        <f>'Flavor Groups'!J175</f>
        <v>0</v>
      </c>
      <c r="K293" s="114">
        <f>'Flavor Groups'!K175</f>
        <v>0</v>
      </c>
      <c r="L293" s="175">
        <f>'Flavor Groups'!L175</f>
        <v>0</v>
      </c>
      <c r="M293" s="174">
        <f>'Flavor Groups'!M175</f>
        <v>0</v>
      </c>
      <c r="N293" s="114">
        <f>'Flavor Groups'!N175</f>
        <v>0</v>
      </c>
      <c r="O293" s="173">
        <f>'Flavor Groups'!O175</f>
        <v>0</v>
      </c>
      <c r="P293" s="172">
        <f>'Flavor Groups'!P175</f>
        <v>0</v>
      </c>
      <c r="Q293" s="114">
        <f>'Flavor Groups'!Q175</f>
        <v>0</v>
      </c>
    </row>
    <row r="294" spans="2:17">
      <c r="B294" s="505"/>
      <c r="C294" s="218" t="s">
        <v>109</v>
      </c>
      <c r="D294" s="135">
        <f>'Flavor Groups'!D176</f>
        <v>0</v>
      </c>
      <c r="E294" s="116">
        <f>'Flavor Groups'!E176</f>
        <v>0</v>
      </c>
      <c r="F294" s="114">
        <f>'Flavor Groups'!F176</f>
        <v>0</v>
      </c>
      <c r="G294" s="176">
        <f>'Flavor Groups'!G176</f>
        <v>0</v>
      </c>
      <c r="H294" s="115">
        <f>'Flavor Groups'!H176</f>
        <v>0</v>
      </c>
      <c r="I294" s="232">
        <f>'Flavor Groups'!I176</f>
        <v>0</v>
      </c>
      <c r="J294" s="233">
        <f>'Flavor Groups'!J176</f>
        <v>0</v>
      </c>
      <c r="K294" s="114">
        <f>'Flavor Groups'!K176</f>
        <v>0</v>
      </c>
      <c r="L294" s="175">
        <f>'Flavor Groups'!L176</f>
        <v>0</v>
      </c>
      <c r="M294" s="174">
        <f>'Flavor Groups'!M176</f>
        <v>0</v>
      </c>
      <c r="N294" s="114">
        <f>'Flavor Groups'!N176</f>
        <v>0</v>
      </c>
      <c r="O294" s="173">
        <f>'Flavor Groups'!O176</f>
        <v>0</v>
      </c>
      <c r="P294" s="172">
        <f>'Flavor Groups'!P176</f>
        <v>0</v>
      </c>
      <c r="Q294" s="114">
        <f>'Flavor Groups'!Q176</f>
        <v>0</v>
      </c>
    </row>
    <row r="295" spans="2:17">
      <c r="B295" s="505"/>
      <c r="C295" s="218" t="s">
        <v>108</v>
      </c>
      <c r="D295" s="135">
        <f>'Flavor Groups'!D177</f>
        <v>0</v>
      </c>
      <c r="E295" s="116">
        <f>'Flavor Groups'!E177</f>
        <v>0</v>
      </c>
      <c r="F295" s="114">
        <f>'Flavor Groups'!F177</f>
        <v>0</v>
      </c>
      <c r="G295" s="176">
        <f>'Flavor Groups'!G177</f>
        <v>0</v>
      </c>
      <c r="H295" s="115">
        <f>'Flavor Groups'!H177</f>
        <v>0</v>
      </c>
      <c r="I295" s="232">
        <f>'Flavor Groups'!I177</f>
        <v>0</v>
      </c>
      <c r="J295" s="233">
        <f>'Flavor Groups'!J177</f>
        <v>0</v>
      </c>
      <c r="K295" s="114">
        <f>'Flavor Groups'!K177</f>
        <v>0</v>
      </c>
      <c r="L295" s="175">
        <f>'Flavor Groups'!L177</f>
        <v>0</v>
      </c>
      <c r="M295" s="174">
        <f>'Flavor Groups'!M177</f>
        <v>0</v>
      </c>
      <c r="N295" s="114">
        <f>'Flavor Groups'!N177</f>
        <v>0</v>
      </c>
      <c r="O295" s="173">
        <f>'Flavor Groups'!O177</f>
        <v>0</v>
      </c>
      <c r="P295" s="172">
        <f>'Flavor Groups'!P177</f>
        <v>0</v>
      </c>
      <c r="Q295" s="114">
        <f>'Flavor Groups'!Q177</f>
        <v>0</v>
      </c>
    </row>
    <row r="296" spans="2:17">
      <c r="B296" s="505"/>
      <c r="C296" s="218" t="s">
        <v>107</v>
      </c>
      <c r="D296" s="135">
        <f>'Flavor Groups'!D178</f>
        <v>0</v>
      </c>
      <c r="E296" s="116">
        <f>'Flavor Groups'!E178</f>
        <v>0</v>
      </c>
      <c r="F296" s="114">
        <f>'Flavor Groups'!F178</f>
        <v>0</v>
      </c>
      <c r="G296" s="176">
        <f>'Flavor Groups'!G178</f>
        <v>0</v>
      </c>
      <c r="H296" s="115">
        <f>'Flavor Groups'!H178</f>
        <v>0</v>
      </c>
      <c r="I296" s="232">
        <f>'Flavor Groups'!I178</f>
        <v>0</v>
      </c>
      <c r="J296" s="233">
        <f>'Flavor Groups'!J178</f>
        <v>0</v>
      </c>
      <c r="K296" s="114">
        <f>'Flavor Groups'!K178</f>
        <v>0</v>
      </c>
      <c r="L296" s="175">
        <f>'Flavor Groups'!L178</f>
        <v>0</v>
      </c>
      <c r="M296" s="174">
        <f>'Flavor Groups'!M178</f>
        <v>0</v>
      </c>
      <c r="N296" s="114">
        <f>'Flavor Groups'!N178</f>
        <v>0</v>
      </c>
      <c r="O296" s="173">
        <f>'Flavor Groups'!O178</f>
        <v>0</v>
      </c>
      <c r="P296" s="172">
        <f>'Flavor Groups'!P178</f>
        <v>0</v>
      </c>
      <c r="Q296" s="114">
        <f>'Flavor Groups'!Q178</f>
        <v>0</v>
      </c>
    </row>
    <row r="297" spans="2:17">
      <c r="B297" s="505"/>
      <c r="C297" s="218" t="s">
        <v>106</v>
      </c>
      <c r="D297" s="135">
        <f>'Flavor Groups'!D179</f>
        <v>0</v>
      </c>
      <c r="E297" s="116">
        <f>'Flavor Groups'!E179</f>
        <v>0</v>
      </c>
      <c r="F297" s="114">
        <f>'Flavor Groups'!F179</f>
        <v>0</v>
      </c>
      <c r="G297" s="176">
        <f>'Flavor Groups'!G179</f>
        <v>0</v>
      </c>
      <c r="H297" s="115">
        <f>'Flavor Groups'!H179</f>
        <v>0</v>
      </c>
      <c r="I297" s="232">
        <f>'Flavor Groups'!I179</f>
        <v>0</v>
      </c>
      <c r="J297" s="233">
        <f>'Flavor Groups'!J179</f>
        <v>0</v>
      </c>
      <c r="K297" s="114">
        <f>'Flavor Groups'!K179</f>
        <v>0</v>
      </c>
      <c r="L297" s="175">
        <f>'Flavor Groups'!L179</f>
        <v>0</v>
      </c>
      <c r="M297" s="174">
        <f>'Flavor Groups'!M179</f>
        <v>0</v>
      </c>
      <c r="N297" s="114">
        <f>'Flavor Groups'!N179</f>
        <v>0</v>
      </c>
      <c r="O297" s="173">
        <f>'Flavor Groups'!O179</f>
        <v>0</v>
      </c>
      <c r="P297" s="172">
        <f>'Flavor Groups'!P179</f>
        <v>0</v>
      </c>
      <c r="Q297" s="114">
        <f>'Flavor Groups'!Q179</f>
        <v>0</v>
      </c>
    </row>
    <row r="298" spans="2:17">
      <c r="B298" s="505"/>
      <c r="C298" s="218" t="s">
        <v>105</v>
      </c>
      <c r="D298" s="135">
        <f>'Flavor Groups'!D180</f>
        <v>0</v>
      </c>
      <c r="E298" s="116">
        <f>'Flavor Groups'!E180</f>
        <v>0</v>
      </c>
      <c r="F298" s="114">
        <f>'Flavor Groups'!F180</f>
        <v>0</v>
      </c>
      <c r="G298" s="176">
        <f>'Flavor Groups'!G180</f>
        <v>0</v>
      </c>
      <c r="H298" s="115">
        <f>'Flavor Groups'!H180</f>
        <v>0</v>
      </c>
      <c r="I298" s="232">
        <f>'Flavor Groups'!I180</f>
        <v>0</v>
      </c>
      <c r="J298" s="233">
        <f>'Flavor Groups'!J180</f>
        <v>0</v>
      </c>
      <c r="K298" s="114">
        <f>'Flavor Groups'!K180</f>
        <v>0</v>
      </c>
      <c r="L298" s="175">
        <f>'Flavor Groups'!L180</f>
        <v>0</v>
      </c>
      <c r="M298" s="174">
        <f>'Flavor Groups'!M180</f>
        <v>0</v>
      </c>
      <c r="N298" s="114">
        <f>'Flavor Groups'!N180</f>
        <v>0</v>
      </c>
      <c r="O298" s="173">
        <f>'Flavor Groups'!O180</f>
        <v>0</v>
      </c>
      <c r="P298" s="172">
        <f>'Flavor Groups'!P180</f>
        <v>0</v>
      </c>
      <c r="Q298" s="114">
        <f>'Flavor Groups'!Q180</f>
        <v>0</v>
      </c>
    </row>
    <row r="299" spans="2:17">
      <c r="B299" s="505"/>
      <c r="C299" s="218" t="s">
        <v>104</v>
      </c>
      <c r="D299" s="135">
        <f>'Flavor Groups'!D181</f>
        <v>0</v>
      </c>
      <c r="E299" s="116">
        <f>'Flavor Groups'!E181</f>
        <v>0</v>
      </c>
      <c r="F299" s="114">
        <f>'Flavor Groups'!F181</f>
        <v>0</v>
      </c>
      <c r="G299" s="176">
        <f>'Flavor Groups'!G181</f>
        <v>0</v>
      </c>
      <c r="H299" s="115">
        <f>'Flavor Groups'!H181</f>
        <v>0</v>
      </c>
      <c r="I299" s="232">
        <f>'Flavor Groups'!I181</f>
        <v>0</v>
      </c>
      <c r="J299" s="233">
        <f>'Flavor Groups'!J181</f>
        <v>0</v>
      </c>
      <c r="K299" s="114">
        <f>'Flavor Groups'!K181</f>
        <v>0</v>
      </c>
      <c r="L299" s="175">
        <f>'Flavor Groups'!L181</f>
        <v>0</v>
      </c>
      <c r="M299" s="174">
        <f>'Flavor Groups'!M181</f>
        <v>0</v>
      </c>
      <c r="N299" s="114">
        <f>'Flavor Groups'!N181</f>
        <v>0</v>
      </c>
      <c r="O299" s="173">
        <f>'Flavor Groups'!O181</f>
        <v>0</v>
      </c>
      <c r="P299" s="172">
        <f>'Flavor Groups'!P181</f>
        <v>0</v>
      </c>
      <c r="Q299" s="114">
        <f>'Flavor Groups'!Q181</f>
        <v>0</v>
      </c>
    </row>
    <row r="300" spans="2:17" ht="15" thickBot="1">
      <c r="B300" s="506"/>
      <c r="C300" s="217" t="s">
        <v>103</v>
      </c>
      <c r="D300" s="134">
        <f>'Flavor Groups'!D182</f>
        <v>0</v>
      </c>
      <c r="E300" s="113">
        <f>'Flavor Groups'!E182</f>
        <v>0</v>
      </c>
      <c r="F300" s="111">
        <f>'Flavor Groups'!F182</f>
        <v>0</v>
      </c>
      <c r="G300" s="171">
        <f>'Flavor Groups'!G182</f>
        <v>0</v>
      </c>
      <c r="H300" s="112">
        <f>'Flavor Groups'!H182</f>
        <v>0</v>
      </c>
      <c r="I300" s="234">
        <f>'Flavor Groups'!I182</f>
        <v>0</v>
      </c>
      <c r="J300" s="235">
        <f>'Flavor Groups'!J182</f>
        <v>0</v>
      </c>
      <c r="K300" s="111">
        <f>'Flavor Groups'!K182</f>
        <v>0</v>
      </c>
      <c r="L300" s="170">
        <f>'Flavor Groups'!L182</f>
        <v>0</v>
      </c>
      <c r="M300" s="169">
        <f>'Flavor Groups'!M182</f>
        <v>0</v>
      </c>
      <c r="N300" s="111">
        <f>'Flavor Groups'!N182</f>
        <v>0</v>
      </c>
      <c r="O300" s="168">
        <f>'Flavor Groups'!O182</f>
        <v>0</v>
      </c>
      <c r="P300" s="167">
        <f>'Flavor Groups'!P182</f>
        <v>0</v>
      </c>
      <c r="Q300" s="111">
        <f>'Flavor Groups'!Q182</f>
        <v>0</v>
      </c>
    </row>
    <row r="301" spans="2:17">
      <c r="B301" s="504" t="s">
        <v>102</v>
      </c>
      <c r="C301" s="120" t="s">
        <v>101</v>
      </c>
      <c r="D301" s="166">
        <f>'Cheddar Sharpness'!D73</f>
        <v>0</v>
      </c>
      <c r="E301" s="165">
        <f>'Cheddar Sharpness'!E73</f>
        <v>0</v>
      </c>
      <c r="F301" s="158">
        <f>'Cheddar Sharpness'!F73</f>
        <v>0</v>
      </c>
      <c r="G301" s="164">
        <f>'Cheddar Sharpness'!G73</f>
        <v>0</v>
      </c>
      <c r="H301" s="163">
        <f>'Cheddar Sharpness'!H73</f>
        <v>0</v>
      </c>
      <c r="I301" s="248">
        <f>'Cheddar Sharpness'!I73</f>
        <v>0</v>
      </c>
      <c r="J301" s="249">
        <f>'Cheddar Sharpness'!J73</f>
        <v>0</v>
      </c>
      <c r="K301" s="158">
        <f>'Cheddar Sharpness'!K73</f>
        <v>0</v>
      </c>
      <c r="L301" s="162">
        <f>'Cheddar Sharpness'!L73</f>
        <v>0</v>
      </c>
      <c r="M301" s="161">
        <f>'Cheddar Sharpness'!M73</f>
        <v>0</v>
      </c>
      <c r="N301" s="158">
        <f>'Cheddar Sharpness'!N73</f>
        <v>0</v>
      </c>
      <c r="O301" s="160">
        <f>'Cheddar Sharpness'!O73</f>
        <v>0</v>
      </c>
      <c r="P301" s="159">
        <f>'Cheddar Sharpness'!P73</f>
        <v>0</v>
      </c>
      <c r="Q301" s="158">
        <f>'Cheddar Sharpness'!Q73</f>
        <v>0</v>
      </c>
    </row>
    <row r="302" spans="2:17">
      <c r="B302" s="505"/>
      <c r="C302" s="106" t="s">
        <v>100</v>
      </c>
      <c r="D302" s="157">
        <f>'Cheddar Sharpness'!D74</f>
        <v>0</v>
      </c>
      <c r="E302" s="156">
        <f>'Cheddar Sharpness'!E74</f>
        <v>0</v>
      </c>
      <c r="F302" s="149">
        <f>'Cheddar Sharpness'!F74</f>
        <v>0</v>
      </c>
      <c r="G302" s="155">
        <f>'Cheddar Sharpness'!G74</f>
        <v>0</v>
      </c>
      <c r="H302" s="154">
        <f>'Cheddar Sharpness'!H74</f>
        <v>0</v>
      </c>
      <c r="I302" s="250">
        <f>'Cheddar Sharpness'!I74</f>
        <v>0</v>
      </c>
      <c r="J302" s="251">
        <f>'Cheddar Sharpness'!J74</f>
        <v>0</v>
      </c>
      <c r="K302" s="149">
        <f>'Cheddar Sharpness'!K74</f>
        <v>0</v>
      </c>
      <c r="L302" s="153">
        <f>'Cheddar Sharpness'!L74</f>
        <v>0</v>
      </c>
      <c r="M302" s="152">
        <f>'Cheddar Sharpness'!M74</f>
        <v>0</v>
      </c>
      <c r="N302" s="149">
        <f>'Cheddar Sharpness'!N74</f>
        <v>0</v>
      </c>
      <c r="O302" s="151">
        <f>'Cheddar Sharpness'!O74</f>
        <v>0</v>
      </c>
      <c r="P302" s="150">
        <f>'Cheddar Sharpness'!P74</f>
        <v>0</v>
      </c>
      <c r="Q302" s="149">
        <f>'Cheddar Sharpness'!Q74</f>
        <v>0</v>
      </c>
    </row>
    <row r="303" spans="2:17">
      <c r="B303" s="505"/>
      <c r="C303" s="106" t="s">
        <v>99</v>
      </c>
      <c r="D303" s="157">
        <f>'Cheddar Sharpness'!D75</f>
        <v>0</v>
      </c>
      <c r="E303" s="156">
        <f>'Cheddar Sharpness'!E75</f>
        <v>0</v>
      </c>
      <c r="F303" s="149">
        <f>'Cheddar Sharpness'!F75</f>
        <v>0</v>
      </c>
      <c r="G303" s="155">
        <f>'Cheddar Sharpness'!G75</f>
        <v>0</v>
      </c>
      <c r="H303" s="154">
        <f>'Cheddar Sharpness'!H75</f>
        <v>0</v>
      </c>
      <c r="I303" s="250">
        <f>'Cheddar Sharpness'!I75</f>
        <v>0</v>
      </c>
      <c r="J303" s="251">
        <f>'Cheddar Sharpness'!J75</f>
        <v>0</v>
      </c>
      <c r="K303" s="149">
        <f>'Cheddar Sharpness'!K75</f>
        <v>0</v>
      </c>
      <c r="L303" s="153">
        <f>'Cheddar Sharpness'!L75</f>
        <v>0</v>
      </c>
      <c r="M303" s="152">
        <f>'Cheddar Sharpness'!M75</f>
        <v>0</v>
      </c>
      <c r="N303" s="149">
        <f>'Cheddar Sharpness'!N75</f>
        <v>0</v>
      </c>
      <c r="O303" s="151">
        <f>'Cheddar Sharpness'!O75</f>
        <v>0</v>
      </c>
      <c r="P303" s="150">
        <f>'Cheddar Sharpness'!P75</f>
        <v>0</v>
      </c>
      <c r="Q303" s="149">
        <f>'Cheddar Sharpness'!Q75</f>
        <v>0</v>
      </c>
    </row>
    <row r="304" spans="2:17">
      <c r="B304" s="505"/>
      <c r="C304" s="106" t="s">
        <v>98</v>
      </c>
      <c r="D304" s="157">
        <f>'Cheddar Sharpness'!D76</f>
        <v>0</v>
      </c>
      <c r="E304" s="156">
        <f>'Cheddar Sharpness'!E76</f>
        <v>0</v>
      </c>
      <c r="F304" s="149">
        <f>'Cheddar Sharpness'!F76</f>
        <v>0</v>
      </c>
      <c r="G304" s="155">
        <f>'Cheddar Sharpness'!G76</f>
        <v>0</v>
      </c>
      <c r="H304" s="154">
        <f>'Cheddar Sharpness'!H76</f>
        <v>0</v>
      </c>
      <c r="I304" s="250">
        <f>'Cheddar Sharpness'!I76</f>
        <v>0</v>
      </c>
      <c r="J304" s="251">
        <f>'Cheddar Sharpness'!J76</f>
        <v>0</v>
      </c>
      <c r="K304" s="149">
        <f>'Cheddar Sharpness'!K76</f>
        <v>0</v>
      </c>
      <c r="L304" s="153">
        <f>'Cheddar Sharpness'!L76</f>
        <v>0</v>
      </c>
      <c r="M304" s="152">
        <f>'Cheddar Sharpness'!M76</f>
        <v>0</v>
      </c>
      <c r="N304" s="149">
        <f>'Cheddar Sharpness'!N76</f>
        <v>0</v>
      </c>
      <c r="O304" s="151">
        <f>'Cheddar Sharpness'!O76</f>
        <v>0</v>
      </c>
      <c r="P304" s="150">
        <f>'Cheddar Sharpness'!P76</f>
        <v>0</v>
      </c>
      <c r="Q304" s="149">
        <f>'Cheddar Sharpness'!Q76</f>
        <v>0</v>
      </c>
    </row>
    <row r="305" spans="2:17" ht="15" thickBot="1">
      <c r="B305" s="506"/>
      <c r="C305" s="105" t="s">
        <v>97</v>
      </c>
      <c r="D305" s="148">
        <f>'Cheddar Sharpness'!D77</f>
        <v>0</v>
      </c>
      <c r="E305" s="147">
        <f>'Cheddar Sharpness'!E77</f>
        <v>0</v>
      </c>
      <c r="F305" s="140">
        <f>'Cheddar Sharpness'!F77</f>
        <v>0</v>
      </c>
      <c r="G305" s="146">
        <f>'Cheddar Sharpness'!G77</f>
        <v>0</v>
      </c>
      <c r="H305" s="145">
        <f>'Cheddar Sharpness'!H77</f>
        <v>0</v>
      </c>
      <c r="I305" s="254">
        <f>'Cheddar Sharpness'!I77</f>
        <v>0</v>
      </c>
      <c r="J305" s="255">
        <f>'Cheddar Sharpness'!J77</f>
        <v>0</v>
      </c>
      <c r="K305" s="140">
        <f>'Cheddar Sharpness'!K77</f>
        <v>0</v>
      </c>
      <c r="L305" s="144">
        <f>'Cheddar Sharpness'!L77</f>
        <v>0</v>
      </c>
      <c r="M305" s="143">
        <f>'Cheddar Sharpness'!M77</f>
        <v>0</v>
      </c>
      <c r="N305" s="140">
        <f>'Cheddar Sharpness'!N77</f>
        <v>0</v>
      </c>
      <c r="O305" s="142">
        <f>'Cheddar Sharpness'!O77</f>
        <v>0</v>
      </c>
      <c r="P305" s="141">
        <f>'Cheddar Sharpness'!P77</f>
        <v>0</v>
      </c>
      <c r="Q305" s="140">
        <f>'Cheddar Sharpness'!Q77</f>
        <v>0</v>
      </c>
    </row>
    <row r="306" spans="2:17">
      <c r="B306" s="493" t="s">
        <v>69</v>
      </c>
      <c r="C306" s="362" t="s">
        <v>294</v>
      </c>
      <c r="D306" s="317">
        <f>Size!D87</f>
        <v>1639879.5097468004</v>
      </c>
      <c r="E306" s="318">
        <f>Size!E87</f>
        <v>-164027.5207846316</v>
      </c>
      <c r="F306" s="321">
        <f>Size!F87</f>
        <v>-9.0929032377189092E-2</v>
      </c>
      <c r="G306" s="333">
        <f>Size!G87</f>
        <v>14.831719359444701</v>
      </c>
      <c r="H306" s="334">
        <f>Size!H87</f>
        <v>-0.45153465945157123</v>
      </c>
      <c r="I306" s="332">
        <f>Size!I87</f>
        <v>17.825957403852808</v>
      </c>
      <c r="J306" s="319">
        <f>Size!J87</f>
        <v>0.42907910068474209</v>
      </c>
      <c r="K306" s="321">
        <f>Size!K87</f>
        <v>2.4664143371434889E-2</v>
      </c>
      <c r="L306" s="337">
        <f>Size!L87</f>
        <v>29232422.288197488</v>
      </c>
      <c r="M306" s="340">
        <f>Size!M87</f>
        <v>-2149928.7921871133</v>
      </c>
      <c r="N306" s="321">
        <f>Size!N87</f>
        <v>-6.8507575696931028E-2</v>
      </c>
      <c r="O306" s="329">
        <f>Size!O87</f>
        <v>14510181.32535634</v>
      </c>
      <c r="P306" s="320">
        <f>Size!P87</f>
        <v>-1337762.0341653433</v>
      </c>
      <c r="Q306" s="321">
        <f>Size!Q87</f>
        <v>-8.4412343218124616E-2</v>
      </c>
    </row>
    <row r="307" spans="2:17">
      <c r="B307" s="494"/>
      <c r="C307" s="362" t="s">
        <v>295</v>
      </c>
      <c r="D307" s="157">
        <f>Size!D88</f>
        <v>648951.21130201267</v>
      </c>
      <c r="E307" s="357">
        <f>Size!E88</f>
        <v>-21088.339070112561</v>
      </c>
      <c r="F307" s="325">
        <f>Size!F88</f>
        <v>-3.1473275060256607E-2</v>
      </c>
      <c r="G307" s="313">
        <f>Size!G88</f>
        <v>5.8693716134603529</v>
      </c>
      <c r="H307" s="335">
        <f>Size!H88</f>
        <v>0.19259089376472005</v>
      </c>
      <c r="I307" s="315">
        <f>Size!I88</f>
        <v>13.570124851918152</v>
      </c>
      <c r="J307" s="358">
        <f>Size!J88</f>
        <v>-4.0708056859994457E-2</v>
      </c>
      <c r="K307" s="325">
        <f>Size!K88</f>
        <v>-2.9908571453948476E-3</v>
      </c>
      <c r="L307" s="338">
        <f>Size!L88</f>
        <v>8806348.9601718299</v>
      </c>
      <c r="M307" s="359">
        <f>Size!M88</f>
        <v>-313447.40221600421</v>
      </c>
      <c r="N307" s="325">
        <f>Size!N88</f>
        <v>-3.4370000136048469E-2</v>
      </c>
      <c r="O307" s="360">
        <f>Size!O88</f>
        <v>1917652.2433945846</v>
      </c>
      <c r="P307" s="361">
        <f>Size!P88</f>
        <v>-135201.26243405812</v>
      </c>
      <c r="Q307" s="325">
        <f>Size!Q88</f>
        <v>-6.5860161014988539E-2</v>
      </c>
    </row>
    <row r="308" spans="2:17">
      <c r="B308" s="494"/>
      <c r="C308" s="100" t="s">
        <v>96</v>
      </c>
      <c r="D308" s="157">
        <f>Size!D89</f>
        <v>2897122.4567394694</v>
      </c>
      <c r="E308" s="322">
        <f>Size!E89</f>
        <v>-213585.41695508873</v>
      </c>
      <c r="F308" s="325">
        <f>Size!F89</f>
        <v>-6.8661354787203269E-2</v>
      </c>
      <c r="G308" s="313">
        <f>Size!G89</f>
        <v>26.202722195693084</v>
      </c>
      <c r="H308" s="335">
        <f>Size!H89</f>
        <v>-0.15214965058427765</v>
      </c>
      <c r="I308" s="315">
        <f>Size!I89</f>
        <v>9.2781006698072197</v>
      </c>
      <c r="J308" s="323">
        <f>Size!J89</f>
        <v>0.13330515926059938</v>
      </c>
      <c r="K308" s="325">
        <f>Size!K89</f>
        <v>1.4577161305231987E-2</v>
      </c>
      <c r="L308" s="338">
        <f>Size!L89</f>
        <v>26879793.806388009</v>
      </c>
      <c r="M308" s="341">
        <f>Size!M89</f>
        <v>-1566993.5915960111</v>
      </c>
      <c r="N308" s="325">
        <f>Size!N89</f>
        <v>-5.5085081126140155E-2</v>
      </c>
      <c r="O308" s="330">
        <f>Size!O89</f>
        <v>5667052.6885400824</v>
      </c>
      <c r="P308" s="324">
        <f>Size!P89</f>
        <v>-412121.22168159019</v>
      </c>
      <c r="Q308" s="325">
        <f>Size!Q89</f>
        <v>-6.7792306614002179E-2</v>
      </c>
    </row>
    <row r="309" spans="2:17">
      <c r="B309" s="494"/>
      <c r="C309" s="100" t="s">
        <v>95</v>
      </c>
      <c r="D309" s="157">
        <f>Size!D90</f>
        <v>1607085.9152465186</v>
      </c>
      <c r="E309" s="322">
        <f>Size!E90</f>
        <v>-138339.1627407216</v>
      </c>
      <c r="F309" s="325">
        <f>Size!F90</f>
        <v>-7.9258150054913393E-2</v>
      </c>
      <c r="G309" s="313">
        <f>Size!G90</f>
        <v>14.535121110899777</v>
      </c>
      <c r="H309" s="335">
        <f>Size!H90</f>
        <v>-0.25265585672595137</v>
      </c>
      <c r="I309" s="315">
        <f>Size!I90</f>
        <v>7.9943961085960238</v>
      </c>
      <c r="J309" s="323">
        <f>Size!J90</f>
        <v>-0.14398324088387593</v>
      </c>
      <c r="K309" s="325">
        <f>Size!K90</f>
        <v>-1.7691881233464189E-2</v>
      </c>
      <c r="L309" s="338">
        <f>Size!L90</f>
        <v>12847681.387026247</v>
      </c>
      <c r="M309" s="341">
        <f>Size!M90</f>
        <v>-1357250.023729451</v>
      </c>
      <c r="N309" s="325">
        <f>Size!N90</f>
        <v>-9.554780551082194E-2</v>
      </c>
      <c r="O309" s="330">
        <f>Size!O90</f>
        <v>2114206.5199935334</v>
      </c>
      <c r="P309" s="324">
        <f>Size!P90</f>
        <v>-189514.41886910005</v>
      </c>
      <c r="Q309" s="325">
        <f>Size!Q90</f>
        <v>-8.2264485976615259E-2</v>
      </c>
    </row>
    <row r="310" spans="2:17">
      <c r="B310" s="494"/>
      <c r="C310" s="100" t="s">
        <v>94</v>
      </c>
      <c r="D310" s="157">
        <f>Size!D91</f>
        <v>1035804.573109675</v>
      </c>
      <c r="E310" s="322">
        <f>Size!E91</f>
        <v>35591.645433692727</v>
      </c>
      <c r="F310" s="325">
        <f>Size!F91</f>
        <v>3.5584068600663599E-2</v>
      </c>
      <c r="G310" s="313">
        <f>Size!G91</f>
        <v>9.3682265363289705</v>
      </c>
      <c r="H310" s="335">
        <f>Size!H91</f>
        <v>0.89411562710292891</v>
      </c>
      <c r="I310" s="315">
        <f>Size!I91</f>
        <v>6.5370240795454357</v>
      </c>
      <c r="J310" s="323">
        <f>Size!J91</f>
        <v>-0.18594685130641508</v>
      </c>
      <c r="K310" s="325">
        <f>Size!K91</f>
        <v>-2.7658434525293155E-2</v>
      </c>
      <c r="L310" s="338">
        <f>Size!L91</f>
        <v>6771079.4361212263</v>
      </c>
      <c r="M310" s="341">
        <f>Size!M91</f>
        <v>46676.998693373054</v>
      </c>
      <c r="N310" s="325">
        <f>Size!N91</f>
        <v>6.9414344438354942E-3</v>
      </c>
      <c r="O310" s="330">
        <f>Size!O91</f>
        <v>997819.1520515423</v>
      </c>
      <c r="P310" s="324">
        <f>Size!P91</f>
        <v>24261.401339745265</v>
      </c>
      <c r="Q310" s="325">
        <f>Size!Q91</f>
        <v>2.4920351486090099E-2</v>
      </c>
    </row>
    <row r="311" spans="2:17" ht="15" thickBot="1">
      <c r="B311" s="495"/>
      <c r="C311" s="95" t="s">
        <v>93</v>
      </c>
      <c r="D311" s="148">
        <f>Size!D92</f>
        <v>166991.27760101558</v>
      </c>
      <c r="E311" s="147">
        <f>Size!E92</f>
        <v>-38004.172285127628</v>
      </c>
      <c r="F311" s="328">
        <f>Size!F92</f>
        <v>-0.18539032113266696</v>
      </c>
      <c r="G311" s="314">
        <f>Size!G92</f>
        <v>1.5103352106861823</v>
      </c>
      <c r="H311" s="336">
        <f>Size!H92</f>
        <v>-0.22644915807636146</v>
      </c>
      <c r="I311" s="316">
        <f>Size!I92</f>
        <v>4.463523559575167</v>
      </c>
      <c r="J311" s="326">
        <f>Size!J92</f>
        <v>-3.164343425475824E-2</v>
      </c>
      <c r="K311" s="328">
        <f>Size!K92</f>
        <v>-7.0394346412918762E-3</v>
      </c>
      <c r="L311" s="339">
        <f>Size!L92</f>
        <v>745369.50181568984</v>
      </c>
      <c r="M311" s="342">
        <f>Size!M92</f>
        <v>-176119.27839781763</v>
      </c>
      <c r="N311" s="328">
        <f>Size!N92</f>
        <v>-0.19112471272521742</v>
      </c>
      <c r="O311" s="331">
        <f>Size!O92</f>
        <v>79507.095441579819</v>
      </c>
      <c r="P311" s="327">
        <f>Size!P92</f>
        <v>-21548.17607152462</v>
      </c>
      <c r="Q311" s="328">
        <f>Size!Q92</f>
        <v>-0.2132315885048148</v>
      </c>
    </row>
    <row r="312" spans="2:17">
      <c r="B312" s="493" t="s">
        <v>92</v>
      </c>
      <c r="C312" s="120" t="s">
        <v>189</v>
      </c>
      <c r="D312" s="129">
        <f>Variety!D689</f>
        <v>0</v>
      </c>
      <c r="E312" s="128">
        <f>Variety!E689</f>
        <v>0</v>
      </c>
      <c r="F312" s="127">
        <f>Variety!F689</f>
        <v>0</v>
      </c>
      <c r="G312" s="133">
        <f>Variety!G689</f>
        <v>0</v>
      </c>
      <c r="H312" s="132">
        <f>Variety!H689</f>
        <v>0</v>
      </c>
      <c r="I312" s="256">
        <f>Variety!I689</f>
        <v>0</v>
      </c>
      <c r="J312" s="257">
        <f>Variety!J689</f>
        <v>0</v>
      </c>
      <c r="K312" s="127">
        <f>Variety!K689</f>
        <v>0</v>
      </c>
      <c r="L312" s="131">
        <f>Variety!L689</f>
        <v>0</v>
      </c>
      <c r="M312" s="130">
        <f>Variety!M689</f>
        <v>0</v>
      </c>
      <c r="N312" s="127">
        <f>Variety!N689</f>
        <v>0</v>
      </c>
      <c r="O312" s="129">
        <f>Variety!O689</f>
        <v>0</v>
      </c>
      <c r="P312" s="128">
        <f>Variety!P689</f>
        <v>0</v>
      </c>
      <c r="Q312" s="127">
        <f>Variety!Q689</f>
        <v>0</v>
      </c>
    </row>
    <row r="313" spans="2:17">
      <c r="B313" s="494"/>
      <c r="C313" s="120" t="s">
        <v>176</v>
      </c>
      <c r="D313" s="124">
        <f>Variety!D690</f>
        <v>0</v>
      </c>
      <c r="E313" s="88">
        <f>Variety!E690</f>
        <v>0</v>
      </c>
      <c r="F313" s="87">
        <f>Variety!F690</f>
        <v>0</v>
      </c>
      <c r="G313" s="126">
        <f>Variety!G690</f>
        <v>0</v>
      </c>
      <c r="H313" s="90">
        <f>Variety!H690</f>
        <v>0</v>
      </c>
      <c r="I313" s="258">
        <f>Variety!I690</f>
        <v>0</v>
      </c>
      <c r="J313" s="259">
        <f>Variety!J690</f>
        <v>0</v>
      </c>
      <c r="K313" s="87">
        <f>Variety!K690</f>
        <v>0</v>
      </c>
      <c r="L313" s="125">
        <f>Variety!L690</f>
        <v>0</v>
      </c>
      <c r="M313" s="89">
        <f>Variety!M690</f>
        <v>0</v>
      </c>
      <c r="N313" s="87">
        <f>Variety!N690</f>
        <v>0</v>
      </c>
      <c r="O313" s="124">
        <f>Variety!O690</f>
        <v>0</v>
      </c>
      <c r="P313" s="88">
        <f>Variety!P690</f>
        <v>0</v>
      </c>
      <c r="Q313" s="87">
        <f>Variety!Q690</f>
        <v>0</v>
      </c>
    </row>
    <row r="314" spans="2:17">
      <c r="B314" s="494"/>
      <c r="C314" s="120" t="s">
        <v>171</v>
      </c>
      <c r="D314" s="124">
        <f>Variety!D691</f>
        <v>0</v>
      </c>
      <c r="E314" s="88">
        <f>Variety!E691</f>
        <v>0</v>
      </c>
      <c r="F314" s="87">
        <f>Variety!F691</f>
        <v>0</v>
      </c>
      <c r="G314" s="126">
        <f>Variety!G691</f>
        <v>0</v>
      </c>
      <c r="H314" s="90">
        <f>Variety!H691</f>
        <v>0</v>
      </c>
      <c r="I314" s="258">
        <f>Variety!I691</f>
        <v>0</v>
      </c>
      <c r="J314" s="259">
        <f>Variety!J691</f>
        <v>0</v>
      </c>
      <c r="K314" s="87">
        <f>Variety!K691</f>
        <v>0</v>
      </c>
      <c r="L314" s="125">
        <f>Variety!L691</f>
        <v>0</v>
      </c>
      <c r="M314" s="89">
        <f>Variety!M691</f>
        <v>0</v>
      </c>
      <c r="N314" s="87">
        <f>Variety!N691</f>
        <v>0</v>
      </c>
      <c r="O314" s="124">
        <f>Variety!O691</f>
        <v>0</v>
      </c>
      <c r="P314" s="88">
        <f>Variety!P691</f>
        <v>0</v>
      </c>
      <c r="Q314" s="87">
        <f>Variety!Q691</f>
        <v>0</v>
      </c>
    </row>
    <row r="315" spans="2:17">
      <c r="B315" s="494"/>
      <c r="C315" s="120" t="s">
        <v>173</v>
      </c>
      <c r="D315" s="124">
        <f>Variety!D692</f>
        <v>0</v>
      </c>
      <c r="E315" s="88">
        <f>Variety!E692</f>
        <v>0</v>
      </c>
      <c r="F315" s="87">
        <f>Variety!F692</f>
        <v>0</v>
      </c>
      <c r="G315" s="126">
        <f>Variety!G692</f>
        <v>0</v>
      </c>
      <c r="H315" s="90">
        <f>Variety!H692</f>
        <v>0</v>
      </c>
      <c r="I315" s="258">
        <f>Variety!I692</f>
        <v>0</v>
      </c>
      <c r="J315" s="259">
        <f>Variety!J692</f>
        <v>0</v>
      </c>
      <c r="K315" s="87">
        <f>Variety!K692</f>
        <v>0</v>
      </c>
      <c r="L315" s="125">
        <f>Variety!L692</f>
        <v>0</v>
      </c>
      <c r="M315" s="89">
        <f>Variety!M692</f>
        <v>0</v>
      </c>
      <c r="N315" s="87">
        <f>Variety!N692</f>
        <v>0</v>
      </c>
      <c r="O315" s="124">
        <f>Variety!O692</f>
        <v>0</v>
      </c>
      <c r="P315" s="88">
        <f>Variety!P692</f>
        <v>0</v>
      </c>
      <c r="Q315" s="87">
        <f>Variety!Q692</f>
        <v>0</v>
      </c>
    </row>
    <row r="316" spans="2:17">
      <c r="B316" s="494"/>
      <c r="C316" s="120" t="s">
        <v>169</v>
      </c>
      <c r="D316" s="124">
        <f>Variety!D693</f>
        <v>0</v>
      </c>
      <c r="E316" s="88">
        <f>Variety!E693</f>
        <v>0</v>
      </c>
      <c r="F316" s="87">
        <f>Variety!F693</f>
        <v>0</v>
      </c>
      <c r="G316" s="126">
        <f>Variety!G693</f>
        <v>0</v>
      </c>
      <c r="H316" s="90">
        <f>Variety!H693</f>
        <v>0</v>
      </c>
      <c r="I316" s="258">
        <f>Variety!I693</f>
        <v>0</v>
      </c>
      <c r="J316" s="259">
        <f>Variety!J693</f>
        <v>0</v>
      </c>
      <c r="K316" s="87">
        <f>Variety!K693</f>
        <v>0</v>
      </c>
      <c r="L316" s="125">
        <f>Variety!L693</f>
        <v>0</v>
      </c>
      <c r="M316" s="89">
        <f>Variety!M693</f>
        <v>0</v>
      </c>
      <c r="N316" s="87">
        <f>Variety!N693</f>
        <v>0</v>
      </c>
      <c r="O316" s="124">
        <f>Variety!O693</f>
        <v>0</v>
      </c>
      <c r="P316" s="88">
        <f>Variety!P693</f>
        <v>0</v>
      </c>
      <c r="Q316" s="87">
        <f>Variety!Q693</f>
        <v>0</v>
      </c>
    </row>
    <row r="317" spans="2:17">
      <c r="B317" s="494"/>
      <c r="C317" s="120" t="s">
        <v>233</v>
      </c>
      <c r="D317" s="124">
        <f>Variety!D694</f>
        <v>0</v>
      </c>
      <c r="E317" s="88">
        <f>Variety!E694</f>
        <v>0</v>
      </c>
      <c r="F317" s="87">
        <f>Variety!F694</f>
        <v>0</v>
      </c>
      <c r="G317" s="126">
        <f>Variety!G694</f>
        <v>0</v>
      </c>
      <c r="H317" s="90">
        <f>Variety!H694</f>
        <v>0</v>
      </c>
      <c r="I317" s="258">
        <f>Variety!I694</f>
        <v>0</v>
      </c>
      <c r="J317" s="259">
        <f>Variety!J694</f>
        <v>0</v>
      </c>
      <c r="K317" s="87">
        <f>Variety!K694</f>
        <v>0</v>
      </c>
      <c r="L317" s="125">
        <f>Variety!L694</f>
        <v>0</v>
      </c>
      <c r="M317" s="89">
        <f>Variety!M694</f>
        <v>0</v>
      </c>
      <c r="N317" s="87">
        <f>Variety!N694</f>
        <v>0</v>
      </c>
      <c r="O317" s="124">
        <f>Variety!O694</f>
        <v>0</v>
      </c>
      <c r="P317" s="88">
        <f>Variety!P694</f>
        <v>0</v>
      </c>
      <c r="Q317" s="87">
        <f>Variety!Q694</f>
        <v>0</v>
      </c>
    </row>
    <row r="318" spans="2:17">
      <c r="B318" s="494"/>
      <c r="C318" s="120" t="s">
        <v>153</v>
      </c>
      <c r="D318" s="124">
        <f>Variety!D695</f>
        <v>0</v>
      </c>
      <c r="E318" s="88">
        <f>Variety!E695</f>
        <v>0</v>
      </c>
      <c r="F318" s="87">
        <f>Variety!F695</f>
        <v>0</v>
      </c>
      <c r="G318" s="126">
        <f>Variety!G695</f>
        <v>0</v>
      </c>
      <c r="H318" s="90">
        <f>Variety!H695</f>
        <v>0</v>
      </c>
      <c r="I318" s="258">
        <f>Variety!I695</f>
        <v>0</v>
      </c>
      <c r="J318" s="259">
        <f>Variety!J695</f>
        <v>0</v>
      </c>
      <c r="K318" s="87">
        <f>Variety!K695</f>
        <v>0</v>
      </c>
      <c r="L318" s="125">
        <f>Variety!L695</f>
        <v>0</v>
      </c>
      <c r="M318" s="89">
        <f>Variety!M695</f>
        <v>0</v>
      </c>
      <c r="N318" s="87">
        <f>Variety!N695</f>
        <v>0</v>
      </c>
      <c r="O318" s="124">
        <f>Variety!O695</f>
        <v>0</v>
      </c>
      <c r="P318" s="88">
        <f>Variety!P695</f>
        <v>0</v>
      </c>
      <c r="Q318" s="87">
        <f>Variety!Q695</f>
        <v>0</v>
      </c>
    </row>
    <row r="319" spans="2:17">
      <c r="B319" s="494"/>
      <c r="C319" s="120" t="s">
        <v>234</v>
      </c>
      <c r="D319" s="124">
        <f>Variety!D696</f>
        <v>0</v>
      </c>
      <c r="E319" s="88">
        <f>Variety!E696</f>
        <v>0</v>
      </c>
      <c r="F319" s="87">
        <f>Variety!F696</f>
        <v>0</v>
      </c>
      <c r="G319" s="126">
        <f>Variety!G696</f>
        <v>0</v>
      </c>
      <c r="H319" s="90">
        <f>Variety!H696</f>
        <v>0</v>
      </c>
      <c r="I319" s="258">
        <f>Variety!I696</f>
        <v>0</v>
      </c>
      <c r="J319" s="259">
        <f>Variety!J696</f>
        <v>0</v>
      </c>
      <c r="K319" s="87">
        <f>Variety!K696</f>
        <v>0</v>
      </c>
      <c r="L319" s="125">
        <f>Variety!L696</f>
        <v>0</v>
      </c>
      <c r="M319" s="89">
        <f>Variety!M696</f>
        <v>0</v>
      </c>
      <c r="N319" s="87">
        <f>Variety!N696</f>
        <v>0</v>
      </c>
      <c r="O319" s="124">
        <f>Variety!O696</f>
        <v>0</v>
      </c>
      <c r="P319" s="88">
        <f>Variety!P696</f>
        <v>0</v>
      </c>
      <c r="Q319" s="87">
        <f>Variety!Q696</f>
        <v>0</v>
      </c>
    </row>
    <row r="320" spans="2:17">
      <c r="B320" s="494"/>
      <c r="C320" s="120" t="s">
        <v>235</v>
      </c>
      <c r="D320" s="124">
        <f>Variety!D697</f>
        <v>0</v>
      </c>
      <c r="E320" s="88">
        <f>Variety!E697</f>
        <v>0</v>
      </c>
      <c r="F320" s="87">
        <f>Variety!F697</f>
        <v>0</v>
      </c>
      <c r="G320" s="126">
        <f>Variety!G697</f>
        <v>0</v>
      </c>
      <c r="H320" s="90">
        <f>Variety!H697</f>
        <v>0</v>
      </c>
      <c r="I320" s="258">
        <f>Variety!I697</f>
        <v>0</v>
      </c>
      <c r="J320" s="259">
        <f>Variety!J697</f>
        <v>0</v>
      </c>
      <c r="K320" s="87">
        <f>Variety!K697</f>
        <v>0</v>
      </c>
      <c r="L320" s="125">
        <f>Variety!L697</f>
        <v>0</v>
      </c>
      <c r="M320" s="89">
        <f>Variety!M697</f>
        <v>0</v>
      </c>
      <c r="N320" s="87">
        <f>Variety!N697</f>
        <v>0</v>
      </c>
      <c r="O320" s="124">
        <f>Variety!O697</f>
        <v>0</v>
      </c>
      <c r="P320" s="88">
        <f>Variety!P697</f>
        <v>0</v>
      </c>
      <c r="Q320" s="87">
        <f>Variety!Q697</f>
        <v>0</v>
      </c>
    </row>
    <row r="321" spans="2:17">
      <c r="B321" s="494"/>
      <c r="C321" s="120" t="s">
        <v>236</v>
      </c>
      <c r="D321" s="124">
        <f>Variety!D698</f>
        <v>38607.758124144224</v>
      </c>
      <c r="E321" s="88">
        <f>Variety!E698</f>
        <v>-16093.045042772319</v>
      </c>
      <c r="F321" s="87">
        <f>Variety!F698</f>
        <v>-0.29420125685659976</v>
      </c>
      <c r="G321" s="126">
        <f>Variety!G698</f>
        <v>0.34918384563695265</v>
      </c>
      <c r="H321" s="90">
        <f>Variety!H698</f>
        <v>-0.11425814759666963</v>
      </c>
      <c r="I321" s="258">
        <f>Variety!I698</f>
        <v>14.52127424174058</v>
      </c>
      <c r="J321" s="259">
        <f>Variety!J698</f>
        <v>-2.3448158689608558</v>
      </c>
      <c r="K321" s="87">
        <f>Variety!K698</f>
        <v>-0.13902545602273783</v>
      </c>
      <c r="L321" s="125">
        <f>Variety!L698</f>
        <v>560633.84357948613</v>
      </c>
      <c r="M321" s="89">
        <f>Variety!M698</f>
        <v>-361954.83176147065</v>
      </c>
      <c r="N321" s="87">
        <f>Variety!N698</f>
        <v>-0.39232524898238613</v>
      </c>
      <c r="O321" s="124">
        <f>Variety!O698</f>
        <v>397036.21647342038</v>
      </c>
      <c r="P321" s="88">
        <f>Variety!P698</f>
        <v>-350457.87463993649</v>
      </c>
      <c r="Q321" s="87">
        <f>Variety!Q698</f>
        <v>-0.46884367221946355</v>
      </c>
    </row>
    <row r="322" spans="2:17">
      <c r="B322" s="494"/>
      <c r="C322" s="120" t="s">
        <v>160</v>
      </c>
      <c r="D322" s="124">
        <f>Variety!D699</f>
        <v>0</v>
      </c>
      <c r="E322" s="88">
        <f>Variety!E699</f>
        <v>0</v>
      </c>
      <c r="F322" s="87">
        <f>Variety!F699</f>
        <v>0</v>
      </c>
      <c r="G322" s="126">
        <f>Variety!G699</f>
        <v>0</v>
      </c>
      <c r="H322" s="90">
        <f>Variety!H699</f>
        <v>0</v>
      </c>
      <c r="I322" s="258">
        <f>Variety!I699</f>
        <v>0</v>
      </c>
      <c r="J322" s="259">
        <f>Variety!J699</f>
        <v>0</v>
      </c>
      <c r="K322" s="87">
        <f>Variety!K699</f>
        <v>0</v>
      </c>
      <c r="L322" s="125">
        <f>Variety!L699</f>
        <v>0</v>
      </c>
      <c r="M322" s="89">
        <f>Variety!M699</f>
        <v>0</v>
      </c>
      <c r="N322" s="87">
        <f>Variety!N699</f>
        <v>0</v>
      </c>
      <c r="O322" s="124">
        <f>Variety!O699</f>
        <v>0</v>
      </c>
      <c r="P322" s="88">
        <f>Variety!P699</f>
        <v>0</v>
      </c>
      <c r="Q322" s="87">
        <f>Variety!Q699</f>
        <v>0</v>
      </c>
    </row>
    <row r="323" spans="2:17">
      <c r="B323" s="494"/>
      <c r="C323" s="120" t="s">
        <v>155</v>
      </c>
      <c r="D323" s="124">
        <f>Variety!D700</f>
        <v>0</v>
      </c>
      <c r="E323" s="88">
        <f>Variety!E700</f>
        <v>0</v>
      </c>
      <c r="F323" s="87">
        <f>Variety!F700</f>
        <v>0</v>
      </c>
      <c r="G323" s="126">
        <f>Variety!G700</f>
        <v>0</v>
      </c>
      <c r="H323" s="90">
        <f>Variety!H700</f>
        <v>0</v>
      </c>
      <c r="I323" s="258">
        <f>Variety!I700</f>
        <v>0</v>
      </c>
      <c r="J323" s="259">
        <f>Variety!J700</f>
        <v>0</v>
      </c>
      <c r="K323" s="87">
        <f>Variety!K700</f>
        <v>0</v>
      </c>
      <c r="L323" s="125">
        <f>Variety!L700</f>
        <v>0</v>
      </c>
      <c r="M323" s="89">
        <f>Variety!M700</f>
        <v>0</v>
      </c>
      <c r="N323" s="87">
        <f>Variety!N700</f>
        <v>0</v>
      </c>
      <c r="O323" s="124">
        <f>Variety!O700</f>
        <v>0</v>
      </c>
      <c r="P323" s="88">
        <f>Variety!P700</f>
        <v>0</v>
      </c>
      <c r="Q323" s="87">
        <f>Variety!Q700</f>
        <v>0</v>
      </c>
    </row>
    <row r="324" spans="2:17">
      <c r="B324" s="494"/>
      <c r="C324" s="120" t="s">
        <v>168</v>
      </c>
      <c r="D324" s="124">
        <f>Variety!D701</f>
        <v>0</v>
      </c>
      <c r="E324" s="88">
        <f>Variety!E701</f>
        <v>0</v>
      </c>
      <c r="F324" s="87">
        <f>Variety!F701</f>
        <v>0</v>
      </c>
      <c r="G324" s="126">
        <f>Variety!G701</f>
        <v>0</v>
      </c>
      <c r="H324" s="90">
        <f>Variety!H701</f>
        <v>0</v>
      </c>
      <c r="I324" s="258">
        <f>Variety!I701</f>
        <v>0</v>
      </c>
      <c r="J324" s="259">
        <f>Variety!J701</f>
        <v>0</v>
      </c>
      <c r="K324" s="87">
        <f>Variety!K701</f>
        <v>0</v>
      </c>
      <c r="L324" s="125">
        <f>Variety!L701</f>
        <v>0</v>
      </c>
      <c r="M324" s="89">
        <f>Variety!M701</f>
        <v>0</v>
      </c>
      <c r="N324" s="87">
        <f>Variety!N701</f>
        <v>0</v>
      </c>
      <c r="O324" s="124">
        <f>Variety!O701</f>
        <v>0</v>
      </c>
      <c r="P324" s="88">
        <f>Variety!P701</f>
        <v>0</v>
      </c>
      <c r="Q324" s="87">
        <f>Variety!Q701</f>
        <v>0</v>
      </c>
    </row>
    <row r="325" spans="2:17">
      <c r="B325" s="494"/>
      <c r="C325" s="120" t="s">
        <v>157</v>
      </c>
      <c r="D325" s="124">
        <f>Variety!D702</f>
        <v>0</v>
      </c>
      <c r="E325" s="88">
        <f>Variety!E702</f>
        <v>0</v>
      </c>
      <c r="F325" s="87">
        <f>Variety!F702</f>
        <v>0</v>
      </c>
      <c r="G325" s="126">
        <f>Variety!G702</f>
        <v>0</v>
      </c>
      <c r="H325" s="90">
        <f>Variety!H702</f>
        <v>0</v>
      </c>
      <c r="I325" s="258">
        <f>Variety!I702</f>
        <v>0</v>
      </c>
      <c r="J325" s="259">
        <f>Variety!J702</f>
        <v>0</v>
      </c>
      <c r="K325" s="87">
        <f>Variety!K702</f>
        <v>0</v>
      </c>
      <c r="L325" s="125">
        <f>Variety!L702</f>
        <v>0</v>
      </c>
      <c r="M325" s="89">
        <f>Variety!M702</f>
        <v>0</v>
      </c>
      <c r="N325" s="87">
        <f>Variety!N702</f>
        <v>0</v>
      </c>
      <c r="O325" s="124">
        <f>Variety!O702</f>
        <v>0</v>
      </c>
      <c r="P325" s="88">
        <f>Variety!P702</f>
        <v>0</v>
      </c>
      <c r="Q325" s="87">
        <f>Variety!Q702</f>
        <v>0</v>
      </c>
    </row>
    <row r="326" spans="2:17" ht="15" customHeight="1">
      <c r="B326" s="494"/>
      <c r="C326" s="120" t="s">
        <v>178</v>
      </c>
      <c r="D326" s="124">
        <f>Variety!D703</f>
        <v>0</v>
      </c>
      <c r="E326" s="88">
        <f>Variety!E703</f>
        <v>0</v>
      </c>
      <c r="F326" s="87">
        <f>Variety!F703</f>
        <v>0</v>
      </c>
      <c r="G326" s="126">
        <f>Variety!G703</f>
        <v>0</v>
      </c>
      <c r="H326" s="90">
        <f>Variety!H703</f>
        <v>0</v>
      </c>
      <c r="I326" s="258">
        <f>Variety!I703</f>
        <v>0</v>
      </c>
      <c r="J326" s="259">
        <f>Variety!J703</f>
        <v>0</v>
      </c>
      <c r="K326" s="87">
        <f>Variety!K703</f>
        <v>0</v>
      </c>
      <c r="L326" s="125">
        <f>Variety!L703</f>
        <v>0</v>
      </c>
      <c r="M326" s="89">
        <f>Variety!M703</f>
        <v>0</v>
      </c>
      <c r="N326" s="87">
        <f>Variety!N703</f>
        <v>0</v>
      </c>
      <c r="O326" s="124">
        <f>Variety!O703</f>
        <v>0</v>
      </c>
      <c r="P326" s="88">
        <f>Variety!P703</f>
        <v>0</v>
      </c>
      <c r="Q326" s="87">
        <f>Variety!Q703</f>
        <v>0</v>
      </c>
    </row>
    <row r="327" spans="2:17">
      <c r="B327" s="494"/>
      <c r="C327" s="120" t="s">
        <v>154</v>
      </c>
      <c r="D327" s="124">
        <f>Variety!D704</f>
        <v>0</v>
      </c>
      <c r="E327" s="88">
        <f>Variety!E704</f>
        <v>0</v>
      </c>
      <c r="F327" s="87">
        <f>Variety!F704</f>
        <v>0</v>
      </c>
      <c r="G327" s="126">
        <f>Variety!G704</f>
        <v>0</v>
      </c>
      <c r="H327" s="90">
        <f>Variety!H704</f>
        <v>0</v>
      </c>
      <c r="I327" s="258">
        <f>Variety!I704</f>
        <v>0</v>
      </c>
      <c r="J327" s="259">
        <f>Variety!J704</f>
        <v>0</v>
      </c>
      <c r="K327" s="87">
        <f>Variety!K704</f>
        <v>0</v>
      </c>
      <c r="L327" s="125">
        <f>Variety!L704</f>
        <v>0</v>
      </c>
      <c r="M327" s="89">
        <f>Variety!M704</f>
        <v>0</v>
      </c>
      <c r="N327" s="87">
        <f>Variety!N704</f>
        <v>0</v>
      </c>
      <c r="O327" s="124">
        <f>Variety!O704</f>
        <v>0</v>
      </c>
      <c r="P327" s="88">
        <f>Variety!P704</f>
        <v>0</v>
      </c>
      <c r="Q327" s="87">
        <f>Variety!Q704</f>
        <v>0</v>
      </c>
    </row>
    <row r="328" spans="2:17">
      <c r="B328" s="494"/>
      <c r="C328" s="120" t="s">
        <v>237</v>
      </c>
      <c r="D328" s="124">
        <f>Variety!D705</f>
        <v>0</v>
      </c>
      <c r="E328" s="88">
        <f>Variety!E705</f>
        <v>0</v>
      </c>
      <c r="F328" s="87">
        <f>Variety!F705</f>
        <v>0</v>
      </c>
      <c r="G328" s="126">
        <f>Variety!G705</f>
        <v>0</v>
      </c>
      <c r="H328" s="90">
        <f>Variety!H705</f>
        <v>0</v>
      </c>
      <c r="I328" s="258">
        <f>Variety!I705</f>
        <v>0</v>
      </c>
      <c r="J328" s="259">
        <f>Variety!J705</f>
        <v>0</v>
      </c>
      <c r="K328" s="87">
        <f>Variety!K705</f>
        <v>0</v>
      </c>
      <c r="L328" s="125">
        <f>Variety!L705</f>
        <v>0</v>
      </c>
      <c r="M328" s="89">
        <f>Variety!M705</f>
        <v>0</v>
      </c>
      <c r="N328" s="87">
        <f>Variety!N705</f>
        <v>0</v>
      </c>
      <c r="O328" s="124">
        <f>Variety!O705</f>
        <v>0</v>
      </c>
      <c r="P328" s="88">
        <f>Variety!P705</f>
        <v>0</v>
      </c>
      <c r="Q328" s="87">
        <f>Variety!Q705</f>
        <v>0</v>
      </c>
    </row>
    <row r="329" spans="2:17">
      <c r="B329" s="494"/>
      <c r="C329" s="120" t="s">
        <v>183</v>
      </c>
      <c r="D329" s="124">
        <f>Variety!D706</f>
        <v>0</v>
      </c>
      <c r="E329" s="88">
        <f>Variety!E706</f>
        <v>0</v>
      </c>
      <c r="F329" s="87">
        <f>Variety!F706</f>
        <v>0</v>
      </c>
      <c r="G329" s="126">
        <f>Variety!G706</f>
        <v>0</v>
      </c>
      <c r="H329" s="90">
        <f>Variety!H706</f>
        <v>0</v>
      </c>
      <c r="I329" s="258">
        <f>Variety!I706</f>
        <v>0</v>
      </c>
      <c r="J329" s="259">
        <f>Variety!J706</f>
        <v>0</v>
      </c>
      <c r="K329" s="87">
        <f>Variety!K706</f>
        <v>0</v>
      </c>
      <c r="L329" s="125">
        <f>Variety!L706</f>
        <v>0</v>
      </c>
      <c r="M329" s="89">
        <f>Variety!M706</f>
        <v>0</v>
      </c>
      <c r="N329" s="87">
        <f>Variety!N706</f>
        <v>0</v>
      </c>
      <c r="O329" s="124">
        <f>Variety!O706</f>
        <v>0</v>
      </c>
      <c r="P329" s="88">
        <f>Variety!P706</f>
        <v>0</v>
      </c>
      <c r="Q329" s="87">
        <f>Variety!Q706</f>
        <v>0</v>
      </c>
    </row>
    <row r="330" spans="2:17">
      <c r="B330" s="494"/>
      <c r="C330" s="120" t="s">
        <v>167</v>
      </c>
      <c r="D330" s="124">
        <f>Variety!D707</f>
        <v>0</v>
      </c>
      <c r="E330" s="88">
        <f>Variety!E707</f>
        <v>0</v>
      </c>
      <c r="F330" s="87">
        <f>Variety!F707</f>
        <v>0</v>
      </c>
      <c r="G330" s="126">
        <f>Variety!G707</f>
        <v>0</v>
      </c>
      <c r="H330" s="90">
        <f>Variety!H707</f>
        <v>0</v>
      </c>
      <c r="I330" s="258">
        <f>Variety!I707</f>
        <v>0</v>
      </c>
      <c r="J330" s="259">
        <f>Variety!J707</f>
        <v>0</v>
      </c>
      <c r="K330" s="87">
        <f>Variety!K707</f>
        <v>0</v>
      </c>
      <c r="L330" s="125">
        <f>Variety!L707</f>
        <v>0</v>
      </c>
      <c r="M330" s="89">
        <f>Variety!M707</f>
        <v>0</v>
      </c>
      <c r="N330" s="87">
        <f>Variety!N707</f>
        <v>0</v>
      </c>
      <c r="O330" s="124">
        <f>Variety!O707</f>
        <v>0</v>
      </c>
      <c r="P330" s="88">
        <f>Variety!P707</f>
        <v>0</v>
      </c>
      <c r="Q330" s="87">
        <f>Variety!Q707</f>
        <v>0</v>
      </c>
    </row>
    <row r="331" spans="2:17">
      <c r="B331" s="494"/>
      <c r="C331" s="120" t="s">
        <v>187</v>
      </c>
      <c r="D331" s="124">
        <f>Variety!D708</f>
        <v>0</v>
      </c>
      <c r="E331" s="88">
        <f>Variety!E708</f>
        <v>0</v>
      </c>
      <c r="F331" s="87">
        <f>Variety!F708</f>
        <v>0</v>
      </c>
      <c r="G331" s="126">
        <f>Variety!G708</f>
        <v>0</v>
      </c>
      <c r="H331" s="90">
        <f>Variety!H708</f>
        <v>0</v>
      </c>
      <c r="I331" s="258">
        <f>Variety!I708</f>
        <v>0</v>
      </c>
      <c r="J331" s="259">
        <f>Variety!J708</f>
        <v>0</v>
      </c>
      <c r="K331" s="87">
        <f>Variety!K708</f>
        <v>0</v>
      </c>
      <c r="L331" s="125">
        <f>Variety!L708</f>
        <v>0</v>
      </c>
      <c r="M331" s="89">
        <f>Variety!M708</f>
        <v>0</v>
      </c>
      <c r="N331" s="87">
        <f>Variety!N708</f>
        <v>0</v>
      </c>
      <c r="O331" s="124">
        <f>Variety!O708</f>
        <v>0</v>
      </c>
      <c r="P331" s="88">
        <f>Variety!P708</f>
        <v>0</v>
      </c>
      <c r="Q331" s="87">
        <f>Variety!Q708</f>
        <v>0</v>
      </c>
    </row>
    <row r="332" spans="2:17">
      <c r="B332" s="494"/>
      <c r="C332" s="120" t="s">
        <v>165</v>
      </c>
      <c r="D332" s="124">
        <f>Variety!D709</f>
        <v>0</v>
      </c>
      <c r="E332" s="88">
        <f>Variety!E709</f>
        <v>0</v>
      </c>
      <c r="F332" s="87">
        <f>Variety!F709</f>
        <v>0</v>
      </c>
      <c r="G332" s="126">
        <f>Variety!G709</f>
        <v>0</v>
      </c>
      <c r="H332" s="90">
        <f>Variety!H709</f>
        <v>0</v>
      </c>
      <c r="I332" s="258">
        <f>Variety!I709</f>
        <v>0</v>
      </c>
      <c r="J332" s="259">
        <f>Variety!J709</f>
        <v>0</v>
      </c>
      <c r="K332" s="87">
        <f>Variety!K709</f>
        <v>0</v>
      </c>
      <c r="L332" s="125">
        <f>Variety!L709</f>
        <v>0</v>
      </c>
      <c r="M332" s="89">
        <f>Variety!M709</f>
        <v>0</v>
      </c>
      <c r="N332" s="87">
        <f>Variety!N709</f>
        <v>0</v>
      </c>
      <c r="O332" s="124">
        <f>Variety!O709</f>
        <v>0</v>
      </c>
      <c r="P332" s="88">
        <f>Variety!P709</f>
        <v>0</v>
      </c>
      <c r="Q332" s="87">
        <f>Variety!Q709</f>
        <v>0</v>
      </c>
    </row>
    <row r="333" spans="2:17">
      <c r="B333" s="494"/>
      <c r="C333" s="120" t="s">
        <v>238</v>
      </c>
      <c r="D333" s="124">
        <f>Variety!D710</f>
        <v>0</v>
      </c>
      <c r="E333" s="88">
        <f>Variety!E710</f>
        <v>0</v>
      </c>
      <c r="F333" s="87">
        <f>Variety!F710</f>
        <v>0</v>
      </c>
      <c r="G333" s="126">
        <f>Variety!G710</f>
        <v>0</v>
      </c>
      <c r="H333" s="90">
        <f>Variety!H710</f>
        <v>0</v>
      </c>
      <c r="I333" s="258">
        <f>Variety!I710</f>
        <v>0</v>
      </c>
      <c r="J333" s="259">
        <f>Variety!J710</f>
        <v>0</v>
      </c>
      <c r="K333" s="87">
        <f>Variety!K710</f>
        <v>0</v>
      </c>
      <c r="L333" s="125">
        <f>Variety!L710</f>
        <v>0</v>
      </c>
      <c r="M333" s="89">
        <f>Variety!M710</f>
        <v>0</v>
      </c>
      <c r="N333" s="87">
        <f>Variety!N710</f>
        <v>0</v>
      </c>
      <c r="O333" s="124">
        <f>Variety!O710</f>
        <v>0</v>
      </c>
      <c r="P333" s="88">
        <f>Variety!P710</f>
        <v>0</v>
      </c>
      <c r="Q333" s="87">
        <f>Variety!Q710</f>
        <v>0</v>
      </c>
    </row>
    <row r="334" spans="2:17">
      <c r="B334" s="494"/>
      <c r="C334" s="120" t="s">
        <v>184</v>
      </c>
      <c r="D334" s="124">
        <f>Variety!D711</f>
        <v>0</v>
      </c>
      <c r="E334" s="88">
        <f>Variety!E711</f>
        <v>0</v>
      </c>
      <c r="F334" s="87">
        <f>Variety!F711</f>
        <v>0</v>
      </c>
      <c r="G334" s="126">
        <f>Variety!G711</f>
        <v>0</v>
      </c>
      <c r="H334" s="90">
        <f>Variety!H711</f>
        <v>0</v>
      </c>
      <c r="I334" s="258">
        <f>Variety!I711</f>
        <v>0</v>
      </c>
      <c r="J334" s="259">
        <f>Variety!J711</f>
        <v>0</v>
      </c>
      <c r="K334" s="87">
        <f>Variety!K711</f>
        <v>0</v>
      </c>
      <c r="L334" s="125">
        <f>Variety!L711</f>
        <v>0</v>
      </c>
      <c r="M334" s="89">
        <f>Variety!M711</f>
        <v>0</v>
      </c>
      <c r="N334" s="87">
        <f>Variety!N711</f>
        <v>0</v>
      </c>
      <c r="O334" s="124">
        <f>Variety!O711</f>
        <v>0</v>
      </c>
      <c r="P334" s="88">
        <f>Variety!P711</f>
        <v>0</v>
      </c>
      <c r="Q334" s="87">
        <f>Variety!Q711</f>
        <v>0</v>
      </c>
    </row>
    <row r="335" spans="2:17">
      <c r="B335" s="494"/>
      <c r="C335" s="120" t="s">
        <v>170</v>
      </c>
      <c r="D335" s="124">
        <f>Variety!D712</f>
        <v>0</v>
      </c>
      <c r="E335" s="88">
        <f>Variety!E712</f>
        <v>0</v>
      </c>
      <c r="F335" s="87">
        <f>Variety!F712</f>
        <v>0</v>
      </c>
      <c r="G335" s="126">
        <f>Variety!G712</f>
        <v>0</v>
      </c>
      <c r="H335" s="90">
        <f>Variety!H712</f>
        <v>0</v>
      </c>
      <c r="I335" s="258">
        <f>Variety!I712</f>
        <v>0</v>
      </c>
      <c r="J335" s="259">
        <f>Variety!J712</f>
        <v>0</v>
      </c>
      <c r="K335" s="87">
        <f>Variety!K712</f>
        <v>0</v>
      </c>
      <c r="L335" s="125">
        <f>Variety!L712</f>
        <v>0</v>
      </c>
      <c r="M335" s="89">
        <f>Variety!M712</f>
        <v>0</v>
      </c>
      <c r="N335" s="87">
        <f>Variety!N712</f>
        <v>0</v>
      </c>
      <c r="O335" s="124">
        <f>Variety!O712</f>
        <v>0</v>
      </c>
      <c r="P335" s="88">
        <f>Variety!P712</f>
        <v>0</v>
      </c>
      <c r="Q335" s="87">
        <f>Variety!Q712</f>
        <v>0</v>
      </c>
    </row>
    <row r="336" spans="2:17">
      <c r="B336" s="494"/>
      <c r="C336" s="120" t="s">
        <v>174</v>
      </c>
      <c r="D336" s="124">
        <f>Variety!D713</f>
        <v>0</v>
      </c>
      <c r="E336" s="88">
        <f>Variety!E713</f>
        <v>0</v>
      </c>
      <c r="F336" s="87">
        <f>Variety!F713</f>
        <v>0</v>
      </c>
      <c r="G336" s="126">
        <f>Variety!G713</f>
        <v>0</v>
      </c>
      <c r="H336" s="90">
        <f>Variety!H713</f>
        <v>0</v>
      </c>
      <c r="I336" s="258">
        <f>Variety!I713</f>
        <v>0</v>
      </c>
      <c r="J336" s="259">
        <f>Variety!J713</f>
        <v>0</v>
      </c>
      <c r="K336" s="87">
        <f>Variety!K713</f>
        <v>0</v>
      </c>
      <c r="L336" s="125">
        <f>Variety!L713</f>
        <v>0</v>
      </c>
      <c r="M336" s="89">
        <f>Variety!M713</f>
        <v>0</v>
      </c>
      <c r="N336" s="87">
        <f>Variety!N713</f>
        <v>0</v>
      </c>
      <c r="O336" s="124">
        <f>Variety!O713</f>
        <v>0</v>
      </c>
      <c r="P336" s="88">
        <f>Variety!P713</f>
        <v>0</v>
      </c>
      <c r="Q336" s="87">
        <f>Variety!Q713</f>
        <v>0</v>
      </c>
    </row>
    <row r="337" spans="2:17">
      <c r="B337" s="494"/>
      <c r="C337" s="120" t="s">
        <v>182</v>
      </c>
      <c r="D337" s="124">
        <f>Variety!D714</f>
        <v>0</v>
      </c>
      <c r="E337" s="88">
        <f>Variety!E714</f>
        <v>0</v>
      </c>
      <c r="F337" s="87">
        <f>Variety!F714</f>
        <v>0</v>
      </c>
      <c r="G337" s="126">
        <f>Variety!G714</f>
        <v>0</v>
      </c>
      <c r="H337" s="90">
        <f>Variety!H714</f>
        <v>0</v>
      </c>
      <c r="I337" s="258">
        <f>Variety!I714</f>
        <v>0</v>
      </c>
      <c r="J337" s="259">
        <f>Variety!J714</f>
        <v>0</v>
      </c>
      <c r="K337" s="87">
        <f>Variety!K714</f>
        <v>0</v>
      </c>
      <c r="L337" s="125">
        <f>Variety!L714</f>
        <v>0</v>
      </c>
      <c r="M337" s="89">
        <f>Variety!M714</f>
        <v>0</v>
      </c>
      <c r="N337" s="87">
        <f>Variety!N714</f>
        <v>0</v>
      </c>
      <c r="O337" s="124">
        <f>Variety!O714</f>
        <v>0</v>
      </c>
      <c r="P337" s="88">
        <f>Variety!P714</f>
        <v>0</v>
      </c>
      <c r="Q337" s="87">
        <f>Variety!Q714</f>
        <v>0</v>
      </c>
    </row>
    <row r="338" spans="2:17">
      <c r="B338" s="494"/>
      <c r="C338" s="120" t="s">
        <v>172</v>
      </c>
      <c r="D338" s="124">
        <f>Variety!D715</f>
        <v>0</v>
      </c>
      <c r="E338" s="88">
        <f>Variety!E715</f>
        <v>0</v>
      </c>
      <c r="F338" s="87">
        <f>Variety!F715</f>
        <v>0</v>
      </c>
      <c r="G338" s="126">
        <f>Variety!G715</f>
        <v>0</v>
      </c>
      <c r="H338" s="90">
        <f>Variety!H715</f>
        <v>0</v>
      </c>
      <c r="I338" s="258">
        <f>Variety!I715</f>
        <v>0</v>
      </c>
      <c r="J338" s="259">
        <f>Variety!J715</f>
        <v>0</v>
      </c>
      <c r="K338" s="87">
        <f>Variety!K715</f>
        <v>0</v>
      </c>
      <c r="L338" s="125">
        <f>Variety!L715</f>
        <v>0</v>
      </c>
      <c r="M338" s="89">
        <f>Variety!M715</f>
        <v>0</v>
      </c>
      <c r="N338" s="87">
        <f>Variety!N715</f>
        <v>0</v>
      </c>
      <c r="O338" s="124">
        <f>Variety!O715</f>
        <v>0</v>
      </c>
      <c r="P338" s="88">
        <f>Variety!P715</f>
        <v>0</v>
      </c>
      <c r="Q338" s="87">
        <f>Variety!Q715</f>
        <v>0</v>
      </c>
    </row>
    <row r="339" spans="2:17">
      <c r="B339" s="494"/>
      <c r="C339" s="120" t="s">
        <v>162</v>
      </c>
      <c r="D339" s="124">
        <f>Variety!D716</f>
        <v>0</v>
      </c>
      <c r="E339" s="88">
        <f>Variety!E716</f>
        <v>0</v>
      </c>
      <c r="F339" s="87">
        <f>Variety!F716</f>
        <v>0</v>
      </c>
      <c r="G339" s="126">
        <f>Variety!G716</f>
        <v>0</v>
      </c>
      <c r="H339" s="90">
        <f>Variety!H716</f>
        <v>0</v>
      </c>
      <c r="I339" s="258">
        <f>Variety!I716</f>
        <v>0</v>
      </c>
      <c r="J339" s="259">
        <f>Variety!J716</f>
        <v>0</v>
      </c>
      <c r="K339" s="87">
        <f>Variety!K716</f>
        <v>0</v>
      </c>
      <c r="L339" s="125">
        <f>Variety!L716</f>
        <v>0</v>
      </c>
      <c r="M339" s="89">
        <f>Variety!M716</f>
        <v>0</v>
      </c>
      <c r="N339" s="87">
        <f>Variety!N716</f>
        <v>0</v>
      </c>
      <c r="O339" s="124">
        <f>Variety!O716</f>
        <v>0</v>
      </c>
      <c r="P339" s="88">
        <f>Variety!P716</f>
        <v>0</v>
      </c>
      <c r="Q339" s="87">
        <f>Variety!Q716</f>
        <v>0</v>
      </c>
    </row>
    <row r="340" spans="2:17">
      <c r="B340" s="494"/>
      <c r="C340" s="120" t="s">
        <v>188</v>
      </c>
      <c r="D340" s="124">
        <f>Variety!D717</f>
        <v>0</v>
      </c>
      <c r="E340" s="88">
        <f>Variety!E717</f>
        <v>0</v>
      </c>
      <c r="F340" s="87">
        <f>Variety!F717</f>
        <v>0</v>
      </c>
      <c r="G340" s="126">
        <f>Variety!G717</f>
        <v>0</v>
      </c>
      <c r="H340" s="90">
        <f>Variety!H717</f>
        <v>0</v>
      </c>
      <c r="I340" s="258">
        <f>Variety!I717</f>
        <v>0</v>
      </c>
      <c r="J340" s="259">
        <f>Variety!J717</f>
        <v>0</v>
      </c>
      <c r="K340" s="87">
        <f>Variety!K717</f>
        <v>0</v>
      </c>
      <c r="L340" s="125">
        <f>Variety!L717</f>
        <v>0</v>
      </c>
      <c r="M340" s="89">
        <f>Variety!M717</f>
        <v>0</v>
      </c>
      <c r="N340" s="87">
        <f>Variety!N717</f>
        <v>0</v>
      </c>
      <c r="O340" s="124">
        <f>Variety!O717</f>
        <v>0</v>
      </c>
      <c r="P340" s="88">
        <f>Variety!P717</f>
        <v>0</v>
      </c>
      <c r="Q340" s="87">
        <f>Variety!Q717</f>
        <v>0</v>
      </c>
    </row>
    <row r="341" spans="2:17">
      <c r="B341" s="494"/>
      <c r="C341" s="120" t="s">
        <v>179</v>
      </c>
      <c r="D341" s="124">
        <f>Variety!D718</f>
        <v>0</v>
      </c>
      <c r="E341" s="88">
        <f>Variety!E718</f>
        <v>0</v>
      </c>
      <c r="F341" s="87">
        <f>Variety!F718</f>
        <v>0</v>
      </c>
      <c r="G341" s="126">
        <f>Variety!G718</f>
        <v>0</v>
      </c>
      <c r="H341" s="90">
        <f>Variety!H718</f>
        <v>0</v>
      </c>
      <c r="I341" s="258">
        <f>Variety!I718</f>
        <v>0</v>
      </c>
      <c r="J341" s="259">
        <f>Variety!J718</f>
        <v>0</v>
      </c>
      <c r="K341" s="87">
        <f>Variety!K718</f>
        <v>0</v>
      </c>
      <c r="L341" s="125">
        <f>Variety!L718</f>
        <v>0</v>
      </c>
      <c r="M341" s="89">
        <f>Variety!M718</f>
        <v>0</v>
      </c>
      <c r="N341" s="87">
        <f>Variety!N718</f>
        <v>0</v>
      </c>
      <c r="O341" s="124">
        <f>Variety!O718</f>
        <v>0</v>
      </c>
      <c r="P341" s="88">
        <f>Variety!P718</f>
        <v>0</v>
      </c>
      <c r="Q341" s="87">
        <f>Variety!Q718</f>
        <v>0</v>
      </c>
    </row>
    <row r="342" spans="2:17">
      <c r="B342" s="494"/>
      <c r="C342" s="120" t="s">
        <v>158</v>
      </c>
      <c r="D342" s="124">
        <f>Variety!D719</f>
        <v>0</v>
      </c>
      <c r="E342" s="88">
        <f>Variety!E719</f>
        <v>0</v>
      </c>
      <c r="F342" s="87">
        <f>Variety!F719</f>
        <v>0</v>
      </c>
      <c r="G342" s="126">
        <f>Variety!G719</f>
        <v>0</v>
      </c>
      <c r="H342" s="90">
        <f>Variety!H719</f>
        <v>0</v>
      </c>
      <c r="I342" s="258">
        <f>Variety!I719</f>
        <v>0</v>
      </c>
      <c r="J342" s="259">
        <f>Variety!J719</f>
        <v>0</v>
      </c>
      <c r="K342" s="87">
        <f>Variety!K719</f>
        <v>0</v>
      </c>
      <c r="L342" s="125">
        <f>Variety!L719</f>
        <v>0</v>
      </c>
      <c r="M342" s="89">
        <f>Variety!M719</f>
        <v>0</v>
      </c>
      <c r="N342" s="87">
        <f>Variety!N719</f>
        <v>0</v>
      </c>
      <c r="O342" s="124">
        <f>Variety!O719</f>
        <v>0</v>
      </c>
      <c r="P342" s="88">
        <f>Variety!P719</f>
        <v>0</v>
      </c>
      <c r="Q342" s="87">
        <f>Variety!Q719</f>
        <v>0</v>
      </c>
    </row>
    <row r="343" spans="2:17">
      <c r="B343" s="494"/>
      <c r="C343" s="120" t="s">
        <v>156</v>
      </c>
      <c r="D343" s="124">
        <f>Variety!D720</f>
        <v>0</v>
      </c>
      <c r="E343" s="88">
        <f>Variety!E720</f>
        <v>0</v>
      </c>
      <c r="F343" s="87">
        <f>Variety!F720</f>
        <v>0</v>
      </c>
      <c r="G343" s="126">
        <f>Variety!G720</f>
        <v>0</v>
      </c>
      <c r="H343" s="90">
        <f>Variety!H720</f>
        <v>0</v>
      </c>
      <c r="I343" s="258">
        <f>Variety!I720</f>
        <v>0</v>
      </c>
      <c r="J343" s="259">
        <f>Variety!J720</f>
        <v>0</v>
      </c>
      <c r="K343" s="87">
        <f>Variety!K720</f>
        <v>0</v>
      </c>
      <c r="L343" s="125">
        <f>Variety!L720</f>
        <v>0</v>
      </c>
      <c r="M343" s="89">
        <f>Variety!M720</f>
        <v>0</v>
      </c>
      <c r="N343" s="87">
        <f>Variety!N720</f>
        <v>0</v>
      </c>
      <c r="O343" s="124">
        <f>Variety!O720</f>
        <v>0</v>
      </c>
      <c r="P343" s="88">
        <f>Variety!P720</f>
        <v>0</v>
      </c>
      <c r="Q343" s="87">
        <f>Variety!Q720</f>
        <v>0</v>
      </c>
    </row>
    <row r="344" spans="2:17">
      <c r="B344" s="494"/>
      <c r="C344" s="120" t="s">
        <v>166</v>
      </c>
      <c r="D344" s="124">
        <f>Variety!D721</f>
        <v>0</v>
      </c>
      <c r="E344" s="88">
        <f>Variety!E721</f>
        <v>0</v>
      </c>
      <c r="F344" s="87">
        <f>Variety!F721</f>
        <v>0</v>
      </c>
      <c r="G344" s="126">
        <f>Variety!G721</f>
        <v>0</v>
      </c>
      <c r="H344" s="90">
        <f>Variety!H721</f>
        <v>0</v>
      </c>
      <c r="I344" s="258">
        <f>Variety!I721</f>
        <v>0</v>
      </c>
      <c r="J344" s="259">
        <f>Variety!J721</f>
        <v>0</v>
      </c>
      <c r="K344" s="87">
        <f>Variety!K721</f>
        <v>0</v>
      </c>
      <c r="L344" s="125">
        <f>Variety!L721</f>
        <v>0</v>
      </c>
      <c r="M344" s="89">
        <f>Variety!M721</f>
        <v>0</v>
      </c>
      <c r="N344" s="87">
        <f>Variety!N721</f>
        <v>0</v>
      </c>
      <c r="O344" s="124">
        <f>Variety!O721</f>
        <v>0</v>
      </c>
      <c r="P344" s="88">
        <f>Variety!P721</f>
        <v>0</v>
      </c>
      <c r="Q344" s="87">
        <f>Variety!Q721</f>
        <v>0</v>
      </c>
    </row>
    <row r="345" spans="2:17">
      <c r="B345" s="494"/>
      <c r="C345" s="120" t="s">
        <v>186</v>
      </c>
      <c r="D345" s="124">
        <f>Variety!D722</f>
        <v>0</v>
      </c>
      <c r="E345" s="88">
        <f>Variety!E722</f>
        <v>0</v>
      </c>
      <c r="F345" s="87">
        <f>Variety!F722</f>
        <v>0</v>
      </c>
      <c r="G345" s="126">
        <f>Variety!G722</f>
        <v>0</v>
      </c>
      <c r="H345" s="90">
        <f>Variety!H722</f>
        <v>0</v>
      </c>
      <c r="I345" s="258">
        <f>Variety!I722</f>
        <v>0</v>
      </c>
      <c r="J345" s="259">
        <f>Variety!J722</f>
        <v>0</v>
      </c>
      <c r="K345" s="87">
        <f>Variety!K722</f>
        <v>0</v>
      </c>
      <c r="L345" s="125">
        <f>Variety!L722</f>
        <v>0</v>
      </c>
      <c r="M345" s="89">
        <f>Variety!M722</f>
        <v>0</v>
      </c>
      <c r="N345" s="87">
        <f>Variety!N722</f>
        <v>0</v>
      </c>
      <c r="O345" s="124">
        <f>Variety!O722</f>
        <v>0</v>
      </c>
      <c r="P345" s="88">
        <f>Variety!P722</f>
        <v>0</v>
      </c>
      <c r="Q345" s="87">
        <f>Variety!Q722</f>
        <v>0</v>
      </c>
    </row>
    <row r="346" spans="2:17">
      <c r="B346" s="494"/>
      <c r="C346" s="120" t="s">
        <v>181</v>
      </c>
      <c r="D346" s="124">
        <f>Variety!D723</f>
        <v>0</v>
      </c>
      <c r="E346" s="88">
        <f>Variety!E723</f>
        <v>0</v>
      </c>
      <c r="F346" s="87">
        <f>Variety!F723</f>
        <v>0</v>
      </c>
      <c r="G346" s="126">
        <f>Variety!G723</f>
        <v>0</v>
      </c>
      <c r="H346" s="90">
        <f>Variety!H723</f>
        <v>0</v>
      </c>
      <c r="I346" s="258">
        <f>Variety!I723</f>
        <v>0</v>
      </c>
      <c r="J346" s="259">
        <f>Variety!J723</f>
        <v>0</v>
      </c>
      <c r="K346" s="87">
        <f>Variety!K723</f>
        <v>0</v>
      </c>
      <c r="L346" s="125">
        <f>Variety!L723</f>
        <v>0</v>
      </c>
      <c r="M346" s="89">
        <f>Variety!M723</f>
        <v>0</v>
      </c>
      <c r="N346" s="87">
        <f>Variety!N723</f>
        <v>0</v>
      </c>
      <c r="O346" s="124">
        <f>Variety!O723</f>
        <v>0</v>
      </c>
      <c r="P346" s="88">
        <f>Variety!P723</f>
        <v>0</v>
      </c>
      <c r="Q346" s="87">
        <f>Variety!Q723</f>
        <v>0</v>
      </c>
    </row>
    <row r="347" spans="2:17">
      <c r="B347" s="494"/>
      <c r="C347" s="120" t="s">
        <v>159</v>
      </c>
      <c r="D347" s="124">
        <f>Variety!D724</f>
        <v>0</v>
      </c>
      <c r="E347" s="88">
        <f>Variety!E724</f>
        <v>0</v>
      </c>
      <c r="F347" s="87">
        <f>Variety!F724</f>
        <v>0</v>
      </c>
      <c r="G347" s="126">
        <f>Variety!G724</f>
        <v>0</v>
      </c>
      <c r="H347" s="90">
        <f>Variety!H724</f>
        <v>0</v>
      </c>
      <c r="I347" s="258">
        <f>Variety!I724</f>
        <v>0</v>
      </c>
      <c r="J347" s="259">
        <f>Variety!J724</f>
        <v>0</v>
      </c>
      <c r="K347" s="87">
        <f>Variety!K724</f>
        <v>0</v>
      </c>
      <c r="L347" s="125">
        <f>Variety!L724</f>
        <v>0</v>
      </c>
      <c r="M347" s="89">
        <f>Variety!M724</f>
        <v>0</v>
      </c>
      <c r="N347" s="87">
        <f>Variety!N724</f>
        <v>0</v>
      </c>
      <c r="O347" s="124">
        <f>Variety!O724</f>
        <v>0</v>
      </c>
      <c r="P347" s="88">
        <f>Variety!P724</f>
        <v>0</v>
      </c>
      <c r="Q347" s="87">
        <f>Variety!Q724</f>
        <v>0</v>
      </c>
    </row>
    <row r="348" spans="2:17">
      <c r="B348" s="494"/>
      <c r="C348" s="120" t="s">
        <v>161</v>
      </c>
      <c r="D348" s="124">
        <f>Variety!D725</f>
        <v>0</v>
      </c>
      <c r="E348" s="88">
        <f>Variety!E725</f>
        <v>0</v>
      </c>
      <c r="F348" s="87">
        <f>Variety!F725</f>
        <v>0</v>
      </c>
      <c r="G348" s="126">
        <f>Variety!G725</f>
        <v>0</v>
      </c>
      <c r="H348" s="90">
        <f>Variety!H725</f>
        <v>0</v>
      </c>
      <c r="I348" s="258">
        <f>Variety!I725</f>
        <v>0</v>
      </c>
      <c r="J348" s="259">
        <f>Variety!J725</f>
        <v>0</v>
      </c>
      <c r="K348" s="87">
        <f>Variety!K725</f>
        <v>0</v>
      </c>
      <c r="L348" s="125">
        <f>Variety!L725</f>
        <v>0</v>
      </c>
      <c r="M348" s="89">
        <f>Variety!M725</f>
        <v>0</v>
      </c>
      <c r="N348" s="87">
        <f>Variety!N725</f>
        <v>0</v>
      </c>
      <c r="O348" s="124">
        <f>Variety!O725</f>
        <v>0</v>
      </c>
      <c r="P348" s="88">
        <f>Variety!P725</f>
        <v>0</v>
      </c>
      <c r="Q348" s="87">
        <f>Variety!Q725</f>
        <v>0</v>
      </c>
    </row>
    <row r="349" spans="2:17">
      <c r="B349" s="494"/>
      <c r="C349" s="120" t="s">
        <v>177</v>
      </c>
      <c r="D349" s="124">
        <f>Variety!D726</f>
        <v>0</v>
      </c>
      <c r="E349" s="88">
        <f>Variety!E726</f>
        <v>0</v>
      </c>
      <c r="F349" s="87">
        <f>Variety!F726</f>
        <v>0</v>
      </c>
      <c r="G349" s="126">
        <f>Variety!G726</f>
        <v>0</v>
      </c>
      <c r="H349" s="90">
        <f>Variety!H726</f>
        <v>0</v>
      </c>
      <c r="I349" s="258">
        <f>Variety!I726</f>
        <v>0</v>
      </c>
      <c r="J349" s="259">
        <f>Variety!J726</f>
        <v>0</v>
      </c>
      <c r="K349" s="87">
        <f>Variety!K726</f>
        <v>0</v>
      </c>
      <c r="L349" s="125">
        <f>Variety!L726</f>
        <v>0</v>
      </c>
      <c r="M349" s="89">
        <f>Variety!M726</f>
        <v>0</v>
      </c>
      <c r="N349" s="87">
        <f>Variety!N726</f>
        <v>0</v>
      </c>
      <c r="O349" s="124">
        <f>Variety!O726</f>
        <v>0</v>
      </c>
      <c r="P349" s="88">
        <f>Variety!P726</f>
        <v>0</v>
      </c>
      <c r="Q349" s="87">
        <f>Variety!Q726</f>
        <v>0</v>
      </c>
    </row>
    <row r="350" spans="2:17">
      <c r="B350" s="494"/>
      <c r="C350" s="120" t="s">
        <v>164</v>
      </c>
      <c r="D350" s="124">
        <f>Variety!D727</f>
        <v>0</v>
      </c>
      <c r="E350" s="88">
        <f>Variety!E727</f>
        <v>0</v>
      </c>
      <c r="F350" s="87">
        <f>Variety!F727</f>
        <v>0</v>
      </c>
      <c r="G350" s="126">
        <f>Variety!G727</f>
        <v>0</v>
      </c>
      <c r="H350" s="90">
        <f>Variety!H727</f>
        <v>0</v>
      </c>
      <c r="I350" s="258">
        <f>Variety!I727</f>
        <v>0</v>
      </c>
      <c r="J350" s="259">
        <f>Variety!J727</f>
        <v>0</v>
      </c>
      <c r="K350" s="87">
        <f>Variety!K727</f>
        <v>0</v>
      </c>
      <c r="L350" s="125">
        <f>Variety!L727</f>
        <v>0</v>
      </c>
      <c r="M350" s="89">
        <f>Variety!M727</f>
        <v>0</v>
      </c>
      <c r="N350" s="87">
        <f>Variety!N727</f>
        <v>0</v>
      </c>
      <c r="O350" s="124">
        <f>Variety!O727</f>
        <v>0</v>
      </c>
      <c r="P350" s="88">
        <f>Variety!P727</f>
        <v>0</v>
      </c>
      <c r="Q350" s="87">
        <f>Variety!Q727</f>
        <v>0</v>
      </c>
    </row>
    <row r="351" spans="2:17">
      <c r="B351" s="494"/>
      <c r="C351" s="120" t="s">
        <v>190</v>
      </c>
      <c r="D351" s="124">
        <f>Variety!D728</f>
        <v>0</v>
      </c>
      <c r="E351" s="88">
        <f>Variety!E728</f>
        <v>0</v>
      </c>
      <c r="F351" s="87">
        <f>Variety!F728</f>
        <v>0</v>
      </c>
      <c r="G351" s="126">
        <f>Variety!G728</f>
        <v>0</v>
      </c>
      <c r="H351" s="90">
        <f>Variety!H728</f>
        <v>0</v>
      </c>
      <c r="I351" s="258">
        <f>Variety!I728</f>
        <v>0</v>
      </c>
      <c r="J351" s="259">
        <f>Variety!J728</f>
        <v>0</v>
      </c>
      <c r="K351" s="87">
        <f>Variety!K728</f>
        <v>0</v>
      </c>
      <c r="L351" s="125">
        <f>Variety!L728</f>
        <v>0</v>
      </c>
      <c r="M351" s="89">
        <f>Variety!M728</f>
        <v>0</v>
      </c>
      <c r="N351" s="87">
        <f>Variety!N728</f>
        <v>0</v>
      </c>
      <c r="O351" s="124">
        <f>Variety!O728</f>
        <v>0</v>
      </c>
      <c r="P351" s="88">
        <f>Variety!P728</f>
        <v>0</v>
      </c>
      <c r="Q351" s="87">
        <f>Variety!Q728</f>
        <v>0</v>
      </c>
    </row>
    <row r="352" spans="2:17">
      <c r="B352" s="494"/>
      <c r="C352" s="120" t="s">
        <v>180</v>
      </c>
      <c r="D352" s="124">
        <f>Variety!D729</f>
        <v>0</v>
      </c>
      <c r="E352" s="88">
        <f>Variety!E729</f>
        <v>0</v>
      </c>
      <c r="F352" s="87">
        <f>Variety!F729</f>
        <v>0</v>
      </c>
      <c r="G352" s="126">
        <f>Variety!G729</f>
        <v>0</v>
      </c>
      <c r="H352" s="90">
        <f>Variety!H729</f>
        <v>0</v>
      </c>
      <c r="I352" s="258">
        <f>Variety!I729</f>
        <v>0</v>
      </c>
      <c r="J352" s="259">
        <f>Variety!J729</f>
        <v>0</v>
      </c>
      <c r="K352" s="87">
        <f>Variety!K729</f>
        <v>0</v>
      </c>
      <c r="L352" s="125">
        <f>Variety!L729</f>
        <v>0</v>
      </c>
      <c r="M352" s="89">
        <f>Variety!M729</f>
        <v>0</v>
      </c>
      <c r="N352" s="87">
        <f>Variety!N729</f>
        <v>0</v>
      </c>
      <c r="O352" s="124">
        <f>Variety!O729</f>
        <v>0</v>
      </c>
      <c r="P352" s="88">
        <f>Variety!P729</f>
        <v>0</v>
      </c>
      <c r="Q352" s="87">
        <f>Variety!Q729</f>
        <v>0</v>
      </c>
    </row>
    <row r="353" spans="2:17">
      <c r="B353" s="494"/>
      <c r="C353" s="120" t="s">
        <v>185</v>
      </c>
      <c r="D353" s="124">
        <f>Variety!D730</f>
        <v>0</v>
      </c>
      <c r="E353" s="88">
        <f>Variety!E730</f>
        <v>0</v>
      </c>
      <c r="F353" s="87">
        <f>Variety!F730</f>
        <v>0</v>
      </c>
      <c r="G353" s="126">
        <f>Variety!G730</f>
        <v>0</v>
      </c>
      <c r="H353" s="90">
        <f>Variety!H730</f>
        <v>0</v>
      </c>
      <c r="I353" s="258">
        <f>Variety!I730</f>
        <v>0</v>
      </c>
      <c r="J353" s="259">
        <f>Variety!J730</f>
        <v>0</v>
      </c>
      <c r="K353" s="87">
        <f>Variety!K730</f>
        <v>0</v>
      </c>
      <c r="L353" s="125">
        <f>Variety!L730</f>
        <v>0</v>
      </c>
      <c r="M353" s="89">
        <f>Variety!M730</f>
        <v>0</v>
      </c>
      <c r="N353" s="87">
        <f>Variety!N730</f>
        <v>0</v>
      </c>
      <c r="O353" s="124">
        <f>Variety!O730</f>
        <v>0</v>
      </c>
      <c r="P353" s="88">
        <f>Variety!P730</f>
        <v>0</v>
      </c>
      <c r="Q353" s="87">
        <f>Variety!Q730</f>
        <v>0</v>
      </c>
    </row>
    <row r="354" spans="2:17">
      <c r="B354" s="494"/>
      <c r="C354" s="120" t="s">
        <v>163</v>
      </c>
      <c r="D354" s="124">
        <f>Variety!D731</f>
        <v>0</v>
      </c>
      <c r="E354" s="88">
        <f>Variety!E731</f>
        <v>0</v>
      </c>
      <c r="F354" s="87">
        <f>Variety!F731</f>
        <v>0</v>
      </c>
      <c r="G354" s="126">
        <f>Variety!G731</f>
        <v>0</v>
      </c>
      <c r="H354" s="90">
        <f>Variety!H731</f>
        <v>0</v>
      </c>
      <c r="I354" s="258">
        <f>Variety!I731</f>
        <v>0</v>
      </c>
      <c r="J354" s="259">
        <f>Variety!J731</f>
        <v>0</v>
      </c>
      <c r="K354" s="87">
        <f>Variety!K731</f>
        <v>0</v>
      </c>
      <c r="L354" s="125">
        <f>Variety!L731</f>
        <v>0</v>
      </c>
      <c r="M354" s="89">
        <f>Variety!M731</f>
        <v>0</v>
      </c>
      <c r="N354" s="87">
        <f>Variety!N731</f>
        <v>0</v>
      </c>
      <c r="O354" s="124">
        <f>Variety!O731</f>
        <v>0</v>
      </c>
      <c r="P354" s="88">
        <f>Variety!P731</f>
        <v>0</v>
      </c>
      <c r="Q354" s="87">
        <f>Variety!Q731</f>
        <v>0</v>
      </c>
    </row>
    <row r="355" spans="2:17">
      <c r="B355" s="494"/>
      <c r="C355" s="120" t="s">
        <v>175</v>
      </c>
      <c r="D355" s="124">
        <f>Variety!D732</f>
        <v>0</v>
      </c>
      <c r="E355" s="88">
        <f>Variety!E732</f>
        <v>0</v>
      </c>
      <c r="F355" s="87">
        <f>Variety!F732</f>
        <v>0</v>
      </c>
      <c r="G355" s="126">
        <f>Variety!G732</f>
        <v>0</v>
      </c>
      <c r="H355" s="90">
        <f>Variety!H732</f>
        <v>0</v>
      </c>
      <c r="I355" s="258">
        <f>Variety!I732</f>
        <v>0</v>
      </c>
      <c r="J355" s="259">
        <f>Variety!J732</f>
        <v>0</v>
      </c>
      <c r="K355" s="87">
        <f>Variety!K732</f>
        <v>0</v>
      </c>
      <c r="L355" s="125">
        <f>Variety!L732</f>
        <v>0</v>
      </c>
      <c r="M355" s="89">
        <f>Variety!M732</f>
        <v>0</v>
      </c>
      <c r="N355" s="87">
        <f>Variety!N732</f>
        <v>0</v>
      </c>
      <c r="O355" s="124">
        <f>Variety!O732</f>
        <v>0</v>
      </c>
      <c r="P355" s="88">
        <f>Variety!P732</f>
        <v>0</v>
      </c>
      <c r="Q355" s="87">
        <f>Variety!Q732</f>
        <v>0</v>
      </c>
    </row>
    <row r="356" spans="2:17">
      <c r="B356" s="494"/>
      <c r="C356" s="120" t="s">
        <v>207</v>
      </c>
      <c r="D356" s="124">
        <f>Variety!D733</f>
        <v>0</v>
      </c>
      <c r="E356" s="88">
        <f>Variety!E733</f>
        <v>0</v>
      </c>
      <c r="F356" s="87">
        <f>Variety!F733</f>
        <v>0</v>
      </c>
      <c r="G356" s="126">
        <f>Variety!G733</f>
        <v>0</v>
      </c>
      <c r="H356" s="90">
        <f>Variety!H733</f>
        <v>0</v>
      </c>
      <c r="I356" s="258">
        <f>Variety!I733</f>
        <v>0</v>
      </c>
      <c r="J356" s="259">
        <f>Variety!J733</f>
        <v>0</v>
      </c>
      <c r="K356" s="87">
        <f>Variety!K733</f>
        <v>0</v>
      </c>
      <c r="L356" s="125">
        <f>Variety!L733</f>
        <v>0</v>
      </c>
      <c r="M356" s="89">
        <f>Variety!M733</f>
        <v>0</v>
      </c>
      <c r="N356" s="87">
        <f>Variety!N733</f>
        <v>0</v>
      </c>
      <c r="O356" s="124">
        <f>Variety!O733</f>
        <v>0</v>
      </c>
      <c r="P356" s="88">
        <f>Variety!P733</f>
        <v>0</v>
      </c>
      <c r="Q356" s="87">
        <f>Variety!Q733</f>
        <v>0</v>
      </c>
    </row>
    <row r="357" spans="2:17">
      <c r="B357" s="494"/>
      <c r="C357" s="120" t="s">
        <v>208</v>
      </c>
      <c r="D357" s="124">
        <f>Variety!D734</f>
        <v>0</v>
      </c>
      <c r="E357" s="88">
        <f>Variety!E734</f>
        <v>0</v>
      </c>
      <c r="F357" s="87">
        <f>Variety!F734</f>
        <v>0</v>
      </c>
      <c r="G357" s="126">
        <f>Variety!G734</f>
        <v>0</v>
      </c>
      <c r="H357" s="90">
        <f>Variety!H734</f>
        <v>0</v>
      </c>
      <c r="I357" s="258">
        <f>Variety!I734</f>
        <v>0</v>
      </c>
      <c r="J357" s="259">
        <f>Variety!J734</f>
        <v>0</v>
      </c>
      <c r="K357" s="87">
        <f>Variety!K734</f>
        <v>0</v>
      </c>
      <c r="L357" s="125">
        <f>Variety!L734</f>
        <v>0</v>
      </c>
      <c r="M357" s="89">
        <f>Variety!M734</f>
        <v>0</v>
      </c>
      <c r="N357" s="87">
        <f>Variety!N734</f>
        <v>0</v>
      </c>
      <c r="O357" s="124">
        <f>Variety!O734</f>
        <v>0</v>
      </c>
      <c r="P357" s="88">
        <f>Variety!P734</f>
        <v>0</v>
      </c>
      <c r="Q357" s="87">
        <f>Variety!Q734</f>
        <v>0</v>
      </c>
    </row>
    <row r="358" spans="2:17">
      <c r="B358" s="494"/>
      <c r="C358" s="120" t="s">
        <v>239</v>
      </c>
      <c r="D358" s="124">
        <f>Variety!D735</f>
        <v>0</v>
      </c>
      <c r="E358" s="88">
        <f>Variety!E735</f>
        <v>0</v>
      </c>
      <c r="F358" s="87">
        <f>Variety!F735</f>
        <v>0</v>
      </c>
      <c r="G358" s="126">
        <f>Variety!G735</f>
        <v>0</v>
      </c>
      <c r="H358" s="90">
        <f>Variety!H735</f>
        <v>0</v>
      </c>
      <c r="I358" s="258">
        <f>Variety!I735</f>
        <v>0</v>
      </c>
      <c r="J358" s="259">
        <f>Variety!J735</f>
        <v>0</v>
      </c>
      <c r="K358" s="87">
        <f>Variety!K735</f>
        <v>0</v>
      </c>
      <c r="L358" s="125">
        <f>Variety!L735</f>
        <v>0</v>
      </c>
      <c r="M358" s="89">
        <f>Variety!M735</f>
        <v>0</v>
      </c>
      <c r="N358" s="87">
        <f>Variety!N735</f>
        <v>0</v>
      </c>
      <c r="O358" s="124">
        <f>Variety!O735</f>
        <v>0</v>
      </c>
      <c r="P358" s="88">
        <f>Variety!P735</f>
        <v>0</v>
      </c>
      <c r="Q358" s="87">
        <f>Variety!Q735</f>
        <v>0</v>
      </c>
    </row>
    <row r="359" spans="2:17">
      <c r="B359" s="494"/>
      <c r="C359" s="120" t="s">
        <v>209</v>
      </c>
      <c r="D359" s="124">
        <f>Variety!D736</f>
        <v>0</v>
      </c>
      <c r="E359" s="88">
        <f>Variety!E736</f>
        <v>0</v>
      </c>
      <c r="F359" s="87">
        <f>Variety!F736</f>
        <v>0</v>
      </c>
      <c r="G359" s="126">
        <f>Variety!G736</f>
        <v>0</v>
      </c>
      <c r="H359" s="90">
        <f>Variety!H736</f>
        <v>0</v>
      </c>
      <c r="I359" s="258">
        <f>Variety!I736</f>
        <v>0</v>
      </c>
      <c r="J359" s="259">
        <f>Variety!J736</f>
        <v>0</v>
      </c>
      <c r="K359" s="87">
        <f>Variety!K736</f>
        <v>0</v>
      </c>
      <c r="L359" s="125">
        <f>Variety!L736</f>
        <v>0</v>
      </c>
      <c r="M359" s="89">
        <f>Variety!M736</f>
        <v>0</v>
      </c>
      <c r="N359" s="87">
        <f>Variety!N736</f>
        <v>0</v>
      </c>
      <c r="O359" s="124">
        <f>Variety!O736</f>
        <v>0</v>
      </c>
      <c r="P359" s="88">
        <f>Variety!P736</f>
        <v>0</v>
      </c>
      <c r="Q359" s="87">
        <f>Variety!Q736</f>
        <v>0</v>
      </c>
    </row>
    <row r="360" spans="2:17" ht="15" thickBot="1">
      <c r="B360" s="495"/>
      <c r="C360" s="95" t="s">
        <v>210</v>
      </c>
      <c r="D360" s="121">
        <f>Variety!D737</f>
        <v>0</v>
      </c>
      <c r="E360" s="84">
        <f>Variety!E737</f>
        <v>0</v>
      </c>
      <c r="F360" s="83">
        <f>Variety!F737</f>
        <v>0</v>
      </c>
      <c r="G360" s="123">
        <f>Variety!G737</f>
        <v>0</v>
      </c>
      <c r="H360" s="86">
        <f>Variety!H737</f>
        <v>0</v>
      </c>
      <c r="I360" s="260">
        <f>Variety!I737</f>
        <v>0</v>
      </c>
      <c r="J360" s="261">
        <f>Variety!J737</f>
        <v>0</v>
      </c>
      <c r="K360" s="83">
        <f>Variety!K737</f>
        <v>0</v>
      </c>
      <c r="L360" s="122">
        <f>Variety!L737</f>
        <v>0</v>
      </c>
      <c r="M360" s="85">
        <f>Variety!M737</f>
        <v>0</v>
      </c>
      <c r="N360" s="83">
        <f>Variety!N737</f>
        <v>0</v>
      </c>
      <c r="O360" s="121">
        <f>Variety!O737</f>
        <v>0</v>
      </c>
      <c r="P360" s="84">
        <f>Variety!P737</f>
        <v>0</v>
      </c>
      <c r="Q360" s="83">
        <f>Variety!Q737</f>
        <v>0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2:Q2"/>
    <mergeCell ref="B4:Q4"/>
    <mergeCell ref="B3:Q3"/>
    <mergeCell ref="B242:Q242"/>
    <mergeCell ref="B243:Q243"/>
    <mergeCell ref="G5:H5"/>
    <mergeCell ref="I5:K5"/>
    <mergeCell ref="L5:N5"/>
    <mergeCell ref="O5:Q5"/>
    <mergeCell ref="B13:B16"/>
    <mergeCell ref="D5:F5"/>
    <mergeCell ref="B17:B35"/>
    <mergeCell ref="B36:B42"/>
    <mergeCell ref="G125:H125"/>
    <mergeCell ref="B186:B191"/>
    <mergeCell ref="B8:B12"/>
    <mergeCell ref="B312:B360"/>
    <mergeCell ref="B289:B300"/>
    <mergeCell ref="B301:B305"/>
    <mergeCell ref="B306:B311"/>
    <mergeCell ref="B43:B44"/>
    <mergeCell ref="B45:B48"/>
    <mergeCell ref="B49:B60"/>
    <mergeCell ref="B61:B65"/>
    <mergeCell ref="B66:B71"/>
    <mergeCell ref="B72:B120"/>
    <mergeCell ref="B285:B288"/>
    <mergeCell ref="B244:Q244"/>
    <mergeCell ref="D245:F245"/>
    <mergeCell ref="L245:N245"/>
    <mergeCell ref="O245:Q245"/>
    <mergeCell ref="B253:B256"/>
    <mergeCell ref="B283:B284"/>
    <mergeCell ref="B122:Q122"/>
    <mergeCell ref="B123:Q123"/>
    <mergeCell ref="B124:Q124"/>
    <mergeCell ref="D125:F125"/>
    <mergeCell ref="L125:N125"/>
    <mergeCell ref="O125:Q125"/>
    <mergeCell ref="B133:B136"/>
    <mergeCell ref="I125:K125"/>
    <mergeCell ref="G245:H245"/>
    <mergeCell ref="I245:K245"/>
    <mergeCell ref="B257:B275"/>
    <mergeCell ref="B276:B282"/>
    <mergeCell ref="B137:B155"/>
    <mergeCell ref="B128:B132"/>
    <mergeCell ref="B248:B252"/>
    <mergeCell ref="B192:B240"/>
    <mergeCell ref="B156:B162"/>
    <mergeCell ref="B163:B164"/>
    <mergeCell ref="B165:B168"/>
    <mergeCell ref="B169:B180"/>
    <mergeCell ref="B181:B185"/>
  </mergeCells>
  <conditionalFormatting sqref="C8:C12">
    <cfRule type="cellIs" dxfId="91" priority="6" operator="lessThan">
      <formula>0</formula>
    </cfRule>
  </conditionalFormatting>
  <conditionalFormatting sqref="C128:C132">
    <cfRule type="cellIs" dxfId="90" priority="5" operator="lessThan">
      <formula>0</formula>
    </cfRule>
  </conditionalFormatting>
  <conditionalFormatting sqref="C248:C252">
    <cfRule type="cellIs" dxfId="89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D7:Q121">
    <cfRule type="cellIs" dxfId="88" priority="3" operator="lessThan">
      <formula>0</formula>
    </cfRule>
  </conditionalFormatting>
  <conditionalFormatting sqref="D127:Q240">
    <cfRule type="cellIs" dxfId="87" priority="2" operator="lessThan">
      <formula>0</formula>
    </cfRule>
  </conditionalFormatting>
  <conditionalFormatting sqref="D247:Q360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zoomScale="80" zoomScaleNormal="80" workbookViewId="0">
      <selection activeCell="B6" sqref="B6"/>
    </sheetView>
  </sheetViews>
  <sheetFormatPr defaultColWidth="9.1796875" defaultRowHeight="14.5"/>
  <cols>
    <col min="1" max="1" width="9.1796875" style="1"/>
    <col min="2" max="2" width="40.9062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3" width="14.0898437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</row>
    <row r="3" spans="2:17">
      <c r="B3" s="510" t="s">
        <v>17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</row>
    <row r="4" spans="2:17" ht="15" thickBot="1">
      <c r="B4" s="510" t="str">
        <f>'HOME PAGE'!H5</f>
        <v>4 WEEKS ENDING 09-08-2024</v>
      </c>
      <c r="C4" s="510"/>
      <c r="D4" s="510"/>
      <c r="E4" s="510"/>
      <c r="F4" s="510"/>
      <c r="G4" s="510"/>
      <c r="H4" s="510"/>
      <c r="I4" s="510"/>
      <c r="J4" s="510"/>
      <c r="K4" s="510"/>
      <c r="L4" s="510"/>
      <c r="M4" s="510"/>
      <c r="N4" s="510"/>
      <c r="O4" s="510"/>
      <c r="P4" s="510"/>
      <c r="Q4" s="510"/>
    </row>
    <row r="5" spans="2:17">
      <c r="D5" s="500" t="s">
        <v>70</v>
      </c>
      <c r="E5" s="498"/>
      <c r="F5" s="501"/>
      <c r="G5" s="497" t="s">
        <v>19</v>
      </c>
      <c r="H5" s="499"/>
      <c r="I5" s="500" t="s">
        <v>20</v>
      </c>
      <c r="J5" s="498"/>
      <c r="K5" s="501"/>
      <c r="L5" s="497" t="s">
        <v>21</v>
      </c>
      <c r="M5" s="498"/>
      <c r="N5" s="499"/>
      <c r="O5" s="500" t="s">
        <v>22</v>
      </c>
      <c r="P5" s="498"/>
      <c r="Q5" s="501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Data'!D93</f>
        <v>192477317.70002076</v>
      </c>
      <c r="E7" s="425">
        <f>'Segment Data'!E93</f>
        <v>9365986.1306599081</v>
      </c>
      <c r="F7" s="426">
        <f>'Segment Data'!F93</f>
        <v>5.114913452044971E-2</v>
      </c>
      <c r="G7" s="427">
        <f>'Segment Data'!G93</f>
        <v>100.73743360667164</v>
      </c>
      <c r="H7" s="428">
        <f>'Segment Data'!H93</f>
        <v>-0.10148685621167886</v>
      </c>
      <c r="I7" s="429">
        <f>'Segment Data'!I93</f>
        <v>4.7029374683846985</v>
      </c>
      <c r="J7" s="430">
        <f>'Segment Data'!J93</f>
        <v>3.7900838458981845E-2</v>
      </c>
      <c r="K7" s="426">
        <f>'Segment Data'!K93</f>
        <v>8.124446058119239E-3</v>
      </c>
      <c r="L7" s="431">
        <f>'Segment Data'!L93</f>
        <v>905208789.22561288</v>
      </c>
      <c r="M7" s="432">
        <f>'Segment Data'!M93</f>
        <v>50987720.100071192</v>
      </c>
      <c r="N7" s="426">
        <f>'Segment Data'!N93</f>
        <v>5.9689138962899679E-2</v>
      </c>
      <c r="O7" s="424">
        <f>'Segment Data'!O93</f>
        <v>194731180.95824826</v>
      </c>
      <c r="P7" s="425">
        <f>'Segment Data'!P93</f>
        <v>6853863.3860625029</v>
      </c>
      <c r="Q7" s="426">
        <f>'Segment Data'!Q93</f>
        <v>3.6480526093465908E-2</v>
      </c>
    </row>
    <row r="8" spans="2:17">
      <c r="B8" s="493" t="s">
        <v>66</v>
      </c>
      <c r="C8" s="421" t="s">
        <v>194</v>
      </c>
      <c r="D8" s="355">
        <f>'Segment Data'!D94</f>
        <v>164104870.75262898</v>
      </c>
      <c r="E8" s="347">
        <f>'Segment Data'!E94</f>
        <v>9383924.252899915</v>
      </c>
      <c r="F8" s="114">
        <f>'Segment Data'!F94</f>
        <v>6.0650638877240495E-2</v>
      </c>
      <c r="G8" s="348">
        <f>'Segment Data'!G94</f>
        <v>85.888060575215562</v>
      </c>
      <c r="H8" s="115">
        <f>'Segment Data'!H94</f>
        <v>0.6836492244174508</v>
      </c>
      <c r="I8" s="349">
        <f>'Segment Data'!I94</f>
        <v>4.7819248775180281</v>
      </c>
      <c r="J8" s="350">
        <f>'Segment Data'!J94</f>
        <v>4.3500587649945466E-2</v>
      </c>
      <c r="K8" s="114">
        <f>'Segment Data'!K94</f>
        <v>9.1803909884052449E-3</v>
      </c>
      <c r="L8" s="351">
        <f>'Segment Data'!L94</f>
        <v>784737163.97387719</v>
      </c>
      <c r="M8" s="352">
        <f>'Segment Data'!M94</f>
        <v>51603672.928180933</v>
      </c>
      <c r="N8" s="114">
        <f>'Segment Data'!N94</f>
        <v>7.0387826444235482E-2</v>
      </c>
      <c r="O8" s="353">
        <f>'Segment Data'!O94</f>
        <v>170039085.93205744</v>
      </c>
      <c r="P8" s="354">
        <f>'Segment Data'!P94</f>
        <v>6491311.695232451</v>
      </c>
      <c r="Q8" s="114">
        <f>'Segment Data'!Q94</f>
        <v>3.9690614718074495E-2</v>
      </c>
    </row>
    <row r="9" spans="2:17">
      <c r="B9" s="494"/>
      <c r="C9" s="421" t="s">
        <v>195</v>
      </c>
      <c r="D9" s="355">
        <f>'Segment Data'!D95</f>
        <v>26801101.413360387</v>
      </c>
      <c r="E9" s="347">
        <f>'Segment Data'!E95</f>
        <v>-26115.204366397113</v>
      </c>
      <c r="F9" s="114">
        <f>'Segment Data'!F95</f>
        <v>-9.734593319360909E-4</v>
      </c>
      <c r="G9" s="348">
        <f>'Segment Data'!G95</f>
        <v>14.026973185598244</v>
      </c>
      <c r="H9" s="115">
        <f>'Segment Data'!H95</f>
        <v>-0.74670324158003964</v>
      </c>
      <c r="I9" s="349">
        <f>'Segment Data'!I95</f>
        <v>4.1536735518355039</v>
      </c>
      <c r="J9" s="350">
        <f>'Segment Data'!J95</f>
        <v>1.1655261572874664E-2</v>
      </c>
      <c r="K9" s="114">
        <f>'Segment Data'!K95</f>
        <v>2.8139087652690326E-3</v>
      </c>
      <c r="L9" s="351">
        <f>'Segment Data'!L95</f>
        <v>111323026.10073617</v>
      </c>
      <c r="M9" s="352">
        <f>'Segment Data'!M95</f>
        <v>204204.19327428937</v>
      </c>
      <c r="N9" s="114">
        <f>'Segment Data'!N95</f>
        <v>1.8377102075861425E-3</v>
      </c>
      <c r="O9" s="353">
        <f>'Segment Data'!O95</f>
        <v>22404022.568082035</v>
      </c>
      <c r="P9" s="354">
        <f>'Segment Data'!P95</f>
        <v>559753.09785085917</v>
      </c>
      <c r="Q9" s="114">
        <f>'Segment Data'!Q95</f>
        <v>2.562471125956749E-2</v>
      </c>
    </row>
    <row r="10" spans="2:17">
      <c r="B10" s="494"/>
      <c r="C10" s="421" t="s">
        <v>293</v>
      </c>
      <c r="D10" s="355">
        <f>'Segment Data'!D96</f>
        <v>358595.47493519448</v>
      </c>
      <c r="E10" s="347">
        <f>'Segment Data'!E96</f>
        <v>-22764.154958176659</v>
      </c>
      <c r="F10" s="114">
        <f>'Segment Data'!F96</f>
        <v>-5.9692094217055854E-2</v>
      </c>
      <c r="G10" s="348">
        <f>'Segment Data'!G96</f>
        <v>0.18767919399332497</v>
      </c>
      <c r="H10" s="115">
        <f>'Segment Data'!H96</f>
        <v>-2.2334534032051462E-2</v>
      </c>
      <c r="I10" s="349">
        <f>'Segment Data'!I96</f>
        <v>8.9535099175530206</v>
      </c>
      <c r="J10" s="350">
        <f>'Segment Data'!J96</f>
        <v>-0.76905944139550897</v>
      </c>
      <c r="K10" s="114">
        <f>'Segment Data'!K96</f>
        <v>-7.9100432509404156E-2</v>
      </c>
      <c r="L10" s="351">
        <f>'Segment Data'!L96</f>
        <v>3210688.1412218995</v>
      </c>
      <c r="M10" s="352">
        <f>'Segment Data'!M96</f>
        <v>-497107.31111934222</v>
      </c>
      <c r="N10" s="114">
        <f>'Segment Data'!N96</f>
        <v>-0.1340708562564987</v>
      </c>
      <c r="O10" s="353">
        <f>'Segment Data'!O96</f>
        <v>724037.1125677824</v>
      </c>
      <c r="P10" s="354">
        <f>'Segment Data'!P96</f>
        <v>-4278.954577088356</v>
      </c>
      <c r="Q10" s="114">
        <f>'Segment Data'!Q96</f>
        <v>-5.8751341211826114E-3</v>
      </c>
    </row>
    <row r="11" spans="2:17">
      <c r="B11" s="494"/>
      <c r="C11" s="421" t="s">
        <v>193</v>
      </c>
      <c r="D11" s="355">
        <f>'Segment Data'!D97</f>
        <v>399844.43101943756</v>
      </c>
      <c r="E11" s="347">
        <f>'Segment Data'!E97</f>
        <v>-62732.846696419641</v>
      </c>
      <c r="F11" s="114">
        <f>'Segment Data'!F97</f>
        <v>-0.13561592779953607</v>
      </c>
      <c r="G11" s="348">
        <f>'Segment Data'!G97</f>
        <v>0.20926778440249247</v>
      </c>
      <c r="H11" s="115">
        <f>'Segment Data'!H97</f>
        <v>-4.5472285017282482E-2</v>
      </c>
      <c r="I11" s="349">
        <f>'Segment Data'!I97</f>
        <v>2.3193978619501077</v>
      </c>
      <c r="J11" s="350">
        <f>'Segment Data'!J97</f>
        <v>-3.3976845211256546E-2</v>
      </c>
      <c r="K11" s="114">
        <f>'Segment Data'!K97</f>
        <v>-1.4437499097727343E-2</v>
      </c>
      <c r="L11" s="351">
        <f>'Segment Data'!L97</f>
        <v>927398.31841914076</v>
      </c>
      <c r="M11" s="352">
        <f>'Segment Data'!M97</f>
        <v>-161219.34706491581</v>
      </c>
      <c r="N11" s="114">
        <f>'Segment Data'!N97</f>
        <v>-0.14809547206202026</v>
      </c>
      <c r="O11" s="353">
        <f>'Segment Data'!O97</f>
        <v>606488.1891708374</v>
      </c>
      <c r="P11" s="354">
        <f>'Segment Data'!P97</f>
        <v>-104364.19622785645</v>
      </c>
      <c r="Q11" s="114">
        <f>'Segment Data'!Q97</f>
        <v>-0.14681556729857773</v>
      </c>
    </row>
    <row r="12" spans="2:17" ht="15" thickBot="1">
      <c r="B12" s="495"/>
      <c r="C12" s="422" t="s">
        <v>292</v>
      </c>
      <c r="D12" s="356">
        <f>'Segment Data'!D98</f>
        <v>20670.515907286528</v>
      </c>
      <c r="E12" s="113">
        <f>'Segment Data'!E98</f>
        <v>-39841.489664825429</v>
      </c>
      <c r="F12" s="111">
        <f>'Segment Data'!F98</f>
        <v>-0.65840636561527377</v>
      </c>
      <c r="G12" s="171">
        <f>'Segment Data'!G98</f>
        <v>1.0818390180765192E-2</v>
      </c>
      <c r="H12" s="112">
        <f>'Segment Data'!H98</f>
        <v>-2.2505409415025435E-2</v>
      </c>
      <c r="I12" s="234">
        <f>'Segment Data'!I98</f>
        <v>25.152006767642817</v>
      </c>
      <c r="J12" s="235">
        <f>'Segment Data'!J98</f>
        <v>6.9935803746560694</v>
      </c>
      <c r="K12" s="111">
        <f>'Segment Data'!K98</f>
        <v>0.38514242497120621</v>
      </c>
      <c r="L12" s="170">
        <f>'Segment Data'!L98</f>
        <v>519904.95599073928</v>
      </c>
      <c r="M12" s="169">
        <f>'Segment Data'!M98</f>
        <v>-578897.84308245953</v>
      </c>
      <c r="N12" s="111">
        <f>'Segment Data'!N98</f>
        <v>-0.52684416491361263</v>
      </c>
      <c r="O12" s="168">
        <f>'Segment Data'!O98</f>
        <v>133153.42774349451</v>
      </c>
      <c r="P12" s="167">
        <f>'Segment Data'!P98</f>
        <v>-98341.069615543005</v>
      </c>
      <c r="Q12" s="111">
        <f>'Segment Data'!Q98</f>
        <v>-0.42480953429757101</v>
      </c>
    </row>
    <row r="13" spans="2:17">
      <c r="B13" s="493" t="s">
        <v>151</v>
      </c>
      <c r="C13" s="224" t="s">
        <v>150</v>
      </c>
      <c r="D13" s="110">
        <f>Fat!D63</f>
        <v>184886833.65326044</v>
      </c>
      <c r="E13" s="109">
        <f>Fat!E63</f>
        <v>9974502.0743907392</v>
      </c>
      <c r="F13" s="107">
        <f>Fat!F63</f>
        <v>5.7025722453954812E-2</v>
      </c>
      <c r="G13" s="223">
        <f>Fat!G63</f>
        <v>96.764779104624125</v>
      </c>
      <c r="H13" s="108">
        <f>Fat!H63</f>
        <v>0.4410260037516025</v>
      </c>
      <c r="I13" s="236">
        <f>Fat!I63</f>
        <v>4.697747428781021</v>
      </c>
      <c r="J13" s="237">
        <f>Fat!J63</f>
        <v>4.430565577625778E-2</v>
      </c>
      <c r="K13" s="107">
        <f>Fat!K63</f>
        <v>9.5210508560095893E-3</v>
      </c>
      <c r="L13" s="222">
        <f>Fat!L63</f>
        <v>868551647.41006851</v>
      </c>
      <c r="M13" s="221">
        <f>Fat!M63</f>
        <v>54607297.027296066</v>
      </c>
      <c r="N13" s="107">
        <f>Fat!N63</f>
        <v>6.7089718113549121E-2</v>
      </c>
      <c r="O13" s="225">
        <f>Fat!O63</f>
        <v>186688496.41838974</v>
      </c>
      <c r="P13" s="226">
        <f>Fat!P63</f>
        <v>7803505.216050446</v>
      </c>
      <c r="Q13" s="107">
        <f>Fat!Q63</f>
        <v>4.3623029319568754E-2</v>
      </c>
    </row>
    <row r="14" spans="2:17">
      <c r="B14" s="494"/>
      <c r="C14" s="220" t="s">
        <v>213</v>
      </c>
      <c r="D14" s="99">
        <f>Fat!D64</f>
        <v>6970857.3327558395</v>
      </c>
      <c r="E14" s="98">
        <f>Fat!E64</f>
        <v>-736292.92707854882</v>
      </c>
      <c r="F14" s="96">
        <f>Fat!F64</f>
        <v>-9.5533744932380538E-2</v>
      </c>
      <c r="G14" s="203">
        <f>Fat!G64</f>
        <v>3.6483586021003442</v>
      </c>
      <c r="H14" s="97">
        <f>Fat!H64</f>
        <v>-0.5959484289614756</v>
      </c>
      <c r="I14" s="238">
        <f>Fat!I64</f>
        <v>4.8060443964699369</v>
      </c>
      <c r="J14" s="239">
        <f>Fat!J64</f>
        <v>-4.9672748785264176E-2</v>
      </c>
      <c r="K14" s="96">
        <f>Fat!K64</f>
        <v>-1.0229745122983998E-2</v>
      </c>
      <c r="L14" s="202">
        <f>Fat!L64</f>
        <v>33502249.822682574</v>
      </c>
      <c r="M14" s="201">
        <f>Fat!M64</f>
        <v>-3921491.8350533396</v>
      </c>
      <c r="N14" s="96">
        <f>Fat!N64</f>
        <v>-0.104786204194062</v>
      </c>
      <c r="O14" s="200">
        <f>Fat!O64</f>
        <v>6936535.7052410897</v>
      </c>
      <c r="P14" s="199">
        <f>Fat!P64</f>
        <v>-1124305.5251966957</v>
      </c>
      <c r="Q14" s="96">
        <f>Fat!Q64</f>
        <v>-0.13947744324144623</v>
      </c>
    </row>
    <row r="15" spans="2:17">
      <c r="B15" s="494"/>
      <c r="C15" s="220" t="s">
        <v>65</v>
      </c>
      <c r="D15" s="99">
        <f>Fat!D65</f>
        <v>17.5</v>
      </c>
      <c r="E15" s="98">
        <f>Fat!E65</f>
        <v>-114.0625</v>
      </c>
      <c r="F15" s="96">
        <f>Fat!F65</f>
        <v>-0.8669833729216152</v>
      </c>
      <c r="G15" s="203">
        <f>Fat!G65</f>
        <v>9.1590277191220636E-6</v>
      </c>
      <c r="H15" s="97">
        <f>Fat!H65</f>
        <v>-6.3292089094327662E-5</v>
      </c>
      <c r="I15" s="238">
        <f>Fat!I65</f>
        <v>4.8765714285695658</v>
      </c>
      <c r="J15" s="239">
        <f>Fat!J65</f>
        <v>-0.68352358330691843</v>
      </c>
      <c r="K15" s="96">
        <f>Fat!K65</f>
        <v>-0.12293379552811547</v>
      </c>
      <c r="L15" s="202">
        <f>Fat!L65</f>
        <v>85.339999999967404</v>
      </c>
      <c r="M15" s="201">
        <f>Fat!M65</f>
        <v>-646.1600000000326</v>
      </c>
      <c r="N15" s="96">
        <f>Fat!N65</f>
        <v>-0.88333561175670894</v>
      </c>
      <c r="O15" s="200">
        <f>Fat!O65</f>
        <v>28</v>
      </c>
      <c r="P15" s="199">
        <f>Fat!P65</f>
        <v>-145</v>
      </c>
      <c r="Q15" s="96">
        <f>Fat!Q65</f>
        <v>-0.83815028901734101</v>
      </c>
    </row>
    <row r="16" spans="2:17" ht="15" thickBot="1">
      <c r="B16" s="495"/>
      <c r="C16" s="227" t="s">
        <v>13</v>
      </c>
      <c r="D16" s="94">
        <f>Fat!D66</f>
        <v>609616.05755260424</v>
      </c>
      <c r="E16" s="93">
        <f>Fat!E66</f>
        <v>129423.4695257399</v>
      </c>
      <c r="F16" s="91">
        <f>Fat!F66</f>
        <v>0.26952408836118752</v>
      </c>
      <c r="G16" s="215">
        <f>Fat!G66</f>
        <v>0.31905659252264074</v>
      </c>
      <c r="H16" s="92">
        <f>Fat!H66</f>
        <v>5.46158188364681E-2</v>
      </c>
      <c r="I16" s="240">
        <f>Fat!I66</f>
        <v>4.9215526534434311</v>
      </c>
      <c r="J16" s="241">
        <f>Fat!J66</f>
        <v>-0.66169605069864357</v>
      </c>
      <c r="K16" s="91">
        <f>Fat!K66</f>
        <v>-0.11851452187822971</v>
      </c>
      <c r="L16" s="214">
        <f>Fat!L66</f>
        <v>3000257.5256297425</v>
      </c>
      <c r="M16" s="213">
        <f>Fat!M66</f>
        <v>319222.88079012325</v>
      </c>
      <c r="N16" s="91">
        <f>Fat!N66</f>
        <v>0.11906704801616591</v>
      </c>
      <c r="O16" s="212">
        <f>Fat!O66</f>
        <v>1032463.0125479698</v>
      </c>
      <c r="P16" s="211">
        <f>Fat!P66</f>
        <v>188148.8202705381</v>
      </c>
      <c r="Q16" s="91">
        <f>Fat!Q66</f>
        <v>0.22284218599124839</v>
      </c>
    </row>
    <row r="17" spans="2:17">
      <c r="B17" s="493" t="s">
        <v>67</v>
      </c>
      <c r="C17" s="224" t="s">
        <v>148</v>
      </c>
      <c r="D17" s="110">
        <f>'Form Data'!D288</f>
        <v>1667439.5304322401</v>
      </c>
      <c r="E17" s="109">
        <f>'Form Data'!E288</f>
        <v>26849.308693248313</v>
      </c>
      <c r="F17" s="107">
        <f>'Form Data'!F288</f>
        <v>1.6365639839538114E-2</v>
      </c>
      <c r="G17" s="223">
        <f>'Form Data'!G288</f>
        <v>0.87269285023935794</v>
      </c>
      <c r="H17" s="108">
        <f>'Form Data'!H288</f>
        <v>-3.0775796207882622E-2</v>
      </c>
      <c r="I17" s="236">
        <f>'Form Data'!I288</f>
        <v>6.9446026058479982</v>
      </c>
      <c r="J17" s="237">
        <f>'Form Data'!J288</f>
        <v>0.15656070231614461</v>
      </c>
      <c r="K17" s="107">
        <f>'Form Data'!K288</f>
        <v>2.3064192080883481E-2</v>
      </c>
      <c r="L17" s="222">
        <f>'Form Data'!L288</f>
        <v>11579704.908133697</v>
      </c>
      <c r="M17" s="221">
        <f>'Form Data'!M288</f>
        <v>443309.73644480482</v>
      </c>
      <c r="N17" s="107">
        <f>'Form Data'!N288</f>
        <v>3.9807292181207196E-2</v>
      </c>
      <c r="O17" s="225">
        <f>'Form Data'!O288</f>
        <v>1758284.1472752681</v>
      </c>
      <c r="P17" s="226">
        <f>'Form Data'!P288</f>
        <v>52552.728564524092</v>
      </c>
      <c r="Q17" s="107">
        <f>'Form Data'!Q288</f>
        <v>3.0809497901050226E-2</v>
      </c>
    </row>
    <row r="18" spans="2:17">
      <c r="B18" s="494"/>
      <c r="C18" s="220" t="s">
        <v>147</v>
      </c>
      <c r="D18" s="99">
        <f>'Form Data'!D289</f>
        <v>31874955.689944685</v>
      </c>
      <c r="E18" s="98">
        <f>'Form Data'!E289</f>
        <v>3962997.2705416977</v>
      </c>
      <c r="F18" s="96">
        <f>'Form Data'!F289</f>
        <v>0.14198205697335883</v>
      </c>
      <c r="G18" s="203">
        <f>'Form Data'!G289</f>
        <v>16.682491583428053</v>
      </c>
      <c r="H18" s="97">
        <f>'Form Data'!H289</f>
        <v>1.311450747807589</v>
      </c>
      <c r="I18" s="238">
        <f>'Form Data'!I289</f>
        <v>4.4321461637562747</v>
      </c>
      <c r="J18" s="239">
        <f>'Form Data'!J289</f>
        <v>-1.3957333199460464E-2</v>
      </c>
      <c r="K18" s="96">
        <f>'Form Data'!K289</f>
        <v>-3.1392281374055071E-3</v>
      </c>
      <c r="L18" s="202">
        <f>'Form Data'!L289</f>
        <v>141274462.58108959</v>
      </c>
      <c r="M18" s="201">
        <f>'Form Data'!M289</f>
        <v>17175006.645698905</v>
      </c>
      <c r="N18" s="96">
        <f>'Form Data'!N289</f>
        <v>0.13839711476769606</v>
      </c>
      <c r="O18" s="200">
        <f>'Form Data'!O289</f>
        <v>32604617.854563214</v>
      </c>
      <c r="P18" s="199">
        <f>'Form Data'!P289</f>
        <v>3277927.5854615197</v>
      </c>
      <c r="Q18" s="96">
        <f>'Form Data'!Q289</f>
        <v>0.11177284430609993</v>
      </c>
    </row>
    <row r="19" spans="2:17">
      <c r="B19" s="494"/>
      <c r="C19" s="220" t="s">
        <v>146</v>
      </c>
      <c r="D19" s="99">
        <f>'Form Data'!D290</f>
        <v>72322.774553030613</v>
      </c>
      <c r="E19" s="98">
        <f>'Form Data'!E290</f>
        <v>-2963.6610827163095</v>
      </c>
      <c r="F19" s="96">
        <f>'Form Data'!F290</f>
        <v>-3.9365140050661752E-2</v>
      </c>
      <c r="G19" s="203">
        <f>'Form Data'!G290</f>
        <v>3.7851788391715609E-2</v>
      </c>
      <c r="H19" s="97">
        <f>'Form Data'!H290</f>
        <v>-3.6082503177476827E-3</v>
      </c>
      <c r="I19" s="238">
        <f>'Form Data'!I290</f>
        <v>5.9470478555490009</v>
      </c>
      <c r="J19" s="239">
        <f>'Form Data'!J290</f>
        <v>5.981491605422562E-2</v>
      </c>
      <c r="K19" s="96">
        <f>'Form Data'!K290</f>
        <v>1.0160106907432603E-2</v>
      </c>
      <c r="L19" s="202">
        <f>'Form Data'!L290</f>
        <v>430107.00131295458</v>
      </c>
      <c r="M19" s="201">
        <f>'Form Data'!M290</f>
        <v>-13121.782458967995</v>
      </c>
      <c r="N19" s="96">
        <f>'Form Data'!N290</f>
        <v>-2.9604987174569927E-2</v>
      </c>
      <c r="O19" s="200">
        <f>'Form Data'!O290</f>
        <v>69875.578077554761</v>
      </c>
      <c r="P19" s="199">
        <f>'Form Data'!P290</f>
        <v>-2960.7397229670896</v>
      </c>
      <c r="Q19" s="96">
        <f>'Form Data'!Q290</f>
        <v>-4.0649222975215761E-2</v>
      </c>
    </row>
    <row r="20" spans="2:17">
      <c r="B20" s="494"/>
      <c r="C20" s="220" t="s">
        <v>145</v>
      </c>
      <c r="D20" s="99">
        <f>'Form Data'!D291</f>
        <v>1858125.6841865149</v>
      </c>
      <c r="E20" s="98">
        <f>'Form Data'!E291</f>
        <v>65735.193584350403</v>
      </c>
      <c r="F20" s="96">
        <f>'Form Data'!F291</f>
        <v>3.6674594029042336E-2</v>
      </c>
      <c r="G20" s="203">
        <f>'Form Data'!G291</f>
        <v>0.972492836975825</v>
      </c>
      <c r="H20" s="97">
        <f>'Form Data'!H291</f>
        <v>-1.4571811460727169E-2</v>
      </c>
      <c r="I20" s="238">
        <f>'Form Data'!I291</f>
        <v>6.8883329783903626</v>
      </c>
      <c r="J20" s="239">
        <f>'Form Data'!J291</f>
        <v>3.2054282352586227E-2</v>
      </c>
      <c r="K20" s="96">
        <f>'Form Data'!K291</f>
        <v>4.6751720246013782E-3</v>
      </c>
      <c r="L20" s="202">
        <f>'Form Data'!L291</f>
        <v>12799388.428376127</v>
      </c>
      <c r="M20" s="201">
        <f>'Form Data'!M291</f>
        <v>510259.69267980754</v>
      </c>
      <c r="N20" s="96">
        <f>'Form Data'!N291</f>
        <v>4.1521226089661883E-2</v>
      </c>
      <c r="O20" s="200">
        <f>'Form Data'!O291</f>
        <v>2578544.121523858</v>
      </c>
      <c r="P20" s="199">
        <f>'Form Data'!P291</f>
        <v>82266.018906755373</v>
      </c>
      <c r="Q20" s="96">
        <f>'Form Data'!Q291</f>
        <v>3.2955470314187961E-2</v>
      </c>
    </row>
    <row r="21" spans="2:17">
      <c r="B21" s="494"/>
      <c r="C21" s="220" t="s">
        <v>144</v>
      </c>
      <c r="D21" s="99">
        <f>'Form Data'!D292</f>
        <v>1124028.1419795377</v>
      </c>
      <c r="E21" s="98">
        <f>'Form Data'!E292</f>
        <v>79897.840196181554</v>
      </c>
      <c r="F21" s="96">
        <f>'Form Data'!F292</f>
        <v>7.6520947682216914E-2</v>
      </c>
      <c r="G21" s="203">
        <f>'Form Data'!G292</f>
        <v>0.58828599482650601</v>
      </c>
      <c r="H21" s="97">
        <f>'Form Data'!H292</f>
        <v>1.3286230737434734E-2</v>
      </c>
      <c r="I21" s="238">
        <f>'Form Data'!I292</f>
        <v>5.3358192425220441</v>
      </c>
      <c r="J21" s="239">
        <f>'Form Data'!J292</f>
        <v>0.22307335113745363</v>
      </c>
      <c r="K21" s="96">
        <f>'Form Data'!K292</f>
        <v>4.3630830844410065E-2</v>
      </c>
      <c r="L21" s="202">
        <f>'Form Data'!L292</f>
        <v>5997610.9891107175</v>
      </c>
      <c r="M21" s="201">
        <f>'Form Data'!M292</f>
        <v>659238.0785977114</v>
      </c>
      <c r="N21" s="96">
        <f>'Form Data'!N292</f>
        <v>0.12349045105100385</v>
      </c>
      <c r="O21" s="200">
        <f>'Form Data'!O292</f>
        <v>1732560.3333511343</v>
      </c>
      <c r="P21" s="199">
        <f>'Form Data'!P292</f>
        <v>140045.75834047608</v>
      </c>
      <c r="Q21" s="96">
        <f>'Form Data'!Q292</f>
        <v>8.7940016711959321E-2</v>
      </c>
    </row>
    <row r="22" spans="2:17">
      <c r="B22" s="494"/>
      <c r="C22" s="220" t="s">
        <v>143</v>
      </c>
      <c r="D22" s="99">
        <f>'Form Data'!D293</f>
        <v>198349.63507036091</v>
      </c>
      <c r="E22" s="98">
        <f>'Form Data'!E293</f>
        <v>-25793.596142538358</v>
      </c>
      <c r="F22" s="96">
        <f>'Form Data'!F293</f>
        <v>-0.11507640004546324</v>
      </c>
      <c r="G22" s="203">
        <f>'Form Data'!G293</f>
        <v>0.10381084603926749</v>
      </c>
      <c r="H22" s="97">
        <f>'Form Data'!H293</f>
        <v>-1.9624231794840533E-2</v>
      </c>
      <c r="I22" s="238">
        <f>'Form Data'!I293</f>
        <v>9.1380239413625954</v>
      </c>
      <c r="J22" s="239">
        <f>'Form Data'!J293</f>
        <v>0.16441181111990488</v>
      </c>
      <c r="K22" s="96">
        <f>'Form Data'!K293</f>
        <v>1.8321697966620091E-2</v>
      </c>
      <c r="L22" s="202">
        <f>'Form Data'!L293</f>
        <v>1812523.7140334919</v>
      </c>
      <c r="M22" s="201">
        <f>'Form Data'!M293</f>
        <v>-198850.70449037291</v>
      </c>
      <c r="N22" s="96">
        <f>'Form Data'!N293</f>
        <v>-9.8863097123562005E-2</v>
      </c>
      <c r="O22" s="200">
        <f>'Form Data'!O293</f>
        <v>318318.09504830814</v>
      </c>
      <c r="P22" s="199">
        <f>'Form Data'!P293</f>
        <v>-41176.477837295388</v>
      </c>
      <c r="Q22" s="96">
        <f>'Form Data'!Q293</f>
        <v>-0.11453991504455437</v>
      </c>
    </row>
    <row r="23" spans="2:17">
      <c r="B23" s="494"/>
      <c r="C23" s="220" t="s">
        <v>142</v>
      </c>
      <c r="D23" s="99">
        <f>'Form Data'!D294</f>
        <v>4297397.9334175708</v>
      </c>
      <c r="E23" s="98">
        <f>'Form Data'!E294</f>
        <v>545244.44218002446</v>
      </c>
      <c r="F23" s="96">
        <f>'Form Data'!F294</f>
        <v>0.14531506865413182</v>
      </c>
      <c r="G23" s="203">
        <f>'Form Data'!G294</f>
        <v>2.2491421024153944</v>
      </c>
      <c r="H23" s="97">
        <f>'Form Data'!H294</f>
        <v>0.1828412119971925</v>
      </c>
      <c r="I23" s="238">
        <f>'Form Data'!I294</f>
        <v>6.3155890733400977</v>
      </c>
      <c r="J23" s="239">
        <f>'Form Data'!J294</f>
        <v>-0.38497639449361287</v>
      </c>
      <c r="K23" s="96">
        <f>'Form Data'!K294</f>
        <v>-5.7454314317456484E-2</v>
      </c>
      <c r="L23" s="202">
        <f>'Form Data'!L294</f>
        <v>27140599.432086326</v>
      </c>
      <c r="M23" s="201">
        <f>'Form Data'!M294</f>
        <v>1999049.3186883256</v>
      </c>
      <c r="N23" s="96">
        <f>'Form Data'!N294</f>
        <v>7.9511776707158033E-2</v>
      </c>
      <c r="O23" s="200">
        <f>'Form Data'!O294</f>
        <v>5661735.4967646636</v>
      </c>
      <c r="P23" s="199">
        <f>'Form Data'!P294</f>
        <v>466624.55754767917</v>
      </c>
      <c r="Q23" s="96">
        <f>'Form Data'!Q294</f>
        <v>8.9819940903516027E-2</v>
      </c>
    </row>
    <row r="24" spans="2:17" ht="15" customHeight="1">
      <c r="B24" s="494"/>
      <c r="C24" s="220" t="s">
        <v>141</v>
      </c>
      <c r="D24" s="99">
        <f>'Form Data'!D295</f>
        <v>5409201.662948072</v>
      </c>
      <c r="E24" s="98">
        <f>'Form Data'!E295</f>
        <v>321498.85666650906</v>
      </c>
      <c r="F24" s="96">
        <f>'Form Data'!F295</f>
        <v>6.3191359422482093E-2</v>
      </c>
      <c r="G24" s="203">
        <f>'Form Data'!G295</f>
        <v>2.8310301696721458</v>
      </c>
      <c r="H24" s="97">
        <f>'Form Data'!H295</f>
        <v>2.9245844123288567E-2</v>
      </c>
      <c r="I24" s="238">
        <f>'Form Data'!I295</f>
        <v>3.8237560947532256</v>
      </c>
      <c r="J24" s="239">
        <f>'Form Data'!J295</f>
        <v>-0.12793831353845597</v>
      </c>
      <c r="K24" s="96">
        <f>'Form Data'!K295</f>
        <v>-3.237555851232022E-2</v>
      </c>
      <c r="L24" s="202">
        <f>'Form Data'!L295</f>
        <v>20683467.826446973</v>
      </c>
      <c r="M24" s="201">
        <f>'Form Data'!M295</f>
        <v>578421.09581422433</v>
      </c>
      <c r="N24" s="96">
        <f>'Form Data'!N295</f>
        <v>2.876994535570623E-2</v>
      </c>
      <c r="O24" s="200">
        <f>'Form Data'!O295</f>
        <v>2599764.8983125687</v>
      </c>
      <c r="P24" s="199">
        <f>'Form Data'!P295</f>
        <v>156149.01994306501</v>
      </c>
      <c r="Q24" s="96">
        <f>'Form Data'!Q295</f>
        <v>6.3900804265216604E-2</v>
      </c>
    </row>
    <row r="25" spans="2:17">
      <c r="B25" s="494"/>
      <c r="C25" s="220" t="s">
        <v>140</v>
      </c>
      <c r="D25" s="99">
        <f>'Form Data'!D296</f>
        <v>487927.41373578808</v>
      </c>
      <c r="E25" s="98">
        <f>'Form Data'!E296</f>
        <v>-28398.525660113432</v>
      </c>
      <c r="F25" s="96">
        <f>'Form Data'!F296</f>
        <v>-5.5001160107004406E-2</v>
      </c>
      <c r="G25" s="203">
        <f>'Form Data'!G296</f>
        <v>0.255368040418607</v>
      </c>
      <c r="H25" s="97">
        <f>'Form Data'!H296</f>
        <v>-2.8971273207894666E-2</v>
      </c>
      <c r="I25" s="238">
        <f>'Form Data'!I296</f>
        <v>8.1760247149832477</v>
      </c>
      <c r="J25" s="239">
        <f>'Form Data'!J296</f>
        <v>-0.65264115554386315</v>
      </c>
      <c r="K25" s="96">
        <f>'Form Data'!K296</f>
        <v>-7.3922964705526631E-2</v>
      </c>
      <c r="L25" s="202">
        <f>'Form Data'!L296</f>
        <v>3989306.5938216597</v>
      </c>
      <c r="M25" s="201">
        <f>'Form Data'!M296</f>
        <v>-569162.60539078526</v>
      </c>
      <c r="N25" s="96">
        <f>'Form Data'!N296</f>
        <v>-0.12485827599517794</v>
      </c>
      <c r="O25" s="200">
        <f>'Form Data'!O296</f>
        <v>642560.194617033</v>
      </c>
      <c r="P25" s="199">
        <f>'Form Data'!P296</f>
        <v>-48541.06745576812</v>
      </c>
      <c r="Q25" s="96">
        <f>'Form Data'!Q296</f>
        <v>-7.0237272191024838E-2</v>
      </c>
    </row>
    <row r="26" spans="2:17">
      <c r="B26" s="494"/>
      <c r="C26" s="220" t="s">
        <v>139</v>
      </c>
      <c r="D26" s="99">
        <f>'Form Data'!D297</f>
        <v>1925377.0884103626</v>
      </c>
      <c r="E26" s="98">
        <f>'Form Data'!E297</f>
        <v>154286.63087472366</v>
      </c>
      <c r="F26" s="96">
        <f>'Form Data'!F297</f>
        <v>8.7113919121558483E-2</v>
      </c>
      <c r="G26" s="203">
        <f>'Form Data'!G297</f>
        <v>1.0076904070007453</v>
      </c>
      <c r="H26" s="97">
        <f>'Form Data'!H297</f>
        <v>3.2355629795229324E-2</v>
      </c>
      <c r="I26" s="238">
        <f>'Form Data'!I297</f>
        <v>8.0828531527277718</v>
      </c>
      <c r="J26" s="239">
        <f>'Form Data'!J297</f>
        <v>0.2624019649608389</v>
      </c>
      <c r="K26" s="96">
        <f>'Form Data'!K297</f>
        <v>3.3553302573040629E-2</v>
      </c>
      <c r="L26" s="202">
        <f>'Form Data'!L297</f>
        <v>15562540.269247517</v>
      </c>
      <c r="M26" s="201">
        <f>'Form Data'!M297</f>
        <v>1711813.7969702482</v>
      </c>
      <c r="N26" s="96">
        <f>'Form Data'!N297</f>
        <v>0.1235901813812081</v>
      </c>
      <c r="O26" s="200">
        <f>'Form Data'!O297</f>
        <v>2689525.6544109676</v>
      </c>
      <c r="P26" s="199">
        <f>'Form Data'!P297</f>
        <v>268449.24841118604</v>
      </c>
      <c r="Q26" s="96">
        <f>'Form Data'!Q297</f>
        <v>0.11088012247194245</v>
      </c>
    </row>
    <row r="27" spans="2:17">
      <c r="B27" s="494"/>
      <c r="C27" s="220" t="s">
        <v>138</v>
      </c>
      <c r="D27" s="99">
        <f>'Form Data'!D298</f>
        <v>7514460.9462983944</v>
      </c>
      <c r="E27" s="98">
        <f>'Form Data'!E298</f>
        <v>1177527.2955824789</v>
      </c>
      <c r="F27" s="96">
        <f>'Form Data'!F298</f>
        <v>0.18581972930227028</v>
      </c>
      <c r="G27" s="203">
        <f>'Form Data'!G298</f>
        <v>3.9328660629375545</v>
      </c>
      <c r="H27" s="97">
        <f>'Form Data'!H298</f>
        <v>0.44313365311637298</v>
      </c>
      <c r="I27" s="238">
        <f>'Form Data'!I298</f>
        <v>5.8377709015609067</v>
      </c>
      <c r="J27" s="239">
        <f>'Form Data'!J298</f>
        <v>-0.15173208581204634</v>
      </c>
      <c r="K27" s="96">
        <f>'Form Data'!K298</f>
        <v>-2.533300110742533E-2</v>
      </c>
      <c r="L27" s="202">
        <f>'Form Data'!L298</f>
        <v>43867701.453216605</v>
      </c>
      <c r="M27" s="201">
        <f>'Form Data'!M298</f>
        <v>5912618.4214694351</v>
      </c>
      <c r="N27" s="96">
        <f>'Form Data'!N298</f>
        <v>0.15577935678664914</v>
      </c>
      <c r="O27" s="200">
        <f>'Form Data'!O298</f>
        <v>6616864.0128139267</v>
      </c>
      <c r="P27" s="199">
        <f>'Form Data'!P298</f>
        <v>804178.68488414772</v>
      </c>
      <c r="Q27" s="96">
        <f>'Form Data'!Q298</f>
        <v>0.13834891096204593</v>
      </c>
    </row>
    <row r="28" spans="2:17">
      <c r="B28" s="494"/>
      <c r="C28" s="220" t="s">
        <v>137</v>
      </c>
      <c r="D28" s="99">
        <f>'Form Data'!D299</f>
        <v>375152.15993939328</v>
      </c>
      <c r="E28" s="98">
        <f>'Form Data'!E299</f>
        <v>28369.971685464727</v>
      </c>
      <c r="F28" s="96">
        <f>'Form Data'!F299</f>
        <v>8.1809195069416418E-2</v>
      </c>
      <c r="G28" s="203">
        <f>'Form Data'!G299</f>
        <v>0.19634451610133807</v>
      </c>
      <c r="H28" s="97">
        <f>'Form Data'!H299</f>
        <v>5.3724926903425951E-3</v>
      </c>
      <c r="I28" s="238">
        <f>'Form Data'!I299</f>
        <v>8.9270084047720584</v>
      </c>
      <c r="J28" s="239">
        <f>'Form Data'!J299</f>
        <v>0.57044730686701506</v>
      </c>
      <c r="K28" s="96">
        <f>'Form Data'!K299</f>
        <v>6.8263404070607936E-2</v>
      </c>
      <c r="L28" s="202">
        <f>'Form Data'!L299</f>
        <v>3348986.4848473556</v>
      </c>
      <c r="M28" s="201">
        <f>'Form Data'!M299</f>
        <v>451079.94103819318</v>
      </c>
      <c r="N28" s="96">
        <f>'Form Data'!N299</f>
        <v>0.1556571732797393</v>
      </c>
      <c r="O28" s="200">
        <f>'Form Data'!O299</f>
        <v>565808.15699291253</v>
      </c>
      <c r="P28" s="199">
        <f>'Form Data'!P299</f>
        <v>40612.14060199284</v>
      </c>
      <c r="Q28" s="96">
        <f>'Form Data'!Q299</f>
        <v>7.7327586909501547E-2</v>
      </c>
    </row>
    <row r="29" spans="2:17">
      <c r="B29" s="494"/>
      <c r="C29" s="220" t="s">
        <v>136</v>
      </c>
      <c r="D29" s="99">
        <f>'Form Data'!D300</f>
        <v>32902122.72129894</v>
      </c>
      <c r="E29" s="98">
        <f>'Form Data'!E300</f>
        <v>795785.35221872479</v>
      </c>
      <c r="F29" s="96">
        <f>'Form Data'!F300</f>
        <v>2.4785927559121096E-2</v>
      </c>
      <c r="G29" s="203">
        <f>'Form Data'!G300</f>
        <v>17.220083086990449</v>
      </c>
      <c r="H29" s="97">
        <f>'Form Data'!H300</f>
        <v>-0.46079101603477923</v>
      </c>
      <c r="I29" s="238">
        <f>'Form Data'!I300</f>
        <v>4.0943653176138177</v>
      </c>
      <c r="J29" s="239">
        <f>'Form Data'!J300</f>
        <v>0.15368000152782946</v>
      </c>
      <c r="K29" s="96">
        <f>'Form Data'!K300</f>
        <v>3.8998293241153607E-2</v>
      </c>
      <c r="L29" s="202">
        <f>'Form Data'!L300</f>
        <v>134713310.14595994</v>
      </c>
      <c r="M29" s="201">
        <f>'Form Data'!M300</f>
        <v>8192337.9223226905</v>
      </c>
      <c r="N29" s="96">
        <f>'Form Data'!N300</f>
        <v>6.4750829671479229E-2</v>
      </c>
      <c r="O29" s="200">
        <f>'Form Data'!O300</f>
        <v>23430249.556995519</v>
      </c>
      <c r="P29" s="199">
        <f>'Form Data'!P300</f>
        <v>90016.307347781956</v>
      </c>
      <c r="Q29" s="96">
        <f>'Form Data'!Q300</f>
        <v>3.8567012756455864E-3</v>
      </c>
    </row>
    <row r="30" spans="2:17">
      <c r="B30" s="494"/>
      <c r="C30" s="220" t="s">
        <v>135</v>
      </c>
      <c r="D30" s="99">
        <f>'Form Data'!D301</f>
        <v>26563248.994413704</v>
      </c>
      <c r="E30" s="98">
        <f>'Form Data'!E301</f>
        <v>703269.00837973878</v>
      </c>
      <c r="F30" s="96">
        <f>'Form Data'!F301</f>
        <v>2.7195264990906753E-2</v>
      </c>
      <c r="G30" s="203">
        <f>'Form Data'!G301</f>
        <v>13.902487648558651</v>
      </c>
      <c r="H30" s="97">
        <f>'Form Data'!H301</f>
        <v>-0.33853415295484091</v>
      </c>
      <c r="I30" s="238">
        <f>'Form Data'!I301</f>
        <v>3.9612074882787787</v>
      </c>
      <c r="J30" s="239">
        <f>'Form Data'!J301</f>
        <v>0.15569280080251069</v>
      </c>
      <c r="K30" s="96">
        <f>'Form Data'!K301</f>
        <v>4.0912416213997764E-2</v>
      </c>
      <c r="L30" s="202">
        <f>'Form Data'!L301</f>
        <v>105222540.8296853</v>
      </c>
      <c r="M30" s="201">
        <f>'Form Data'!M301</f>
        <v>6812007.1749907136</v>
      </c>
      <c r="N30" s="96">
        <f>'Form Data'!N301</f>
        <v>6.922030520526247E-2</v>
      </c>
      <c r="O30" s="200">
        <f>'Form Data'!O301</f>
        <v>28829138.73538357</v>
      </c>
      <c r="P30" s="199">
        <f>'Form Data'!P301</f>
        <v>1736306.1302109808</v>
      </c>
      <c r="Q30" s="96">
        <f>'Form Data'!Q301</f>
        <v>6.4087286682584954E-2</v>
      </c>
    </row>
    <row r="31" spans="2:17">
      <c r="B31" s="494"/>
      <c r="C31" s="220" t="s">
        <v>134</v>
      </c>
      <c r="D31" s="99">
        <f>'Form Data'!D302</f>
        <v>44081164.695172742</v>
      </c>
      <c r="E31" s="98">
        <f>'Form Data'!E302</f>
        <v>518553.57402895391</v>
      </c>
      <c r="F31" s="96">
        <f>'Form Data'!F302</f>
        <v>1.1903638479954796E-2</v>
      </c>
      <c r="G31" s="203">
        <f>'Form Data'!G302</f>
        <v>23.070891961958399</v>
      </c>
      <c r="H31" s="97">
        <f>'Form Data'!H302</f>
        <v>-0.91892145019835425</v>
      </c>
      <c r="I31" s="238">
        <f>'Form Data'!I302</f>
        <v>4.5343424995834143</v>
      </c>
      <c r="J31" s="239">
        <f>'Form Data'!J302</f>
        <v>-2.0926680979909129E-2</v>
      </c>
      <c r="K31" s="96">
        <f>'Form Data'!K302</f>
        <v>-4.5939504671206385E-3</v>
      </c>
      <c r="L31" s="202">
        <f>'Form Data'!L302</f>
        <v>199879098.50845772</v>
      </c>
      <c r="M31" s="201">
        <f>'Form Data'!M302</f>
        <v>1439678.6434463263</v>
      </c>
      <c r="N31" s="96">
        <f>'Form Data'!N302</f>
        <v>7.2550032872786517E-3</v>
      </c>
      <c r="O31" s="200">
        <f>'Form Data'!O302</f>
        <v>47095547.242132545</v>
      </c>
      <c r="P31" s="199">
        <f>'Form Data'!P302</f>
        <v>1122057.80429928</v>
      </c>
      <c r="Q31" s="96">
        <f>'Form Data'!Q302</f>
        <v>2.4406626906503592E-2</v>
      </c>
    </row>
    <row r="32" spans="2:17">
      <c r="B32" s="494"/>
      <c r="C32" s="220" t="s">
        <v>133</v>
      </c>
      <c r="D32" s="99">
        <f>'Form Data'!D303</f>
        <v>9914067.8876212295</v>
      </c>
      <c r="E32" s="98">
        <f>'Form Data'!E303</f>
        <v>-98713.878666579723</v>
      </c>
      <c r="F32" s="96">
        <f>'Form Data'!F303</f>
        <v>-9.858786596042772E-3</v>
      </c>
      <c r="G32" s="203">
        <f>'Form Data'!G303</f>
        <v>5.1887555766846152</v>
      </c>
      <c r="H32" s="97">
        <f>'Form Data'!H303</f>
        <v>-0.32525655729655423</v>
      </c>
      <c r="I32" s="238">
        <f>'Form Data'!I303</f>
        <v>5.6283908995691911</v>
      </c>
      <c r="J32" s="239">
        <f>'Form Data'!J303</f>
        <v>0.1950203806893942</v>
      </c>
      <c r="K32" s="96">
        <f>'Form Data'!K303</f>
        <v>3.5893075948297694E-2</v>
      </c>
      <c r="L32" s="202">
        <f>'Form Data'!L303</f>
        <v>55800249.476398483</v>
      </c>
      <c r="M32" s="201">
        <f>'Form Data'!M303</f>
        <v>1397096.2154731154</v>
      </c>
      <c r="N32" s="96">
        <f>'Form Data'!N303</f>
        <v>2.5680427176205035E-2</v>
      </c>
      <c r="O32" s="200">
        <f>'Form Data'!O303</f>
        <v>14097616.142787516</v>
      </c>
      <c r="P32" s="199">
        <f>'Form Data'!P303</f>
        <v>-698023.5967377685</v>
      </c>
      <c r="Q32" s="96">
        <f>'Form Data'!Q303</f>
        <v>-4.7177655648985441E-2</v>
      </c>
    </row>
    <row r="33" spans="2:17">
      <c r="B33" s="494"/>
      <c r="C33" s="220" t="s">
        <v>132</v>
      </c>
      <c r="D33" s="99">
        <f>'Form Data'!D304</f>
        <v>2659089.0643747579</v>
      </c>
      <c r="E33" s="98">
        <f>'Form Data'!E304</f>
        <v>82513.570569809526</v>
      </c>
      <c r="F33" s="96">
        <f>'Form Data'!F304</f>
        <v>3.2024511126572085E-2</v>
      </c>
      <c r="G33" s="203">
        <f>'Form Data'!G304</f>
        <v>1.3916954541841577</v>
      </c>
      <c r="H33" s="97">
        <f>'Form Data'!H304</f>
        <v>-2.7217777780377927E-2</v>
      </c>
      <c r="I33" s="238">
        <f>'Form Data'!I304</f>
        <v>7.3574063252531596</v>
      </c>
      <c r="J33" s="239">
        <f>'Form Data'!J304</f>
        <v>1.1915713466845723E-2</v>
      </c>
      <c r="K33" s="96">
        <f>'Form Data'!K304</f>
        <v>1.6221807496052329E-3</v>
      </c>
      <c r="L33" s="202">
        <f>'Form Data'!L304</f>
        <v>19563998.701642349</v>
      </c>
      <c r="M33" s="201">
        <f>'Form Data'!M304</f>
        <v>637787.60133941472</v>
      </c>
      <c r="N33" s="96">
        <f>'Form Data'!N304</f>
        <v>3.3698641421642299E-2</v>
      </c>
      <c r="O33" s="200">
        <f>'Form Data'!O304</f>
        <v>6074095.491006732</v>
      </c>
      <c r="P33" s="199">
        <f>'Form Data'!P304</f>
        <v>5284.3189851986244</v>
      </c>
      <c r="Q33" s="96">
        <f>'Form Data'!Q304</f>
        <v>8.707337953700753E-4</v>
      </c>
    </row>
    <row r="34" spans="2:17">
      <c r="B34" s="496"/>
      <c r="C34" s="216" t="s">
        <v>131</v>
      </c>
      <c r="D34" s="99">
        <f>'Form Data'!D305</f>
        <v>11873726.391266374</v>
      </c>
      <c r="E34" s="98">
        <f>'Form Data'!E305</f>
        <v>622872.3773121126</v>
      </c>
      <c r="F34" s="96">
        <f>'Form Data'!F305</f>
        <v>5.5362230861726015E-2</v>
      </c>
      <c r="G34" s="203">
        <f>'Form Data'!G305</f>
        <v>6.2143879512502807</v>
      </c>
      <c r="H34" s="97">
        <f>'Form Data'!H305</f>
        <v>1.857274238704143E-2</v>
      </c>
      <c r="I34" s="238">
        <f>'Form Data'!I305</f>
        <v>4.6213635948927125</v>
      </c>
      <c r="J34" s="239">
        <f>'Form Data'!J305</f>
        <v>-2.2041888057454884E-2</v>
      </c>
      <c r="K34" s="96">
        <f>'Form Data'!K305</f>
        <v>-4.7469229509223615E-3</v>
      </c>
      <c r="L34" s="202">
        <f>'Form Data'!L305</f>
        <v>54872806.880315244</v>
      </c>
      <c r="M34" s="201">
        <f>'Form Data'!M305</f>
        <v>2630529.6640481278</v>
      </c>
      <c r="N34" s="96">
        <f>'Form Data'!N305</f>
        <v>5.0352507666511857E-2</v>
      </c>
      <c r="O34" s="200">
        <f>'Form Data'!O305</f>
        <v>10831882.193124773</v>
      </c>
      <c r="P34" s="199">
        <f>'Form Data'!P305</f>
        <v>-552334.28478140384</v>
      </c>
      <c r="Q34" s="96">
        <f>'Form Data'!Q305</f>
        <v>-4.8517549350308123E-2</v>
      </c>
    </row>
    <row r="35" spans="2:17" ht="15" thickBot="1">
      <c r="B35" s="494"/>
      <c r="C35" s="228" t="s">
        <v>130</v>
      </c>
      <c r="D35" s="94">
        <f>'Form Data'!D306</f>
        <v>1914245.224212667</v>
      </c>
      <c r="E35" s="93">
        <f>'Form Data'!E306</f>
        <v>106328.12745959219</v>
      </c>
      <c r="F35" s="91">
        <f>'Form Data'!F306</f>
        <v>5.8812501773754994E-2</v>
      </c>
      <c r="G35" s="215">
        <f>'Form Data'!G306</f>
        <v>1.0018642897006198</v>
      </c>
      <c r="H35" s="92">
        <f>'Form Data'!H306</f>
        <v>6.2491807912428143E-3</v>
      </c>
      <c r="I35" s="240">
        <f>'Form Data'!I306</f>
        <v>2.6456380470710057</v>
      </c>
      <c r="J35" s="241">
        <f>'Form Data'!J306</f>
        <v>4.5539322737209176E-3</v>
      </c>
      <c r="K35" s="91">
        <f>'Form Data'!K306</f>
        <v>1.7242662769453114E-3</v>
      </c>
      <c r="L35" s="214">
        <f>'Form Data'!L306</f>
        <v>5064399.9966009995</v>
      </c>
      <c r="M35" s="213">
        <f>'Form Data'!M306</f>
        <v>289538.87149602827</v>
      </c>
      <c r="N35" s="91">
        <f>'Form Data'!N306</f>
        <v>6.0638176464171613E-2</v>
      </c>
      <c r="O35" s="212">
        <f>'Form Data'!O306</f>
        <v>1370407.6788539886</v>
      </c>
      <c r="P35" s="211">
        <f>'Form Data'!P306</f>
        <v>77548.9590622182</v>
      </c>
      <c r="Q35" s="91">
        <f>'Form Data'!Q306</f>
        <v>5.9982547106700368E-2</v>
      </c>
    </row>
    <row r="36" spans="2:17">
      <c r="B36" s="493" t="s">
        <v>68</v>
      </c>
      <c r="C36" s="210" t="s">
        <v>129</v>
      </c>
      <c r="D36" s="104">
        <f>Package!D108</f>
        <v>78160617.850599274</v>
      </c>
      <c r="E36" s="103">
        <f>Package!E108</f>
        <v>2644951.4059958607</v>
      </c>
      <c r="F36" s="101">
        <f>Package!F108</f>
        <v>3.5025201134073779E-2</v>
      </c>
      <c r="G36" s="209">
        <f>Package!G108</f>
        <v>40.907158024991169</v>
      </c>
      <c r="H36" s="102">
        <f>Package!H108</f>
        <v>-0.67911747770502018</v>
      </c>
      <c r="I36" s="242">
        <f>Package!I108</f>
        <v>4.1315639957955224</v>
      </c>
      <c r="J36" s="243">
        <f>Package!J108</f>
        <v>6.520841783936504E-2</v>
      </c>
      <c r="K36" s="101">
        <f>Package!K108</f>
        <v>1.6036083561620125E-2</v>
      </c>
      <c r="L36" s="208">
        <f>Package!L108</f>
        <v>322925594.60066879</v>
      </c>
      <c r="M36" s="207">
        <f>Package!M108</f>
        <v>15852043.130579054</v>
      </c>
      <c r="N36" s="101">
        <f>Package!N108</f>
        <v>5.1622951747842441E-2</v>
      </c>
      <c r="O36" s="206">
        <f>Package!O108</f>
        <v>75628781.034039676</v>
      </c>
      <c r="P36" s="205">
        <f>Package!P108</f>
        <v>2587464.4820954204</v>
      </c>
      <c r="Q36" s="101">
        <f>Package!Q108</f>
        <v>3.5424669272702831E-2</v>
      </c>
    </row>
    <row r="37" spans="2:17">
      <c r="B37" s="494"/>
      <c r="C37" s="204" t="s">
        <v>128</v>
      </c>
      <c r="D37" s="99">
        <f>Package!D109</f>
        <v>897408.06835655426</v>
      </c>
      <c r="E37" s="98">
        <f>Package!E109</f>
        <v>96812.472063872963</v>
      </c>
      <c r="F37" s="96">
        <f>Package!F109</f>
        <v>0.12092556155964704</v>
      </c>
      <c r="G37" s="203">
        <f>Package!G109</f>
        <v>0.46967916419665529</v>
      </c>
      <c r="H37" s="97">
        <f>Package!H109</f>
        <v>2.8793310953257767E-2</v>
      </c>
      <c r="I37" s="238">
        <f>Package!I109</f>
        <v>11.375298780289048</v>
      </c>
      <c r="J37" s="239">
        <f>Package!J109</f>
        <v>0.18371990337401201</v>
      </c>
      <c r="K37" s="96">
        <f>Package!K109</f>
        <v>1.6415905690748658E-2</v>
      </c>
      <c r="L37" s="202">
        <f>Package!L109</f>
        <v>10208284.905397862</v>
      </c>
      <c r="M37" s="201">
        <f>Package!M109</f>
        <v>1248356.1409774926</v>
      </c>
      <c r="N37" s="96">
        <f>Package!N109</f>
        <v>0.13932656986455969</v>
      </c>
      <c r="O37" s="200">
        <f>Package!O109</f>
        <v>951424.69656586647</v>
      </c>
      <c r="P37" s="199">
        <f>Package!P109</f>
        <v>90149.303759845323</v>
      </c>
      <c r="Q37" s="96">
        <f>Package!Q109</f>
        <v>0.10466954531945974</v>
      </c>
    </row>
    <row r="38" spans="2:17">
      <c r="B38" s="494"/>
      <c r="C38" s="204" t="s">
        <v>127</v>
      </c>
      <c r="D38" s="99">
        <f>Package!D110</f>
        <v>239035.33702171323</v>
      </c>
      <c r="E38" s="98">
        <f>Package!E110</f>
        <v>17500.206447625445</v>
      </c>
      <c r="F38" s="96">
        <f>Package!F110</f>
        <v>7.8995175177297067E-2</v>
      </c>
      <c r="G38" s="203">
        <f>Package!G110</f>
        <v>0.1251046444360889</v>
      </c>
      <c r="H38" s="97">
        <f>Package!H110</f>
        <v>3.1058406469691019E-3</v>
      </c>
      <c r="I38" s="238">
        <f>Package!I110</f>
        <v>6.1302821351896455</v>
      </c>
      <c r="J38" s="239">
        <f>Package!J110</f>
        <v>2.9536502476819493E-2</v>
      </c>
      <c r="K38" s="96">
        <f>Package!K110</f>
        <v>4.841457791395486E-3</v>
      </c>
      <c r="L38" s="202">
        <f>Package!L110</f>
        <v>1465354.0562232446</v>
      </c>
      <c r="M38" s="201">
        <f>Package!M110</f>
        <v>113824.57588091283</v>
      </c>
      <c r="N38" s="96">
        <f>Package!N110</f>
        <v>8.4219084775037215E-2</v>
      </c>
      <c r="O38" s="200">
        <f>Package!O110</f>
        <v>471339.877810359</v>
      </c>
      <c r="P38" s="199">
        <f>Package!P110</f>
        <v>32761.921709038957</v>
      </c>
      <c r="Q38" s="96">
        <f>Package!Q110</f>
        <v>7.4700338339554653E-2</v>
      </c>
    </row>
    <row r="39" spans="2:17">
      <c r="B39" s="494"/>
      <c r="C39" s="204" t="s">
        <v>126</v>
      </c>
      <c r="D39" s="99">
        <f>Package!D111</f>
        <v>18411143.559631273</v>
      </c>
      <c r="E39" s="98">
        <f>Package!E111</f>
        <v>1486726.4063914269</v>
      </c>
      <c r="F39" s="96">
        <f>Package!F111</f>
        <v>8.7845057996979378E-2</v>
      </c>
      <c r="G39" s="203">
        <f>Package!G111</f>
        <v>9.6358956687656274</v>
      </c>
      <c r="H39" s="97">
        <f>Package!H111</f>
        <v>0.31566441617516716</v>
      </c>
      <c r="I39" s="238">
        <f>Package!I111</f>
        <v>5.8397901990792844</v>
      </c>
      <c r="J39" s="239">
        <f>Package!J111</f>
        <v>-0.12280508248334154</v>
      </c>
      <c r="K39" s="96">
        <f>Package!K111</f>
        <v>-2.0595911123311699E-2</v>
      </c>
      <c r="L39" s="202">
        <f>Package!L111</f>
        <v>107517215.7133764</v>
      </c>
      <c r="M39" s="201">
        <f>Package!M111</f>
        <v>6603765.852270931</v>
      </c>
      <c r="N39" s="96">
        <f>Package!N111</f>
        <v>6.5439897866539837E-2</v>
      </c>
      <c r="O39" s="200">
        <f>Package!O111</f>
        <v>23714090.205138199</v>
      </c>
      <c r="P39" s="199">
        <f>Package!P111</f>
        <v>1715574.2560829222</v>
      </c>
      <c r="Q39" s="96">
        <f>Package!Q111</f>
        <v>7.7985908688381192E-2</v>
      </c>
    </row>
    <row r="40" spans="2:17">
      <c r="B40" s="494"/>
      <c r="C40" s="204" t="s">
        <v>125</v>
      </c>
      <c r="D40" s="99">
        <f>Package!D112</f>
        <v>34964699.941695094</v>
      </c>
      <c r="E40" s="98">
        <f>Package!E112</f>
        <v>22521.232135646045</v>
      </c>
      <c r="F40" s="96">
        <f>Package!F112</f>
        <v>6.4452856024929857E-4</v>
      </c>
      <c r="G40" s="203">
        <f>Package!G112</f>
        <v>18.29958034038691</v>
      </c>
      <c r="H40" s="97">
        <f>Package!H112</f>
        <v>-0.94298400281672201</v>
      </c>
      <c r="I40" s="238">
        <f>Package!I112</f>
        <v>4.705835663546166</v>
      </c>
      <c r="J40" s="239">
        <f>Package!J112</f>
        <v>6.1978123882794556E-2</v>
      </c>
      <c r="K40" s="96">
        <f>Package!K112</f>
        <v>1.3346258655317684E-2</v>
      </c>
      <c r="L40" s="202">
        <f>Package!L112</f>
        <v>164538131.95081931</v>
      </c>
      <c r="M40" s="201">
        <f>Package!M112</f>
        <v>2271631.8981667459</v>
      </c>
      <c r="N40" s="96">
        <f>Package!N112</f>
        <v>1.3999389260442804E-2</v>
      </c>
      <c r="O40" s="200">
        <f>Package!O112</f>
        <v>30572643.632117987</v>
      </c>
      <c r="P40" s="199">
        <f>Package!P112</f>
        <v>-150865.07858618721</v>
      </c>
      <c r="Q40" s="96">
        <f>Package!Q112</f>
        <v>-4.910411763407261E-3</v>
      </c>
    </row>
    <row r="41" spans="2:17">
      <c r="B41" s="494"/>
      <c r="C41" s="204" t="s">
        <v>124</v>
      </c>
      <c r="D41" s="99">
        <f>Package!D113</f>
        <v>34417016.349952787</v>
      </c>
      <c r="E41" s="98">
        <f>Package!E113</f>
        <v>3376701.2200859264</v>
      </c>
      <c r="F41" s="96">
        <f>Package!F113</f>
        <v>0.108784373030958</v>
      </c>
      <c r="G41" s="203">
        <f>Package!G113</f>
        <v>18.012937529068278</v>
      </c>
      <c r="H41" s="97">
        <f>Package!H113</f>
        <v>0.9191190215127456</v>
      </c>
      <c r="I41" s="238">
        <f>Package!I113</f>
        <v>4.755130226003363</v>
      </c>
      <c r="J41" s="239">
        <f>Package!J113</f>
        <v>-3.3747923229313415E-2</v>
      </c>
      <c r="K41" s="96">
        <f>Package!K113</f>
        <v>-7.0471459447597048E-3</v>
      </c>
      <c r="L41" s="202">
        <f>Package!L113</f>
        <v>163657394.73451245</v>
      </c>
      <c r="M41" s="201">
        <f>Package!M113</f>
        <v>15009107.863796592</v>
      </c>
      <c r="N41" s="96">
        <f>Package!N113</f>
        <v>0.10097060773294005</v>
      </c>
      <c r="O41" s="200">
        <f>Package!O113</f>
        <v>39054976.771553993</v>
      </c>
      <c r="P41" s="199">
        <f>Package!P113</f>
        <v>2199015.2905797362</v>
      </c>
      <c r="Q41" s="96">
        <f>Package!Q113</f>
        <v>5.9665117994952034E-2</v>
      </c>
    </row>
    <row r="42" spans="2:17" ht="15" thickBot="1">
      <c r="B42" s="495"/>
      <c r="C42" s="198" t="s">
        <v>123</v>
      </c>
      <c r="D42" s="197">
        <f>Package!D114</f>
        <v>2169786.1372893024</v>
      </c>
      <c r="E42" s="139">
        <f>Package!E114</f>
        <v>403967.1953703207</v>
      </c>
      <c r="F42" s="137">
        <f>Package!F114</f>
        <v>0.22877045079792518</v>
      </c>
      <c r="G42" s="196">
        <f>Package!G114</f>
        <v>1.1356075071999721</v>
      </c>
      <c r="H42" s="138">
        <f>Package!H114</f>
        <v>0.16317573954296993</v>
      </c>
      <c r="I42" s="244">
        <f>Package!I114</f>
        <v>6.6265061626272121</v>
      </c>
      <c r="J42" s="245">
        <f>Package!J114</f>
        <v>0.11143028764486296</v>
      </c>
      <c r="K42" s="137">
        <f>Package!K114</f>
        <v>1.710345202160287E-2</v>
      </c>
      <c r="L42" s="195">
        <f>Package!L114</f>
        <v>14378101.210330658</v>
      </c>
      <c r="M42" s="194">
        <f>Package!M114</f>
        <v>2873656.8222474419</v>
      </c>
      <c r="N42" s="137">
        <f>Package!N114</f>
        <v>0.2497866672487109</v>
      </c>
      <c r="O42" s="193">
        <f>Package!O114</f>
        <v>1576689.8303804407</v>
      </c>
      <c r="P42" s="192">
        <f>Package!P114</f>
        <v>338477.12487542629</v>
      </c>
      <c r="Q42" s="137">
        <f>Package!Q114</f>
        <v>0.27335943442558669</v>
      </c>
    </row>
    <row r="43" spans="2:17">
      <c r="B43" s="502" t="s">
        <v>122</v>
      </c>
      <c r="C43" s="219" t="s">
        <v>12</v>
      </c>
      <c r="D43" s="136">
        <f>'NB &amp; PL'!D33</f>
        <v>81964237.395207644</v>
      </c>
      <c r="E43" s="119">
        <f>'NB &amp; PL'!E33</f>
        <v>3106796.4137911797</v>
      </c>
      <c r="F43" s="117">
        <f>'NB &amp; PL'!F33</f>
        <v>3.9397631664503635E-2</v>
      </c>
      <c r="G43" s="181">
        <f>'NB &amp; PL'!G33</f>
        <v>42.897869844537595</v>
      </c>
      <c r="H43" s="118">
        <f>'NB &amp; PL'!H33</f>
        <v>-0.52871195616033617</v>
      </c>
      <c r="I43" s="246">
        <f>'NB &amp; PL'!I33</f>
        <v>5.3933441051201063</v>
      </c>
      <c r="J43" s="247">
        <f>'NB &amp; PL'!J33</f>
        <v>-5.1240143440374197E-2</v>
      </c>
      <c r="K43" s="117">
        <f>'NB &amp; PL'!K33</f>
        <v>-9.4112132535963278E-3</v>
      </c>
      <c r="L43" s="180">
        <f>'NB &amp; PL'!L33</f>
        <v>442061336.58610809</v>
      </c>
      <c r="M43" s="179">
        <f>'NB &amp; PL'!M33</f>
        <v>12715355.536900282</v>
      </c>
      <c r="N43" s="117">
        <f>'NB &amp; PL'!N33</f>
        <v>2.9615638897625925E-2</v>
      </c>
      <c r="O43" s="178">
        <f>'NB &amp; PL'!O33</f>
        <v>77962620.180152178</v>
      </c>
      <c r="P43" s="177">
        <f>'NB &amp; PL'!P33</f>
        <v>860623.63391180336</v>
      </c>
      <c r="Q43" s="117">
        <f>'NB &amp; PL'!Q33</f>
        <v>1.1162144593696242E-2</v>
      </c>
    </row>
    <row r="44" spans="2:17" ht="15" thickBot="1">
      <c r="B44" s="503"/>
      <c r="C44" s="217" t="s">
        <v>11</v>
      </c>
      <c r="D44" s="134">
        <f>'NB &amp; PL'!D34</f>
        <v>100804967.94374524</v>
      </c>
      <c r="E44" s="113">
        <f>'NB &amp; PL'!E34</f>
        <v>5704136.9476891458</v>
      </c>
      <c r="F44" s="111">
        <f>'NB &amp; PL'!F34</f>
        <v>5.9979885432606794E-2</v>
      </c>
      <c r="G44" s="171">
        <f>'NB &amp; PL'!G34</f>
        <v>52.758599749827063</v>
      </c>
      <c r="H44" s="112">
        <f>'NB &amp; PL'!H34</f>
        <v>0.38682651998268369</v>
      </c>
      <c r="I44" s="234">
        <f>'NB &amp; PL'!I34</f>
        <v>3.850982490113112</v>
      </c>
      <c r="J44" s="235">
        <f>'NB &amp; PL'!J34</f>
        <v>0.15109225273723625</v>
      </c>
      <c r="K44" s="111">
        <f>'NB &amp; PL'!K34</f>
        <v>4.0836955434763789E-2</v>
      </c>
      <c r="L44" s="170">
        <f>'NB &amp; PL'!L34</f>
        <v>388198166.46777648</v>
      </c>
      <c r="M44" s="169">
        <f>'NB &amp; PL'!M34</f>
        <v>36335530.299135447</v>
      </c>
      <c r="N44" s="111">
        <f>'NB &amp; PL'!N34</f>
        <v>0.10326623677576417</v>
      </c>
      <c r="O44" s="168">
        <f>'NB &amp; PL'!O34</f>
        <v>98785551.446504176</v>
      </c>
      <c r="P44" s="167">
        <f>'NB &amp; PL'!P34</f>
        <v>6131409.8775534034</v>
      </c>
      <c r="Q44" s="111">
        <f>'NB &amp; PL'!Q34</f>
        <v>6.6175238081403728E-2</v>
      </c>
    </row>
    <row r="45" spans="2:17">
      <c r="B45" s="493" t="s">
        <v>121</v>
      </c>
      <c r="C45" s="120" t="s">
        <v>120</v>
      </c>
      <c r="D45" s="166">
        <f>Sodium!D63</f>
        <v>192434651.96134984</v>
      </c>
      <c r="E45" s="165">
        <f>Sodium!E63</f>
        <v>9351656.4968710542</v>
      </c>
      <c r="F45" s="158">
        <f>Sodium!F63</f>
        <v>5.1078782456808962E-2</v>
      </c>
      <c r="G45" s="164">
        <f>Sodium!G63</f>
        <v>100.715103510492</v>
      </c>
      <c r="H45" s="163">
        <f>Sodium!H63</f>
        <v>-0.10821233523333262</v>
      </c>
      <c r="I45" s="248">
        <f>Sodium!I63</f>
        <v>4.7023436514445027</v>
      </c>
      <c r="J45" s="249">
        <f>Sodium!J63</f>
        <v>3.779025852741924E-2</v>
      </c>
      <c r="K45" s="158">
        <f>Sodium!K63</f>
        <v>8.1015812971081142E-3</v>
      </c>
      <c r="L45" s="162">
        <f>Sodium!L63</f>
        <v>904893863.96838593</v>
      </c>
      <c r="M45" s="161">
        <f>Sodium!M63</f>
        <v>50893456.289128304</v>
      </c>
      <c r="N45" s="158">
        <f>Sodium!N63</f>
        <v>5.9594182662548192E-2</v>
      </c>
      <c r="O45" s="160">
        <f>Sodium!O63</f>
        <v>194672332.73175991</v>
      </c>
      <c r="P45" s="159">
        <f>Sodium!P63</f>
        <v>6836525.4081693888</v>
      </c>
      <c r="Q45" s="158">
        <f>Sodium!Q63</f>
        <v>3.6396284103551654E-2</v>
      </c>
    </row>
    <row r="46" spans="2:17">
      <c r="B46" s="494"/>
      <c r="C46" s="100" t="s">
        <v>119</v>
      </c>
      <c r="D46" s="157">
        <f>Sodium!D64</f>
        <v>29882.874051353603</v>
      </c>
      <c r="E46" s="156">
        <f>Sodium!E64</f>
        <v>10380.990791712189</v>
      </c>
      <c r="F46" s="149">
        <f>Sodium!F64</f>
        <v>0.53230709329469483</v>
      </c>
      <c r="G46" s="155">
        <f>Sodium!G64</f>
        <v>1.5639889815050347E-2</v>
      </c>
      <c r="H46" s="154">
        <f>Sodium!H64</f>
        <v>4.9002548725208279E-3</v>
      </c>
      <c r="I46" s="250">
        <f>Sodium!I64</f>
        <v>7.4765113665480332</v>
      </c>
      <c r="J46" s="251">
        <f>Sodium!J64</f>
        <v>-0.75978786608354021</v>
      </c>
      <c r="K46" s="149">
        <f>Sodium!K64</f>
        <v>-9.2248696243735301E-2</v>
      </c>
      <c r="L46" s="153">
        <f>Sodium!L64</f>
        <v>223419.64751006849</v>
      </c>
      <c r="M46" s="152">
        <f>Sodium!M64</f>
        <v>62796.301383813377</v>
      </c>
      <c r="N46" s="149">
        <f>Sodium!N64</f>
        <v>0.39095376169323148</v>
      </c>
      <c r="O46" s="151">
        <f>Sodium!O64</f>
        <v>42407.547254202189</v>
      </c>
      <c r="P46" s="150">
        <f>Sodium!P64</f>
        <v>13954.046879770467</v>
      </c>
      <c r="Q46" s="149">
        <f>Sodium!Q64</f>
        <v>0.49041582568552988</v>
      </c>
    </row>
    <row r="47" spans="2:17">
      <c r="B47" s="494"/>
      <c r="C47" s="100" t="s">
        <v>118</v>
      </c>
      <c r="D47" s="157">
        <f>Sodium!D65</f>
        <v>12782.864619707107</v>
      </c>
      <c r="E47" s="156">
        <f>Sodium!E65</f>
        <v>3977.4554974907078</v>
      </c>
      <c r="F47" s="149">
        <f>Sodium!F65</f>
        <v>0.45170592783195374</v>
      </c>
      <c r="G47" s="155">
        <f>Sodium!G65</f>
        <v>6.6902063646675485E-3</v>
      </c>
      <c r="H47" s="154">
        <f>Sodium!H65</f>
        <v>1.841091115991701E-3</v>
      </c>
      <c r="I47" s="250">
        <f>Sodium!I65</f>
        <v>7.1584587992225046</v>
      </c>
      <c r="J47" s="251">
        <f>Sodium!J65</f>
        <v>0.35764814657152311</v>
      </c>
      <c r="K47" s="149">
        <f>Sodium!K65</f>
        <v>5.2589046341425562E-2</v>
      </c>
      <c r="L47" s="153">
        <f>Sodium!L65</f>
        <v>91505.609716212377</v>
      </c>
      <c r="M47" s="152">
        <f>Sodium!M65</f>
        <v>31621.689556892961</v>
      </c>
      <c r="N47" s="149">
        <f>Sodium!N65</f>
        <v>0.52804975814483057</v>
      </c>
      <c r="O47" s="151">
        <f>Sodium!O65</f>
        <v>16440.679234542185</v>
      </c>
      <c r="P47" s="150">
        <f>Sodium!P65</f>
        <v>3405.9310131007805</v>
      </c>
      <c r="Q47" s="149">
        <f>Sodium!Q65</f>
        <v>0.26129626405044182</v>
      </c>
    </row>
    <row r="48" spans="2:17" ht="15" thickBot="1">
      <c r="B48" s="495"/>
      <c r="C48" s="297" t="s">
        <v>117</v>
      </c>
      <c r="D48" s="148">
        <f>Sodium!D66</f>
        <v>0</v>
      </c>
      <c r="E48" s="147">
        <f>Sodium!E66</f>
        <v>-28.8125</v>
      </c>
      <c r="F48" s="140">
        <f>Sodium!F66</f>
        <v>-1</v>
      </c>
      <c r="G48" s="146">
        <f>Sodium!G66</f>
        <v>0</v>
      </c>
      <c r="H48" s="145">
        <f>Sodium!H66</f>
        <v>-1.5866966675059536E-5</v>
      </c>
      <c r="I48" s="254">
        <f>Sodium!I66</f>
        <v>0</v>
      </c>
      <c r="J48" s="255">
        <f>Sodium!J66</f>
        <v>-5.3511496746201477</v>
      </c>
      <c r="K48" s="140">
        <f>Sodium!K66</f>
        <v>-1</v>
      </c>
      <c r="L48" s="144">
        <f>Sodium!L66</f>
        <v>0</v>
      </c>
      <c r="M48" s="143">
        <f>Sodium!M66</f>
        <v>-154.17999999999302</v>
      </c>
      <c r="N48" s="140">
        <f>Sodium!N66</f>
        <v>-1</v>
      </c>
      <c r="O48" s="142">
        <f>Sodium!O66</f>
        <v>0</v>
      </c>
      <c r="P48" s="141">
        <f>Sodium!P66</f>
        <v>-22</v>
      </c>
      <c r="Q48" s="140">
        <f>Sodium!Q66</f>
        <v>-1</v>
      </c>
    </row>
    <row r="49" spans="2:17" hidden="1">
      <c r="B49" s="507"/>
      <c r="C49" s="285" t="s">
        <v>114</v>
      </c>
      <c r="D49" s="286">
        <f>'Flavor Groups'!D183</f>
        <v>984673.33443610091</v>
      </c>
      <c r="E49" s="287">
        <f>'Flavor Groups'!E183</f>
        <v>1458.3400036620442</v>
      </c>
      <c r="F49" s="288">
        <f>'Flavor Groups'!F183</f>
        <v>1.4832361303682836E-3</v>
      </c>
      <c r="G49" s="289">
        <f>'Flavor Groups'!G183</f>
        <v>0.51535144939317701</v>
      </c>
      <c r="H49" s="290">
        <f>'Flavor Groups'!H183</f>
        <v>-2.6102417889368956E-2</v>
      </c>
      <c r="I49" s="291">
        <f>'Flavor Groups'!I183</f>
        <v>6.128575236672245</v>
      </c>
      <c r="J49" s="292">
        <f>'Flavor Groups'!J183</f>
        <v>0.21356974241758575</v>
      </c>
      <c r="K49" s="288">
        <f>'Flavor Groups'!K183</f>
        <v>3.61064317903051E-2</v>
      </c>
      <c r="L49" s="293">
        <f>'Flavor Groups'!L183</f>
        <v>6034644.6136365756</v>
      </c>
      <c r="M49" s="294">
        <f>'Flavor Groups'!M183</f>
        <v>218922.51953513548</v>
      </c>
      <c r="N49" s="288">
        <f>'Flavor Groups'!N183</f>
        <v>3.7643222284843403E-2</v>
      </c>
      <c r="O49" s="295">
        <f>'Flavor Groups'!O183</f>
        <v>1790715.0636818418</v>
      </c>
      <c r="P49" s="296">
        <f>'Flavor Groups'!P183</f>
        <v>17173.366518022493</v>
      </c>
      <c r="Q49" s="288">
        <f>'Flavor Groups'!Q183</f>
        <v>9.6830914917227437E-3</v>
      </c>
    </row>
    <row r="50" spans="2:17" hidden="1">
      <c r="B50" s="507"/>
      <c r="C50" s="218" t="s">
        <v>113</v>
      </c>
      <c r="D50" s="135">
        <f>'Flavor Groups'!D184</f>
        <v>119460.29521420092</v>
      </c>
      <c r="E50" s="116">
        <f>'Flavor Groups'!E184</f>
        <v>6117.6666636458249</v>
      </c>
      <c r="F50" s="114">
        <f>'Flavor Groups'!F184</f>
        <v>5.3974984892088636E-2</v>
      </c>
      <c r="G50" s="176">
        <f>'Flavor Groups'!G184</f>
        <v>6.2522294582935484E-2</v>
      </c>
      <c r="H50" s="115">
        <f>'Flavor Groups'!H184</f>
        <v>1.0481223758852798E-4</v>
      </c>
      <c r="I50" s="232">
        <f>'Flavor Groups'!I184</f>
        <v>8.2590506626276863</v>
      </c>
      <c r="J50" s="233">
        <f>'Flavor Groups'!J184</f>
        <v>-5.2748081606283748E-2</v>
      </c>
      <c r="K50" s="114">
        <f>'Flavor Groups'!K184</f>
        <v>-6.3461692504135706E-3</v>
      </c>
      <c r="L50" s="175">
        <f>'Flavor Groups'!L184</f>
        <v>986628.63034654502</v>
      </c>
      <c r="M50" s="174">
        <f>'Flavor Groups'!M184</f>
        <v>44547.512691863813</v>
      </c>
      <c r="N50" s="114">
        <f>'Flavor Groups'!N184</f>
        <v>4.7286281252261184E-2</v>
      </c>
      <c r="O50" s="173">
        <f>'Flavor Groups'!O184</f>
        <v>192282.29047567165</v>
      </c>
      <c r="P50" s="172">
        <f>'Flavor Groups'!P184</f>
        <v>14705.431156467646</v>
      </c>
      <c r="Q50" s="114">
        <f>'Flavor Groups'!Q184</f>
        <v>8.2811641183685086E-2</v>
      </c>
    </row>
    <row r="51" spans="2:17" hidden="1">
      <c r="B51" s="507"/>
      <c r="C51" s="218" t="s">
        <v>112</v>
      </c>
      <c r="D51" s="135">
        <f>'Flavor Groups'!D185</f>
        <v>116062.35881794876</v>
      </c>
      <c r="E51" s="116">
        <f>'Flavor Groups'!E185</f>
        <v>-27938.732414969825</v>
      </c>
      <c r="F51" s="114">
        <f>'Flavor Groups'!F185</f>
        <v>-0.19401750483806782</v>
      </c>
      <c r="G51" s="176">
        <f>'Flavor Groups'!G185</f>
        <v>6.0743906374873348E-2</v>
      </c>
      <c r="H51" s="115">
        <f>'Flavor Groups'!H185</f>
        <v>-1.8557109356664249E-2</v>
      </c>
      <c r="I51" s="232">
        <f>'Flavor Groups'!I185</f>
        <v>12.411447889073276</v>
      </c>
      <c r="J51" s="233">
        <f>'Flavor Groups'!J185</f>
        <v>-1.5757658544789859</v>
      </c>
      <c r="K51" s="114">
        <f>'Flavor Groups'!K185</f>
        <v>-0.11265759452667065</v>
      </c>
      <c r="L51" s="175">
        <f>'Flavor Groups'!L185</f>
        <v>1440501.9183518952</v>
      </c>
      <c r="M51" s="174">
        <f>'Flavor Groups'!M185</f>
        <v>-573672.12402770668</v>
      </c>
      <c r="N51" s="114">
        <f>'Flavor Groups'!N185</f>
        <v>-0.28481755397361508</v>
      </c>
      <c r="O51" s="173">
        <f>'Flavor Groups'!O185</f>
        <v>433515.92235159862</v>
      </c>
      <c r="P51" s="172">
        <f>'Flavor Groups'!P185</f>
        <v>-16670.71839166811</v>
      </c>
      <c r="Q51" s="114">
        <f>'Flavor Groups'!Q185</f>
        <v>-3.7030682128071229E-2</v>
      </c>
    </row>
    <row r="52" spans="2:17" hidden="1">
      <c r="B52" s="507"/>
      <c r="C52" s="218" t="s">
        <v>111</v>
      </c>
      <c r="D52" s="135">
        <f>'Flavor Groups'!D186</f>
        <v>25037.911583222973</v>
      </c>
      <c r="E52" s="116">
        <f>'Flavor Groups'!E186</f>
        <v>1495.9305279719847</v>
      </c>
      <c r="F52" s="114">
        <f>'Flavor Groups'!F186</f>
        <v>6.3543103040528556E-2</v>
      </c>
      <c r="G52" s="176">
        <f>'Flavor Groups'!G186</f>
        <v>1.3104167212552375E-2</v>
      </c>
      <c r="H52" s="115">
        <f>'Flavor Groups'!H186</f>
        <v>1.3966122145301317E-4</v>
      </c>
      <c r="I52" s="232">
        <f>'Flavor Groups'!I186</f>
        <v>7.994750288229155</v>
      </c>
      <c r="J52" s="233">
        <f>'Flavor Groups'!J186</f>
        <v>0.63222376351036669</v>
      </c>
      <c r="K52" s="114">
        <f>'Flavor Groups'!K186</f>
        <v>8.5870490433922683E-2</v>
      </c>
      <c r="L52" s="175">
        <f>'Flavor Groups'!L186</f>
        <v>200171.85084662796</v>
      </c>
      <c r="M52" s="174">
        <f>'Flavor Groups'!M186</f>
        <v>26843.390882915352</v>
      </c>
      <c r="N52" s="114">
        <f>'Flavor Groups'!N186</f>
        <v>0.15487007089623472</v>
      </c>
      <c r="O52" s="173">
        <f>'Flavor Groups'!O186</f>
        <v>61401.000133156776</v>
      </c>
      <c r="P52" s="172">
        <f>'Flavor Groups'!P186</f>
        <v>5654.5379830598249</v>
      </c>
      <c r="Q52" s="114">
        <f>'Flavor Groups'!Q186</f>
        <v>0.10143312714329784</v>
      </c>
    </row>
    <row r="53" spans="2:17" hidden="1">
      <c r="B53" s="507"/>
      <c r="C53" s="218" t="s">
        <v>110</v>
      </c>
      <c r="D53" s="135">
        <f>'Flavor Groups'!D187</f>
        <v>6697421.0346055143</v>
      </c>
      <c r="E53" s="116">
        <f>'Flavor Groups'!E187</f>
        <v>313939.96351584233</v>
      </c>
      <c r="F53" s="114">
        <f>'Flavor Groups'!F187</f>
        <v>4.9180057091052394E-2</v>
      </c>
      <c r="G53" s="176">
        <f>'Flavor Groups'!G187</f>
        <v>3.5052494230047468</v>
      </c>
      <c r="H53" s="115">
        <f>'Flavor Groups'!H187</f>
        <v>-1.0116526699484929E-2</v>
      </c>
      <c r="I53" s="232">
        <f>'Flavor Groups'!I187</f>
        <v>4.5315513950961748</v>
      </c>
      <c r="J53" s="233">
        <f>'Flavor Groups'!J187</f>
        <v>3.2498282319417982E-2</v>
      </c>
      <c r="K53" s="114">
        <f>'Flavor Groups'!K187</f>
        <v>7.2233604504749818E-3</v>
      </c>
      <c r="L53" s="175">
        <f>'Flavor Groups'!L187</f>
        <v>30349707.632913083</v>
      </c>
      <c r="M53" s="174">
        <f>'Flavor Groups'!M187</f>
        <v>1630087.2496755868</v>
      </c>
      <c r="N53" s="114">
        <f>'Flavor Groups'!N187</f>
        <v>5.6758662820870852E-2</v>
      </c>
      <c r="O53" s="173">
        <f>'Flavor Groups'!O187</f>
        <v>7125643.2463345518</v>
      </c>
      <c r="P53" s="172">
        <f>'Flavor Groups'!P187</f>
        <v>427529.75976274256</v>
      </c>
      <c r="Q53" s="114">
        <f>'Flavor Groups'!Q187</f>
        <v>6.3828384009892075E-2</v>
      </c>
    </row>
    <row r="54" spans="2:17" hidden="1">
      <c r="B54" s="507"/>
      <c r="C54" s="218" t="s">
        <v>109</v>
      </c>
      <c r="D54" s="135">
        <f>'Flavor Groups'!D188</f>
        <v>6346665.785215633</v>
      </c>
      <c r="E54" s="116">
        <f>'Flavor Groups'!E188</f>
        <v>583821.39814245328</v>
      </c>
      <c r="F54" s="114">
        <f>'Flavor Groups'!F188</f>
        <v>0.10130785406110249</v>
      </c>
      <c r="G54" s="176">
        <f>'Flavor Groups'!G188</f>
        <v>3.3216735914739184</v>
      </c>
      <c r="H54" s="115">
        <f>'Flavor Groups'!H188</f>
        <v>0.14809060342206459</v>
      </c>
      <c r="I54" s="232">
        <f>'Flavor Groups'!I188</f>
        <v>5.2553790771362277</v>
      </c>
      <c r="J54" s="233">
        <f>'Flavor Groups'!J188</f>
        <v>4.5091342441391014E-2</v>
      </c>
      <c r="K54" s="114">
        <f>'Flavor Groups'!K188</f>
        <v>8.6542902690636119E-3</v>
      </c>
      <c r="L54" s="175">
        <f>'Flavor Groups'!L188</f>
        <v>33354134.577198602</v>
      </c>
      <c r="M54" s="174">
        <f>'Flavor Groups'!M188</f>
        <v>3328057.1502762288</v>
      </c>
      <c r="N54" s="114">
        <f>'Flavor Groups'!N188</f>
        <v>0.11083889190574667</v>
      </c>
      <c r="O54" s="173">
        <f>'Flavor Groups'!O188</f>
        <v>8922121.9924334977</v>
      </c>
      <c r="P54" s="172">
        <f>'Flavor Groups'!P188</f>
        <v>614141.77820160054</v>
      </c>
      <c r="Q54" s="114">
        <f>'Flavor Groups'!Q188</f>
        <v>7.3921911507390387E-2</v>
      </c>
    </row>
    <row r="55" spans="2:17" hidden="1">
      <c r="B55" s="507"/>
      <c r="C55" s="218" t="s">
        <v>108</v>
      </c>
      <c r="D55" s="135">
        <f>'Flavor Groups'!D189</f>
        <v>174172037.57709226</v>
      </c>
      <c r="E55" s="116">
        <f>'Flavor Groups'!E189</f>
        <v>8685310.715936631</v>
      </c>
      <c r="F55" s="114">
        <f>'Flavor Groups'!F189</f>
        <v>5.2483428010656467E-2</v>
      </c>
      <c r="G55" s="176">
        <f>'Flavor Groups'!G189</f>
        <v>91.156944003688992</v>
      </c>
      <c r="H55" s="115">
        <f>'Flavor Groups'!H189</f>
        <v>2.3846206877323084E-2</v>
      </c>
      <c r="I55" s="232">
        <f>'Flavor Groups'!I189</f>
        <v>4.6379481048378164</v>
      </c>
      <c r="J55" s="233">
        <f>'Flavor Groups'!J189</f>
        <v>4.0237737704623022E-2</v>
      </c>
      <c r="K55" s="114">
        <f>'Flavor Groups'!K189</f>
        <v>8.7516904049161383E-3</v>
      </c>
      <c r="L55" s="175">
        <f>'Flavor Groups'!L189</f>
        <v>807800871.596416</v>
      </c>
      <c r="M55" s="174">
        <f>'Flavor Groups'!M189</f>
        <v>46940831.88394165</v>
      </c>
      <c r="N55" s="114">
        <f>'Flavor Groups'!N189</f>
        <v>6.1694437128910574E-2</v>
      </c>
      <c r="O55" s="173">
        <f>'Flavor Groups'!O189</f>
        <v>169972444.1613605</v>
      </c>
      <c r="P55" s="172">
        <f>'Flavor Groups'!P189</f>
        <v>5938221.7229363322</v>
      </c>
      <c r="Q55" s="114">
        <f>'Flavor Groups'!Q189</f>
        <v>3.6201114832396915E-2</v>
      </c>
    </row>
    <row r="56" spans="2:17" hidden="1">
      <c r="B56" s="507"/>
      <c r="C56" s="218" t="s">
        <v>107</v>
      </c>
      <c r="D56" s="135">
        <f>'Flavor Groups'!D190</f>
        <v>1161945.7161796987</v>
      </c>
      <c r="E56" s="116">
        <f>'Flavor Groups'!E190</f>
        <v>-307230.79880805407</v>
      </c>
      <c r="F56" s="114">
        <f>'Flavor Groups'!F190</f>
        <v>-0.2091176898581279</v>
      </c>
      <c r="G56" s="176">
        <f>'Flavor Groups'!G190</f>
        <v>0.60813102986314271</v>
      </c>
      <c r="H56" s="115">
        <f>'Flavor Groups'!H190</f>
        <v>-0.20094054681679763</v>
      </c>
      <c r="I56" s="232">
        <f>'Flavor Groups'!I190</f>
        <v>5.887820479801694</v>
      </c>
      <c r="J56" s="233">
        <f>'Flavor Groups'!J190</f>
        <v>0.24621162039964606</v>
      </c>
      <c r="K56" s="114">
        <f>'Flavor Groups'!K190</f>
        <v>4.3642093334655949E-2</v>
      </c>
      <c r="L56" s="175">
        <f>'Flavor Groups'!L190</f>
        <v>6841327.7841406763</v>
      </c>
      <c r="M56" s="174">
        <f>'Flavor Groups'!M190</f>
        <v>-1447191.4588396549</v>
      </c>
      <c r="N56" s="114">
        <f>'Flavor Groups'!N190</f>
        <v>-0.17460193026218798</v>
      </c>
      <c r="O56" s="173">
        <f>'Flavor Groups'!O190</f>
        <v>1579984.2025147444</v>
      </c>
      <c r="P56" s="172">
        <f>'Flavor Groups'!P190</f>
        <v>-390460.59529167879</v>
      </c>
      <c r="Q56" s="114">
        <f>'Flavor Groups'!Q190</f>
        <v>-0.19815860648639075</v>
      </c>
    </row>
    <row r="57" spans="2:17" hidden="1">
      <c r="B57" s="507"/>
      <c r="C57" s="218" t="s">
        <v>106</v>
      </c>
      <c r="D57" s="135">
        <f>'Flavor Groups'!D191</f>
        <v>794949.94948753109</v>
      </c>
      <c r="E57" s="116">
        <f>'Flavor Groups'!E191</f>
        <v>-123196.88610299514</v>
      </c>
      <c r="F57" s="114">
        <f>'Flavor Groups'!F191</f>
        <v>-0.13417993868459871</v>
      </c>
      <c r="G57" s="176">
        <f>'Flavor Groups'!G191</f>
        <v>0.41605534986691317</v>
      </c>
      <c r="H57" s="115">
        <f>'Flavor Groups'!H191</f>
        <v>-8.9565656402110561E-2</v>
      </c>
      <c r="I57" s="232">
        <f>'Flavor Groups'!I191</f>
        <v>4.3753652848991633</v>
      </c>
      <c r="J57" s="233">
        <f>'Flavor Groups'!J191</f>
        <v>-0.17441115608889035</v>
      </c>
      <c r="K57" s="114">
        <f>'Flavor Groups'!K191</f>
        <v>-3.8334005714578429E-2</v>
      </c>
      <c r="L57" s="175">
        <f>'Flavor Groups'!L191</f>
        <v>3478196.4122200869</v>
      </c>
      <c r="M57" s="174">
        <f>'Flavor Groups'!M191</f>
        <v>-699166.42971742153</v>
      </c>
      <c r="N57" s="114">
        <f>'Flavor Groups'!N191</f>
        <v>-0.16737028986286004</v>
      </c>
      <c r="O57" s="173">
        <f>'Flavor Groups'!O191</f>
        <v>1046541.9069293733</v>
      </c>
      <c r="P57" s="172">
        <f>'Flavor Groups'!P191</f>
        <v>-147528.59756052261</v>
      </c>
      <c r="Q57" s="114">
        <f>'Flavor Groups'!Q191</f>
        <v>-0.12355099385320341</v>
      </c>
    </row>
    <row r="58" spans="2:17" hidden="1">
      <c r="B58" s="507"/>
      <c r="C58" s="218" t="s">
        <v>105</v>
      </c>
      <c r="D58" s="135">
        <f>'Flavor Groups'!D192</f>
        <v>352797.43257401284</v>
      </c>
      <c r="E58" s="116">
        <f>'Flavor Groups'!E192</f>
        <v>100977.95804748285</v>
      </c>
      <c r="F58" s="114">
        <f>'Flavor Groups'!F192</f>
        <v>0.40099344277221299</v>
      </c>
      <c r="G58" s="176">
        <f>'Flavor Groups'!G192</f>
        <v>0.18464465509602748</v>
      </c>
      <c r="H58" s="115">
        <f>'Flavor Groups'!H192</f>
        <v>4.5968344104497599E-2</v>
      </c>
      <c r="I58" s="232">
        <f>'Flavor Groups'!I192</f>
        <v>4.2323205419182175</v>
      </c>
      <c r="J58" s="233">
        <f>'Flavor Groups'!J192</f>
        <v>0.11540854848363402</v>
      </c>
      <c r="K58" s="114">
        <f>'Flavor Groups'!K192</f>
        <v>2.803279464503516E-2</v>
      </c>
      <c r="L58" s="175">
        <f>'Flavor Groups'!L192</f>
        <v>1493151.8210190018</v>
      </c>
      <c r="M58" s="174">
        <f>'Flavor Groups'!M192</f>
        <v>456433.2061603358</v>
      </c>
      <c r="N58" s="114">
        <f>'Flavor Groups'!N192</f>
        <v>0.44026720425248711</v>
      </c>
      <c r="O58" s="173">
        <f>'Flavor Groups'!O192</f>
        <v>281119.43781399739</v>
      </c>
      <c r="P58" s="172">
        <f>'Flavor Groups'!P192</f>
        <v>94950.093269706238</v>
      </c>
      <c r="Q58" s="114">
        <f>'Flavor Groups'!Q192</f>
        <v>0.51002002237332289</v>
      </c>
    </row>
    <row r="59" spans="2:17" hidden="1">
      <c r="B59" s="507"/>
      <c r="C59" s="218" t="s">
        <v>104</v>
      </c>
      <c r="D59" s="135">
        <f>'Flavor Groups'!D193</f>
        <v>410795.54780116177</v>
      </c>
      <c r="E59" s="116">
        <f>'Flavor Groups'!E193</f>
        <v>-10910.017564602313</v>
      </c>
      <c r="F59" s="114">
        <f>'Flavor Groups'!F193</f>
        <v>-2.5871172829174231E-2</v>
      </c>
      <c r="G59" s="176">
        <f>'Flavor Groups'!G193</f>
        <v>0.21499930338301562</v>
      </c>
      <c r="H59" s="115">
        <f>'Flavor Groups'!H193</f>
        <v>-1.7232823379525614E-2</v>
      </c>
      <c r="I59" s="232">
        <f>'Flavor Groups'!I193</f>
        <v>6.5757189805377418</v>
      </c>
      <c r="J59" s="233">
        <f>'Flavor Groups'!J193</f>
        <v>9.2124957572135457E-2</v>
      </c>
      <c r="K59" s="114">
        <f>'Flavor Groups'!K193</f>
        <v>1.4208933694154612E-2</v>
      </c>
      <c r="L59" s="175">
        <f>'Flavor Groups'!L193</f>
        <v>2701276.0807964988</v>
      </c>
      <c r="M59" s="174">
        <f>'Flavor Groups'!M193</f>
        <v>-32891.60226030089</v>
      </c>
      <c r="N59" s="114">
        <f>'Flavor Groups'!N193</f>
        <v>-1.2029840914339267E-2</v>
      </c>
      <c r="O59" s="173">
        <f>'Flavor Groups'!O193</f>
        <v>736665.67344236793</v>
      </c>
      <c r="P59" s="172">
        <f>'Flavor Groups'!P193</f>
        <v>-2550.3331446885131</v>
      </c>
      <c r="Q59" s="114">
        <f>'Flavor Groups'!Q193</f>
        <v>-3.450051300246248E-3</v>
      </c>
    </row>
    <row r="60" spans="2:17" ht="15" hidden="1" thickBot="1">
      <c r="B60" s="508"/>
      <c r="C60" s="217" t="s">
        <v>103</v>
      </c>
      <c r="D60" s="134">
        <f>'Flavor Groups'!D194</f>
        <v>73135.377475704299</v>
      </c>
      <c r="E60" s="113">
        <f>'Flavor Groups'!E194</f>
        <v>-8540.2427729088813</v>
      </c>
      <c r="F60" s="111">
        <f>'Flavor Groups'!F194</f>
        <v>-0.10456293747036333</v>
      </c>
      <c r="G60" s="171">
        <f>'Flavor Groups'!G194</f>
        <v>3.8277082831338918E-2</v>
      </c>
      <c r="H60" s="112">
        <f>'Flavor Groups'!H194</f>
        <v>-6.701462753027701E-3</v>
      </c>
      <c r="I60" s="234">
        <f>'Flavor Groups'!I194</f>
        <v>6.6786843851678759</v>
      </c>
      <c r="J60" s="235">
        <f>'Flavor Groups'!J194</f>
        <v>6.4862002121529372E-2</v>
      </c>
      <c r="K60" s="111">
        <f>'Flavor Groups'!K194</f>
        <v>9.8070371964923773E-3</v>
      </c>
      <c r="L60" s="170">
        <f>'Flavor Groups'!L194</f>
        <v>488448.10355034471</v>
      </c>
      <c r="M60" s="169">
        <f>'Flavor Groups'!M194</f>
        <v>-51739.941799126565</v>
      </c>
      <c r="N60" s="111">
        <f>'Flavor Groups'!N194</f>
        <v>-9.5781352891017302E-2</v>
      </c>
      <c r="O60" s="168">
        <f>'Flavor Groups'!O194</f>
        <v>95319.894869089359</v>
      </c>
      <c r="P60" s="167">
        <f>'Flavor Groups'!P194</f>
        <v>-14080.014037251356</v>
      </c>
      <c r="Q60" s="111">
        <f>'Flavor Groups'!Q194</f>
        <v>-0.12870224644616035</v>
      </c>
    </row>
    <row r="61" spans="2:17">
      <c r="B61" s="504" t="s">
        <v>102</v>
      </c>
      <c r="C61" s="120" t="s">
        <v>101</v>
      </c>
      <c r="D61" s="166">
        <f>'Cheddar Sharpness'!D78</f>
        <v>192477317.700021</v>
      </c>
      <c r="E61" s="165">
        <f>'Cheddar Sharpness'!E78</f>
        <v>9365986.1306603253</v>
      </c>
      <c r="F61" s="158">
        <f>'Cheddar Sharpness'!F78</f>
        <v>5.1149134520452041E-2</v>
      </c>
      <c r="G61" s="164">
        <f>'Cheddar Sharpness'!G78</f>
        <v>100.73743360667176</v>
      </c>
      <c r="H61" s="163">
        <f>'Cheddar Sharpness'!H78</f>
        <v>-0.10148685621146569</v>
      </c>
      <c r="I61" s="248">
        <f>'Cheddar Sharpness'!I78</f>
        <v>4.7029374683846834</v>
      </c>
      <c r="J61" s="249">
        <f>'Cheddar Sharpness'!J78</f>
        <v>3.7900838458966746E-2</v>
      </c>
      <c r="K61" s="158">
        <f>'Cheddar Sharpness'!K78</f>
        <v>8.124446058116002E-3</v>
      </c>
      <c r="L61" s="162">
        <f>'Cheddar Sharpness'!L78</f>
        <v>905208789.22561121</v>
      </c>
      <c r="M61" s="161">
        <f>'Cheddar Sharpness'!M78</f>
        <v>50987720.100070477</v>
      </c>
      <c r="N61" s="158">
        <f>'Cheddar Sharpness'!N78</f>
        <v>5.9689138962898909E-2</v>
      </c>
      <c r="O61" s="160">
        <f>'Cheddar Sharpness'!O78</f>
        <v>194731180.95824826</v>
      </c>
      <c r="P61" s="159">
        <f>'Cheddar Sharpness'!P78</f>
        <v>6853863.3860624433</v>
      </c>
      <c r="Q61" s="158">
        <f>'Cheddar Sharpness'!Q78</f>
        <v>3.6480526093465575E-2</v>
      </c>
    </row>
    <row r="62" spans="2:17">
      <c r="B62" s="505"/>
      <c r="C62" s="106" t="s">
        <v>100</v>
      </c>
      <c r="D62" s="157">
        <f>'Cheddar Sharpness'!D79</f>
        <v>4501256.0792229483</v>
      </c>
      <c r="E62" s="156">
        <f>'Cheddar Sharpness'!E79</f>
        <v>76572.358255036175</v>
      </c>
      <c r="F62" s="149">
        <f>'Cheddar Sharpness'!F79</f>
        <v>1.7305724676358505E-2</v>
      </c>
      <c r="G62" s="155">
        <f>'Cheddar Sharpness'!G79</f>
        <v>2.3558359543125533</v>
      </c>
      <c r="H62" s="154">
        <f>'Cheddar Sharpness'!H79</f>
        <v>-8.0825534564714641E-2</v>
      </c>
      <c r="I62" s="250">
        <f>'Cheddar Sharpness'!I79</f>
        <v>5.2562036276110664</v>
      </c>
      <c r="J62" s="251">
        <f>'Cheddar Sharpness'!J79</f>
        <v>-6.3039991071001111E-4</v>
      </c>
      <c r="K62" s="149">
        <f>'Cheddar Sharpness'!K79</f>
        <v>-1.1992007117013733E-4</v>
      </c>
      <c r="L62" s="153">
        <f>'Cheddar Sharpness'!L79</f>
        <v>23659518.532418028</v>
      </c>
      <c r="M62" s="152">
        <f>'Cheddar Sharpness'!M79</f>
        <v>399690.5870122388</v>
      </c>
      <c r="N62" s="149">
        <f>'Cheddar Sharpness'!N79</f>
        <v>1.7183729301453603E-2</v>
      </c>
      <c r="O62" s="151">
        <f>'Cheddar Sharpness'!O79</f>
        <v>5751183.5479782019</v>
      </c>
      <c r="P62" s="150">
        <f>'Cheddar Sharpness'!P79</f>
        <v>139616.0511589814</v>
      </c>
      <c r="Q62" s="149">
        <f>'Cheddar Sharpness'!Q79</f>
        <v>2.4880044878390812E-2</v>
      </c>
    </row>
    <row r="63" spans="2:17">
      <c r="B63" s="505"/>
      <c r="C63" s="106" t="s">
        <v>99</v>
      </c>
      <c r="D63" s="157">
        <f>'Cheddar Sharpness'!D80</f>
        <v>14169870.058992255</v>
      </c>
      <c r="E63" s="156">
        <f>'Cheddar Sharpness'!E80</f>
        <v>1151776.3413094431</v>
      </c>
      <c r="F63" s="149">
        <f>'Cheddar Sharpness'!F80</f>
        <v>8.8475038380231935E-2</v>
      </c>
      <c r="G63" s="155">
        <f>'Cheddar Sharpness'!G80</f>
        <v>7.4161275798095909</v>
      </c>
      <c r="H63" s="154">
        <f>'Cheddar Sharpness'!H80</f>
        <v>0.24709819356143203</v>
      </c>
      <c r="I63" s="250">
        <f>'Cheddar Sharpness'!I80</f>
        <v>4.6621149859924236</v>
      </c>
      <c r="J63" s="251">
        <f>'Cheddar Sharpness'!J80</f>
        <v>2.6554665381960163E-2</v>
      </c>
      <c r="K63" s="149">
        <f>'Cheddar Sharpness'!K80</f>
        <v>5.7284693856519903E-3</v>
      </c>
      <c r="L63" s="153">
        <f>'Cheddar Sharpness'!L80</f>
        <v>66061563.55159314</v>
      </c>
      <c r="M63" s="152">
        <f>'Cheddar Sharpness'!M80</f>
        <v>5715404.8639143407</v>
      </c>
      <c r="N63" s="149">
        <f>'Cheddar Sharpness'!N80</f>
        <v>9.4710334314639419E-2</v>
      </c>
      <c r="O63" s="151">
        <f>'Cheddar Sharpness'!O80</f>
        <v>16511350.769944556</v>
      </c>
      <c r="P63" s="150">
        <f>'Cheddar Sharpness'!P80</f>
        <v>1087479.7470058203</v>
      </c>
      <c r="Q63" s="149">
        <f>'Cheddar Sharpness'!Q80</f>
        <v>7.0506278572253056E-2</v>
      </c>
    </row>
    <row r="64" spans="2:17">
      <c r="B64" s="505"/>
      <c r="C64" s="106" t="s">
        <v>98</v>
      </c>
      <c r="D64" s="157">
        <f>'Cheddar Sharpness'!D81</f>
        <v>4511829.2875858471</v>
      </c>
      <c r="E64" s="156">
        <f>'Cheddar Sharpness'!E81</f>
        <v>369873.5841579549</v>
      </c>
      <c r="F64" s="149">
        <f>'Cheddar Sharpness'!F81</f>
        <v>8.92992611803759E-2</v>
      </c>
      <c r="G64" s="155">
        <f>'Cheddar Sharpness'!G81</f>
        <v>2.3613696862254585</v>
      </c>
      <c r="H64" s="154">
        <f>'Cheddar Sharpness'!H81</f>
        <v>8.0405760295284345E-2</v>
      </c>
      <c r="I64" s="250">
        <f>'Cheddar Sharpness'!I81</f>
        <v>4.7130718631744681</v>
      </c>
      <c r="J64" s="251">
        <f>'Cheddar Sharpness'!J81</f>
        <v>-0.14919383874788927</v>
      </c>
      <c r="K64" s="149">
        <f>'Cheddar Sharpness'!K81</f>
        <v>-3.0684016031642128E-2</v>
      </c>
      <c r="L64" s="153">
        <f>'Cheddar Sharpness'!L81</f>
        <v>21264575.666767363</v>
      </c>
      <c r="M64" s="152">
        <f>'Cheddar Sharpness'!M81</f>
        <v>1125286.5111082308</v>
      </c>
      <c r="N64" s="149">
        <f>'Cheddar Sharpness'!N81</f>
        <v>5.5875185187061367E-2</v>
      </c>
      <c r="O64" s="151">
        <f>'Cheddar Sharpness'!O81</f>
        <v>4168985.2627792368</v>
      </c>
      <c r="P64" s="150">
        <f>'Cheddar Sharpness'!P81</f>
        <v>207734.0786159886</v>
      </c>
      <c r="Q64" s="149">
        <f>'Cheddar Sharpness'!Q81</f>
        <v>5.2441531465233039E-2</v>
      </c>
    </row>
    <row r="65" spans="2:17" ht="15" thickBot="1">
      <c r="B65" s="506"/>
      <c r="C65" s="105" t="s">
        <v>97</v>
      </c>
      <c r="D65" s="148">
        <f>'Cheddar Sharpness'!D82</f>
        <v>7771274.2994861342</v>
      </c>
      <c r="E65" s="147">
        <f>'Cheddar Sharpness'!E82</f>
        <v>-481536.93611107022</v>
      </c>
      <c r="F65" s="140">
        <f>'Cheddar Sharpness'!F82</f>
        <v>-5.8348230968138022E-2</v>
      </c>
      <c r="G65" s="146">
        <f>'Cheddar Sharpness'!G82</f>
        <v>4.0672752412511084</v>
      </c>
      <c r="H65" s="145">
        <f>'Cheddar Sharpness'!H82</f>
        <v>-0.47752582949172062</v>
      </c>
      <c r="I65" s="254">
        <f>'Cheddar Sharpness'!I82</f>
        <v>4.4037177769832603</v>
      </c>
      <c r="J65" s="255">
        <f>'Cheddar Sharpness'!J82</f>
        <v>0.10082829999972276</v>
      </c>
      <c r="K65" s="140">
        <f>'Cheddar Sharpness'!K82</f>
        <v>2.3432695759224242E-2</v>
      </c>
      <c r="L65" s="144">
        <f>'Cheddar Sharpness'!L82</f>
        <v>34222498.78246022</v>
      </c>
      <c r="M65" s="143">
        <f>'Cheddar Sharpness'!M82</f>
        <v>-1288435.8387224972</v>
      </c>
      <c r="N65" s="140">
        <f>'Cheddar Sharpness'!N82</f>
        <v>-3.6282791553279174E-2</v>
      </c>
      <c r="O65" s="142">
        <f>'Cheddar Sharpness'!O82</f>
        <v>9699075.7290157676</v>
      </c>
      <c r="P65" s="141">
        <f>'Cheddar Sharpness'!P82</f>
        <v>-374150.31700800732</v>
      </c>
      <c r="Q65" s="140">
        <f>'Cheddar Sharpness'!Q82</f>
        <v>-3.7143047847684948E-2</v>
      </c>
    </row>
    <row r="66" spans="2:17">
      <c r="B66" s="493" t="s">
        <v>69</v>
      </c>
      <c r="C66" s="362" t="s">
        <v>294</v>
      </c>
      <c r="D66" s="317">
        <f>Size!D93</f>
        <v>70716.806658331712</v>
      </c>
      <c r="E66" s="318">
        <f>Size!E93</f>
        <v>-21680.923812065244</v>
      </c>
      <c r="F66" s="321">
        <f>Size!F93</f>
        <v>-0.23464779601931385</v>
      </c>
      <c r="G66" s="333">
        <f>Size!G93</f>
        <v>3.7011268136654618E-2</v>
      </c>
      <c r="H66" s="334">
        <f>Size!H93</f>
        <v>-1.3871914864644175E-2</v>
      </c>
      <c r="I66" s="332">
        <f>Size!I93</f>
        <v>16.027866186929231</v>
      </c>
      <c r="J66" s="319">
        <f>Size!J93</f>
        <v>0.56281533824077101</v>
      </c>
      <c r="K66" s="321">
        <f>Size!K93</f>
        <v>3.6392724715063031E-2</v>
      </c>
      <c r="L66" s="337">
        <f>Size!L93</f>
        <v>1133439.5142866867</v>
      </c>
      <c r="M66" s="340">
        <f>Size!M93</f>
        <v>-295496.08574141329</v>
      </c>
      <c r="N66" s="321">
        <f>Size!N93</f>
        <v>-0.20679454394977798</v>
      </c>
      <c r="O66" s="329">
        <f>Size!O93</f>
        <v>485912.41610342264</v>
      </c>
      <c r="P66" s="320">
        <f>Size!P93</f>
        <v>-131574.05899547646</v>
      </c>
      <c r="Q66" s="321">
        <f>Size!Q93</f>
        <v>-0.21308006620615136</v>
      </c>
    </row>
    <row r="67" spans="2:17">
      <c r="B67" s="494"/>
      <c r="C67" s="362" t="s">
        <v>295</v>
      </c>
      <c r="D67" s="157">
        <f>Size!D94</f>
        <v>7663441.2532801684</v>
      </c>
      <c r="E67" s="357">
        <f>Size!E94</f>
        <v>321955.02966968995</v>
      </c>
      <c r="F67" s="325">
        <f>Size!F94</f>
        <v>4.3854203340227112E-2</v>
      </c>
      <c r="G67" s="313">
        <f>Size!G94</f>
        <v>4.0108383350089483</v>
      </c>
      <c r="H67" s="335">
        <f>Size!H94</f>
        <v>-3.2098489474735814E-2</v>
      </c>
      <c r="I67" s="315">
        <f>Size!I94</f>
        <v>8.342053393736057</v>
      </c>
      <c r="J67" s="358">
        <f>Size!J94</f>
        <v>-0.1305482495938719</v>
      </c>
      <c r="K67" s="325">
        <f>Size!K94</f>
        <v>-1.5408283675964661E-2</v>
      </c>
      <c r="L67" s="338">
        <f>Size!L94</f>
        <v>63928836.114622734</v>
      </c>
      <c r="M67" s="359">
        <f>Size!M94</f>
        <v>1727347.8719765544</v>
      </c>
      <c r="N67" s="325">
        <f>Size!N94</f>
        <v>2.7770201658812745E-2</v>
      </c>
      <c r="O67" s="360">
        <f>Size!O94</f>
        <v>19204305.593633592</v>
      </c>
      <c r="P67" s="361">
        <f>Size!P94</f>
        <v>845178.17284722999</v>
      </c>
      <c r="Q67" s="325">
        <f>Size!Q94</f>
        <v>4.6035857449865075E-2</v>
      </c>
    </row>
    <row r="68" spans="2:17">
      <c r="B68" s="494"/>
      <c r="C68" s="100" t="s">
        <v>96</v>
      </c>
      <c r="D68" s="157">
        <f>Size!D95</f>
        <v>35443276.843359038</v>
      </c>
      <c r="E68" s="322">
        <f>Size!E95</f>
        <v>531433.4660006389</v>
      </c>
      <c r="F68" s="325">
        <f>Size!F95</f>
        <v>1.5222154277459116E-2</v>
      </c>
      <c r="G68" s="313">
        <f>Size!G95</f>
        <v>18.55005457513386</v>
      </c>
      <c r="H68" s="335">
        <f>Size!H95</f>
        <v>-0.67580418177524848</v>
      </c>
      <c r="I68" s="315">
        <f>Size!I95</f>
        <v>5.3285260700732007</v>
      </c>
      <c r="J68" s="323">
        <f>Size!J95</f>
        <v>-3.0874576352036165E-2</v>
      </c>
      <c r="K68" s="325">
        <f>Size!K95</f>
        <v>-5.760826329083972E-3</v>
      </c>
      <c r="L68" s="338">
        <f>Size!L95</f>
        <v>188860424.6686604</v>
      </c>
      <c r="M68" s="341">
        <f>Size!M95</f>
        <v>1753868.7041491866</v>
      </c>
      <c r="N68" s="325">
        <f>Size!N95</f>
        <v>9.3736357612281933E-3</v>
      </c>
      <c r="O68" s="330">
        <f>Size!O95</f>
        <v>69104980.802543163</v>
      </c>
      <c r="P68" s="324">
        <f>Size!P95</f>
        <v>958615.77654460073</v>
      </c>
      <c r="Q68" s="325">
        <f>Size!Q95</f>
        <v>1.406701261584354E-2</v>
      </c>
    </row>
    <row r="69" spans="2:17">
      <c r="B69" s="494"/>
      <c r="C69" s="100" t="s">
        <v>95</v>
      </c>
      <c r="D69" s="157">
        <f>Size!D96</f>
        <v>9672216.3863851484</v>
      </c>
      <c r="E69" s="322">
        <f>Size!E96</f>
        <v>-133006.89220529422</v>
      </c>
      <c r="F69" s="325">
        <f>Size!F96</f>
        <v>-1.3564901933004704E-2</v>
      </c>
      <c r="G69" s="313">
        <f>Size!G96</f>
        <v>5.0621770278998977</v>
      </c>
      <c r="H69" s="335">
        <f>Size!H96</f>
        <v>-0.33753320213611371</v>
      </c>
      <c r="I69" s="315">
        <f>Size!I96</f>
        <v>5.064961970885399</v>
      </c>
      <c r="J69" s="323">
        <f>Size!J96</f>
        <v>-5.0855149355915508E-2</v>
      </c>
      <c r="K69" s="325">
        <f>Size!K96</f>
        <v>-9.9407676546335675E-3</v>
      </c>
      <c r="L69" s="338">
        <f>Size!L96</f>
        <v>48989408.17121537</v>
      </c>
      <c r="M69" s="341">
        <f>Size!M96</f>
        <v>-1172320.9451862872</v>
      </c>
      <c r="N69" s="325">
        <f>Size!N96</f>
        <v>-2.3370824049264421E-2</v>
      </c>
      <c r="O69" s="330">
        <f>Size!O96</f>
        <v>12375684.894959807</v>
      </c>
      <c r="P69" s="324">
        <f>Size!P96</f>
        <v>-203791.21526907943</v>
      </c>
      <c r="Q69" s="325">
        <f>Size!Q96</f>
        <v>-1.6200294311411623E-2</v>
      </c>
    </row>
    <row r="70" spans="2:17">
      <c r="B70" s="494"/>
      <c r="C70" s="100" t="s">
        <v>94</v>
      </c>
      <c r="D70" s="157">
        <f>Size!D97</f>
        <v>51001651.217551932</v>
      </c>
      <c r="E70" s="322">
        <f>Size!E97</f>
        <v>4495595.1184363961</v>
      </c>
      <c r="F70" s="325">
        <f>Size!F97</f>
        <v>9.6666875145361861E-2</v>
      </c>
      <c r="G70" s="313">
        <f>Size!G97</f>
        <v>26.69288784128878</v>
      </c>
      <c r="H70" s="335">
        <f>Size!H97</f>
        <v>1.0821271536318449</v>
      </c>
      <c r="I70" s="315">
        <f>Size!I97</f>
        <v>4.9764959281337422</v>
      </c>
      <c r="J70" s="323">
        <f>Size!J97</f>
        <v>6.02130389223694E-2</v>
      </c>
      <c r="K70" s="325">
        <f>Size!K97</f>
        <v>1.2247675790688329E-2</v>
      </c>
      <c r="L70" s="338">
        <f>Size!L97</f>
        <v>253809509.61224449</v>
      </c>
      <c r="M70" s="341">
        <f>Size!M97</f>
        <v>25172581.767458558</v>
      </c>
      <c r="N70" s="325">
        <f>Size!N97</f>
        <v>0.11009849548252937</v>
      </c>
      <c r="O70" s="330">
        <f>Size!O97</f>
        <v>45991666.725286543</v>
      </c>
      <c r="P70" s="324">
        <f>Size!P97</f>
        <v>4036233.2289017588</v>
      </c>
      <c r="Q70" s="325">
        <f>Size!Q97</f>
        <v>9.6202872728023484E-2</v>
      </c>
    </row>
    <row r="71" spans="2:17" ht="15" thickBot="1">
      <c r="B71" s="495"/>
      <c r="C71" s="95" t="s">
        <v>93</v>
      </c>
      <c r="D71" s="148">
        <f>Size!D98</f>
        <v>78305711.499083191</v>
      </c>
      <c r="E71" s="147">
        <f>Size!E98</f>
        <v>3569922.912796706</v>
      </c>
      <c r="F71" s="328">
        <f>Size!F98</f>
        <v>4.7767247530612969E-2</v>
      </c>
      <c r="G71" s="314">
        <f>Size!G98</f>
        <v>40.983096124895901</v>
      </c>
      <c r="H71" s="336">
        <f>Size!H98</f>
        <v>-0.17370272743911386</v>
      </c>
      <c r="I71" s="316">
        <f>Size!I98</f>
        <v>3.4932713132814421</v>
      </c>
      <c r="J71" s="326">
        <f>Size!J98</f>
        <v>0.11885646992978893</v>
      </c>
      <c r="K71" s="328">
        <f>Size!K98</f>
        <v>3.5222838757944235E-2</v>
      </c>
      <c r="L71" s="339">
        <f>Size!L98</f>
        <v>273543095.64584005</v>
      </c>
      <c r="M71" s="342">
        <f>Size!M98</f>
        <v>21353541.310683876</v>
      </c>
      <c r="N71" s="328">
        <f>Size!N98</f>
        <v>8.4672584346238769E-2</v>
      </c>
      <c r="O71" s="331">
        <f>Size!O98</f>
        <v>29730604.764588177</v>
      </c>
      <c r="P71" s="327">
        <f>Size!P98</f>
        <v>1496189.3984210491</v>
      </c>
      <c r="Q71" s="328">
        <f>Size!Q98</f>
        <v>5.299169042522163E-2</v>
      </c>
    </row>
    <row r="72" spans="2:17">
      <c r="B72" s="493" t="s">
        <v>92</v>
      </c>
      <c r="C72" s="120" t="s">
        <v>189</v>
      </c>
      <c r="D72" s="129">
        <f>Variety!D738</f>
        <v>41270.749999999985</v>
      </c>
      <c r="E72" s="128">
        <f>Variety!E738</f>
        <v>5583.5</v>
      </c>
      <c r="F72" s="127">
        <f>Variety!F738</f>
        <v>0.15645643752320512</v>
      </c>
      <c r="G72" s="133">
        <f>Variety!G738</f>
        <v>2.1599996756511815E-2</v>
      </c>
      <c r="H72" s="132">
        <f>Variety!H738</f>
        <v>1.9471236467671488E-3</v>
      </c>
      <c r="I72" s="256">
        <f>Variety!I738</f>
        <v>2.9157560742172151</v>
      </c>
      <c r="J72" s="257">
        <f>Variety!J738</f>
        <v>0.21271675345139407</v>
      </c>
      <c r="K72" s="127">
        <f>Variety!K738</f>
        <v>7.8695397368887504E-2</v>
      </c>
      <c r="L72" s="131">
        <f>Variety!L738</f>
        <v>120335.44000000009</v>
      </c>
      <c r="M72" s="130">
        <f>Variety!M738</f>
        <v>23871.400000000081</v>
      </c>
      <c r="N72" s="127">
        <f>Variety!N738</f>
        <v>0.24746423641390181</v>
      </c>
      <c r="O72" s="129">
        <f>Variety!O738</f>
        <v>8255</v>
      </c>
      <c r="P72" s="128">
        <f>Variety!P738</f>
        <v>1115.0000000000218</v>
      </c>
      <c r="Q72" s="127">
        <f>Variety!Q738</f>
        <v>0.15616246498599792</v>
      </c>
    </row>
    <row r="73" spans="2:17">
      <c r="B73" s="494"/>
      <c r="C73" s="120" t="s">
        <v>176</v>
      </c>
      <c r="D73" s="124">
        <f>Variety!D739</f>
        <v>48355.909527093405</v>
      </c>
      <c r="E73" s="88">
        <f>Variety!E739</f>
        <v>-4759.5336028086022</v>
      </c>
      <c r="F73" s="87">
        <f>Variety!F739</f>
        <v>-8.9607340583950867E-2</v>
      </c>
      <c r="G73" s="126">
        <f>Variety!G739</f>
        <v>2.5308178042400407E-2</v>
      </c>
      <c r="H73" s="90">
        <f>Variety!H739</f>
        <v>-3.9423544026555637E-3</v>
      </c>
      <c r="I73" s="258">
        <f>Variety!I739</f>
        <v>9.0500639272206218</v>
      </c>
      <c r="J73" s="259">
        <f>Variety!J739</f>
        <v>0.62455760036850805</v>
      </c>
      <c r="K73" s="87">
        <f>Variety!K739</f>
        <v>7.4127011023425518E-2</v>
      </c>
      <c r="L73" s="125">
        <f>Variety!L739</f>
        <v>437624.07247909205</v>
      </c>
      <c r="M73" s="89">
        <f>Variety!M739</f>
        <v>-9900.429665450938</v>
      </c>
      <c r="N73" s="87">
        <f>Variety!N739</f>
        <v>-2.2122653883771628E-2</v>
      </c>
      <c r="O73" s="124">
        <f>Variety!O739</f>
        <v>69472.78889632225</v>
      </c>
      <c r="P73" s="88">
        <f>Variety!P739</f>
        <v>-7048.0756515265675</v>
      </c>
      <c r="Q73" s="87">
        <f>Variety!Q739</f>
        <v>-9.2106586787442477E-2</v>
      </c>
    </row>
    <row r="74" spans="2:17">
      <c r="B74" s="494"/>
      <c r="C74" s="120" t="s">
        <v>171</v>
      </c>
      <c r="D74" s="124">
        <f>Variety!D740</f>
        <v>577417.49750716705</v>
      </c>
      <c r="E74" s="88">
        <f>Variety!E740</f>
        <v>-303391.48339567706</v>
      </c>
      <c r="F74" s="87">
        <f>Variety!F740</f>
        <v>-0.34444640094915435</v>
      </c>
      <c r="G74" s="126">
        <f>Variety!G740</f>
        <v>0.30220473515281354</v>
      </c>
      <c r="H74" s="90">
        <f>Variety!H740</f>
        <v>-0.18285441442041261</v>
      </c>
      <c r="I74" s="258">
        <f>Variety!I740</f>
        <v>5.361183027280406</v>
      </c>
      <c r="J74" s="259">
        <f>Variety!J740</f>
        <v>0.17144844355484867</v>
      </c>
      <c r="K74" s="87">
        <f>Variety!K740</f>
        <v>3.3036071650464037E-2</v>
      </c>
      <c r="L74" s="125">
        <f>Variety!L740</f>
        <v>3095640.8872901499</v>
      </c>
      <c r="M74" s="89">
        <f>Variety!M740</f>
        <v>-1475523.9425574038</v>
      </c>
      <c r="N74" s="87">
        <f>Variety!N740</f>
        <v>-0.32278948528019102</v>
      </c>
      <c r="O74" s="124">
        <f>Variety!O740</f>
        <v>661892.87678195676</v>
      </c>
      <c r="P74" s="88">
        <f>Variety!P740</f>
        <v>-570123.67226685956</v>
      </c>
      <c r="Q74" s="87">
        <f>Variety!Q740</f>
        <v>-0.46275650494064063</v>
      </c>
    </row>
    <row r="75" spans="2:17">
      <c r="B75" s="494"/>
      <c r="C75" s="120" t="s">
        <v>173</v>
      </c>
      <c r="D75" s="124">
        <f>Variety!D741</f>
        <v>182565.87740886421</v>
      </c>
      <c r="E75" s="88">
        <f>Variety!E741</f>
        <v>-41351.156363232993</v>
      </c>
      <c r="F75" s="87">
        <f>Variety!F741</f>
        <v>-0.1846717762674554</v>
      </c>
      <c r="G75" s="126">
        <f>Variety!G741</f>
        <v>9.5550053243064439E-2</v>
      </c>
      <c r="H75" s="90">
        <f>Variety!H741</f>
        <v>-2.7760458265483831E-2</v>
      </c>
      <c r="I75" s="258">
        <f>Variety!I741</f>
        <v>10.249965321076044</v>
      </c>
      <c r="J75" s="259">
        <f>Variety!J741</f>
        <v>0.82983361629990071</v>
      </c>
      <c r="K75" s="87">
        <f>Variety!K741</f>
        <v>8.8091508941341351E-2</v>
      </c>
      <c r="L75" s="125">
        <f>Variety!L741</f>
        <v>1871293.9122526785</v>
      </c>
      <c r="M75" s="89">
        <f>Variety!M741</f>
        <v>-238034.03682328481</v>
      </c>
      <c r="N75" s="87">
        <f>Variety!N741</f>
        <v>-0.11284828275639204</v>
      </c>
      <c r="O75" s="124">
        <f>Variety!O741</f>
        <v>452395.10810309672</v>
      </c>
      <c r="P75" s="88">
        <f>Variety!P741</f>
        <v>-9019.4509284640662</v>
      </c>
      <c r="Q75" s="87">
        <f>Variety!Q741</f>
        <v>-1.954739128170235E-2</v>
      </c>
    </row>
    <row r="76" spans="2:17">
      <c r="B76" s="494"/>
      <c r="C76" s="120" t="s">
        <v>169</v>
      </c>
      <c r="D76" s="124">
        <f>Variety!D742</f>
        <v>556075.50612576387</v>
      </c>
      <c r="E76" s="88">
        <f>Variety!E742</f>
        <v>6147.1987519366667</v>
      </c>
      <c r="F76" s="87">
        <f>Variety!F742</f>
        <v>1.1178182082119948E-2</v>
      </c>
      <c r="G76" s="126">
        <f>Variety!G742</f>
        <v>0.29103491283032584</v>
      </c>
      <c r="H76" s="90">
        <f>Variety!H742</f>
        <v>-1.1809134953532308E-2</v>
      </c>
      <c r="I76" s="258">
        <f>Variety!I742</f>
        <v>7.6775955808345868</v>
      </c>
      <c r="J76" s="259">
        <f>Variety!J742</f>
        <v>-2.9515976753719642E-2</v>
      </c>
      <c r="K76" s="87">
        <f>Variety!K742</f>
        <v>-3.8297066979209159E-3</v>
      </c>
      <c r="L76" s="125">
        <f>Variety!L742</f>
        <v>4269322.8484415207</v>
      </c>
      <c r="M76" s="89">
        <f>Variety!M742</f>
        <v>30964.034835722297</v>
      </c>
      <c r="N76" s="87">
        <f>Variety!N742</f>
        <v>7.3056662254084945E-3</v>
      </c>
      <c r="O76" s="124">
        <f>Variety!O742</f>
        <v>615146.33053339599</v>
      </c>
      <c r="P76" s="88">
        <f>Variety!P742</f>
        <v>5146.5784966950305</v>
      </c>
      <c r="Q76" s="87">
        <f>Variety!Q742</f>
        <v>8.4370173586322764E-3</v>
      </c>
    </row>
    <row r="77" spans="2:17">
      <c r="B77" s="494"/>
      <c r="C77" s="120" t="s">
        <v>233</v>
      </c>
      <c r="D77" s="124">
        <f>Variety!D743</f>
        <v>251094.19266879559</v>
      </c>
      <c r="E77" s="88">
        <f>Variety!E743</f>
        <v>53256.284602463245</v>
      </c>
      <c r="F77" s="87">
        <f>Variety!F743</f>
        <v>0.26919150694116289</v>
      </c>
      <c r="G77" s="126">
        <f>Variety!G743</f>
        <v>0.1314159240436614</v>
      </c>
      <c r="H77" s="90">
        <f>Variety!H743</f>
        <v>2.2467117298256192E-2</v>
      </c>
      <c r="I77" s="258">
        <f>Variety!I743</f>
        <v>7.9947962471820926</v>
      </c>
      <c r="J77" s="259">
        <f>Variety!J743</f>
        <v>-0.17049488672638269</v>
      </c>
      <c r="K77" s="87">
        <f>Variety!K743</f>
        <v>-2.0880441852019059E-2</v>
      </c>
      <c r="L77" s="125">
        <f>Variety!L743</f>
        <v>2007446.9092377042</v>
      </c>
      <c r="M77" s="89">
        <f>Variety!M743</f>
        <v>392042.79255268071</v>
      </c>
      <c r="N77" s="87">
        <f>Variety!N743</f>
        <v>0.24269022748140143</v>
      </c>
      <c r="O77" s="124">
        <f>Variety!O743</f>
        <v>278054.28916418541</v>
      </c>
      <c r="P77" s="88">
        <f>Variety!P743</f>
        <v>50696.52289772022</v>
      </c>
      <c r="Q77" s="87">
        <f>Variety!Q743</f>
        <v>0.22298126749848288</v>
      </c>
    </row>
    <row r="78" spans="2:17">
      <c r="B78" s="494"/>
      <c r="C78" s="120" t="s">
        <v>153</v>
      </c>
      <c r="D78" s="124">
        <f>Variety!D744</f>
        <v>30121640.582350746</v>
      </c>
      <c r="E78" s="88">
        <f>Variety!E744</f>
        <v>507761.35155142844</v>
      </c>
      <c r="F78" s="87">
        <f>Variety!F744</f>
        <v>1.7146060048200018E-2</v>
      </c>
      <c r="G78" s="126">
        <f>Variety!G744</f>
        <v>15.764853773667573</v>
      </c>
      <c r="H78" s="90">
        <f>Variety!H744</f>
        <v>-0.54343030006190141</v>
      </c>
      <c r="I78" s="258">
        <f>Variety!I744</f>
        <v>4.7279967143681603</v>
      </c>
      <c r="J78" s="259">
        <f>Variety!J744</f>
        <v>-2.7063333058328531E-2</v>
      </c>
      <c r="K78" s="87">
        <f>Variety!K744</f>
        <v>-5.6914808200951364E-3</v>
      </c>
      <c r="L78" s="125">
        <f>Variety!L744</f>
        <v>142415017.70473295</v>
      </c>
      <c r="M78" s="89">
        <f>Variety!M744</f>
        <v>1599243.7250460386</v>
      </c>
      <c r="N78" s="87">
        <f>Variety!N744</f>
        <v>1.1356992756200269E-2</v>
      </c>
      <c r="O78" s="124">
        <f>Variety!O744</f>
        <v>35534130.295586929</v>
      </c>
      <c r="P78" s="88">
        <f>Variety!P744</f>
        <v>468943.1181679219</v>
      </c>
      <c r="Q78" s="87">
        <f>Variety!Q744</f>
        <v>1.3373466846054883E-2</v>
      </c>
    </row>
    <row r="79" spans="2:17">
      <c r="B79" s="494"/>
      <c r="C79" s="120" t="s">
        <v>234</v>
      </c>
      <c r="D79" s="124">
        <f>Variety!D745</f>
        <v>4706956.7939707581</v>
      </c>
      <c r="E79" s="88">
        <f>Variety!E745</f>
        <v>-313435.60554718599</v>
      </c>
      <c r="F79" s="87">
        <f>Variety!F745</f>
        <v>-6.2432491447736625E-2</v>
      </c>
      <c r="G79" s="126">
        <f>Variety!G745</f>
        <v>2.463494157067891</v>
      </c>
      <c r="H79" s="90">
        <f>Variety!H745</f>
        <v>-0.30122250753509006</v>
      </c>
      <c r="I79" s="258">
        <f>Variety!I745</f>
        <v>2.3518535535228673</v>
      </c>
      <c r="J79" s="259">
        <f>Variety!J745</f>
        <v>6.8155865184452047E-2</v>
      </c>
      <c r="K79" s="87">
        <f>Variety!K745</f>
        <v>2.9844521686248782E-2</v>
      </c>
      <c r="L79" s="125">
        <f>Variety!L745</f>
        <v>11070073.062178731</v>
      </c>
      <c r="M79" s="89">
        <f>Variety!M745</f>
        <v>-394985.45515214652</v>
      </c>
      <c r="N79" s="87">
        <f>Variety!N745</f>
        <v>-3.4451237606426197E-2</v>
      </c>
      <c r="O79" s="124">
        <f>Variety!O745</f>
        <v>2204072.5185877085</v>
      </c>
      <c r="P79" s="88">
        <f>Variety!P745</f>
        <v>-167615.38913931139</v>
      </c>
      <c r="Q79" s="87">
        <f>Variety!Q745</f>
        <v>-7.0673459435036182E-2</v>
      </c>
    </row>
    <row r="80" spans="2:17">
      <c r="B80" s="494"/>
      <c r="C80" s="120" t="s">
        <v>235</v>
      </c>
      <c r="D80" s="124">
        <f>Variety!D746</f>
        <v>13012999.129592767</v>
      </c>
      <c r="E80" s="88">
        <f>Variety!E746</f>
        <v>563085.57674372941</v>
      </c>
      <c r="F80" s="87">
        <f>Variety!F746</f>
        <v>4.5228071211375835E-2</v>
      </c>
      <c r="G80" s="126">
        <f>Variety!G746</f>
        <v>6.8106525563915099</v>
      </c>
      <c r="H80" s="90">
        <f>Variety!H746</f>
        <v>-4.5481532994268825E-2</v>
      </c>
      <c r="I80" s="258">
        <f>Variety!I746</f>
        <v>3.7896902100188785</v>
      </c>
      <c r="J80" s="259">
        <f>Variety!J746</f>
        <v>0.17925407351440947</v>
      </c>
      <c r="K80" s="87">
        <f>Variety!K746</f>
        <v>4.964886975897561E-2</v>
      </c>
      <c r="L80" s="125">
        <f>Variety!L746</f>
        <v>49315235.404401898</v>
      </c>
      <c r="M80" s="89">
        <f>Variety!M746</f>
        <v>4365617.6168389916</v>
      </c>
      <c r="N80" s="87">
        <f>Variety!N746</f>
        <v>9.7122463587374766E-2</v>
      </c>
      <c r="O80" s="124">
        <f>Variety!O746</f>
        <v>9790117.6288720369</v>
      </c>
      <c r="P80" s="88">
        <f>Variety!P746</f>
        <v>633575.82998841815</v>
      </c>
      <c r="Q80" s="87">
        <f>Variety!Q746</f>
        <v>6.9193789959618252E-2</v>
      </c>
    </row>
    <row r="81" spans="2:17">
      <c r="B81" s="494"/>
      <c r="C81" s="120" t="s">
        <v>236</v>
      </c>
      <c r="D81" s="124">
        <f>Variety!D747</f>
        <v>351481.3665276735</v>
      </c>
      <c r="E81" s="88">
        <f>Variety!E747</f>
        <v>-53697.913267680036</v>
      </c>
      <c r="F81" s="87">
        <f>Variety!F747</f>
        <v>-0.13252877416338166</v>
      </c>
      <c r="G81" s="126">
        <f>Variety!G747</f>
        <v>0.18395586164467792</v>
      </c>
      <c r="H81" s="90">
        <f>Variety!H747</f>
        <v>-3.9175283862914217E-2</v>
      </c>
      <c r="I81" s="258">
        <f>Variety!I747</f>
        <v>5.7901490787614476</v>
      </c>
      <c r="J81" s="259">
        <f>Variety!J747</f>
        <v>-0.41922702972158987</v>
      </c>
      <c r="K81" s="87">
        <f>Variety!K747</f>
        <v>-6.7515161329792253E-2</v>
      </c>
      <c r="L81" s="125">
        <f>Variety!L747</f>
        <v>2035129.5106020235</v>
      </c>
      <c r="M81" s="89">
        <f>Variety!M747</f>
        <v>-480781.02901160857</v>
      </c>
      <c r="N81" s="87">
        <f>Variety!N747</f>
        <v>-0.19109623392469355</v>
      </c>
      <c r="O81" s="124">
        <f>Variety!O747</f>
        <v>572122.0002553463</v>
      </c>
      <c r="P81" s="88">
        <f>Variety!P747</f>
        <v>-82850.364643335575</v>
      </c>
      <c r="Q81" s="87">
        <f>Variety!Q747</f>
        <v>-0.12649444325204737</v>
      </c>
    </row>
    <row r="82" spans="2:17">
      <c r="B82" s="494"/>
      <c r="C82" s="120" t="s">
        <v>160</v>
      </c>
      <c r="D82" s="124">
        <f>Variety!D748</f>
        <v>2109017.0214433223</v>
      </c>
      <c r="E82" s="88">
        <f>Variety!E748</f>
        <v>-131016.06861273013</v>
      </c>
      <c r="F82" s="87">
        <f>Variety!F748</f>
        <v>-5.8488452333287498E-2</v>
      </c>
      <c r="G82" s="126">
        <f>Variety!G748</f>
        <v>1.1038025919714081</v>
      </c>
      <c r="H82" s="90">
        <f>Variety!H748</f>
        <v>-0.12977763851709589</v>
      </c>
      <c r="I82" s="258">
        <f>Variety!I748</f>
        <v>4.519105449179567</v>
      </c>
      <c r="J82" s="259">
        <f>Variety!J748</f>
        <v>0.11738045426784005</v>
      </c>
      <c r="K82" s="87">
        <f>Variety!K748</f>
        <v>2.6666921355497818E-2</v>
      </c>
      <c r="L82" s="125">
        <f>Variety!L748</f>
        <v>9530870.3140169773</v>
      </c>
      <c r="M82" s="89">
        <f>Variety!M748</f>
        <v>-329139.32791209966</v>
      </c>
      <c r="N82" s="87">
        <f>Variety!N748</f>
        <v>-3.3381237936366222E-2</v>
      </c>
      <c r="O82" s="124">
        <f>Variety!O748</f>
        <v>2225295.3801973462</v>
      </c>
      <c r="P82" s="88">
        <f>Variety!P748</f>
        <v>-147808.81194046699</v>
      </c>
      <c r="Q82" s="87">
        <f>Variety!Q748</f>
        <v>-6.2285007304004325E-2</v>
      </c>
    </row>
    <row r="83" spans="2:17">
      <c r="B83" s="494"/>
      <c r="C83" s="120" t="s">
        <v>155</v>
      </c>
      <c r="D83" s="124">
        <f>Variety!D749</f>
        <v>18650380.57819676</v>
      </c>
      <c r="E83" s="88">
        <f>Variety!E749</f>
        <v>-409753.655513715</v>
      </c>
      <c r="F83" s="87">
        <f>Variety!F749</f>
        <v>-2.1497941750536528E-2</v>
      </c>
      <c r="G83" s="126">
        <f>Variety!G749</f>
        <v>9.7611058678788503</v>
      </c>
      <c r="H83" s="90">
        <f>Variety!H749</f>
        <v>-0.73525906777218886</v>
      </c>
      <c r="I83" s="258">
        <f>Variety!I749</f>
        <v>4.0204238226966744</v>
      </c>
      <c r="J83" s="259">
        <f>Variety!J749</f>
        <v>-2.4516293277046408E-2</v>
      </c>
      <c r="K83" s="87">
        <f>Variety!K749</f>
        <v>-6.0609780550841871E-3</v>
      </c>
      <c r="L83" s="125">
        <f>Variety!L749</f>
        <v>74982434.378941625</v>
      </c>
      <c r="M83" s="89">
        <f>Variety!M749</f>
        <v>-2114667.1988379061</v>
      </c>
      <c r="N83" s="87">
        <f>Variety!N749</f>
        <v>-2.7428621252441259E-2</v>
      </c>
      <c r="O83" s="124">
        <f>Variety!O749</f>
        <v>15822949.089552652</v>
      </c>
      <c r="P83" s="88">
        <f>Variety!P749</f>
        <v>257058.07488601282</v>
      </c>
      <c r="Q83" s="87">
        <f>Variety!Q749</f>
        <v>1.6514189559968341E-2</v>
      </c>
    </row>
    <row r="84" spans="2:17">
      <c r="B84" s="494"/>
      <c r="C84" s="120" t="s">
        <v>168</v>
      </c>
      <c r="D84" s="124">
        <f>Variety!D750</f>
        <v>309671.8013531951</v>
      </c>
      <c r="E84" s="88">
        <f>Variety!E750</f>
        <v>-65903.337442405871</v>
      </c>
      <c r="F84" s="87">
        <f>Variety!F750</f>
        <v>-0.17547310946551339</v>
      </c>
      <c r="G84" s="126">
        <f>Variety!G750</f>
        <v>0.16207386356710715</v>
      </c>
      <c r="H84" s="90">
        <f>Variety!H750</f>
        <v>-4.4754360684542693E-2</v>
      </c>
      <c r="I84" s="258">
        <f>Variety!I750</f>
        <v>5.3459178452157365</v>
      </c>
      <c r="J84" s="259">
        <f>Variety!J750</f>
        <v>7.5517451063630503E-2</v>
      </c>
      <c r="K84" s="87">
        <f>Variety!K750</f>
        <v>1.4328598477531731E-2</v>
      </c>
      <c r="L84" s="125">
        <f>Variety!L750</f>
        <v>1655480.0090141483</v>
      </c>
      <c r="M84" s="89">
        <f>Variety!M750</f>
        <v>-323951.3505279189</v>
      </c>
      <c r="N84" s="87">
        <f>Variety!N750</f>
        <v>-0.16365879471711695</v>
      </c>
      <c r="O84" s="124">
        <f>Variety!O750</f>
        <v>453099.11892996356</v>
      </c>
      <c r="P84" s="88">
        <f>Variety!P750</f>
        <v>-94186.271052021766</v>
      </c>
      <c r="Q84" s="87">
        <f>Variety!Q750</f>
        <v>-0.17209717777250008</v>
      </c>
    </row>
    <row r="85" spans="2:17">
      <c r="B85" s="494"/>
      <c r="C85" s="120" t="s">
        <v>157</v>
      </c>
      <c r="D85" s="124">
        <f>Variety!D751</f>
        <v>13959807.879027536</v>
      </c>
      <c r="E85" s="88">
        <f>Variety!E751</f>
        <v>739011.55075601675</v>
      </c>
      <c r="F85" s="87">
        <f>Variety!F751</f>
        <v>5.5897657932730195E-2</v>
      </c>
      <c r="G85" s="126">
        <f>Variety!G751</f>
        <v>7.3061867038646726</v>
      </c>
      <c r="H85" s="90">
        <f>Variety!H751</f>
        <v>2.5529532205369243E-2</v>
      </c>
      <c r="I85" s="258">
        <f>Variety!I751</f>
        <v>4.6539512913152574</v>
      </c>
      <c r="J85" s="259">
        <f>Variety!J751</f>
        <v>-1.9074188672384196E-2</v>
      </c>
      <c r="K85" s="87">
        <f>Variety!K751</f>
        <v>-4.0817643203680202E-3</v>
      </c>
      <c r="L85" s="125">
        <f>Variety!L751</f>
        <v>64968265.905113101</v>
      </c>
      <c r="M85" s="89">
        <f>Variety!M751</f>
        <v>3187147.7973732352</v>
      </c>
      <c r="N85" s="87">
        <f>Variety!N751</f>
        <v>5.1587732546620149E-2</v>
      </c>
      <c r="O85" s="124">
        <f>Variety!O751</f>
        <v>17727653.438696425</v>
      </c>
      <c r="P85" s="88">
        <f>Variety!P751</f>
        <v>627359.72650960088</v>
      </c>
      <c r="Q85" s="87">
        <f>Variety!Q751</f>
        <v>3.6687073161936506E-2</v>
      </c>
    </row>
    <row r="86" spans="2:17">
      <c r="B86" s="494"/>
      <c r="C86" s="120" t="s">
        <v>178</v>
      </c>
      <c r="D86" s="124">
        <f>Variety!D752</f>
        <v>706007.98971359385</v>
      </c>
      <c r="E86" s="88">
        <f>Variety!E752</f>
        <v>79185.627473741304</v>
      </c>
      <c r="F86" s="87">
        <f>Variety!F752</f>
        <v>0.12632865743778468</v>
      </c>
      <c r="G86" s="126">
        <f>Variety!G752</f>
        <v>0.3695055284404829</v>
      </c>
      <c r="H86" s="90">
        <f>Variety!H752</f>
        <v>2.4316130337512398E-2</v>
      </c>
      <c r="I86" s="258">
        <f>Variety!I752</f>
        <v>3.5166795204564347</v>
      </c>
      <c r="J86" s="259">
        <f>Variety!J752</f>
        <v>-8.5119811056346695E-2</v>
      </c>
      <c r="K86" s="87">
        <f>Variety!K752</f>
        <v>-2.3632580058422014E-2</v>
      </c>
      <c r="L86" s="125">
        <f>Variety!L752</f>
        <v>2482803.8387044128</v>
      </c>
      <c r="M86" s="89">
        <f>Variety!M752</f>
        <v>225115.47341164947</v>
      </c>
      <c r="N86" s="87">
        <f>Variety!N752</f>
        <v>9.9710605268791316E-2</v>
      </c>
      <c r="O86" s="124">
        <f>Variety!O752</f>
        <v>452099.13050794613</v>
      </c>
      <c r="P86" s="88">
        <f>Variety!P752</f>
        <v>9864.242791651981</v>
      </c>
      <c r="Q86" s="87">
        <f>Variety!Q752</f>
        <v>2.2305437824209302E-2</v>
      </c>
    </row>
    <row r="87" spans="2:17" ht="15" customHeight="1">
      <c r="B87" s="494"/>
      <c r="C87" s="120" t="s">
        <v>154</v>
      </c>
      <c r="D87" s="124">
        <f>Variety!D753</f>
        <v>18104405.647049308</v>
      </c>
      <c r="E87" s="88">
        <f>Variety!E753</f>
        <v>1165370.4014500715</v>
      </c>
      <c r="F87" s="87">
        <f>Variety!F753</f>
        <v>6.8797920575366586E-2</v>
      </c>
      <c r="G87" s="126">
        <f>Variety!G753</f>
        <v>9.4753573234031219</v>
      </c>
      <c r="H87" s="90">
        <f>Variety!H753</f>
        <v>0.14707592645450518</v>
      </c>
      <c r="I87" s="258">
        <f>Variety!I753</f>
        <v>4.639218282798808</v>
      </c>
      <c r="J87" s="259">
        <f>Variety!J753</f>
        <v>8.4026872859056745E-2</v>
      </c>
      <c r="K87" s="87">
        <f>Variety!K753</f>
        <v>1.8446397812329936E-2</v>
      </c>
      <c r="L87" s="125">
        <f>Variety!L753</f>
        <v>83990289.676997125</v>
      </c>
      <c r="M87" s="89">
        <f>Variety!M753</f>
        <v>6829741.8335767984</v>
      </c>
      <c r="N87" s="87">
        <f>Variety!N753</f>
        <v>8.8513392199290705E-2</v>
      </c>
      <c r="O87" s="124">
        <f>Variety!O753</f>
        <v>20949243.001084566</v>
      </c>
      <c r="P87" s="88">
        <f>Variety!P753</f>
        <v>250301.07751448452</v>
      </c>
      <c r="Q87" s="87">
        <f>Variety!Q753</f>
        <v>1.2092457597045785E-2</v>
      </c>
    </row>
    <row r="88" spans="2:17">
      <c r="B88" s="494"/>
      <c r="C88" s="120" t="s">
        <v>237</v>
      </c>
      <c r="D88" s="124">
        <f>Variety!D754</f>
        <v>392532.67417721037</v>
      </c>
      <c r="E88" s="88">
        <f>Variety!E754</f>
        <v>83311.529529006628</v>
      </c>
      <c r="F88" s="87">
        <f>Variety!F754</f>
        <v>0.26942377961826935</v>
      </c>
      <c r="G88" s="126">
        <f>Variety!G754</f>
        <v>0.20544100819715311</v>
      </c>
      <c r="H88" s="90">
        <f>Variety!H754</f>
        <v>3.5153751022079321E-2</v>
      </c>
      <c r="I88" s="258">
        <f>Variety!I754</f>
        <v>7.3571200385716278</v>
      </c>
      <c r="J88" s="259">
        <f>Variety!J754</f>
        <v>-0.22175396749159848</v>
      </c>
      <c r="K88" s="87">
        <f>Variety!K754</f>
        <v>-2.9259487268714534E-2</v>
      </c>
      <c r="L88" s="125">
        <f>Variety!L754</f>
        <v>2887910.0029832623</v>
      </c>
      <c r="M88" s="89">
        <f>Variety!M754</f>
        <v>544361.90768387401</v>
      </c>
      <c r="N88" s="87">
        <f>Variety!N754</f>
        <v>0.23228109069992514</v>
      </c>
      <c r="O88" s="124">
        <f>Variety!O754</f>
        <v>261559.09752345074</v>
      </c>
      <c r="P88" s="88">
        <f>Variety!P754</f>
        <v>43191.446604132332</v>
      </c>
      <c r="Q88" s="87">
        <f>Variety!Q754</f>
        <v>0.19779233060528059</v>
      </c>
    </row>
    <row r="89" spans="2:17">
      <c r="B89" s="494"/>
      <c r="C89" s="120" t="s">
        <v>183</v>
      </c>
      <c r="D89" s="124">
        <f>Variety!D755</f>
        <v>6606.6446031435044</v>
      </c>
      <c r="E89" s="88">
        <f>Variety!E755</f>
        <v>1215.1577085187018</v>
      </c>
      <c r="F89" s="87">
        <f>Variety!F755</f>
        <v>0.22538452420800431</v>
      </c>
      <c r="G89" s="126">
        <f>Variety!G755</f>
        <v>3.4577394886045449E-3</v>
      </c>
      <c r="H89" s="90">
        <f>Variety!H755</f>
        <v>4.8866207824334882E-4</v>
      </c>
      <c r="I89" s="258">
        <f>Variety!I755</f>
        <v>4.9441194376428506</v>
      </c>
      <c r="J89" s="259">
        <f>Variety!J755</f>
        <v>-0.11981942256648903</v>
      </c>
      <c r="K89" s="87">
        <f>Variety!K755</f>
        <v>-2.3661309086487625E-2</v>
      </c>
      <c r="L89" s="125">
        <f>Variety!L755</f>
        <v>32664.040000000037</v>
      </c>
      <c r="M89" s="89">
        <f>Variety!M755</f>
        <v>5361.8800000001211</v>
      </c>
      <c r="N89" s="87">
        <f>Variety!N755</f>
        <v>0.19639032223092009</v>
      </c>
      <c r="O89" s="124">
        <f>Variety!O755</f>
        <v>5133.0100040137186</v>
      </c>
      <c r="P89" s="88">
        <f>Variety!P755</f>
        <v>810.96001479023835</v>
      </c>
      <c r="Q89" s="87">
        <f>Variety!Q755</f>
        <v>0.18763318721723976</v>
      </c>
    </row>
    <row r="90" spans="2:17">
      <c r="B90" s="494"/>
      <c r="C90" s="120" t="s">
        <v>167</v>
      </c>
      <c r="D90" s="124">
        <f>Variety!D756</f>
        <v>2099789.2019060035</v>
      </c>
      <c r="E90" s="88">
        <f>Variety!E756</f>
        <v>59171.677510667592</v>
      </c>
      <c r="F90" s="87">
        <f>Variety!F756</f>
        <v>2.8996946661134355E-2</v>
      </c>
      <c r="G90" s="126">
        <f>Variety!G756</f>
        <v>1.0989730002611588</v>
      </c>
      <c r="H90" s="90">
        <f>Variety!H756</f>
        <v>-2.4789611665029021E-2</v>
      </c>
      <c r="I90" s="258">
        <f>Variety!I756</f>
        <v>6.3877537656949821</v>
      </c>
      <c r="J90" s="259">
        <f>Variety!J756</f>
        <v>7.0606702201594373E-2</v>
      </c>
      <c r="K90" s="87">
        <f>Variety!K756</f>
        <v>1.117699200159966E-2</v>
      </c>
      <c r="L90" s="125">
        <f>Variety!L756</f>
        <v>13412936.381640736</v>
      </c>
      <c r="M90" s="89">
        <f>Variety!M756</f>
        <v>522055.37969359383</v>
      </c>
      <c r="N90" s="87">
        <f>Variety!N756</f>
        <v>4.0498037303636457E-2</v>
      </c>
      <c r="O90" s="124">
        <f>Variety!O756</f>
        <v>2367940.3862861348</v>
      </c>
      <c r="P90" s="88">
        <f>Variety!P756</f>
        <v>24586.235228830017</v>
      </c>
      <c r="Q90" s="87">
        <f>Variety!Q756</f>
        <v>1.0491899066019057E-2</v>
      </c>
    </row>
    <row r="91" spans="2:17">
      <c r="B91" s="494"/>
      <c r="C91" s="120" t="s">
        <v>187</v>
      </c>
      <c r="D91" s="124">
        <f>Variety!D757</f>
        <v>7352.84703309834</v>
      </c>
      <c r="E91" s="88">
        <f>Variety!E757</f>
        <v>-11110.338348079415</v>
      </c>
      <c r="F91" s="87">
        <f>Variety!F757</f>
        <v>-0.60175631228865956</v>
      </c>
      <c r="G91" s="126">
        <f>Variety!G757</f>
        <v>3.8482817023206923E-3</v>
      </c>
      <c r="H91" s="90">
        <f>Variety!H757</f>
        <v>-6.3193450971098962E-3</v>
      </c>
      <c r="I91" s="258">
        <f>Variety!I757</f>
        <v>9.7830856453920969</v>
      </c>
      <c r="J91" s="259">
        <f>Variety!J757</f>
        <v>1.4371540975190058</v>
      </c>
      <c r="K91" s="87">
        <f>Variety!K757</f>
        <v>0.17219816497120152</v>
      </c>
      <c r="L91" s="125">
        <f>Variety!L757</f>
        <v>71933.532262268243</v>
      </c>
      <c r="M91" s="89">
        <f>Variety!M757</f>
        <v>-82158.949084732449</v>
      </c>
      <c r="N91" s="87">
        <f>Variety!N757</f>
        <v>-0.53317948005340243</v>
      </c>
      <c r="O91" s="124">
        <f>Variety!O757</f>
        <v>15297.342278420983</v>
      </c>
      <c r="P91" s="88">
        <f>Variety!P757</f>
        <v>-6772.2601162791252</v>
      </c>
      <c r="Q91" s="87">
        <f>Variety!Q757</f>
        <v>-0.30685918102020021</v>
      </c>
    </row>
    <row r="92" spans="2:17">
      <c r="B92" s="494"/>
      <c r="C92" s="120" t="s">
        <v>165</v>
      </c>
      <c r="D92" s="124">
        <f>Variety!D758</f>
        <v>3546713.3637697008</v>
      </c>
      <c r="E92" s="88">
        <f>Variety!E758</f>
        <v>42495.229612205178</v>
      </c>
      <c r="F92" s="87">
        <f>Variety!F758</f>
        <v>1.2126879088371057E-2</v>
      </c>
      <c r="G92" s="126">
        <f>Variety!G758</f>
        <v>1.8562540577455622</v>
      </c>
      <c r="H92" s="90">
        <f>Variety!H758</f>
        <v>-7.3509494768669192E-2</v>
      </c>
      <c r="I92" s="258">
        <f>Variety!I758</f>
        <v>5.3362117314256903</v>
      </c>
      <c r="J92" s="259">
        <f>Variety!J758</f>
        <v>-0.13396117106130223</v>
      </c>
      <c r="K92" s="87">
        <f>Variety!K758</f>
        <v>-2.4489385152779597E-2</v>
      </c>
      <c r="L92" s="125">
        <f>Variety!L758</f>
        <v>18926013.45975215</v>
      </c>
      <c r="M92" s="89">
        <f>Variety!M758</f>
        <v>-242665.62211970985</v>
      </c>
      <c r="N92" s="87">
        <f>Variety!N758</f>
        <v>-1.2659485877104739E-2</v>
      </c>
      <c r="O92" s="124">
        <f>Variety!O758</f>
        <v>2857143.589971303</v>
      </c>
      <c r="P92" s="88">
        <f>Variety!P758</f>
        <v>50423.378376680426</v>
      </c>
      <c r="Q92" s="87">
        <f>Variety!Q758</f>
        <v>1.7965231507002497E-2</v>
      </c>
    </row>
    <row r="93" spans="2:17">
      <c r="B93" s="494"/>
      <c r="C93" s="120" t="s">
        <v>238</v>
      </c>
      <c r="D93" s="124">
        <f>Variety!D759</f>
        <v>495625.89685738774</v>
      </c>
      <c r="E93" s="88">
        <f>Variety!E759</f>
        <v>13630.226647637901</v>
      </c>
      <c r="F93" s="87">
        <f>Variety!F759</f>
        <v>2.8278732549000787E-2</v>
      </c>
      <c r="G93" s="126">
        <f>Variety!G759</f>
        <v>0.25939721872180266</v>
      </c>
      <c r="H93" s="90">
        <f>Variety!H759</f>
        <v>-6.0365074991461376E-3</v>
      </c>
      <c r="I93" s="258">
        <f>Variety!I759</f>
        <v>8.4642297287574717</v>
      </c>
      <c r="J93" s="259">
        <f>Variety!J759</f>
        <v>0.22956514158861907</v>
      </c>
      <c r="K93" s="87">
        <f>Variety!K759</f>
        <v>2.7877898262708173E-2</v>
      </c>
      <c r="L93" s="125">
        <f>Variety!L759</f>
        <v>4195091.4505223855</v>
      </c>
      <c r="M93" s="89">
        <f>Variety!M759</f>
        <v>226018.77387744188</v>
      </c>
      <c r="N93" s="87">
        <f>Variety!N759</f>
        <v>5.6944982440708419E-2</v>
      </c>
      <c r="O93" s="124">
        <f>Variety!O759</f>
        <v>722365.46987801697</v>
      </c>
      <c r="P93" s="88">
        <f>Variety!P759</f>
        <v>22665.775356589351</v>
      </c>
      <c r="Q93" s="87">
        <f>Variety!Q759</f>
        <v>3.2393576178551889E-2</v>
      </c>
    </row>
    <row r="94" spans="2:17">
      <c r="B94" s="494"/>
      <c r="C94" s="120" t="s">
        <v>184</v>
      </c>
      <c r="D94" s="124">
        <f>Variety!D760</f>
        <v>85116.53195133066</v>
      </c>
      <c r="E94" s="88">
        <f>Variety!E760</f>
        <v>19521.797359855555</v>
      </c>
      <c r="F94" s="87">
        <f>Variety!F760</f>
        <v>0.29761226234754318</v>
      </c>
      <c r="G94" s="126">
        <f>Variety!G760</f>
        <v>4.454769574273007E-2</v>
      </c>
      <c r="H94" s="90">
        <f>Variety!H760</f>
        <v>8.4248508725414187E-3</v>
      </c>
      <c r="I94" s="258">
        <f>Variety!I760</f>
        <v>6.6814063341257546</v>
      </c>
      <c r="J94" s="259">
        <f>Variety!J760</f>
        <v>-0.93413375065191495</v>
      </c>
      <c r="K94" s="87">
        <f>Variety!K760</f>
        <v>-0.12266152370717727</v>
      </c>
      <c r="L94" s="125">
        <f>Variety!L760</f>
        <v>568698.13571843784</v>
      </c>
      <c r="M94" s="89">
        <f>Variety!M760</f>
        <v>69158.805086706765</v>
      </c>
      <c r="N94" s="87">
        <f>Variety!N760</f>
        <v>0.13844516506687601</v>
      </c>
      <c r="O94" s="124">
        <f>Variety!O760</f>
        <v>93810.822010755539</v>
      </c>
      <c r="P94" s="88">
        <f>Variety!P760</f>
        <v>3866.6827940939693</v>
      </c>
      <c r="Q94" s="87">
        <f>Variety!Q760</f>
        <v>4.2989824882082937E-2</v>
      </c>
    </row>
    <row r="95" spans="2:17">
      <c r="B95" s="494"/>
      <c r="C95" s="120" t="s">
        <v>170</v>
      </c>
      <c r="D95" s="124">
        <f>Variety!D761</f>
        <v>1215017.221833779</v>
      </c>
      <c r="E95" s="88">
        <f>Variety!E761</f>
        <v>55300.637972187717</v>
      </c>
      <c r="F95" s="87">
        <f>Variety!F761</f>
        <v>4.7684614277092793E-2</v>
      </c>
      <c r="G95" s="126">
        <f>Variety!G761</f>
        <v>0.63590722365635788</v>
      </c>
      <c r="H95" s="90">
        <f>Variety!H761</f>
        <v>-2.7455967738635456E-3</v>
      </c>
      <c r="I95" s="258">
        <f>Variety!I761</f>
        <v>6.5945754959428768</v>
      </c>
      <c r="J95" s="259">
        <f>Variety!J761</f>
        <v>-0.23983940933475356</v>
      </c>
      <c r="K95" s="87">
        <f>Variety!K761</f>
        <v>-3.5092895684390807E-2</v>
      </c>
      <c r="L95" s="125">
        <f>Variety!L761</f>
        <v>8012522.7982536294</v>
      </c>
      <c r="M95" s="89">
        <f>Variety!M761</f>
        <v>86538.491612315178</v>
      </c>
      <c r="N95" s="87">
        <f>Variety!N761</f>
        <v>1.0918327398125573E-2</v>
      </c>
      <c r="O95" s="124">
        <f>Variety!O761</f>
        <v>1654884.0730085224</v>
      </c>
      <c r="P95" s="88">
        <f>Variety!P761</f>
        <v>100693.97379798349</v>
      </c>
      <c r="Q95" s="87">
        <f>Variety!Q761</f>
        <v>6.4788711399674764E-2</v>
      </c>
    </row>
    <row r="96" spans="2:17">
      <c r="B96" s="494"/>
      <c r="C96" s="120" t="s">
        <v>174</v>
      </c>
      <c r="D96" s="124">
        <f>Variety!D762</f>
        <v>313433.07777686749</v>
      </c>
      <c r="E96" s="88">
        <f>Variety!E762</f>
        <v>20744.59777629876</v>
      </c>
      <c r="F96" s="87">
        <f>Variety!F762</f>
        <v>7.0876030980988561E-2</v>
      </c>
      <c r="G96" s="126">
        <f>Variety!G762</f>
        <v>0.16404241413988976</v>
      </c>
      <c r="H96" s="90">
        <f>Variety!H762</f>
        <v>2.8596511605282482E-3</v>
      </c>
      <c r="I96" s="258">
        <f>Variety!I762</f>
        <v>12.01099220542676</v>
      </c>
      <c r="J96" s="259">
        <f>Variety!J762</f>
        <v>-0.18914902815279788</v>
      </c>
      <c r="K96" s="87">
        <f>Variety!K762</f>
        <v>-1.5503839220499006E-2</v>
      </c>
      <c r="L96" s="125">
        <f>Variety!L762</f>
        <v>3764642.254100875</v>
      </c>
      <c r="M96" s="89">
        <f>Variety!M762</f>
        <v>193801.46065221075</v>
      </c>
      <c r="N96" s="87">
        <f>Variety!N762</f>
        <v>5.4273341171573272E-2</v>
      </c>
      <c r="O96" s="124">
        <f>Variety!O762</f>
        <v>526208.09567320347</v>
      </c>
      <c r="P96" s="88">
        <f>Variety!P762</f>
        <v>38335.315885663033</v>
      </c>
      <c r="Q96" s="87">
        <f>Variety!Q762</f>
        <v>7.857645983519998E-2</v>
      </c>
    </row>
    <row r="97" spans="2:17">
      <c r="B97" s="494"/>
      <c r="C97" s="120" t="s">
        <v>182</v>
      </c>
      <c r="D97" s="124">
        <f>Variety!D763</f>
        <v>188949.6825812732</v>
      </c>
      <c r="E97" s="88">
        <f>Variety!E763</f>
        <v>23116.38978962187</v>
      </c>
      <c r="F97" s="87">
        <f>Variety!F763</f>
        <v>0.13939534939262591</v>
      </c>
      <c r="G97" s="126">
        <f>Variety!G763</f>
        <v>9.8891164587496944E-2</v>
      </c>
      <c r="H97" s="90">
        <f>Variety!H763</f>
        <v>7.5672138598432276E-3</v>
      </c>
      <c r="I97" s="258">
        <f>Variety!I763</f>
        <v>13.238496648545887</v>
      </c>
      <c r="J97" s="259">
        <f>Variety!J763</f>
        <v>7.7775553394147323E-2</v>
      </c>
      <c r="K97" s="87">
        <f>Variety!K763</f>
        <v>5.9096726411745747E-3</v>
      </c>
      <c r="L97" s="125">
        <f>Variety!L763</f>
        <v>2501409.7395959944</v>
      </c>
      <c r="M97" s="89">
        <f>Variety!M763</f>
        <v>318924.02487443388</v>
      </c>
      <c r="N97" s="87">
        <f>Variety!N763</f>
        <v>0.14612880291641309</v>
      </c>
      <c r="O97" s="124">
        <f>Variety!O763</f>
        <v>267190.46656814206</v>
      </c>
      <c r="P97" s="88">
        <f>Variety!P763</f>
        <v>35923.119337701937</v>
      </c>
      <c r="Q97" s="87">
        <f>Variety!Q763</f>
        <v>0.15533156655231278</v>
      </c>
    </row>
    <row r="98" spans="2:17">
      <c r="B98" s="494"/>
      <c r="C98" s="120" t="s">
        <v>172</v>
      </c>
      <c r="D98" s="124">
        <f>Variety!D764</f>
        <v>1070408.8355201697</v>
      </c>
      <c r="E98" s="88">
        <f>Variety!E764</f>
        <v>-25583.296428015688</v>
      </c>
      <c r="F98" s="87">
        <f>Variety!F764</f>
        <v>-2.3342591321837313E-2</v>
      </c>
      <c r="G98" s="126">
        <f>Variety!G764</f>
        <v>0.56022309687556593</v>
      </c>
      <c r="H98" s="90">
        <f>Variety!H764</f>
        <v>-4.3336838352175944E-2</v>
      </c>
      <c r="I98" s="258">
        <f>Variety!I764</f>
        <v>5.049071358952343</v>
      </c>
      <c r="J98" s="259">
        <f>Variety!J764</f>
        <v>-8.922832726635388E-2</v>
      </c>
      <c r="K98" s="87">
        <f>Variety!K764</f>
        <v>-1.7365341205315625E-2</v>
      </c>
      <c r="L98" s="125">
        <f>Variety!L764</f>
        <v>5404570.5937944185</v>
      </c>
      <c r="M98" s="89">
        <f>Variety!M764</f>
        <v>-226965.43389310315</v>
      </c>
      <c r="N98" s="87">
        <f>Variety!N764</f>
        <v>-4.0302580464232955E-2</v>
      </c>
      <c r="O98" s="124">
        <f>Variety!O764</f>
        <v>926435.72828405863</v>
      </c>
      <c r="P98" s="88">
        <f>Variety!P764</f>
        <v>-62564.14775826782</v>
      </c>
      <c r="Q98" s="87">
        <f>Variety!Q764</f>
        <v>-6.3260015773338937E-2</v>
      </c>
    </row>
    <row r="99" spans="2:17">
      <c r="B99" s="494"/>
      <c r="C99" s="120" t="s">
        <v>162</v>
      </c>
      <c r="D99" s="124">
        <f>Variety!D765</f>
        <v>1810150.6934663914</v>
      </c>
      <c r="E99" s="88">
        <f>Variety!E765</f>
        <v>73427.152680853382</v>
      </c>
      <c r="F99" s="87">
        <f>Variety!F765</f>
        <v>4.227912558128942E-2</v>
      </c>
      <c r="G99" s="126">
        <f>Variety!G765</f>
        <v>0.94738402155695456</v>
      </c>
      <c r="H99" s="90">
        <f>Variety!H765</f>
        <v>-9.0249865275758845E-3</v>
      </c>
      <c r="I99" s="258">
        <f>Variety!I765</f>
        <v>5.4829890729007635</v>
      </c>
      <c r="J99" s="259">
        <f>Variety!J765</f>
        <v>2.9111147871645038E-2</v>
      </c>
      <c r="K99" s="87">
        <f>Variety!K765</f>
        <v>5.3376970060233994E-3</v>
      </c>
      <c r="L99" s="125">
        <f>Variety!L765</f>
        <v>9925036.4725799635</v>
      </c>
      <c r="M99" s="89">
        <f>Variety!M765</f>
        <v>453158.29161131009</v>
      </c>
      <c r="N99" s="87">
        <f>Variety!N765</f>
        <v>4.7842495749345383E-2</v>
      </c>
      <c r="O99" s="124">
        <f>Variety!O765</f>
        <v>2565905.2354718465</v>
      </c>
      <c r="P99" s="88">
        <f>Variety!P765</f>
        <v>119280.9001613399</v>
      </c>
      <c r="Q99" s="87">
        <f>Variety!Q765</f>
        <v>4.8753255021556752E-2</v>
      </c>
    </row>
    <row r="100" spans="2:17">
      <c r="B100" s="494"/>
      <c r="C100" s="120" t="s">
        <v>188</v>
      </c>
      <c r="D100" s="124">
        <f>Variety!D766</f>
        <v>594209.93811250839</v>
      </c>
      <c r="E100" s="88">
        <f>Variety!E766</f>
        <v>167564.88430548355</v>
      </c>
      <c r="F100" s="87">
        <f>Variety!F766</f>
        <v>0.39275009240180847</v>
      </c>
      <c r="G100" s="126">
        <f>Variety!G766</f>
        <v>0.31099344538001539</v>
      </c>
      <c r="H100" s="90">
        <f>Variety!H766</f>
        <v>7.6041155546261091E-2</v>
      </c>
      <c r="I100" s="258">
        <f>Variety!I766</f>
        <v>5.4928021822202489</v>
      </c>
      <c r="J100" s="259">
        <f>Variety!J766</f>
        <v>-0.96515164181310986</v>
      </c>
      <c r="K100" s="87">
        <f>Variety!K766</f>
        <v>-0.14945161704645293</v>
      </c>
      <c r="L100" s="125">
        <f>Variety!L766</f>
        <v>3263877.6447613449</v>
      </c>
      <c r="M100" s="89">
        <f>Variety!M766</f>
        <v>508623.58802335057</v>
      </c>
      <c r="N100" s="87">
        <f>Variety!N766</f>
        <v>0.18460133895076131</v>
      </c>
      <c r="O100" s="124">
        <f>Variety!O766</f>
        <v>286139.16655246064</v>
      </c>
      <c r="P100" s="88">
        <f>Variety!P766</f>
        <v>74276.049164059572</v>
      </c>
      <c r="Q100" s="87">
        <f>Variety!Q766</f>
        <v>0.35058508568951124</v>
      </c>
    </row>
    <row r="101" spans="2:17">
      <c r="B101" s="494"/>
      <c r="C101" s="120" t="s">
        <v>179</v>
      </c>
      <c r="D101" s="124">
        <f>Variety!D767</f>
        <v>58587.460168647784</v>
      </c>
      <c r="E101" s="88">
        <f>Variety!E767</f>
        <v>8698.0483488321479</v>
      </c>
      <c r="F101" s="87">
        <f>Variety!F767</f>
        <v>0.17434658039759368</v>
      </c>
      <c r="G101" s="126">
        <f>Variety!G767</f>
        <v>3.0663095524434563E-2</v>
      </c>
      <c r="H101" s="90">
        <f>Variety!H767</f>
        <v>3.1891298920411204E-3</v>
      </c>
      <c r="I101" s="258">
        <f>Variety!I767</f>
        <v>7.5090352379696945</v>
      </c>
      <c r="J101" s="259">
        <f>Variety!J767</f>
        <v>-4.322840545453932E-2</v>
      </c>
      <c r="K101" s="87">
        <f>Variety!K767</f>
        <v>-5.7239004748170239E-3</v>
      </c>
      <c r="L101" s="125">
        <f>Variety!L767</f>
        <v>439935.30290952208</v>
      </c>
      <c r="M101" s="89">
        <f>Variety!M767</f>
        <v>63157.311830909224</v>
      </c>
      <c r="N101" s="87">
        <f>Variety!N767</f>
        <v>0.16762473744845613</v>
      </c>
      <c r="O101" s="124">
        <f>Variety!O767</f>
        <v>98806.790616869926</v>
      </c>
      <c r="P101" s="88">
        <f>Variety!P767</f>
        <v>11613.852631211281</v>
      </c>
      <c r="Q101" s="87">
        <f>Variety!Q767</f>
        <v>0.13319717054518232</v>
      </c>
    </row>
    <row r="102" spans="2:17">
      <c r="B102" s="494"/>
      <c r="C102" s="120" t="s">
        <v>158</v>
      </c>
      <c r="D102" s="124">
        <f>Variety!D768</f>
        <v>6212642.1021571942</v>
      </c>
      <c r="E102" s="88">
        <f>Variety!E768</f>
        <v>310161.68115428835</v>
      </c>
      <c r="F102" s="87">
        <f>Variety!F768</f>
        <v>5.2547684876790825E-2</v>
      </c>
      <c r="G102" s="126">
        <f>Variety!G768</f>
        <v>3.2515292127224291</v>
      </c>
      <c r="H102" s="90">
        <f>Variety!H768</f>
        <v>1.0490343191498219E-3</v>
      </c>
      <c r="I102" s="258">
        <f>Variety!I768</f>
        <v>4.4573781124386285</v>
      </c>
      <c r="J102" s="259">
        <f>Variety!J768</f>
        <v>-5.2997477079528288E-2</v>
      </c>
      <c r="K102" s="87">
        <f>Variety!K768</f>
        <v>-1.1750125023444002E-2</v>
      </c>
      <c r="L102" s="125">
        <f>Variety!L768</f>
        <v>27692094.926570185</v>
      </c>
      <c r="M102" s="89">
        <f>Variety!M768</f>
        <v>1069691.3180698231</v>
      </c>
      <c r="N102" s="87">
        <f>Variety!N768</f>
        <v>4.0180117986351821E-2</v>
      </c>
      <c r="O102" s="124">
        <f>Variety!O768</f>
        <v>8259853.4538446609</v>
      </c>
      <c r="P102" s="88">
        <f>Variety!P768</f>
        <v>362153.48618109711</v>
      </c>
      <c r="Q102" s="87">
        <f>Variety!Q768</f>
        <v>4.5855563982412931E-2</v>
      </c>
    </row>
    <row r="103" spans="2:17">
      <c r="B103" s="494"/>
      <c r="C103" s="120" t="s">
        <v>156</v>
      </c>
      <c r="D103" s="124">
        <f>Variety!D769</f>
        <v>20742722.988873549</v>
      </c>
      <c r="E103" s="88">
        <f>Variety!E769</f>
        <v>1419755.6609482132</v>
      </c>
      <c r="F103" s="87">
        <f>Variety!F769</f>
        <v>7.3475032941570942E-2</v>
      </c>
      <c r="G103" s="126">
        <f>Variety!G769</f>
        <v>10.856181418580759</v>
      </c>
      <c r="H103" s="90">
        <f>Variety!H769</f>
        <v>0.2150750010378335</v>
      </c>
      <c r="I103" s="258">
        <f>Variety!I769</f>
        <v>3.796387833045598</v>
      </c>
      <c r="J103" s="259">
        <f>Variety!J769</f>
        <v>0.18636956675280469</v>
      </c>
      <c r="K103" s="87">
        <f>Variety!K769</f>
        <v>5.1625657546656038E-2</v>
      </c>
      <c r="L103" s="125">
        <f>Variety!L769</f>
        <v>78747421.179194763</v>
      </c>
      <c r="M103" s="89">
        <f>Variety!M769</f>
        <v>8991156.1664054543</v>
      </c>
      <c r="N103" s="87">
        <f>Variety!N769</f>
        <v>0.12889388737709781</v>
      </c>
      <c r="O103" s="124">
        <f>Variety!O769</f>
        <v>15189852.146431457</v>
      </c>
      <c r="P103" s="88">
        <f>Variety!P769</f>
        <v>1259916.1988498792</v>
      </c>
      <c r="Q103" s="87">
        <f>Variety!Q769</f>
        <v>9.0446661319258784E-2</v>
      </c>
    </row>
    <row r="104" spans="2:17">
      <c r="B104" s="494"/>
      <c r="C104" s="120" t="s">
        <v>166</v>
      </c>
      <c r="D104" s="124">
        <f>Variety!D770</f>
        <v>1378055.3577897153</v>
      </c>
      <c r="E104" s="88">
        <f>Variety!E770</f>
        <v>73732.718702426646</v>
      </c>
      <c r="F104" s="87">
        <f>Variety!F770</f>
        <v>5.6529509258554135E-2</v>
      </c>
      <c r="G104" s="126">
        <f>Variety!G770</f>
        <v>0.72123698402746705</v>
      </c>
      <c r="H104" s="90">
        <f>Variety!H770</f>
        <v>2.9499958131948834E-3</v>
      </c>
      <c r="I104" s="258">
        <f>Variety!I770</f>
        <v>4.7878943149307807</v>
      </c>
      <c r="J104" s="259">
        <f>Variety!J770</f>
        <v>-0.19592462382578457</v>
      </c>
      <c r="K104" s="87">
        <f>Variety!K770</f>
        <v>-3.9312147217504388E-2</v>
      </c>
      <c r="L104" s="125">
        <f>Variety!L770</f>
        <v>6597983.413221281</v>
      </c>
      <c r="M104" s="89">
        <f>Variety!M770</f>
        <v>97475.542289108038</v>
      </c>
      <c r="N104" s="87">
        <f>Variety!N770</f>
        <v>1.4995065650944292E-2</v>
      </c>
      <c r="O104" s="124">
        <f>Variety!O770</f>
        <v>1795729.5700443955</v>
      </c>
      <c r="P104" s="88">
        <f>Variety!P770</f>
        <v>150499.79558658693</v>
      </c>
      <c r="Q104" s="87">
        <f>Variety!Q770</f>
        <v>9.1476459959025896E-2</v>
      </c>
    </row>
    <row r="105" spans="2:17">
      <c r="B105" s="494"/>
      <c r="C105" s="120" t="s">
        <v>186</v>
      </c>
      <c r="D105" s="124">
        <f>Variety!D771</f>
        <v>264221.71633179497</v>
      </c>
      <c r="E105" s="88">
        <f>Variety!E771</f>
        <v>12467.394806489319</v>
      </c>
      <c r="F105" s="87">
        <f>Variety!F771</f>
        <v>4.9522068701554067E-2</v>
      </c>
      <c r="G105" s="126">
        <f>Variety!G771</f>
        <v>0.13828651565010952</v>
      </c>
      <c r="H105" s="90">
        <f>Variety!H771</f>
        <v>-3.5391575793380925E-4</v>
      </c>
      <c r="I105" s="258">
        <f>Variety!I771</f>
        <v>4.063185517436076</v>
      </c>
      <c r="J105" s="259">
        <f>Variety!J771</f>
        <v>-8.4641971362513502E-3</v>
      </c>
      <c r="K105" s="87">
        <f>Variety!K771</f>
        <v>-2.0788126999133081E-3</v>
      </c>
      <c r="L105" s="125">
        <f>Variety!L771</f>
        <v>1073581.8511914525</v>
      </c>
      <c r="M105" s="89">
        <f>Variety!M771</f>
        <v>48526.43981059175</v>
      </c>
      <c r="N105" s="87">
        <f>Variety!N771</f>
        <v>4.7340308896297985E-2</v>
      </c>
      <c r="O105" s="124">
        <f>Variety!O771</f>
        <v>182312.46915853006</v>
      </c>
      <c r="P105" s="88">
        <f>Variety!P771</f>
        <v>-9620.9245299397735</v>
      </c>
      <c r="Q105" s="87">
        <f>Variety!Q771</f>
        <v>-5.0126371159547413E-2</v>
      </c>
    </row>
    <row r="106" spans="2:17">
      <c r="B106" s="494"/>
      <c r="C106" s="120" t="s">
        <v>181</v>
      </c>
      <c r="D106" s="124">
        <f>Variety!D772</f>
        <v>1178937.7995863634</v>
      </c>
      <c r="E106" s="88">
        <f>Variety!E772</f>
        <v>497242.83825903444</v>
      </c>
      <c r="F106" s="87">
        <f>Variety!F772</f>
        <v>0.72942131960437617</v>
      </c>
      <c r="G106" s="126">
        <f>Variety!G772</f>
        <v>0.61702422774470134</v>
      </c>
      <c r="H106" s="90">
        <f>Variety!H772</f>
        <v>0.2416166361113225</v>
      </c>
      <c r="I106" s="258">
        <f>Variety!I772</f>
        <v>3.4311343412408641</v>
      </c>
      <c r="J106" s="259">
        <f>Variety!J772</f>
        <v>-1.0876814203480434</v>
      </c>
      <c r="K106" s="87">
        <f>Variety!K772</f>
        <v>-0.24070054583628178</v>
      </c>
      <c r="L106" s="125">
        <f>Variety!L772</f>
        <v>4045093.9703477109</v>
      </c>
      <c r="M106" s="89">
        <f>Variety!M772</f>
        <v>964640.03450603597</v>
      </c>
      <c r="N106" s="87">
        <f>Variety!N772</f>
        <v>0.31314866399470004</v>
      </c>
      <c r="O106" s="124">
        <f>Variety!O772</f>
        <v>619706.06305485964</v>
      </c>
      <c r="P106" s="88">
        <f>Variety!P772</f>
        <v>195976.70895701658</v>
      </c>
      <c r="Q106" s="87">
        <f>Variety!Q772</f>
        <v>0.46250444313509548</v>
      </c>
    </row>
    <row r="107" spans="2:17">
      <c r="B107" s="494"/>
      <c r="C107" s="120" t="s">
        <v>159</v>
      </c>
      <c r="D107" s="124">
        <f>Variety!D773</f>
        <v>6918179.4574202159</v>
      </c>
      <c r="E107" s="88">
        <f>Variety!E773</f>
        <v>870280.88691253494</v>
      </c>
      <c r="F107" s="87">
        <f>Variety!F773</f>
        <v>0.14389806256943899</v>
      </c>
      <c r="G107" s="126">
        <f>Variety!G773</f>
        <v>3.6207884237927193</v>
      </c>
      <c r="H107" s="90">
        <f>Variety!H773</f>
        <v>0.29022685945829529</v>
      </c>
      <c r="I107" s="258">
        <f>Variety!I773</f>
        <v>7.7759780938254517</v>
      </c>
      <c r="J107" s="259">
        <f>Variety!J773</f>
        <v>-0.14483034305391485</v>
      </c>
      <c r="K107" s="87">
        <f>Variety!K773</f>
        <v>-1.8284793049606309E-2</v>
      </c>
      <c r="L107" s="125">
        <f>Variety!L773</f>
        <v>53795611.910052851</v>
      </c>
      <c r="M107" s="89">
        <f>Variety!M773</f>
        <v>5891365.8873849511</v>
      </c>
      <c r="N107" s="87">
        <f>Variety!N773</f>
        <v>0.12298212322551126</v>
      </c>
      <c r="O107" s="124">
        <f>Variety!O773</f>
        <v>10551209.886430014</v>
      </c>
      <c r="P107" s="88">
        <f>Variety!P773</f>
        <v>1063910.6054699421</v>
      </c>
      <c r="Q107" s="87">
        <f>Variety!Q773</f>
        <v>0.11214051269628328</v>
      </c>
    </row>
    <row r="108" spans="2:17">
      <c r="B108" s="494"/>
      <c r="C108" s="120" t="s">
        <v>161</v>
      </c>
      <c r="D108" s="124">
        <f>Variety!D774</f>
        <v>4840269.1848496944</v>
      </c>
      <c r="E108" s="88">
        <f>Variety!E774</f>
        <v>305775.46520229429</v>
      </c>
      <c r="F108" s="87">
        <f>Variety!F774</f>
        <v>6.7433209550474632E-2</v>
      </c>
      <c r="G108" s="126">
        <f>Variety!G774</f>
        <v>2.5332662646886117</v>
      </c>
      <c r="H108" s="90">
        <f>Variety!H774</f>
        <v>3.6132703286023915E-2</v>
      </c>
      <c r="I108" s="258">
        <f>Variety!I774</f>
        <v>3.6678504328013335</v>
      </c>
      <c r="J108" s="259">
        <f>Variety!J774</f>
        <v>4.9365706397868969E-2</v>
      </c>
      <c r="K108" s="87">
        <f>Variety!K774</f>
        <v>1.3642646060561165E-2</v>
      </c>
      <c r="L108" s="125">
        <f>Variety!L774</f>
        <v>17753383.424525909</v>
      </c>
      <c r="M108" s="89">
        <f>Variety!M774</f>
        <v>1345387.1580093578</v>
      </c>
      <c r="N108" s="87">
        <f>Variety!N774</f>
        <v>8.1995823021660516E-2</v>
      </c>
      <c r="O108" s="124">
        <f>Variety!O774</f>
        <v>2923676.2114364058</v>
      </c>
      <c r="P108" s="88">
        <f>Variety!P774</f>
        <v>179229.26427397877</v>
      </c>
      <c r="Q108" s="87">
        <f>Variety!Q774</f>
        <v>6.5306150100401736E-2</v>
      </c>
    </row>
    <row r="109" spans="2:17">
      <c r="B109" s="494"/>
      <c r="C109" s="120" t="s">
        <v>177</v>
      </c>
      <c r="D109" s="124">
        <f>Variety!D775</f>
        <v>362417.0484640614</v>
      </c>
      <c r="E109" s="88">
        <f>Variety!E775</f>
        <v>60789.20843403443</v>
      </c>
      <c r="F109" s="87">
        <f>Variety!F775</f>
        <v>0.20153712743486438</v>
      </c>
      <c r="G109" s="126">
        <f>Variety!G775</f>
        <v>0.18967930244369957</v>
      </c>
      <c r="H109" s="90">
        <f>Variety!H775</f>
        <v>2.3573657809369791E-2</v>
      </c>
      <c r="I109" s="258">
        <f>Variety!I775</f>
        <v>10.636348189632409</v>
      </c>
      <c r="J109" s="259">
        <f>Variety!J775</f>
        <v>-0.55136619879195869</v>
      </c>
      <c r="K109" s="87">
        <f>Variety!K775</f>
        <v>-4.9283185076877067E-2</v>
      </c>
      <c r="L109" s="125">
        <f>Variety!L775</f>
        <v>3854793.9173226403</v>
      </c>
      <c r="M109" s="89">
        <f>Variety!M775</f>
        <v>480267.79146934394</v>
      </c>
      <c r="N109" s="87">
        <f>Variety!N775</f>
        <v>0.1423215508067526</v>
      </c>
      <c r="O109" s="124">
        <f>Variety!O775</f>
        <v>247696.4703656052</v>
      </c>
      <c r="P109" s="88">
        <f>Variety!P775</f>
        <v>38559.407475273008</v>
      </c>
      <c r="Q109" s="87">
        <f>Variety!Q775</f>
        <v>0.18437385962282968</v>
      </c>
    </row>
    <row r="110" spans="2:17">
      <c r="B110" s="494"/>
      <c r="C110" s="120" t="s">
        <v>164</v>
      </c>
      <c r="D110" s="124">
        <f>Variety!D776</f>
        <v>2522108.4375879541</v>
      </c>
      <c r="E110" s="88">
        <f>Variety!E776</f>
        <v>-41137.903008146212</v>
      </c>
      <c r="F110" s="87">
        <f>Variety!F776</f>
        <v>-1.6049141417511716E-2</v>
      </c>
      <c r="G110" s="126">
        <f>Variety!G776</f>
        <v>1.3200034908856977</v>
      </c>
      <c r="H110" s="90">
        <f>Variety!H776</f>
        <v>-9.1569412062905586E-2</v>
      </c>
      <c r="I110" s="258">
        <f>Variety!I776</f>
        <v>5.1579279466415278</v>
      </c>
      <c r="J110" s="259">
        <f>Variety!J776</f>
        <v>-5.070310178103643E-2</v>
      </c>
      <c r="K110" s="87">
        <f>Variety!K776</f>
        <v>-9.7344391087926807E-3</v>
      </c>
      <c r="L110" s="125">
        <f>Variety!L776</f>
        <v>13008853.594695307</v>
      </c>
      <c r="M110" s="89">
        <f>Variety!M776</f>
        <v>-342150.87968906015</v>
      </c>
      <c r="N110" s="87">
        <f>Variety!N776</f>
        <v>-2.5627351136427296E-2</v>
      </c>
      <c r="O110" s="124">
        <f>Variety!O776</f>
        <v>3717368.3245500345</v>
      </c>
      <c r="P110" s="88">
        <f>Variety!P776</f>
        <v>-43108.155913932249</v>
      </c>
      <c r="Q110" s="87">
        <f>Variety!Q776</f>
        <v>-1.1463482390564925E-2</v>
      </c>
    </row>
    <row r="111" spans="2:17">
      <c r="B111" s="494"/>
      <c r="C111" s="120" t="s">
        <v>190</v>
      </c>
      <c r="D111" s="124">
        <f>Variety!D777</f>
        <v>0</v>
      </c>
      <c r="E111" s="88">
        <f>Variety!E777</f>
        <v>0</v>
      </c>
      <c r="F111" s="87">
        <f>Variety!F777</f>
        <v>0</v>
      </c>
      <c r="G111" s="126">
        <f>Variety!G777</f>
        <v>0</v>
      </c>
      <c r="H111" s="90">
        <f>Variety!H777</f>
        <v>0</v>
      </c>
      <c r="I111" s="258">
        <f>Variety!I777</f>
        <v>0</v>
      </c>
      <c r="J111" s="259">
        <f>Variety!J777</f>
        <v>0</v>
      </c>
      <c r="K111" s="87">
        <f>Variety!K777</f>
        <v>0</v>
      </c>
      <c r="L111" s="125">
        <f>Variety!L777</f>
        <v>0</v>
      </c>
      <c r="M111" s="89">
        <f>Variety!M777</f>
        <v>0</v>
      </c>
      <c r="N111" s="87">
        <f>Variety!N777</f>
        <v>0</v>
      </c>
      <c r="O111" s="124">
        <f>Variety!O777</f>
        <v>0</v>
      </c>
      <c r="P111" s="88">
        <f>Variety!P777</f>
        <v>0</v>
      </c>
      <c r="Q111" s="87">
        <f>Variety!Q777</f>
        <v>0</v>
      </c>
    </row>
    <row r="112" spans="2:17" ht="15.75" customHeight="1">
      <c r="B112" s="494"/>
      <c r="C112" s="120" t="s">
        <v>180</v>
      </c>
      <c r="D112" s="124">
        <f>Variety!D778</f>
        <v>311168.81848333799</v>
      </c>
      <c r="E112" s="88">
        <f>Variety!E778</f>
        <v>8904.1262209417182</v>
      </c>
      <c r="F112" s="87">
        <f>Variety!F778</f>
        <v>2.9458042731673198E-2</v>
      </c>
      <c r="G112" s="126">
        <f>Variety!G778</f>
        <v>0.16285736193230596</v>
      </c>
      <c r="H112" s="90">
        <f>Variety!H778</f>
        <v>-3.598995522776649E-3</v>
      </c>
      <c r="I112" s="258">
        <f>Variety!I778</f>
        <v>4.86061636281344</v>
      </c>
      <c r="J112" s="259">
        <f>Variety!J778</f>
        <v>0.20836432472608291</v>
      </c>
      <c r="K112" s="87">
        <f>Variety!K778</f>
        <v>4.4787841032736919E-2</v>
      </c>
      <c r="L112" s="125">
        <f>Variety!L778</f>
        <v>1512472.2507174378</v>
      </c>
      <c r="M112" s="89">
        <f>Variety!M778</f>
        <v>106260.72009785706</v>
      </c>
      <c r="N112" s="87">
        <f>Variety!N778</f>
        <v>7.5565245899411937E-2</v>
      </c>
      <c r="O112" s="124">
        <f>Variety!O778</f>
        <v>242387.05656981439</v>
      </c>
      <c r="P112" s="88">
        <f>Variety!P778</f>
        <v>1198.0073518900317</v>
      </c>
      <c r="Q112" s="87">
        <f>Variety!Q778</f>
        <v>4.9670884966571682E-3</v>
      </c>
    </row>
    <row r="113" spans="2:17">
      <c r="B113" s="494"/>
      <c r="C113" s="120" t="s">
        <v>185</v>
      </c>
      <c r="D113" s="124">
        <f>Variety!D779</f>
        <v>326876.66592875117</v>
      </c>
      <c r="E113" s="88">
        <f>Variety!E779</f>
        <v>49710.818905502558</v>
      </c>
      <c r="F113" s="87">
        <f>Variety!F779</f>
        <v>0.1793540562064013</v>
      </c>
      <c r="G113" s="126">
        <f>Variety!G779</f>
        <v>0.17107842537003623</v>
      </c>
      <c r="H113" s="90">
        <f>Variety!H779</f>
        <v>1.8443934847431981E-2</v>
      </c>
      <c r="I113" s="258">
        <f>Variety!I779</f>
        <v>5.2625689780113465</v>
      </c>
      <c r="J113" s="259">
        <f>Variety!J779</f>
        <v>-5.2964194152982813E-2</v>
      </c>
      <c r="K113" s="87">
        <f>Variety!K779</f>
        <v>-9.9640416939430643E-3</v>
      </c>
      <c r="L113" s="125">
        <f>Variety!L779</f>
        <v>1720211.0017524245</v>
      </c>
      <c r="M113" s="89">
        <f>Variety!M779</f>
        <v>246926.74770932249</v>
      </c>
      <c r="N113" s="87">
        <f>Variety!N779</f>
        <v>0.16760292321843986</v>
      </c>
      <c r="O113" s="124">
        <f>Variety!O779</f>
        <v>246229.32717871666</v>
      </c>
      <c r="P113" s="88">
        <f>Variety!P779</f>
        <v>35289.672090292006</v>
      </c>
      <c r="Q113" s="87">
        <f>Variety!Q779</f>
        <v>0.16729747697510355</v>
      </c>
    </row>
    <row r="114" spans="2:17">
      <c r="B114" s="494"/>
      <c r="C114" s="120" t="s">
        <v>163</v>
      </c>
      <c r="D114" s="124">
        <f>Variety!D780</f>
        <v>4268153.4651905103</v>
      </c>
      <c r="E114" s="88">
        <f>Variety!E780</f>
        <v>373249.8331857021</v>
      </c>
      <c r="F114" s="87">
        <f>Variety!F780</f>
        <v>9.5830312749889707E-2</v>
      </c>
      <c r="G114" s="126">
        <f>Variety!G780</f>
        <v>2.2338363369798153</v>
      </c>
      <c r="H114" s="90">
        <f>Variety!H780</f>
        <v>8.8923325905155171E-2</v>
      </c>
      <c r="I114" s="258">
        <f>Variety!I780</f>
        <v>4.6243088583082219</v>
      </c>
      <c r="J114" s="259">
        <f>Variety!J780</f>
        <v>1.9124667969204978E-2</v>
      </c>
      <c r="K114" s="87">
        <f>Variety!K780</f>
        <v>4.1528562547673235E-3</v>
      </c>
      <c r="L114" s="125">
        <f>Variety!L780</f>
        <v>19737259.877699409</v>
      </c>
      <c r="M114" s="89">
        <f>Variety!M780</f>
        <v>1800511.2486968488</v>
      </c>
      <c r="N114" s="87">
        <f>Variety!N780</f>
        <v>0.1003811385183566</v>
      </c>
      <c r="O114" s="124">
        <f>Variety!O780</f>
        <v>3654146.3969662534</v>
      </c>
      <c r="P114" s="88">
        <f>Variety!P780</f>
        <v>275030.6113756476</v>
      </c>
      <c r="Q114" s="87">
        <f>Variety!Q780</f>
        <v>8.139129548281443E-2</v>
      </c>
    </row>
    <row r="115" spans="2:17">
      <c r="B115" s="494"/>
      <c r="C115" s="120" t="s">
        <v>175</v>
      </c>
      <c r="D115" s="124">
        <f>Variety!D781</f>
        <v>1800557.0490854369</v>
      </c>
      <c r="E115" s="88">
        <f>Variety!E781</f>
        <v>407997.67832973972</v>
      </c>
      <c r="F115" s="87">
        <f>Variety!F781</f>
        <v>0.29298404570595254</v>
      </c>
      <c r="G115" s="126">
        <f>Variety!G781</f>
        <v>0.94236296699623656</v>
      </c>
      <c r="H115" s="90">
        <f>Variety!H781</f>
        <v>0.17548424669003182</v>
      </c>
      <c r="I115" s="258">
        <f>Variety!I781</f>
        <v>5.0703525092940191</v>
      </c>
      <c r="J115" s="259">
        <f>Variety!J781</f>
        <v>-1.5708920099310575E-2</v>
      </c>
      <c r="K115" s="87">
        <f>Variety!K781</f>
        <v>-3.0886217788337546E-3</v>
      </c>
      <c r="L115" s="125">
        <f>Variety!L781</f>
        <v>9129458.9519573785</v>
      </c>
      <c r="M115" s="89">
        <f>Variety!M781</f>
        <v>2046816.4482165817</v>
      </c>
      <c r="N115" s="87">
        <f>Variety!N781</f>
        <v>0.28899050702270052</v>
      </c>
      <c r="O115" s="124">
        <f>Variety!O781</f>
        <v>1213040.755560786</v>
      </c>
      <c r="P115" s="88">
        <f>Variety!P781</f>
        <v>216992.54014709755</v>
      </c>
      <c r="Q115" s="87">
        <f>Variety!Q781</f>
        <v>0.21785345005309215</v>
      </c>
    </row>
    <row r="116" spans="2:17">
      <c r="B116" s="494"/>
      <c r="C116" s="120" t="s">
        <v>207</v>
      </c>
      <c r="D116" s="124">
        <f>Variety!D782</f>
        <v>1929655.1563801784</v>
      </c>
      <c r="E116" s="88">
        <f>Variety!E782</f>
        <v>116486.17856672779</v>
      </c>
      <c r="F116" s="87">
        <f>Variety!F782</f>
        <v>6.4244524361541641E-2</v>
      </c>
      <c r="G116" s="126">
        <f>Variety!G782</f>
        <v>1.0099294323218784</v>
      </c>
      <c r="H116" s="90">
        <f>Variety!H782</f>
        <v>1.1422126561608126E-2</v>
      </c>
      <c r="I116" s="258">
        <f>Variety!I782</f>
        <v>2.6925549596729952</v>
      </c>
      <c r="J116" s="259">
        <f>Variety!J782</f>
        <v>4.7036137360630281E-2</v>
      </c>
      <c r="K116" s="87">
        <f>Variety!K782</f>
        <v>1.7779551203312729E-2</v>
      </c>
      <c r="L116" s="125">
        <f>Variety!L782</f>
        <v>5195702.5617700182</v>
      </c>
      <c r="M116" s="89">
        <f>Variety!M782</f>
        <v>398929.90293166414</v>
      </c>
      <c r="N116" s="87">
        <f>Variety!N782</f>
        <v>8.3166314375272887E-2</v>
      </c>
      <c r="O116" s="124">
        <f>Variety!O782</f>
        <v>1383131.2436643816</v>
      </c>
      <c r="P116" s="88">
        <f>Variety!P782</f>
        <v>86137.926415200345</v>
      </c>
      <c r="Q116" s="87">
        <f>Variety!Q782</f>
        <v>6.64135468314455E-2</v>
      </c>
    </row>
    <row r="117" spans="2:17">
      <c r="B117" s="494"/>
      <c r="C117" s="120" t="s">
        <v>208</v>
      </c>
      <c r="D117" s="124">
        <f>Variety!D783</f>
        <v>15374.781532034336</v>
      </c>
      <c r="E117" s="88">
        <f>Variety!E783</f>
        <v>1613.9651111577114</v>
      </c>
      <c r="F117" s="87">
        <f>Variety!F783</f>
        <v>0.1172870171212483</v>
      </c>
      <c r="G117" s="126">
        <f>Variety!G783</f>
        <v>8.0467457272770555E-3</v>
      </c>
      <c r="H117" s="90">
        <f>Variety!H783</f>
        <v>4.6870093520203718E-4</v>
      </c>
      <c r="I117" s="258">
        <f>Variety!I783</f>
        <v>10.968576456644101</v>
      </c>
      <c r="J117" s="259">
        <f>Variety!J783</f>
        <v>1.8324625593815149</v>
      </c>
      <c r="K117" s="87">
        <f>Variety!K783</f>
        <v>0.20057352392799829</v>
      </c>
      <c r="L117" s="125">
        <f>Variety!L783</f>
        <v>168639.46673831833</v>
      </c>
      <c r="M117" s="89">
        <f>Variety!M783</f>
        <v>42919.080597868189</v>
      </c>
      <c r="N117" s="87">
        <f>Variety!N783</f>
        <v>0.34138521138425865</v>
      </c>
      <c r="O117" s="124">
        <f>Variety!O783</f>
        <v>31332.451325535774</v>
      </c>
      <c r="P117" s="88">
        <f>Variety!P783</f>
        <v>3666.2701113128569</v>
      </c>
      <c r="Q117" s="87">
        <f>Variety!Q783</f>
        <v>0.13251811238148264</v>
      </c>
    </row>
    <row r="118" spans="2:17">
      <c r="B118" s="494"/>
      <c r="C118" s="120" t="s">
        <v>239</v>
      </c>
      <c r="D118" s="124">
        <f>Variety!D784</f>
        <v>236522.8503238527</v>
      </c>
      <c r="E118" s="88">
        <f>Variety!E784</f>
        <v>48595.407049490605</v>
      </c>
      <c r="F118" s="87">
        <f>Variety!F784</f>
        <v>0.25858600640112156</v>
      </c>
      <c r="G118" s="126">
        <f>Variety!G784</f>
        <v>0.12378967670411005</v>
      </c>
      <c r="H118" s="90">
        <f>Variety!H784</f>
        <v>2.0298536408632578E-2</v>
      </c>
      <c r="I118" s="258">
        <f>Variety!I784</f>
        <v>13.819065226353899</v>
      </c>
      <c r="J118" s="259">
        <f>Variety!J784</f>
        <v>-0.45877757350110571</v>
      </c>
      <c r="K118" s="87">
        <f>Variety!K784</f>
        <v>-3.2132135080361349E-2</v>
      </c>
      <c r="L118" s="125">
        <f>Variety!L784</f>
        <v>3268524.6961484612</v>
      </c>
      <c r="M118" s="89">
        <f>Variety!M784</f>
        <v>585326.20329845045</v>
      </c>
      <c r="N118" s="87">
        <f>Variety!N784</f>
        <v>0.21814495083318827</v>
      </c>
      <c r="O118" s="124">
        <f>Variety!O784</f>
        <v>268130.66302628402</v>
      </c>
      <c r="P118" s="88">
        <f>Variety!P784</f>
        <v>57263.220159658231</v>
      </c>
      <c r="Q118" s="87">
        <f>Variety!Q784</f>
        <v>0.27156027208940625</v>
      </c>
    </row>
    <row r="119" spans="2:17">
      <c r="B119" s="494"/>
      <c r="C119" s="120" t="s">
        <v>209</v>
      </c>
      <c r="D119" s="124">
        <f>Variety!D785</f>
        <v>11602883.859330799</v>
      </c>
      <c r="E119" s="88">
        <f>Variety!E785</f>
        <v>727991.90404944122</v>
      </c>
      <c r="F119" s="87">
        <f>Variety!F785</f>
        <v>6.6942449363452686E-2</v>
      </c>
      <c r="G119" s="126">
        <f>Variety!G785</f>
        <v>6.072636279392273</v>
      </c>
      <c r="H119" s="90">
        <f>Variety!H785</f>
        <v>8.3862370522083118E-2</v>
      </c>
      <c r="I119" s="258">
        <f>Variety!I785</f>
        <v>4.5756802755731112</v>
      </c>
      <c r="J119" s="259">
        <f>Variety!J785</f>
        <v>3.8693804118086206E-3</v>
      </c>
      <c r="K119" s="87">
        <f>Variety!K785</f>
        <v>8.4635618150870633E-4</v>
      </c>
      <c r="L119" s="125">
        <f>Variety!L785</f>
        <v>53091086.814905554</v>
      </c>
      <c r="M119" s="89">
        <f>Variety!M785</f>
        <v>3373137.2900482416</v>
      </c>
      <c r="N119" s="87">
        <f>Variety!N785</f>
        <v>6.7845462700785467E-2</v>
      </c>
      <c r="O119" s="124">
        <f>Variety!O785</f>
        <v>10525027.726707222</v>
      </c>
      <c r="P119" s="88">
        <f>Variety!P785</f>
        <v>-308829.23340557329</v>
      </c>
      <c r="Q119" s="87">
        <f>Variety!Q785</f>
        <v>-2.8505936024685891E-2</v>
      </c>
    </row>
    <row r="120" spans="2:17" ht="15" thickBot="1">
      <c r="B120" s="495"/>
      <c r="C120" s="95" t="s">
        <v>210</v>
      </c>
      <c r="D120" s="121">
        <f>Variety!D786</f>
        <v>2337442.2719407799</v>
      </c>
      <c r="E120" s="84">
        <f>Variety!E786</f>
        <v>134686.88850155473</v>
      </c>
      <c r="F120" s="83">
        <f>Variety!F786</f>
        <v>6.1144732417479884E-2</v>
      </c>
      <c r="G120" s="123">
        <f>Variety!G786</f>
        <v>1.2233542034601861</v>
      </c>
      <c r="H120" s="86">
        <f>Variety!H786</f>
        <v>1.0302706285759022E-2</v>
      </c>
      <c r="I120" s="260">
        <f>Variety!I786</f>
        <v>5.3834468900071242</v>
      </c>
      <c r="J120" s="261">
        <f>Variety!J786</f>
        <v>-0.23535720122921244</v>
      </c>
      <c r="K120" s="83">
        <f>Variety!K786</f>
        <v>-4.1887418996561863E-2</v>
      </c>
      <c r="L120" s="122">
        <f>Variety!L786</f>
        <v>12583496.329450779</v>
      </c>
      <c r="M120" s="85">
        <f>Variety!M786</f>
        <v>206645.36898959428</v>
      </c>
      <c r="N120" s="83">
        <f>Variety!N786</f>
        <v>1.6696118394714375E-2</v>
      </c>
      <c r="O120" s="121">
        <f>Variety!O786</f>
        <v>3903037.1352909617</v>
      </c>
      <c r="P120" s="84">
        <f>Variety!P786</f>
        <v>329898.33834485523</v>
      </c>
      <c r="Q120" s="83">
        <f>Variety!Q786</f>
        <v>9.2327322584505545E-2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9" t="s">
        <v>212</v>
      </c>
      <c r="C122" s="509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</row>
    <row r="123" spans="2:17" s="55" customFormat="1">
      <c r="B123" s="510" t="s">
        <v>17</v>
      </c>
      <c r="C123" s="510"/>
      <c r="D123" s="510"/>
      <c r="E123" s="510"/>
      <c r="F123" s="510"/>
      <c r="G123" s="510"/>
      <c r="H123" s="510"/>
      <c r="I123" s="510"/>
      <c r="J123" s="510"/>
      <c r="K123" s="510"/>
      <c r="L123" s="510"/>
      <c r="M123" s="510"/>
      <c r="N123" s="510"/>
      <c r="O123" s="510"/>
      <c r="P123" s="510"/>
      <c r="Q123" s="510"/>
    </row>
    <row r="124" spans="2:17" s="55" customFormat="1" ht="15" thickBot="1">
      <c r="B124" s="510" t="str">
        <f>'HOME PAGE'!H6</f>
        <v>LATEST 52 WEEKS ENDING 09-08-2024</v>
      </c>
      <c r="C124" s="510"/>
      <c r="D124" s="510"/>
      <c r="E124" s="510"/>
      <c r="F124" s="510"/>
      <c r="G124" s="510"/>
      <c r="H124" s="510"/>
      <c r="I124" s="510"/>
      <c r="J124" s="510"/>
      <c r="K124" s="510"/>
      <c r="L124" s="510"/>
      <c r="M124" s="510"/>
      <c r="N124" s="510"/>
      <c r="O124" s="510"/>
      <c r="P124" s="510"/>
      <c r="Q124" s="510"/>
    </row>
    <row r="125" spans="2:17" s="55" customFormat="1" ht="24" customHeight="1">
      <c r="B125" s="1"/>
      <c r="C125" s="68"/>
      <c r="D125" s="500" t="s">
        <v>70</v>
      </c>
      <c r="E125" s="498"/>
      <c r="F125" s="501"/>
      <c r="G125" s="497" t="s">
        <v>19</v>
      </c>
      <c r="H125" s="499"/>
      <c r="I125" s="500" t="s">
        <v>20</v>
      </c>
      <c r="J125" s="498"/>
      <c r="K125" s="501"/>
      <c r="L125" s="497" t="s">
        <v>21</v>
      </c>
      <c r="M125" s="498"/>
      <c r="N125" s="499"/>
      <c r="O125" s="500" t="s">
        <v>22</v>
      </c>
      <c r="P125" s="498"/>
      <c r="Q125" s="501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Data'!D99</f>
        <v>2476079310.1467342</v>
      </c>
      <c r="E127" s="425">
        <f>'Segment Data'!E99</f>
        <v>94405172.744755268</v>
      </c>
      <c r="F127" s="426">
        <f>'Segment Data'!F99</f>
        <v>3.9638156732782946E-2</v>
      </c>
      <c r="G127" s="427">
        <f>'Segment Data'!G99</f>
        <v>100.75107227127056</v>
      </c>
      <c r="H127" s="428">
        <f>'Segment Data'!H99</f>
        <v>-8.9514156480021256E-2</v>
      </c>
      <c r="I127" s="429">
        <f>'Segment Data'!I99</f>
        <v>4.6135105850868374</v>
      </c>
      <c r="J127" s="430">
        <f>'Segment Data'!J99</f>
        <v>-0.101099060097388</v>
      </c>
      <c r="K127" s="426">
        <f>'Segment Data'!K99</f>
        <v>-2.1443781713859689E-2</v>
      </c>
      <c r="L127" s="431">
        <f>'Segment Data'!L99</f>
        <v>11423418106.876472</v>
      </c>
      <c r="M127" s="432">
        <f>'Segment Data'!M99</f>
        <v>194754246.99528122</v>
      </c>
      <c r="N127" s="426">
        <f>'Segment Data'!N99</f>
        <v>1.7344383038405593E-2</v>
      </c>
      <c r="O127" s="424">
        <f>'Segment Data'!O99</f>
        <v>2506171970.1329823</v>
      </c>
      <c r="P127" s="425">
        <f>'Segment Data'!P99</f>
        <v>76870373.777054787</v>
      </c>
      <c r="Q127" s="426">
        <f>'Segment Data'!Q99</f>
        <v>3.1642993151761868E-2</v>
      </c>
    </row>
    <row r="128" spans="2:17" s="55" customFormat="1">
      <c r="B128" s="493" t="s">
        <v>66</v>
      </c>
      <c r="C128" s="421" t="s">
        <v>194</v>
      </c>
      <c r="D128" s="355">
        <f>'Segment Data'!D100</f>
        <v>2108566716.3814731</v>
      </c>
      <c r="E128" s="347">
        <f>'Segment Data'!E100</f>
        <v>89571581.531369686</v>
      </c>
      <c r="F128" s="114">
        <f>'Segment Data'!F100</f>
        <v>4.4364436538387085E-2</v>
      </c>
      <c r="G128" s="348">
        <f>'Segment Data'!G100</f>
        <v>85.797073122975235</v>
      </c>
      <c r="H128" s="115">
        <f>'Segment Data'!H100</f>
        <v>0.3123923281664247</v>
      </c>
      <c r="I128" s="349">
        <f>'Segment Data'!I100</f>
        <v>4.6814500155895775</v>
      </c>
      <c r="J128" s="350">
        <f>'Segment Data'!J100</f>
        <v>-0.10880221749315577</v>
      </c>
      <c r="K128" s="114">
        <f>'Segment Data'!K100</f>
        <v>-2.2713254375571132E-2</v>
      </c>
      <c r="L128" s="351">
        <f>'Segment Data'!L100</f>
        <v>9871149687.2757111</v>
      </c>
      <c r="M128" s="352">
        <f>'Segment Data'!M100</f>
        <v>199653733.97682953</v>
      </c>
      <c r="N128" s="114">
        <f>'Segment Data'!N100</f>
        <v>2.06435214304907E-2</v>
      </c>
      <c r="O128" s="353">
        <f>'Segment Data'!O100</f>
        <v>2191568286.2238584</v>
      </c>
      <c r="P128" s="354">
        <f>'Segment Data'!P100</f>
        <v>72615388.063623905</v>
      </c>
      <c r="Q128" s="114">
        <f>'Segment Data'!Q100</f>
        <v>3.4269467776594606E-2</v>
      </c>
    </row>
    <row r="129" spans="2:17" s="55" customFormat="1">
      <c r="B129" s="494"/>
      <c r="C129" s="421" t="s">
        <v>195</v>
      </c>
      <c r="D129" s="355">
        <f>'Segment Data'!D101</f>
        <v>347333964.65255582</v>
      </c>
      <c r="E129" s="347">
        <f>'Segment Data'!E101</f>
        <v>6910235.7207295299</v>
      </c>
      <c r="F129" s="114">
        <f>'Segment Data'!F101</f>
        <v>2.0298924938083218E-2</v>
      </c>
      <c r="G129" s="348">
        <f>'Segment Data'!G101</f>
        <v>14.132935577456443</v>
      </c>
      <c r="H129" s="115">
        <f>'Segment Data'!H101</f>
        <v>-0.28067706598176834</v>
      </c>
      <c r="I129" s="349">
        <f>'Segment Data'!I101</f>
        <v>4.1095189045427354</v>
      </c>
      <c r="J129" s="350">
        <f>'Segment Data'!J101</f>
        <v>5.9989123266470656E-3</v>
      </c>
      <c r="K129" s="114">
        <f>'Segment Data'!K101</f>
        <v>1.4618942610310957E-3</v>
      </c>
      <c r="L129" s="351">
        <f>'Segment Data'!L101</f>
        <v>1427375493.9294562</v>
      </c>
      <c r="M129" s="352">
        <f>'Segment Data'!M101</f>
        <v>30439916.432956696</v>
      </c>
      <c r="N129" s="114">
        <f>'Segment Data'!N101</f>
        <v>2.1790494080986333E-2</v>
      </c>
      <c r="O129" s="353">
        <f>'Segment Data'!O101</f>
        <v>284479631.3156721</v>
      </c>
      <c r="P129" s="354">
        <f>'Segment Data'!P101</f>
        <v>11881371.072671115</v>
      </c>
      <c r="Q129" s="114">
        <f>'Segment Data'!Q101</f>
        <v>4.358564527183615E-2</v>
      </c>
    </row>
    <row r="130" spans="2:17" s="55" customFormat="1">
      <c r="B130" s="494"/>
      <c r="C130" s="421" t="s">
        <v>293</v>
      </c>
      <c r="D130" s="355">
        <f>'Segment Data'!D102</f>
        <v>4625685.9427894708</v>
      </c>
      <c r="E130" s="347">
        <f>'Segment Data'!E102</f>
        <v>-355417.70085974969</v>
      </c>
      <c r="F130" s="114">
        <f>'Segment Data'!F102</f>
        <v>-7.1353203283151548E-2</v>
      </c>
      <c r="G130" s="348">
        <f>'Segment Data'!G102</f>
        <v>0.18821804972739914</v>
      </c>
      <c r="H130" s="115">
        <f>'Segment Data'!H102</f>
        <v>-2.2682931475225709E-2</v>
      </c>
      <c r="I130" s="349">
        <f>'Segment Data'!I102</f>
        <v>9.8325848628758763</v>
      </c>
      <c r="J130" s="350">
        <f>'Segment Data'!J102</f>
        <v>-0.16290535228080039</v>
      </c>
      <c r="K130" s="114">
        <f>'Segment Data'!K102</f>
        <v>-1.6297885223656026E-2</v>
      </c>
      <c r="L130" s="351">
        <f>'Segment Data'!L102</f>
        <v>45482449.581489474</v>
      </c>
      <c r="M130" s="352">
        <f>'Segment Data'!M102</f>
        <v>-4306123.1492875814</v>
      </c>
      <c r="N130" s="114">
        <f>'Segment Data'!N102</f>
        <v>-8.6488182189358678E-2</v>
      </c>
      <c r="O130" s="353">
        <f>'Segment Data'!O102</f>
        <v>9211469.1999820545</v>
      </c>
      <c r="P130" s="354">
        <f>'Segment Data'!P102</f>
        <v>-399335.58495132625</v>
      </c>
      <c r="Q130" s="114">
        <f>'Segment Data'!Q102</f>
        <v>-4.1550691527660069E-2</v>
      </c>
    </row>
    <row r="131" spans="2:17" s="55" customFormat="1">
      <c r="B131" s="494"/>
      <c r="C131" s="421" t="s">
        <v>193</v>
      </c>
      <c r="D131" s="355">
        <f>'Segment Data'!D103</f>
        <v>5171400.562154321</v>
      </c>
      <c r="E131" s="347">
        <f>'Segment Data'!E103</f>
        <v>-279790.23053427227</v>
      </c>
      <c r="F131" s="114">
        <f>'Segment Data'!F103</f>
        <v>-5.1326442455388054E-2</v>
      </c>
      <c r="G131" s="348">
        <f>'Segment Data'!G103</f>
        <v>0.21042304648570523</v>
      </c>
      <c r="H131" s="115">
        <f>'Segment Data'!H103</f>
        <v>-2.0381523976611415E-2</v>
      </c>
      <c r="I131" s="349">
        <f>'Segment Data'!I103</f>
        <v>2.3435583669751394</v>
      </c>
      <c r="J131" s="350">
        <f>'Segment Data'!J103</f>
        <v>2.4330862763699557E-2</v>
      </c>
      <c r="K131" s="114">
        <f>'Segment Data'!K103</f>
        <v>1.0490934037095377E-2</v>
      </c>
      <c r="L131" s="351">
        <f>'Segment Data'!L103</f>
        <v>12119479.056416698</v>
      </c>
      <c r="M131" s="352">
        <f>'Segment Data'!M103</f>
        <v>-523072.56069085002</v>
      </c>
      <c r="N131" s="114">
        <f>'Segment Data'!N103</f>
        <v>-4.1373970740451071E-2</v>
      </c>
      <c r="O131" s="353">
        <f>'Segment Data'!O103</f>
        <v>7850729.6606102381</v>
      </c>
      <c r="P131" s="354">
        <f>'Segment Data'!P103</f>
        <v>-633325.46686812304</v>
      </c>
      <c r="Q131" s="114">
        <f>'Segment Data'!Q103</f>
        <v>-7.4648909908292954E-2</v>
      </c>
    </row>
    <row r="132" spans="2:17" s="55" customFormat="1" ht="15" thickBot="1">
      <c r="B132" s="495"/>
      <c r="C132" s="422" t="s">
        <v>292</v>
      </c>
      <c r="D132" s="356">
        <f>'Segment Data'!D104</f>
        <v>645599.93738730613</v>
      </c>
      <c r="E132" s="113">
        <f>'Segment Data'!E104</f>
        <v>-1123402.0302301534</v>
      </c>
      <c r="F132" s="111">
        <f>'Segment Data'!F104</f>
        <v>-0.63504849106707451</v>
      </c>
      <c r="G132" s="171">
        <f>'Segment Data'!G104</f>
        <v>2.6269306351976912E-2</v>
      </c>
      <c r="H132" s="112">
        <f>'Segment Data'!H104</f>
        <v>-4.8630610897399937E-2</v>
      </c>
      <c r="I132" s="234">
        <f>'Segment Data'!I104</f>
        <v>16.932012644905505</v>
      </c>
      <c r="J132" s="235">
        <f>'Segment Data'!J104</f>
        <v>0.50472958025804004</v>
      </c>
      <c r="K132" s="111">
        <f>'Segment Data'!K104</f>
        <v>3.0725079629524952E-2</v>
      </c>
      <c r="L132" s="170">
        <f>'Segment Data'!L104</f>
        <v>10931306.303392069</v>
      </c>
      <c r="M132" s="169">
        <f>'Segment Data'!M104</f>
        <v>-18128589.76057826</v>
      </c>
      <c r="N132" s="111">
        <f>'Segment Data'!N104</f>
        <v>-0.62383532689419496</v>
      </c>
      <c r="O132" s="168">
        <f>'Segment Data'!O104</f>
        <v>2432541.6654695245</v>
      </c>
      <c r="P132" s="167">
        <f>'Segment Data'!P104</f>
        <v>-2558630.3567690095</v>
      </c>
      <c r="Q132" s="111">
        <f>'Segment Data'!Q104</f>
        <v>-0.51263117066870145</v>
      </c>
    </row>
    <row r="133" spans="2:17" s="55" customFormat="1">
      <c r="B133" s="493" t="s">
        <v>151</v>
      </c>
      <c r="C133" s="224" t="s">
        <v>150</v>
      </c>
      <c r="D133" s="110">
        <f>Fat!D67</f>
        <v>2372162682.6804242</v>
      </c>
      <c r="E133" s="109">
        <f>Fat!E67</f>
        <v>92418591.63312006</v>
      </c>
      <c r="F133" s="107">
        <f>Fat!F67</f>
        <v>4.0539020145310863E-2</v>
      </c>
      <c r="G133" s="223">
        <f>Fat!G67</f>
        <v>96.522729664819693</v>
      </c>
      <c r="H133" s="108">
        <f>Fat!H67</f>
        <v>-2.1170537926735733E-3</v>
      </c>
      <c r="I133" s="236">
        <f>Fat!I67</f>
        <v>4.6073082444286477</v>
      </c>
      <c r="J133" s="237">
        <f>Fat!J67</f>
        <v>-0.10053035510495523</v>
      </c>
      <c r="K133" s="107">
        <f>Fat!K67</f>
        <v>-2.1353823624054271E-2</v>
      </c>
      <c r="L133" s="222">
        <f>Fat!L67</f>
        <v>10929284685.039497</v>
      </c>
      <c r="M133" s="221">
        <f>Fat!M67</f>
        <v>196617456.14834976</v>
      </c>
      <c r="N133" s="107">
        <f>Fat!N67</f>
        <v>1.831953343518165E-2</v>
      </c>
      <c r="O133" s="225">
        <f>Fat!O67</f>
        <v>2394526514.6599827</v>
      </c>
      <c r="P133" s="226">
        <f>Fat!P67</f>
        <v>76599409.941135406</v>
      </c>
      <c r="Q133" s="107">
        <f>Fat!Q67</f>
        <v>3.3046513751529956E-2</v>
      </c>
    </row>
    <row r="134" spans="2:17" s="55" customFormat="1">
      <c r="B134" s="494"/>
      <c r="C134" s="220" t="s">
        <v>213</v>
      </c>
      <c r="D134" s="99">
        <f>Fat!D68</f>
        <v>96252958.344830036</v>
      </c>
      <c r="E134" s="98">
        <f>Fat!E68</f>
        <v>499292.7585939765</v>
      </c>
      <c r="F134" s="96">
        <f>Fat!F68</f>
        <v>5.2143461614460266E-3</v>
      </c>
      <c r="G134" s="203">
        <f>Fat!G68</f>
        <v>3.9165097510341376</v>
      </c>
      <c r="H134" s="97">
        <f>Fat!H68</f>
        <v>-0.137720690774219</v>
      </c>
      <c r="I134" s="238">
        <f>Fat!I68</f>
        <v>4.7442880043847246</v>
      </c>
      <c r="J134" s="239">
        <f>Fat!J68</f>
        <v>-7.4532411362644879E-2</v>
      </c>
      <c r="K134" s="96">
        <f>Fat!K68</f>
        <v>-1.5466941062813058E-2</v>
      </c>
      <c r="L134" s="202">
        <f>Fat!L68</f>
        <v>456651755.66191971</v>
      </c>
      <c r="M134" s="201">
        <f>Fat!M68</f>
        <v>-4767962.9476809502</v>
      </c>
      <c r="N134" s="96">
        <f>Fat!N68</f>
        <v>-1.0333244886127291E-2</v>
      </c>
      <c r="O134" s="200">
        <f>Fat!O68</f>
        <v>97923479.535923302</v>
      </c>
      <c r="P134" s="199">
        <f>Fat!P68</f>
        <v>-2021564.0816521347</v>
      </c>
      <c r="Q134" s="96">
        <f>Fat!Q68</f>
        <v>-2.022675671029114E-2</v>
      </c>
    </row>
    <row r="135" spans="2:17" s="55" customFormat="1">
      <c r="B135" s="494"/>
      <c r="C135" s="220" t="s">
        <v>65</v>
      </c>
      <c r="D135" s="99">
        <f>Fat!D69</f>
        <v>724.23130416870117</v>
      </c>
      <c r="E135" s="98">
        <f>Fat!E69</f>
        <v>-498.68546435236931</v>
      </c>
      <c r="F135" s="96">
        <f>Fat!F69</f>
        <v>-0.40778365068577199</v>
      </c>
      <c r="G135" s="203">
        <f>Fat!G69</f>
        <v>2.9468797775743805E-5</v>
      </c>
      <c r="H135" s="97">
        <f>Fat!H69</f>
        <v>-2.2309756709680559E-5</v>
      </c>
      <c r="I135" s="238">
        <f>Fat!I69</f>
        <v>5.1369274872152237</v>
      </c>
      <c r="J135" s="239">
        <f>Fat!J69</f>
        <v>-0.17129096721975134</v>
      </c>
      <c r="K135" s="96">
        <f>Fat!K69</f>
        <v>-3.2269012417271391E-2</v>
      </c>
      <c r="L135" s="202">
        <f>Fat!L69</f>
        <v>3720.3236934859306</v>
      </c>
      <c r="M135" s="201">
        <f>Fat!M69</f>
        <v>-2771.1856654155999</v>
      </c>
      <c r="N135" s="96">
        <f>Fat!N69</f>
        <v>-0.42689388741550394</v>
      </c>
      <c r="O135" s="200">
        <f>Fat!O69</f>
        <v>999.77190208435059</v>
      </c>
      <c r="P135" s="199">
        <f>Fat!P69</f>
        <v>-734.47265100385994</v>
      </c>
      <c r="Q135" s="96">
        <f>Fat!Q69</f>
        <v>-0.42351158012632478</v>
      </c>
    </row>
    <row r="136" spans="2:17" s="55" customFormat="1" ht="15" thickBot="1">
      <c r="B136" s="495"/>
      <c r="C136" s="227" t="s">
        <v>13</v>
      </c>
      <c r="D136" s="94">
        <f>Fat!D70</f>
        <v>7541752.6820207881</v>
      </c>
      <c r="E136" s="93">
        <f>Fat!E70</f>
        <v>1503282.5561184306</v>
      </c>
      <c r="F136" s="91">
        <f>Fat!F70</f>
        <v>0.24895089729267939</v>
      </c>
      <c r="G136" s="215">
        <f>Fat!G70</f>
        <v>0.30687210478459848</v>
      </c>
      <c r="H136" s="92">
        <f>Fat!H70</f>
        <v>5.120200321197832E-2</v>
      </c>
      <c r="I136" s="240">
        <f>Fat!I70</f>
        <v>4.7290700827364311</v>
      </c>
      <c r="J136" s="241">
        <f>Fat!J70</f>
        <v>-0.66729124373429016</v>
      </c>
      <c r="K136" s="91">
        <f>Fat!K70</f>
        <v>-0.12365577532049839</v>
      </c>
      <c r="L136" s="214">
        <f>Fat!L70</f>
        <v>35665476.979941748</v>
      </c>
      <c r="M136" s="213">
        <f>Fat!M70</f>
        <v>3079710.3214734793</v>
      </c>
      <c r="N136" s="91">
        <f>Fat!N70</f>
        <v>9.4510905750720936E-2</v>
      </c>
      <c r="O136" s="212">
        <f>Fat!O70</f>
        <v>12819440.455944987</v>
      </c>
      <c r="P136" s="211">
        <f>Fat!P70</f>
        <v>2416682.8816101868</v>
      </c>
      <c r="Q136" s="91">
        <f>Fat!Q70</f>
        <v>0.23231175621861211</v>
      </c>
    </row>
    <row r="137" spans="2:17" s="55" customFormat="1">
      <c r="B137" s="493" t="s">
        <v>67</v>
      </c>
      <c r="C137" s="224" t="s">
        <v>148</v>
      </c>
      <c r="D137" s="110">
        <f>'Form Data'!D307</f>
        <v>19517771.8886845</v>
      </c>
      <c r="E137" s="109">
        <f>'Form Data'!E307</f>
        <v>2444274.4169190004</v>
      </c>
      <c r="F137" s="107">
        <f>'Form Data'!F307</f>
        <v>0.14316190463969702</v>
      </c>
      <c r="G137" s="223">
        <f>'Form Data'!G307</f>
        <v>0.79417344915922439</v>
      </c>
      <c r="H137" s="108">
        <f>'Form Data'!H307</f>
        <v>7.1277957123673574E-2</v>
      </c>
      <c r="I137" s="236">
        <f>'Form Data'!I307</f>
        <v>6.7777849163384136</v>
      </c>
      <c r="J137" s="237">
        <f>'Form Data'!J307</f>
        <v>-0.19269105706955525</v>
      </c>
      <c r="K137" s="107">
        <f>'Form Data'!K307</f>
        <v>-2.7643887993397061E-2</v>
      </c>
      <c r="L137" s="222">
        <f>'Form Data'!L307</f>
        <v>132287259.90765971</v>
      </c>
      <c r="M137" s="221">
        <f>'Form Data'!M307</f>
        <v>13276855.998676598</v>
      </c>
      <c r="N137" s="107">
        <f>'Form Data'!N307</f>
        <v>0.11156046498951877</v>
      </c>
      <c r="O137" s="225">
        <f>'Form Data'!O307</f>
        <v>20289006.287838109</v>
      </c>
      <c r="P137" s="226">
        <f>'Form Data'!P307</f>
        <v>2566689.5443552434</v>
      </c>
      <c r="Q137" s="107">
        <f>'Form Data'!Q307</f>
        <v>0.14482810467198695</v>
      </c>
    </row>
    <row r="138" spans="2:17" s="55" customFormat="1">
      <c r="B138" s="494"/>
      <c r="C138" s="220" t="s">
        <v>147</v>
      </c>
      <c r="D138" s="99">
        <f>'Form Data'!D308</f>
        <v>427413434.56611526</v>
      </c>
      <c r="E138" s="98">
        <f>'Form Data'!E308</f>
        <v>29062936.787645102</v>
      </c>
      <c r="F138" s="96">
        <f>'Form Data'!F308</f>
        <v>7.2958203767094373E-2</v>
      </c>
      <c r="G138" s="203">
        <f>'Form Data'!G308</f>
        <v>17.391349969775703</v>
      </c>
      <c r="H138" s="97">
        <f>'Form Data'!H308</f>
        <v>0.52510568852145312</v>
      </c>
      <c r="I138" s="238">
        <f>'Form Data'!I308</f>
        <v>4.3608772107529514</v>
      </c>
      <c r="J138" s="239">
        <f>'Form Data'!J308</f>
        <v>-6.3554844174653624E-2</v>
      </c>
      <c r="K138" s="96">
        <f>'Form Data'!K308</f>
        <v>-1.4364520323884496E-2</v>
      </c>
      <c r="L138" s="202">
        <f>'Form Data'!L308</f>
        <v>1863897506.36902</v>
      </c>
      <c r="M138" s="201">
        <f>'Form Data'!M308</f>
        <v>101422794.90158892</v>
      </c>
      <c r="N138" s="96">
        <f>'Form Data'!N308</f>
        <v>5.7545673842403451E-2</v>
      </c>
      <c r="O138" s="200">
        <f>'Form Data'!O308</f>
        <v>437695101.49689305</v>
      </c>
      <c r="P138" s="199">
        <f>'Form Data'!P308</f>
        <v>27632215.891269207</v>
      </c>
      <c r="Q138" s="96">
        <f>'Form Data'!Q308</f>
        <v>6.738531298793124E-2</v>
      </c>
    </row>
    <row r="139" spans="2:17" s="55" customFormat="1">
      <c r="B139" s="494"/>
      <c r="C139" s="220" t="s">
        <v>146</v>
      </c>
      <c r="D139" s="99">
        <f>'Form Data'!D309</f>
        <v>1116653.8997290316</v>
      </c>
      <c r="E139" s="98">
        <f>'Form Data'!E309</f>
        <v>-1235664.9976275288</v>
      </c>
      <c r="F139" s="96">
        <f>'Form Data'!F309</f>
        <v>-0.52529654844677676</v>
      </c>
      <c r="G139" s="203">
        <f>'Form Data'!G309</f>
        <v>4.5436378912648276E-2</v>
      </c>
      <c r="H139" s="97">
        <f>'Form Data'!H309</f>
        <v>-5.4161300446322308E-2</v>
      </c>
      <c r="I139" s="238">
        <f>'Form Data'!I309</f>
        <v>5.76426500469735</v>
      </c>
      <c r="J139" s="239">
        <f>'Form Data'!J309</f>
        <v>0.18073046454645425</v>
      </c>
      <c r="K139" s="96">
        <f>'Form Data'!K309</f>
        <v>3.2368468977281545E-2</v>
      </c>
      <c r="L139" s="202">
        <f>'Form Data'!L309</f>
        <v>6436688.9965668805</v>
      </c>
      <c r="M139" s="201">
        <f>'Form Data'!M309</f>
        <v>-6697564.8162731454</v>
      </c>
      <c r="N139" s="96">
        <f>'Form Data'!N309</f>
        <v>-0.50993112450176781</v>
      </c>
      <c r="O139" s="200">
        <f>'Form Data'!O309</f>
        <v>1024719.5077145207</v>
      </c>
      <c r="P139" s="199">
        <f>'Form Data'!P309</f>
        <v>-877544.64453415154</v>
      </c>
      <c r="Q139" s="96">
        <f>'Form Data'!Q309</f>
        <v>-0.46131587114061073</v>
      </c>
    </row>
    <row r="140" spans="2:17" s="55" customFormat="1">
      <c r="B140" s="494"/>
      <c r="C140" s="220" t="s">
        <v>145</v>
      </c>
      <c r="D140" s="99">
        <f>'Form Data'!D310</f>
        <v>22789960.363846712</v>
      </c>
      <c r="E140" s="98">
        <f>'Form Data'!E310</f>
        <v>1331244.2189274468</v>
      </c>
      <c r="F140" s="96">
        <f>'Form Data'!F310</f>
        <v>6.2037458808673542E-2</v>
      </c>
      <c r="G140" s="203">
        <f>'Form Data'!G310</f>
        <v>0.92731801209600273</v>
      </c>
      <c r="H140" s="97">
        <f>'Form Data'!H310</f>
        <v>1.8751434469739925E-2</v>
      </c>
      <c r="I140" s="238">
        <f>'Form Data'!I310</f>
        <v>6.8900866899942761</v>
      </c>
      <c r="J140" s="239">
        <f>'Form Data'!J310</f>
        <v>-0.21619130079100124</v>
      </c>
      <c r="K140" s="96">
        <f>'Form Data'!K310</f>
        <v>-3.0422578608849369E-2</v>
      </c>
      <c r="L140" s="202">
        <f>'Form Data'!L310</f>
        <v>157024802.56843734</v>
      </c>
      <c r="M140" s="201">
        <f>'Form Data'!M310</f>
        <v>4533200.3172888756</v>
      </c>
      <c r="N140" s="96">
        <f>'Form Data'!N310</f>
        <v>2.9727540732524073E-2</v>
      </c>
      <c r="O140" s="200">
        <f>'Form Data'!O310</f>
        <v>31763795.468339711</v>
      </c>
      <c r="P140" s="199">
        <f>'Form Data'!P310</f>
        <v>1363499.3406575918</v>
      </c>
      <c r="Q140" s="96">
        <f>'Form Data'!Q310</f>
        <v>4.4851515094815372E-2</v>
      </c>
    </row>
    <row r="141" spans="2:17" s="55" customFormat="1">
      <c r="B141" s="494"/>
      <c r="C141" s="220" t="s">
        <v>144</v>
      </c>
      <c r="D141" s="99">
        <f>'Form Data'!D311</f>
        <v>14563180.117069067</v>
      </c>
      <c r="E141" s="98">
        <f>'Form Data'!E311</f>
        <v>736004.81113198027</v>
      </c>
      <c r="F141" s="96">
        <f>'Form Data'!F311</f>
        <v>5.3228862355998038E-2</v>
      </c>
      <c r="G141" s="203">
        <f>'Form Data'!G311</f>
        <v>0.59257230027393804</v>
      </c>
      <c r="H141" s="97">
        <f>'Form Data'!H311</f>
        <v>7.1267749633230348E-3</v>
      </c>
      <c r="I141" s="238">
        <f>'Form Data'!I311</f>
        <v>5.2625744825494145</v>
      </c>
      <c r="J141" s="239">
        <f>'Form Data'!J311</f>
        <v>0.13271464775477337</v>
      </c>
      <c r="K141" s="96">
        <f>'Form Data'!K311</f>
        <v>2.5871008571150603E-2</v>
      </c>
      <c r="L141" s="202">
        <f>'Form Data'!L311</f>
        <v>76639820.068858668</v>
      </c>
      <c r="M141" s="201">
        <f>'Form Data'!M311</f>
        <v>5708348.8382676989</v>
      </c>
      <c r="N141" s="96">
        <f>'Form Data'!N311</f>
        <v>8.0476955281393217E-2</v>
      </c>
      <c r="O141" s="200">
        <f>'Form Data'!O311</f>
        <v>22227936.840744261</v>
      </c>
      <c r="P141" s="199">
        <f>'Form Data'!P311</f>
        <v>993013.14828969166</v>
      </c>
      <c r="Q141" s="96">
        <f>'Form Data'!Q311</f>
        <v>4.6763207754899547E-2</v>
      </c>
    </row>
    <row r="142" spans="2:17" s="55" customFormat="1">
      <c r="B142" s="494"/>
      <c r="C142" s="220" t="s">
        <v>143</v>
      </c>
      <c r="D142" s="99">
        <f>'Form Data'!D312</f>
        <v>2439250.9873718377</v>
      </c>
      <c r="E142" s="98">
        <f>'Form Data'!E312</f>
        <v>-183864.61290531978</v>
      </c>
      <c r="F142" s="96">
        <f>'Form Data'!F312</f>
        <v>-7.0093980183676505E-2</v>
      </c>
      <c r="G142" s="203">
        <f>'Form Data'!G312</f>
        <v>9.9252536665275212E-2</v>
      </c>
      <c r="H142" s="97">
        <f>'Form Data'!H312</f>
        <v>-1.1810732337710322E-2</v>
      </c>
      <c r="I142" s="238">
        <f>'Form Data'!I312</f>
        <v>9.1509187047364708</v>
      </c>
      <c r="J142" s="239">
        <f>'Form Data'!J312</f>
        <v>9.0473056065180302E-2</v>
      </c>
      <c r="K142" s="96">
        <f>'Form Data'!K312</f>
        <v>9.9854973555796485E-3</v>
      </c>
      <c r="L142" s="202">
        <f>'Form Data'!L312</f>
        <v>22321387.485887855</v>
      </c>
      <c r="M142" s="201">
        <f>'Form Data'!M312</f>
        <v>-1445208.840605095</v>
      </c>
      <c r="N142" s="96">
        <f>'Form Data'!N312</f>
        <v>-6.0808406081862929E-2</v>
      </c>
      <c r="O142" s="200">
        <f>'Form Data'!O312</f>
        <v>4002477.0818295246</v>
      </c>
      <c r="P142" s="199">
        <f>'Form Data'!P312</f>
        <v>-336248.99627087638</v>
      </c>
      <c r="Q142" s="96">
        <f>'Form Data'!Q312</f>
        <v>-7.7499475702806825E-2</v>
      </c>
    </row>
    <row r="143" spans="2:17" s="55" customFormat="1">
      <c r="B143" s="494"/>
      <c r="C143" s="220" t="s">
        <v>142</v>
      </c>
      <c r="D143" s="99">
        <f>'Form Data'!D313</f>
        <v>51912554.795022316</v>
      </c>
      <c r="E143" s="98">
        <f>'Form Data'!E313</f>
        <v>662084.25372617692</v>
      </c>
      <c r="F143" s="96">
        <f>'Form Data'!F313</f>
        <v>1.2918598536430776E-2</v>
      </c>
      <c r="G143" s="203">
        <f>'Form Data'!G313</f>
        <v>2.1123093830260382</v>
      </c>
      <c r="H143" s="97">
        <f>'Form Data'!H313</f>
        <v>-5.7646373272364659E-2</v>
      </c>
      <c r="I143" s="238">
        <f>'Form Data'!I313</f>
        <v>6.4660170173252736</v>
      </c>
      <c r="J143" s="239">
        <f>'Form Data'!J313</f>
        <v>3.4174875855235598E-2</v>
      </c>
      <c r="K143" s="96">
        <f>'Form Data'!K313</f>
        <v>5.3133884668731491E-3</v>
      </c>
      <c r="L143" s="202">
        <f>'Form Data'!L313</f>
        <v>335667462.71744502</v>
      </c>
      <c r="M143" s="201">
        <f>'Form Data'!M313</f>
        <v>6032526.5197677612</v>
      </c>
      <c r="N143" s="96">
        <f>'Form Data'!N313</f>
        <v>1.8300628535775538E-2</v>
      </c>
      <c r="O143" s="200">
        <f>'Form Data'!O313</f>
        <v>69658444.586015761</v>
      </c>
      <c r="P143" s="199">
        <f>'Form Data'!P313</f>
        <v>1385913.1912093014</v>
      </c>
      <c r="Q143" s="96">
        <f>'Form Data'!Q313</f>
        <v>2.0299718831206671E-2</v>
      </c>
    </row>
    <row r="144" spans="2:17" s="55" customFormat="1">
      <c r="B144" s="494"/>
      <c r="C144" s="220" t="s">
        <v>141</v>
      </c>
      <c r="D144" s="99">
        <f>'Form Data'!D314</f>
        <v>77922242.087593094</v>
      </c>
      <c r="E144" s="98">
        <f>'Form Data'!E314</f>
        <v>-1972023.7680291533</v>
      </c>
      <c r="F144" s="96">
        <f>'Form Data'!F314</f>
        <v>-2.4682919943126054E-2</v>
      </c>
      <c r="G144" s="203">
        <f>'Form Data'!G314</f>
        <v>3.1706373103377254</v>
      </c>
      <c r="H144" s="97">
        <f>'Form Data'!H314</f>
        <v>-0.21210279443747515</v>
      </c>
      <c r="I144" s="238">
        <f>'Form Data'!I314</f>
        <v>3.7784613945379326</v>
      </c>
      <c r="J144" s="239">
        <f>'Form Data'!J314</f>
        <v>0.10385613670271487</v>
      </c>
      <c r="K144" s="96">
        <f>'Form Data'!K314</f>
        <v>2.8263209083823758E-2</v>
      </c>
      <c r="L144" s="202">
        <f>'Form Data'!L314</f>
        <v>294426183.50380939</v>
      </c>
      <c r="M144" s="201">
        <f>'Form Data'!M314</f>
        <v>846294.11985516548</v>
      </c>
      <c r="N144" s="96">
        <f>'Form Data'!N314</f>
        <v>2.8826706135458477E-3</v>
      </c>
      <c r="O144" s="200">
        <f>'Form Data'!O314</f>
        <v>37410919.886545166</v>
      </c>
      <c r="P144" s="199">
        <f>'Form Data'!P314</f>
        <v>531852.46089778095</v>
      </c>
      <c r="Q144" s="96">
        <f>'Form Data'!Q314</f>
        <v>1.4421526845006565E-2</v>
      </c>
    </row>
    <row r="145" spans="2:17" s="55" customFormat="1">
      <c r="B145" s="494"/>
      <c r="C145" s="220" t="s">
        <v>140</v>
      </c>
      <c r="D145" s="99">
        <f>'Form Data'!D315</f>
        <v>7882233.9366035815</v>
      </c>
      <c r="E145" s="98">
        <f>'Form Data'!E315</f>
        <v>776221.9366667401</v>
      </c>
      <c r="F145" s="96">
        <f>'Form Data'!F315</f>
        <v>0.10923453783551719</v>
      </c>
      <c r="G145" s="203">
        <f>'Form Data'!G315</f>
        <v>0.32072620523562606</v>
      </c>
      <c r="H145" s="97">
        <f>'Form Data'!H315</f>
        <v>1.985615505406324E-2</v>
      </c>
      <c r="I145" s="238">
        <f>'Form Data'!I315</f>
        <v>7.8627537832873271</v>
      </c>
      <c r="J145" s="239">
        <f>'Form Data'!J315</f>
        <v>0.24771642299063501</v>
      </c>
      <c r="K145" s="96">
        <f>'Form Data'!K315</f>
        <v>3.2529902516589049E-2</v>
      </c>
      <c r="L145" s="202">
        <f>'Form Data'!L315</f>
        <v>61976064.705785573</v>
      </c>
      <c r="M145" s="201">
        <f>'Form Data'!M315</f>
        <v>7863517.8435499072</v>
      </c>
      <c r="N145" s="96">
        <f>'Form Data'!N315</f>
        <v>0.14531782921934022</v>
      </c>
      <c r="O145" s="200">
        <f>'Form Data'!O315</f>
        <v>10101139.647326134</v>
      </c>
      <c r="P145" s="199">
        <f>'Form Data'!P315</f>
        <v>641947.39397219568</v>
      </c>
      <c r="Q145" s="96">
        <f>'Form Data'!Q315</f>
        <v>6.7864927234625227E-2</v>
      </c>
    </row>
    <row r="146" spans="2:17" s="55" customFormat="1">
      <c r="B146" s="494"/>
      <c r="C146" s="220" t="s">
        <v>139</v>
      </c>
      <c r="D146" s="99">
        <f>'Form Data'!D316</f>
        <v>21546524.536428608</v>
      </c>
      <c r="E146" s="98">
        <f>'Form Data'!E316</f>
        <v>4062052.1598616689</v>
      </c>
      <c r="F146" s="96">
        <f>'Form Data'!F316</f>
        <v>0.23232340515494865</v>
      </c>
      <c r="G146" s="203">
        <f>'Form Data'!G316</f>
        <v>0.8767229070040482</v>
      </c>
      <c r="H146" s="97">
        <f>'Form Data'!H316</f>
        <v>0.13642665062528048</v>
      </c>
      <c r="I146" s="238">
        <f>'Form Data'!I316</f>
        <v>8.7615206856414858</v>
      </c>
      <c r="J146" s="239">
        <f>'Form Data'!J316</f>
        <v>-0.27433740501328963</v>
      </c>
      <c r="K146" s="96">
        <f>'Form Data'!K316</f>
        <v>-3.0360968738212001E-2</v>
      </c>
      <c r="L146" s="202">
        <f>'Form Data'!L316</f>
        <v>188780320.42960107</v>
      </c>
      <c r="M146" s="201">
        <f>'Form Data'!M316</f>
        <v>30793109.244968772</v>
      </c>
      <c r="N146" s="96">
        <f>'Form Data'!N316</f>
        <v>0.19490887277567231</v>
      </c>
      <c r="O146" s="200">
        <f>'Form Data'!O316</f>
        <v>31433299.007844225</v>
      </c>
      <c r="P146" s="199">
        <f>'Form Data'!P316</f>
        <v>3992451.1152961254</v>
      </c>
      <c r="Q146" s="96">
        <f>'Form Data'!Q316</f>
        <v>0.14549299390928533</v>
      </c>
    </row>
    <row r="147" spans="2:17" s="55" customFormat="1">
      <c r="B147" s="494"/>
      <c r="C147" s="220" t="s">
        <v>138</v>
      </c>
      <c r="D147" s="99">
        <f>'Form Data'!D317</f>
        <v>83394304.104885101</v>
      </c>
      <c r="E147" s="98">
        <f>'Form Data'!E317</f>
        <v>7036828.2803498805</v>
      </c>
      <c r="F147" s="96">
        <f>'Form Data'!F317</f>
        <v>9.2156376364772433E-2</v>
      </c>
      <c r="G147" s="203">
        <f>'Form Data'!G317</f>
        <v>3.3932941992014305</v>
      </c>
      <c r="H147" s="97">
        <f>'Form Data'!H317</f>
        <v>0.16030253196676059</v>
      </c>
      <c r="I147" s="238">
        <f>'Form Data'!I317</f>
        <v>5.9274699170024903</v>
      </c>
      <c r="J147" s="239">
        <f>'Form Data'!J317</f>
        <v>-6.8427484766136359E-2</v>
      </c>
      <c r="K147" s="96">
        <f>'Form Data'!K317</f>
        <v>-1.1412384198894416E-2</v>
      </c>
      <c r="L147" s="202">
        <f>'Form Data'!L317</f>
        <v>494317228.83106375</v>
      </c>
      <c r="M147" s="201">
        <f>'Form Data'!M317</f>
        <v>36485637.929122329</v>
      </c>
      <c r="N147" s="96">
        <f>'Form Data'!N317</f>
        <v>7.9692268192425447E-2</v>
      </c>
      <c r="O147" s="200">
        <f>'Form Data'!O317</f>
        <v>76559079.146807581</v>
      </c>
      <c r="P147" s="199">
        <f>'Form Data'!P317</f>
        <v>4855348.1477257162</v>
      </c>
      <c r="Q147" s="96">
        <f>'Form Data'!Q317</f>
        <v>6.7714023804254855E-2</v>
      </c>
    </row>
    <row r="148" spans="2:17" s="55" customFormat="1">
      <c r="B148" s="494"/>
      <c r="C148" s="220" t="s">
        <v>137</v>
      </c>
      <c r="D148" s="99">
        <f>'Form Data'!D318</f>
        <v>4786627.7073566597</v>
      </c>
      <c r="E148" s="98">
        <f>'Form Data'!E318</f>
        <v>657469.11514965352</v>
      </c>
      <c r="F148" s="96">
        <f>'Form Data'!F318</f>
        <v>0.15922592956117021</v>
      </c>
      <c r="G148" s="203">
        <f>'Form Data'!G318</f>
        <v>0.19476673146264364</v>
      </c>
      <c r="H148" s="97">
        <f>'Form Data'!H318</f>
        <v>1.9937283826473723E-2</v>
      </c>
      <c r="I148" s="238">
        <f>'Form Data'!I318</f>
        <v>8.5333767494984762</v>
      </c>
      <c r="J148" s="239">
        <f>'Form Data'!J318</f>
        <v>0.3285204930421699</v>
      </c>
      <c r="K148" s="96">
        <f>'Form Data'!K318</f>
        <v>4.0039762157156739E-2</v>
      </c>
      <c r="L148" s="202">
        <f>'Form Data'!L318</f>
        <v>40846097.586462513</v>
      </c>
      <c r="M148" s="201">
        <f>'Form Data'!M318</f>
        <v>6966944.8772925436</v>
      </c>
      <c r="N148" s="96">
        <f>'Form Data'!N318</f>
        <v>0.20564106006720828</v>
      </c>
      <c r="O148" s="200">
        <f>'Form Data'!O318</f>
        <v>7274980.5503794774</v>
      </c>
      <c r="P148" s="199">
        <f>'Form Data'!P318</f>
        <v>1083718.9434772171</v>
      </c>
      <c r="Q148" s="96">
        <f>'Form Data'!Q318</f>
        <v>0.17504008266571144</v>
      </c>
    </row>
    <row r="149" spans="2:17" s="55" customFormat="1">
      <c r="B149" s="494"/>
      <c r="C149" s="220" t="s">
        <v>136</v>
      </c>
      <c r="D149" s="99">
        <f>'Form Data'!D319</f>
        <v>435925017.88296461</v>
      </c>
      <c r="E149" s="98">
        <f>'Form Data'!E319</f>
        <v>16757262.271683097</v>
      </c>
      <c r="F149" s="96">
        <f>'Form Data'!F319</f>
        <v>3.997746021099742E-2</v>
      </c>
      <c r="G149" s="203">
        <f>'Form Data'!G319</f>
        <v>17.737684250097285</v>
      </c>
      <c r="H149" s="97">
        <f>'Form Data'!H319</f>
        <v>-9.9671282539262052E-3</v>
      </c>
      <c r="I149" s="238">
        <f>'Form Data'!I319</f>
        <v>3.964628378702256</v>
      </c>
      <c r="J149" s="239">
        <f>'Form Data'!J319</f>
        <v>-0.15408232206782069</v>
      </c>
      <c r="K149" s="96">
        <f>'Form Data'!K319</f>
        <v>-3.7410328926237003E-2</v>
      </c>
      <c r="L149" s="202">
        <f>'Form Data'!L319</f>
        <v>1728280696.8850899</v>
      </c>
      <c r="M149" s="201">
        <f>'Form Data'!M319</f>
        <v>1849976.4311285019</v>
      </c>
      <c r="N149" s="96">
        <f>'Form Data'!N319</f>
        <v>1.0715613486315017E-3</v>
      </c>
      <c r="O149" s="200">
        <f>'Form Data'!O319</f>
        <v>315182160.0915153</v>
      </c>
      <c r="P149" s="199">
        <f>'Form Data'!P319</f>
        <v>8230556.7870600224</v>
      </c>
      <c r="Q149" s="96">
        <f>'Form Data'!Q319</f>
        <v>2.6813858270993952E-2</v>
      </c>
    </row>
    <row r="150" spans="2:17" s="55" customFormat="1">
      <c r="B150" s="494"/>
      <c r="C150" s="220" t="s">
        <v>135</v>
      </c>
      <c r="D150" s="99">
        <f>'Form Data'!D320</f>
        <v>349284571.50949353</v>
      </c>
      <c r="E150" s="98">
        <f>'Form Data'!E320</f>
        <v>10476279.030172646</v>
      </c>
      <c r="F150" s="96">
        <f>'Form Data'!F320</f>
        <v>3.0920964045801989E-2</v>
      </c>
      <c r="G150" s="203">
        <f>'Form Data'!G320</f>
        <v>14.212305301847266</v>
      </c>
      <c r="H150" s="97">
        <f>'Form Data'!H320</f>
        <v>-0.13290942071285627</v>
      </c>
      <c r="I150" s="238">
        <f>'Form Data'!I320</f>
        <v>3.7856872562216495</v>
      </c>
      <c r="J150" s="239">
        <f>'Form Data'!J320</f>
        <v>-0.11884720100254453</v>
      </c>
      <c r="K150" s="96">
        <f>'Form Data'!K320</f>
        <v>-3.0438251295913831E-2</v>
      </c>
      <c r="L150" s="202">
        <f>'Form Data'!L320</f>
        <v>1322282151.158329</v>
      </c>
      <c r="M150" s="201">
        <f>'Form Data'!M320</f>
        <v>-606501.2204720974</v>
      </c>
      <c r="N150" s="96">
        <f>'Form Data'!N320</f>
        <v>-4.5846732404990762E-4</v>
      </c>
      <c r="O150" s="200">
        <f>'Form Data'!O320</f>
        <v>370567511.81628489</v>
      </c>
      <c r="P150" s="199">
        <f>'Form Data'!P320</f>
        <v>15624443.224726081</v>
      </c>
      <c r="Q150" s="96">
        <f>'Form Data'!Q320</f>
        <v>4.4019575552566963E-2</v>
      </c>
    </row>
    <row r="151" spans="2:17" s="55" customFormat="1">
      <c r="B151" s="494"/>
      <c r="C151" s="220" t="s">
        <v>134</v>
      </c>
      <c r="D151" s="99">
        <f>'Form Data'!D321</f>
        <v>549497843.29546487</v>
      </c>
      <c r="E151" s="98">
        <f>'Form Data'!E321</f>
        <v>21298613.478872657</v>
      </c>
      <c r="F151" s="96">
        <f>'Form Data'!F321</f>
        <v>4.0323068033000016E-2</v>
      </c>
      <c r="G151" s="203">
        <f>'Form Data'!G321</f>
        <v>22.358935231152937</v>
      </c>
      <c r="H151" s="97">
        <f>'Form Data'!H321</f>
        <v>-5.1318126676207498E-3</v>
      </c>
      <c r="I151" s="238">
        <f>'Form Data'!I321</f>
        <v>4.5179983756519722</v>
      </c>
      <c r="J151" s="239">
        <f>'Form Data'!J321</f>
        <v>-5.2312814274857011E-2</v>
      </c>
      <c r="K151" s="96">
        <f>'Form Data'!K321</f>
        <v>-1.1446225891610358E-2</v>
      </c>
      <c r="L151" s="202">
        <f>'Form Data'!L321</f>
        <v>2482630363.4331722</v>
      </c>
      <c r="M151" s="201">
        <f>'Form Data'!M321</f>
        <v>68595512.891667843</v>
      </c>
      <c r="N151" s="96">
        <f>'Form Data'!N321</f>
        <v>2.8415295196041118E-2</v>
      </c>
      <c r="O151" s="200">
        <f>'Form Data'!O321</f>
        <v>587527177.4341104</v>
      </c>
      <c r="P151" s="199">
        <f>'Form Data'!P321</f>
        <v>37710133.559801698</v>
      </c>
      <c r="Q151" s="96">
        <f>'Form Data'!Q321</f>
        <v>6.858669439214847E-2</v>
      </c>
    </row>
    <row r="152" spans="2:17" s="55" customFormat="1">
      <c r="B152" s="494"/>
      <c r="C152" s="220" t="s">
        <v>133</v>
      </c>
      <c r="D152" s="99">
        <f>'Form Data'!D322</f>
        <v>131500505.87297022</v>
      </c>
      <c r="E152" s="98">
        <f>'Form Data'!E322</f>
        <v>2219663.6507317424</v>
      </c>
      <c r="F152" s="96">
        <f>'Form Data'!F322</f>
        <v>1.7169316138241578E-2</v>
      </c>
      <c r="G152" s="203">
        <f>'Form Data'!G322</f>
        <v>5.3507239920078025</v>
      </c>
      <c r="H152" s="97">
        <f>'Form Data'!H322</f>
        <v>-0.12305419571061282</v>
      </c>
      <c r="I152" s="238">
        <f>'Form Data'!I322</f>
        <v>5.5191924598511077</v>
      </c>
      <c r="J152" s="239">
        <f>'Form Data'!J322</f>
        <v>-1.2767426764674461E-2</v>
      </c>
      <c r="K152" s="96">
        <f>'Form Data'!K322</f>
        <v>-2.3079391438763719E-3</v>
      </c>
      <c r="L152" s="202">
        <f>'Form Data'!L322</f>
        <v>725776600.48070359</v>
      </c>
      <c r="M152" s="201">
        <f>'Form Data'!M322</f>
        <v>10600167.199376345</v>
      </c>
      <c r="N152" s="96">
        <f>'Form Data'!N322</f>
        <v>1.4821751257576159E-2</v>
      </c>
      <c r="O152" s="200">
        <f>'Form Data'!O322</f>
        <v>186826151.78795993</v>
      </c>
      <c r="P152" s="199">
        <f>'Form Data'!P322</f>
        <v>-1586209.397431612</v>
      </c>
      <c r="Q152" s="96">
        <f>'Form Data'!Q322</f>
        <v>-8.4188181043537494E-3</v>
      </c>
    </row>
    <row r="153" spans="2:17" s="55" customFormat="1">
      <c r="B153" s="494"/>
      <c r="C153" s="220" t="s">
        <v>132</v>
      </c>
      <c r="D153" s="99">
        <f>'Form Data'!D323</f>
        <v>31244087.927438196</v>
      </c>
      <c r="E153" s="98">
        <f>'Form Data'!E323</f>
        <v>-1385511.0530474707</v>
      </c>
      <c r="F153" s="96">
        <f>'Form Data'!F323</f>
        <v>-4.2461786118673545E-2</v>
      </c>
      <c r="G153" s="203">
        <f>'Form Data'!G323</f>
        <v>1.271314431620816</v>
      </c>
      <c r="H153" s="97">
        <f>'Form Data'!H323</f>
        <v>-0.11022968662022414</v>
      </c>
      <c r="I153" s="238">
        <f>'Form Data'!I323</f>
        <v>7.3805104932073791</v>
      </c>
      <c r="J153" s="239">
        <f>'Form Data'!J323</f>
        <v>-1.6299222550292924E-2</v>
      </c>
      <c r="K153" s="96">
        <f>'Form Data'!K323</f>
        <v>-2.2035476342686148E-3</v>
      </c>
      <c r="L153" s="202">
        <f>'Form Data'!L323</f>
        <v>230597318.7991516</v>
      </c>
      <c r="M153" s="201">
        <f>'Form Data'!M323</f>
        <v>-10757615.960981399</v>
      </c>
      <c r="N153" s="96">
        <f>'Form Data'!N323</f>
        <v>-4.4571767184593492E-2</v>
      </c>
      <c r="O153" s="200">
        <f>'Form Data'!O323</f>
        <v>74866406.029177547</v>
      </c>
      <c r="P153" s="199">
        <f>'Form Data'!P323</f>
        <v>-4007201.5298040509</v>
      </c>
      <c r="Q153" s="96">
        <f>'Form Data'!Q323</f>
        <v>-5.0805353702218704E-2</v>
      </c>
    </row>
    <row r="154" spans="2:17" s="55" customFormat="1">
      <c r="B154" s="496"/>
      <c r="C154" s="216" t="s">
        <v>131</v>
      </c>
      <c r="D154" s="99">
        <f>'Form Data'!D324</f>
        <v>141146282.71720734</v>
      </c>
      <c r="E154" s="98">
        <f>'Form Data'!E324</f>
        <v>10631603.60519962</v>
      </c>
      <c r="F154" s="96">
        <f>'Form Data'!F324</f>
        <v>8.1459064049612201E-2</v>
      </c>
      <c r="G154" s="203">
        <f>'Form Data'!G324</f>
        <v>5.7432083344777096</v>
      </c>
      <c r="H154" s="97">
        <f>'Form Data'!H324</f>
        <v>0.21718923203187313</v>
      </c>
      <c r="I154" s="238">
        <f>'Form Data'!I324</f>
        <v>4.4826456898298535</v>
      </c>
      <c r="J154" s="239">
        <f>'Form Data'!J324</f>
        <v>-0.27033643264828289</v>
      </c>
      <c r="K154" s="96">
        <f>'Form Data'!K324</f>
        <v>-5.6877224799518782E-2</v>
      </c>
      <c r="L154" s="202">
        <f>'Form Data'!L324</f>
        <v>632708775.85779548</v>
      </c>
      <c r="M154" s="201">
        <f>'Form Data'!M324</f>
        <v>12374839.317452073</v>
      </c>
      <c r="N154" s="96">
        <f>'Form Data'!N324</f>
        <v>1.9948673752185207E-2</v>
      </c>
      <c r="O154" s="200">
        <f>'Form Data'!O324</f>
        <v>134120744.53375411</v>
      </c>
      <c r="P154" s="199">
        <f>'Form Data'!P324</f>
        <v>-846683.81624993682</v>
      </c>
      <c r="Q154" s="96">
        <f>'Form Data'!Q324</f>
        <v>-6.2732455274636745E-3</v>
      </c>
    </row>
    <row r="155" spans="2:17" s="55" customFormat="1" ht="15" thickBot="1">
      <c r="B155" s="494"/>
      <c r="C155" s="228" t="s">
        <v>130</v>
      </c>
      <c r="D155" s="94">
        <f>'Form Data'!D325</f>
        <v>26904441.097514167</v>
      </c>
      <c r="E155" s="93">
        <f>'Form Data'!E325</f>
        <v>980016.02810480446</v>
      </c>
      <c r="F155" s="91">
        <f>'Form Data'!F325</f>
        <v>3.780280663817754E-2</v>
      </c>
      <c r="G155" s="215">
        <f>'Form Data'!G325</f>
        <v>1.094735244677262</v>
      </c>
      <c r="H155" s="92">
        <f>'Form Data'!H325</f>
        <v>-2.910392795723471E-3</v>
      </c>
      <c r="I155" s="240">
        <f>'Form Data'!I325</f>
        <v>2.6351316811194696</v>
      </c>
      <c r="J155" s="241">
        <f>'Form Data'!J325</f>
        <v>1.1396664355602049E-2</v>
      </c>
      <c r="K155" s="91">
        <f>'Form Data'!K325</f>
        <v>4.3436796333414691E-3</v>
      </c>
      <c r="L155" s="214">
        <f>'Form Data'!L325</f>
        <v>70896745.098872259</v>
      </c>
      <c r="M155" s="213">
        <f>'Form Data'!M325</f>
        <v>2877923.2547918558</v>
      </c>
      <c r="N155" s="91">
        <f>'Form Data'!N325</f>
        <v>4.2310689552796453E-2</v>
      </c>
      <c r="O155" s="212">
        <f>'Form Data'!O325</f>
        <v>18773993.271316141</v>
      </c>
      <c r="P155" s="211">
        <f>'Form Data'!P325</f>
        <v>801193.88273759186</v>
      </c>
      <c r="Q155" s="91">
        <f>'Form Data'!Q325</f>
        <v>4.4578135292977168E-2</v>
      </c>
    </row>
    <row r="156" spans="2:17" s="55" customFormat="1">
      <c r="B156" s="493" t="s">
        <v>68</v>
      </c>
      <c r="C156" s="210" t="s">
        <v>129</v>
      </c>
      <c r="D156" s="104">
        <f>Package!D115</f>
        <v>1019862004.1863623</v>
      </c>
      <c r="E156" s="103">
        <f>Package!E115</f>
        <v>43200604.829265594</v>
      </c>
      <c r="F156" s="101">
        <f>Package!F115</f>
        <v>4.4232939745241388E-2</v>
      </c>
      <c r="G156" s="209">
        <f>Package!G115</f>
        <v>41.497939936509489</v>
      </c>
      <c r="H156" s="102">
        <f>Package!H115</f>
        <v>0.14588983617518636</v>
      </c>
      <c r="I156" s="242">
        <f>Package!I115</f>
        <v>4.0083877147182871</v>
      </c>
      <c r="J156" s="243">
        <f>Package!J115</f>
        <v>-0.17409753435810682</v>
      </c>
      <c r="K156" s="101">
        <f>Package!K115</f>
        <v>-4.1625379168175734E-2</v>
      </c>
      <c r="L156" s="208">
        <f>Package!L115</f>
        <v>4088002328.2885847</v>
      </c>
      <c r="M156" s="207">
        <f>Package!M115</f>
        <v>3130432.1352186203</v>
      </c>
      <c r="N156" s="101">
        <f>Package!N115</f>
        <v>7.6634768844684685E-4</v>
      </c>
      <c r="O156" s="206">
        <f>Package!O115</f>
        <v>978752741.90468264</v>
      </c>
      <c r="P156" s="205">
        <f>Package!P115</f>
        <v>34735213.33046031</v>
      </c>
      <c r="Q156" s="101">
        <f>Package!Q115</f>
        <v>3.6795093606918433E-2</v>
      </c>
    </row>
    <row r="157" spans="2:17" s="55" customFormat="1">
      <c r="B157" s="494"/>
      <c r="C157" s="204" t="s">
        <v>128</v>
      </c>
      <c r="D157" s="99">
        <f>Package!D116</f>
        <v>11224892.814423671</v>
      </c>
      <c r="E157" s="98">
        <f>Package!E116</f>
        <v>165172.15404546261</v>
      </c>
      <c r="F157" s="96">
        <f>Package!F116</f>
        <v>1.4934568341965179E-2</v>
      </c>
      <c r="G157" s="203">
        <f>Package!G116</f>
        <v>0.45673819192659287</v>
      </c>
      <c r="H157" s="97">
        <f>Package!H116</f>
        <v>-1.153271869270156E-2</v>
      </c>
      <c r="I157" s="238">
        <f>Package!I116</f>
        <v>11.178679275477917</v>
      </c>
      <c r="J157" s="239">
        <f>Package!J116</f>
        <v>0.40289700500706438</v>
      </c>
      <c r="K157" s="96">
        <f>Package!K116</f>
        <v>3.7389118942309479E-2</v>
      </c>
      <c r="L157" s="202">
        <f>Package!L116</f>
        <v>125479476.67405887</v>
      </c>
      <c r="M157" s="201">
        <f>Package!M116</f>
        <v>6302334.8655951917</v>
      </c>
      <c r="N157" s="96">
        <f>Package!N116</f>
        <v>5.2882077636364447E-2</v>
      </c>
      <c r="O157" s="200">
        <f>Package!O116</f>
        <v>12014359.632560218</v>
      </c>
      <c r="P157" s="199">
        <f>Package!P116</f>
        <v>-5721.9872803837061</v>
      </c>
      <c r="Q157" s="96">
        <f>Package!Q116</f>
        <v>-4.7603564279787193E-4</v>
      </c>
    </row>
    <row r="158" spans="2:17" s="55" customFormat="1">
      <c r="B158" s="494"/>
      <c r="C158" s="204" t="s">
        <v>127</v>
      </c>
      <c r="D158" s="99">
        <f>Package!D117</f>
        <v>2905833.2088272846</v>
      </c>
      <c r="E158" s="98">
        <f>Package!E117</f>
        <v>-163153.47716698097</v>
      </c>
      <c r="F158" s="96">
        <f>Package!F117</f>
        <v>-5.3162002269854687E-2</v>
      </c>
      <c r="G158" s="203">
        <f>Package!G117</f>
        <v>0.1182376551635845</v>
      </c>
      <c r="H158" s="97">
        <f>Package!H117</f>
        <v>-1.1703889859115968E-2</v>
      </c>
      <c r="I158" s="238">
        <f>Package!I117</f>
        <v>6.0330859972711401</v>
      </c>
      <c r="J158" s="239">
        <f>Package!J117</f>
        <v>0.13321823932989574</v>
      </c>
      <c r="K158" s="96">
        <f>Package!K117</f>
        <v>2.2579868701393092E-2</v>
      </c>
      <c r="L158" s="202">
        <f>Package!L117</f>
        <v>17531141.642581355</v>
      </c>
      <c r="M158" s="201">
        <f>Package!M117</f>
        <v>-575473.95566716418</v>
      </c>
      <c r="N158" s="96">
        <f>Package!N117</f>
        <v>-3.1782524599618202E-2</v>
      </c>
      <c r="O158" s="200">
        <f>Package!O117</f>
        <v>5692117.7179276608</v>
      </c>
      <c r="P158" s="199">
        <f>Package!P117</f>
        <v>-241592.62911787909</v>
      </c>
      <c r="Q158" s="96">
        <f>Package!Q117</f>
        <v>-4.0715271725080202E-2</v>
      </c>
    </row>
    <row r="159" spans="2:17" s="55" customFormat="1">
      <c r="B159" s="494"/>
      <c r="C159" s="204" t="s">
        <v>126</v>
      </c>
      <c r="D159" s="99">
        <f>Package!D118</f>
        <v>231237404.08862793</v>
      </c>
      <c r="E159" s="98">
        <f>Package!E118</f>
        <v>7995314.4572427869</v>
      </c>
      <c r="F159" s="96">
        <f>Package!F118</f>
        <v>3.5814547652929435E-2</v>
      </c>
      <c r="G159" s="203">
        <f>Package!G118</f>
        <v>9.4089944193967376</v>
      </c>
      <c r="H159" s="97">
        <f>Package!H118</f>
        <v>-4.3122845621780925E-2</v>
      </c>
      <c r="I159" s="238">
        <f>Package!I118</f>
        <v>5.8187615373787214</v>
      </c>
      <c r="J159" s="239">
        <f>Package!J118</f>
        <v>-3.3469285083416622E-2</v>
      </c>
      <c r="K159" s="96">
        <f>Package!K118</f>
        <v>-5.7190644215457474E-3</v>
      </c>
      <c r="L159" s="202">
        <f>Package!L118</f>
        <v>1345515312.9142094</v>
      </c>
      <c r="M159" s="201">
        <f>Package!M118</f>
        <v>39051075.102561951</v>
      </c>
      <c r="N159" s="96">
        <f>Package!N118</f>
        <v>2.9890657526128114E-2</v>
      </c>
      <c r="O159" s="200">
        <f>Package!O118</f>
        <v>294892563.88159657</v>
      </c>
      <c r="P159" s="199">
        <f>Package!P118</f>
        <v>9725249.7205830812</v>
      </c>
      <c r="Q159" s="96">
        <f>Package!Q118</f>
        <v>3.4103662087625976E-2</v>
      </c>
    </row>
    <row r="160" spans="2:17" s="55" customFormat="1">
      <c r="B160" s="494"/>
      <c r="C160" s="204" t="s">
        <v>125</v>
      </c>
      <c r="D160" s="99">
        <f>Package!D119</f>
        <v>425998421.78777331</v>
      </c>
      <c r="E160" s="98">
        <f>Package!E119</f>
        <v>9544494.2953324914</v>
      </c>
      <c r="F160" s="96">
        <f>Package!F119</f>
        <v>2.2918487893251377E-2</v>
      </c>
      <c r="G160" s="203">
        <f>Package!G119</f>
        <v>17.33377343977067</v>
      </c>
      <c r="H160" s="97">
        <f>Package!H119</f>
        <v>-0.29897388236630817</v>
      </c>
      <c r="I160" s="238">
        <f>Package!I119</f>
        <v>4.5892927369673222</v>
      </c>
      <c r="J160" s="239">
        <f>Package!J119</f>
        <v>-4.5944708963605585E-2</v>
      </c>
      <c r="K160" s="96">
        <f>Package!K119</f>
        <v>-9.9120507847852406E-3</v>
      </c>
      <c r="L160" s="202">
        <f>Package!L119</f>
        <v>1955031463.0701699</v>
      </c>
      <c r="M160" s="201">
        <f>Package!M119</f>
        <v>24668623.8522048</v>
      </c>
      <c r="N160" s="96">
        <f>Package!N119</f>
        <v>1.2779267892557771E-2</v>
      </c>
      <c r="O160" s="200">
        <f>Package!O119</f>
        <v>371788065.01205814</v>
      </c>
      <c r="P160" s="199">
        <f>Package!P119</f>
        <v>6794234.5327230096</v>
      </c>
      <c r="Q160" s="96">
        <f>Package!Q119</f>
        <v>1.8614655825278884E-2</v>
      </c>
    </row>
    <row r="161" spans="2:17" s="55" customFormat="1">
      <c r="B161" s="494"/>
      <c r="C161" s="204" t="s">
        <v>124</v>
      </c>
      <c r="D161" s="99">
        <f>Package!D120</f>
        <v>428244126.50446391</v>
      </c>
      <c r="E161" s="98">
        <f>Package!E120</f>
        <v>19901652.592914581</v>
      </c>
      <c r="F161" s="96">
        <f>Package!F120</f>
        <v>4.8737650047213699E-2</v>
      </c>
      <c r="G161" s="203">
        <f>Package!G120</f>
        <v>17.425150625179896</v>
      </c>
      <c r="H161" s="97">
        <f>Package!H120</f>
        <v>0.13584396229735063</v>
      </c>
      <c r="I161" s="238">
        <f>Package!I120</f>
        <v>4.7483689388422663</v>
      </c>
      <c r="J161" s="239">
        <f>Package!J120</f>
        <v>-9.8229372990823904E-2</v>
      </c>
      <c r="K161" s="96">
        <f>Package!K120</f>
        <v>-2.0267694302412983E-2</v>
      </c>
      <c r="L161" s="202">
        <f>Package!L120</f>
        <v>2033461108.5354347</v>
      </c>
      <c r="M161" s="201">
        <f>Package!M120</f>
        <v>54389163.82597208</v>
      </c>
      <c r="N161" s="96">
        <f>Package!N120</f>
        <v>2.7482155952625903E-2</v>
      </c>
      <c r="O161" s="200">
        <f>Package!O120</f>
        <v>497534132.7686826</v>
      </c>
      <c r="P161" s="199">
        <f>Package!P120</f>
        <v>15557260.274895906</v>
      </c>
      <c r="Q161" s="96">
        <f>Package!Q120</f>
        <v>3.227802237564098E-2</v>
      </c>
    </row>
    <row r="162" spans="2:17" s="55" customFormat="1" ht="15" thickBot="1">
      <c r="B162" s="495"/>
      <c r="C162" s="198" t="s">
        <v>123</v>
      </c>
      <c r="D162" s="197">
        <f>Package!D121</f>
        <v>27577538.098612905</v>
      </c>
      <c r="E162" s="139">
        <f>Package!E121</f>
        <v>2657180.9712402746</v>
      </c>
      <c r="F162" s="137">
        <f>Package!F121</f>
        <v>0.10662692182374928</v>
      </c>
      <c r="G162" s="196">
        <f>Package!G121</f>
        <v>1.1221233999457036</v>
      </c>
      <c r="H162" s="138">
        <f>Package!H121</f>
        <v>6.6990211383439524E-2</v>
      </c>
      <c r="I162" s="244">
        <f>Package!I121</f>
        <v>6.5560796804184696</v>
      </c>
      <c r="J162" s="245">
        <f>Package!J121</f>
        <v>-0.15071652900877819</v>
      </c>
      <c r="K162" s="137">
        <f>Package!K121</f>
        <v>-2.2472209427942227E-2</v>
      </c>
      <c r="L162" s="195">
        <f>Package!L121</f>
        <v>180800537.16428226</v>
      </c>
      <c r="M162" s="194">
        <f>Package!M121</f>
        <v>13664780.444846213</v>
      </c>
      <c r="N162" s="137">
        <f>Package!N121</f>
        <v>8.1758569877926957E-2</v>
      </c>
      <c r="O162" s="193">
        <f>Package!O121</f>
        <v>18954154.602547899</v>
      </c>
      <c r="P162" s="192">
        <f>Package!P121</f>
        <v>1619269.0494162515</v>
      </c>
      <c r="Q162" s="137">
        <f>Package!Q121</f>
        <v>9.3411003173523757E-2</v>
      </c>
    </row>
    <row r="163" spans="2:17" s="55" customFormat="1">
      <c r="B163" s="493" t="s">
        <v>122</v>
      </c>
      <c r="C163" s="219" t="s">
        <v>12</v>
      </c>
      <c r="D163" s="136">
        <f>'NB &amp; PL'!D35</f>
        <v>1034868536.6743058</v>
      </c>
      <c r="E163" s="119">
        <f>'NB &amp; PL'!E35</f>
        <v>25483327.4025172</v>
      </c>
      <c r="F163" s="117">
        <f>'NB &amp; PL'!F35</f>
        <v>2.5246384797833431E-2</v>
      </c>
      <c r="G163" s="181">
        <f>'NB &amp; PL'!G35</f>
        <v>42.108552138242381</v>
      </c>
      <c r="H163" s="118">
        <f>'NB &amp; PL'!H35</f>
        <v>-0.6290309912020362</v>
      </c>
      <c r="I163" s="246">
        <f>'NB &amp; PL'!I35</f>
        <v>5.3718927117342314</v>
      </c>
      <c r="J163" s="247">
        <f>'NB &amp; PL'!J35</f>
        <v>-6.0075034049640763E-2</v>
      </c>
      <c r="K163" s="117">
        <f>'NB &amp; PL'!K35</f>
        <v>-1.1059534382594443E-2</v>
      </c>
      <c r="L163" s="180">
        <f>'NB &amp; PL'!L35</f>
        <v>5559202749.763773</v>
      </c>
      <c r="M163" s="179">
        <f>'NB &amp; PL'!M35</f>
        <v>76254849.928112984</v>
      </c>
      <c r="N163" s="117">
        <f>'NB &amp; PL'!N35</f>
        <v>1.3907637154531154E-2</v>
      </c>
      <c r="O163" s="178">
        <f>'NB &amp; PL'!O35</f>
        <v>993459544.51585913</v>
      </c>
      <c r="P163" s="177">
        <f>'NB &amp; PL'!P35</f>
        <v>17665682.525516033</v>
      </c>
      <c r="Q163" s="117">
        <f>'NB &amp; PL'!Q35</f>
        <v>1.8103908226562365E-2</v>
      </c>
    </row>
    <row r="164" spans="2:17" s="55" customFormat="1" ht="15" thickBot="1">
      <c r="B164" s="495"/>
      <c r="C164" s="217" t="s">
        <v>11</v>
      </c>
      <c r="D164" s="134">
        <f>'NB &amp; PL'!D36</f>
        <v>1317356446.9835963</v>
      </c>
      <c r="E164" s="113">
        <f>'NB &amp; PL'!E36</f>
        <v>65153389.433543682</v>
      </c>
      <c r="F164" s="111">
        <f>'NB &amp; PL'!F36</f>
        <v>5.2031009699830086E-2</v>
      </c>
      <c r="G164" s="171">
        <f>'NB &amp; PL'!G36</f>
        <v>53.60291734322643</v>
      </c>
      <c r="H164" s="112">
        <f>'NB &amp; PL'!H36</f>
        <v>0.58437518963320656</v>
      </c>
      <c r="I164" s="234">
        <f>'NB &amp; PL'!I36</f>
        <v>3.7146580375897171</v>
      </c>
      <c r="J164" s="235">
        <f>'NB &amp; PL'!J36</f>
        <v>-9.7677373257977873E-2</v>
      </c>
      <c r="K164" s="111">
        <f>'NB &amp; PL'!K36</f>
        <v>-2.5621400724617445E-2</v>
      </c>
      <c r="L164" s="170">
        <f>'NB &amp; PL'!L36</f>
        <v>4893528714.1582479</v>
      </c>
      <c r="M164" s="169">
        <f>'NB &amp; PL'!M36</f>
        <v>119710656.28842831</v>
      </c>
      <c r="N164" s="111">
        <f>'NB &amp; PL'!N36</f>
        <v>2.5076501625586833E-2</v>
      </c>
      <c r="O164" s="168">
        <f>'NB &amp; PL'!O36</f>
        <v>1281430674.6220021</v>
      </c>
      <c r="P164" s="167">
        <f>'NB &amp; PL'!P36</f>
        <v>63861664.170778513</v>
      </c>
      <c r="Q164" s="111">
        <f>'NB &amp; PL'!Q36</f>
        <v>5.2450139271458439E-2</v>
      </c>
    </row>
    <row r="165" spans="2:17" s="55" customFormat="1">
      <c r="B165" s="493" t="s">
        <v>121</v>
      </c>
      <c r="C165" s="120" t="s">
        <v>120</v>
      </c>
      <c r="D165" s="166">
        <f>Sodium!D67</f>
        <v>2475551435.3918324</v>
      </c>
      <c r="E165" s="165">
        <f>Sodium!E67</f>
        <v>94238823.167746067</v>
      </c>
      <c r="F165" s="158">
        <f>Sodium!F67</f>
        <v>3.9574318249517591E-2</v>
      </c>
      <c r="G165" s="164">
        <f>Sodium!G67</f>
        <v>100.72959317431136</v>
      </c>
      <c r="H165" s="163">
        <f>Sodium!H67</f>
        <v>-9.5686200986236258E-2</v>
      </c>
      <c r="I165" s="248">
        <f>Sodium!I67</f>
        <v>4.6129033405680815</v>
      </c>
      <c r="J165" s="249">
        <f>Sodium!J67</f>
        <v>-0.10123244541442045</v>
      </c>
      <c r="K165" s="158">
        <f>Sodium!K67</f>
        <v>-2.1474231971729676E-2</v>
      </c>
      <c r="L165" s="162">
        <f>Sodium!L67</f>
        <v>11419479486.067093</v>
      </c>
      <c r="M165" s="161">
        <f>Sodium!M67</f>
        <v>193648483.17005539</v>
      </c>
      <c r="N165" s="158">
        <f>Sodium!N67</f>
        <v>1.7250258187574776E-2</v>
      </c>
      <c r="O165" s="160">
        <f>Sodium!O67</f>
        <v>2505426223.7830009</v>
      </c>
      <c r="P165" s="159">
        <f>Sodium!P67</f>
        <v>76674806.167255402</v>
      </c>
      <c r="Q165" s="158">
        <f>Sodium!Q67</f>
        <v>3.1569639285079845E-2</v>
      </c>
    </row>
    <row r="166" spans="2:17" s="55" customFormat="1">
      <c r="B166" s="494"/>
      <c r="C166" s="100" t="s">
        <v>119</v>
      </c>
      <c r="D166" s="157">
        <f>Sodium!D68</f>
        <v>400313.2984084636</v>
      </c>
      <c r="E166" s="156">
        <f>Sodium!E68</f>
        <v>147715.55075611547</v>
      </c>
      <c r="F166" s="149">
        <f>Sodium!F68</f>
        <v>0.58478570030409494</v>
      </c>
      <c r="G166" s="155">
        <f>Sodium!G68</f>
        <v>1.6288651940115646E-2</v>
      </c>
      <c r="H166" s="154">
        <f>Sodium!H68</f>
        <v>5.5936099091442367E-3</v>
      </c>
      <c r="I166" s="250">
        <f>Sodium!I68</f>
        <v>7.6063305549203024</v>
      </c>
      <c r="J166" s="251">
        <f>Sodium!J68</f>
        <v>-0.42051333811474212</v>
      </c>
      <c r="K166" s="149">
        <f>Sodium!K68</f>
        <v>-5.2388378759879069E-2</v>
      </c>
      <c r="L166" s="153">
        <f>Sodium!L68</f>
        <v>3044915.2732252255</v>
      </c>
      <c r="M166" s="152">
        <f>Sodium!M68</f>
        <v>1017352.5850875676</v>
      </c>
      <c r="N166" s="149">
        <f>Sodium!N68</f>
        <v>0.50176134678332374</v>
      </c>
      <c r="O166" s="151">
        <f>Sodium!O68</f>
        <v>571896.68557927106</v>
      </c>
      <c r="P166" s="150">
        <f>Sodium!P68</f>
        <v>211034.63050554413</v>
      </c>
      <c r="Q166" s="149">
        <f>Sodium!Q68</f>
        <v>0.58480692979046556</v>
      </c>
    </row>
    <row r="167" spans="2:17" s="55" customFormat="1">
      <c r="B167" s="494"/>
      <c r="C167" s="100" t="s">
        <v>118</v>
      </c>
      <c r="D167" s="157">
        <f>Sodium!D69</f>
        <v>127341.31283280905</v>
      </c>
      <c r="E167" s="156">
        <f>Sodium!E69</f>
        <v>19312.569703689776</v>
      </c>
      <c r="F167" s="149">
        <f>Sodium!F69</f>
        <v>0.17877251131772218</v>
      </c>
      <c r="G167" s="155">
        <f>Sodium!G69</f>
        <v>5.1814874264170946E-3</v>
      </c>
      <c r="H167" s="154">
        <f>Sodium!H69</f>
        <v>6.0752760667598556E-4</v>
      </c>
      <c r="I167" s="250">
        <f>Sodium!I69</f>
        <v>7.0106540970324103</v>
      </c>
      <c r="J167" s="251">
        <f>Sodium!J69</f>
        <v>-0.39895128261816026</v>
      </c>
      <c r="K167" s="149">
        <f>Sodium!K69</f>
        <v>-5.3842446686003458E-2</v>
      </c>
      <c r="L167" s="153">
        <f>Sodium!L69</f>
        <v>892745.89653281868</v>
      </c>
      <c r="M167" s="152">
        <f>Sodium!M69</f>
        <v>92295.540286406875</v>
      </c>
      <c r="N167" s="149">
        <f>Sodium!N69</f>
        <v>0.11530451522217136</v>
      </c>
      <c r="O167" s="151">
        <f>Sodium!O69</f>
        <v>173585.31116068736</v>
      </c>
      <c r="P167" s="150">
        <f>Sodium!P69</f>
        <v>-14834.645306169987</v>
      </c>
      <c r="Q167" s="149">
        <f>Sodium!Q69</f>
        <v>-7.8731815803064195E-2</v>
      </c>
    </row>
    <row r="168" spans="2:17" s="55" customFormat="1" ht="15" thickBot="1">
      <c r="B168" s="495"/>
      <c r="C168" s="297" t="s">
        <v>117</v>
      </c>
      <c r="D168" s="148">
        <f>Sodium!D70</f>
        <v>220.14366340637207</v>
      </c>
      <c r="E168" s="147">
        <f>Sodium!E70</f>
        <v>-678.5434455871582</v>
      </c>
      <c r="F168" s="140">
        <f>Sodium!F70</f>
        <v>-0.75503858773169863</v>
      </c>
      <c r="G168" s="146">
        <f>Sodium!G70</f>
        <v>8.9575927762197835E-6</v>
      </c>
      <c r="H168" s="145">
        <f>Sodium!H70</f>
        <v>-2.9093009387526957E-5</v>
      </c>
      <c r="I168" s="254">
        <f>Sodium!I70</f>
        <v>4.3591514520936414</v>
      </c>
      <c r="J168" s="255">
        <f>Sodium!J70</f>
        <v>-1.0308667245191545</v>
      </c>
      <c r="K168" s="140">
        <f>Sodium!K70</f>
        <v>-0.19125477702321469</v>
      </c>
      <c r="L168" s="144">
        <f>Sodium!L70</f>
        <v>959.6395700071007</v>
      </c>
      <c r="M168" s="143">
        <f>Sodium!M70</f>
        <v>-3884.3002825556323</v>
      </c>
      <c r="N168" s="140">
        <f>Sodium!N70</f>
        <v>-0.80188862801436434</v>
      </c>
      <c r="O168" s="142">
        <f>Sodium!O70</f>
        <v>264.35324096679688</v>
      </c>
      <c r="P168" s="141">
        <f>Sodium!P70</f>
        <v>-632.37539291381836</v>
      </c>
      <c r="Q168" s="140">
        <f>Sodium!Q70</f>
        <v>-0.70520263212427858</v>
      </c>
    </row>
    <row r="169" spans="2:17" s="55" customFormat="1" hidden="1">
      <c r="B169" s="505"/>
      <c r="C169" s="285" t="s">
        <v>114</v>
      </c>
      <c r="D169" s="286">
        <f>'Flavor Groups'!D195</f>
        <v>12428031.03148099</v>
      </c>
      <c r="E169" s="287">
        <f>'Flavor Groups'!E195</f>
        <v>-508600.28409213759</v>
      </c>
      <c r="F169" s="288">
        <f>'Flavor Groups'!F195</f>
        <v>-3.9314739029463114E-2</v>
      </c>
      <c r="G169" s="289">
        <f>'Flavor Groups'!G195</f>
        <v>0.50569359693415139</v>
      </c>
      <c r="H169" s="290">
        <f>'Flavor Groups'!H195</f>
        <v>-4.2046107576825809E-2</v>
      </c>
      <c r="I169" s="291">
        <f>'Flavor Groups'!I195</f>
        <v>6.1231314283788958</v>
      </c>
      <c r="J169" s="292">
        <f>'Flavor Groups'!J195</f>
        <v>0.12697599724585729</v>
      </c>
      <c r="K169" s="288">
        <f>'Flavor Groups'!K195</f>
        <v>2.1176235123355331E-2</v>
      </c>
      <c r="L169" s="293">
        <f>'Flavor Groups'!L195</f>
        <v>76098467.401729435</v>
      </c>
      <c r="M169" s="294">
        <f>'Flavor Groups'!M195</f>
        <v>-1471584.7217101157</v>
      </c>
      <c r="N169" s="288">
        <f>'Flavor Groups'!N195</f>
        <v>-1.8971042063609018E-2</v>
      </c>
      <c r="O169" s="295">
        <f>'Flavor Groups'!O195</f>
        <v>22619980.081107445</v>
      </c>
      <c r="P169" s="296">
        <f>'Flavor Groups'!P195</f>
        <v>-776024.96807745099</v>
      </c>
      <c r="Q169" s="288">
        <f>'Flavor Groups'!Q195</f>
        <v>-3.3169122952659273E-2</v>
      </c>
    </row>
    <row r="170" spans="2:17" s="55" customFormat="1" hidden="1">
      <c r="B170" s="505"/>
      <c r="C170" s="218" t="s">
        <v>113</v>
      </c>
      <c r="D170" s="135">
        <f>'Flavor Groups'!D196</f>
        <v>1489794.4045622358</v>
      </c>
      <c r="E170" s="116">
        <f>'Flavor Groups'!E196</f>
        <v>42992.903007794172</v>
      </c>
      <c r="F170" s="114">
        <f>'Flavor Groups'!F196</f>
        <v>2.9715826920004337E-2</v>
      </c>
      <c r="G170" s="176">
        <f>'Flavor Groups'!G196</f>
        <v>6.0619376410236778E-2</v>
      </c>
      <c r="H170" s="115">
        <f>'Flavor Groups'!H196</f>
        <v>-6.3850499769136509E-4</v>
      </c>
      <c r="I170" s="232">
        <f>'Flavor Groups'!I196</f>
        <v>8.3330138213374259</v>
      </c>
      <c r="J170" s="233">
        <f>'Flavor Groups'!J196</f>
        <v>-0.21548081959665133</v>
      </c>
      <c r="K170" s="114">
        <f>'Flavor Groups'!K196</f>
        <v>-2.5206873098432003E-2</v>
      </c>
      <c r="L170" s="175">
        <f>'Flavor Groups'!L196</f>
        <v>12414477.364168271</v>
      </c>
      <c r="M170" s="174">
        <f>'Flavor Groups'!M196</f>
        <v>46502.481634750962</v>
      </c>
      <c r="N170" s="114">
        <f>'Flavor Groups'!N196</f>
        <v>3.7599107433847851E-3</v>
      </c>
      <c r="O170" s="173">
        <f>'Flavor Groups'!O196</f>
        <v>2280626.9880658407</v>
      </c>
      <c r="P170" s="172">
        <f>'Flavor Groups'!P196</f>
        <v>-55848.870896050707</v>
      </c>
      <c r="Q170" s="114">
        <f>'Flavor Groups'!Q196</f>
        <v>-2.3903037851572179E-2</v>
      </c>
    </row>
    <row r="171" spans="2:17" s="55" customFormat="1" hidden="1">
      <c r="B171" s="505"/>
      <c r="C171" s="218" t="s">
        <v>112</v>
      </c>
      <c r="D171" s="135">
        <f>'Flavor Groups'!D197</f>
        <v>1376082.3477273602</v>
      </c>
      <c r="E171" s="116">
        <f>'Flavor Groups'!E197</f>
        <v>-295563.43276904151</v>
      </c>
      <c r="F171" s="114">
        <f>'Flavor Groups'!F197</f>
        <v>-0.17680984585219531</v>
      </c>
      <c r="G171" s="176">
        <f>'Flavor Groups'!G197</f>
        <v>5.5992460136053926E-2</v>
      </c>
      <c r="H171" s="115">
        <f>'Flavor Groups'!H197</f>
        <v>-1.4785375570981238E-2</v>
      </c>
      <c r="I171" s="232">
        <f>'Flavor Groups'!I197</f>
        <v>12.466602293655836</v>
      </c>
      <c r="J171" s="233">
        <f>'Flavor Groups'!J197</f>
        <v>0.38265755892098952</v>
      </c>
      <c r="K171" s="114">
        <f>'Flavor Groups'!K197</f>
        <v>3.1666609482336898E-2</v>
      </c>
      <c r="L171" s="175">
        <f>'Flavor Groups'!L197</f>
        <v>17155071.352437217</v>
      </c>
      <c r="M171" s="174">
        <f>'Flavor Groups'!M197</f>
        <v>-3045003.8751339987</v>
      </c>
      <c r="N171" s="114">
        <f>'Flavor Groups'!N197</f>
        <v>-0.15074220471109201</v>
      </c>
      <c r="O171" s="173">
        <f>'Flavor Groups'!O197</f>
        <v>5060758.2528683199</v>
      </c>
      <c r="P171" s="172">
        <f>'Flavor Groups'!P197</f>
        <v>-517211.95503401384</v>
      </c>
      <c r="Q171" s="114">
        <f>'Flavor Groups'!Q197</f>
        <v>-9.2724044008208842E-2</v>
      </c>
    </row>
    <row r="172" spans="2:17" s="55" customFormat="1" hidden="1">
      <c r="B172" s="505"/>
      <c r="C172" s="218" t="s">
        <v>111</v>
      </c>
      <c r="D172" s="135">
        <f>'Flavor Groups'!D198</f>
        <v>502632.73322135955</v>
      </c>
      <c r="E172" s="116">
        <f>'Flavor Groups'!E198</f>
        <v>-14183.972276852932</v>
      </c>
      <c r="F172" s="114">
        <f>'Flavor Groups'!F198</f>
        <v>-2.7444879637123089E-2</v>
      </c>
      <c r="G172" s="176">
        <f>'Flavor Groups'!G198</f>
        <v>2.0452005161212077E-2</v>
      </c>
      <c r="H172" s="115">
        <f>'Flavor Groups'!H198</f>
        <v>-1.4301233968735567E-3</v>
      </c>
      <c r="I172" s="232">
        <f>'Flavor Groups'!I198</f>
        <v>7.5988432635281704</v>
      </c>
      <c r="J172" s="233">
        <f>'Flavor Groups'!J198</f>
        <v>-1.7904342239012827E-2</v>
      </c>
      <c r="K172" s="114">
        <f>'Flavor Groups'!K198</f>
        <v>-2.3506545268030376E-3</v>
      </c>
      <c r="L172" s="175">
        <f>'Flavor Groups'!L198</f>
        <v>3819427.35886788</v>
      </c>
      <c r="M172" s="174">
        <f>'Flavor Groups'!M198</f>
        <v>-117035.04535611346</v>
      </c>
      <c r="N172" s="114">
        <f>'Flavor Groups'!N198</f>
        <v>-2.9731020733369595E-2</v>
      </c>
      <c r="O172" s="173">
        <f>'Flavor Groups'!O198</f>
        <v>1210848.3162114862</v>
      </c>
      <c r="P172" s="172">
        <f>'Flavor Groups'!P198</f>
        <v>7822.7506325342692</v>
      </c>
      <c r="Q172" s="114">
        <f>'Flavor Groups'!Q198</f>
        <v>6.502563915813042E-3</v>
      </c>
    </row>
    <row r="173" spans="2:17" s="55" customFormat="1" hidden="1">
      <c r="B173" s="505"/>
      <c r="C173" s="218" t="s">
        <v>110</v>
      </c>
      <c r="D173" s="135">
        <f>'Flavor Groups'!D199</f>
        <v>86544059.878813565</v>
      </c>
      <c r="E173" s="116">
        <f>'Flavor Groups'!E199</f>
        <v>-5711.717729896307</v>
      </c>
      <c r="F173" s="114">
        <f>'Flavor Groups'!F199</f>
        <v>-6.5993446597661687E-5</v>
      </c>
      <c r="G173" s="176">
        <f>'Flavor Groups'!G199</f>
        <v>3.5214570049385028</v>
      </c>
      <c r="H173" s="115">
        <f>'Flavor Groups'!H199</f>
        <v>-0.143078619781281</v>
      </c>
      <c r="I173" s="232">
        <f>'Flavor Groups'!I199</f>
        <v>4.4837090622698241</v>
      </c>
      <c r="J173" s="233">
        <f>'Flavor Groups'!J199</f>
        <v>-9.2506298520037333E-2</v>
      </c>
      <c r="K173" s="114">
        <f>'Flavor Groups'!K199</f>
        <v>-2.021458590272085E-2</v>
      </c>
      <c r="L173" s="175">
        <f>'Flavor Groups'!L199</f>
        <v>388038385.56425869</v>
      </c>
      <c r="M173" s="174">
        <f>'Flavor Groups'!M199</f>
        <v>-8032008.6886975765</v>
      </c>
      <c r="N173" s="114">
        <f>'Flavor Groups'!N199</f>
        <v>-2.0279245319123281E-2</v>
      </c>
      <c r="O173" s="173">
        <f>'Flavor Groups'!O199</f>
        <v>91208093.907130539</v>
      </c>
      <c r="P173" s="172">
        <f>'Flavor Groups'!P199</f>
        <v>2663824.1559776366</v>
      </c>
      <c r="Q173" s="114">
        <f>'Flavor Groups'!Q199</f>
        <v>3.0084658933481709E-2</v>
      </c>
    </row>
    <row r="174" spans="2:17" s="55" customFormat="1" hidden="1">
      <c r="B174" s="505"/>
      <c r="C174" s="218" t="s">
        <v>109</v>
      </c>
      <c r="D174" s="135">
        <f>'Flavor Groups'!D200</f>
        <v>77395517.387368008</v>
      </c>
      <c r="E174" s="116">
        <f>'Flavor Groups'!E200</f>
        <v>2768300.8447728902</v>
      </c>
      <c r="F174" s="114">
        <f>'Flavor Groups'!F200</f>
        <v>3.7095056911211767E-2</v>
      </c>
      <c r="G174" s="176">
        <f>'Flavor Groups'!G200</f>
        <v>3.1492050088270376</v>
      </c>
      <c r="H174" s="115">
        <f>'Flavor Groups'!H200</f>
        <v>-1.0527114659456771E-2</v>
      </c>
      <c r="I174" s="232">
        <f>'Flavor Groups'!I200</f>
        <v>5.1319626802150857</v>
      </c>
      <c r="J174" s="233">
        <f>'Flavor Groups'!J200</f>
        <v>-0.18037287194391283</v>
      </c>
      <c r="K174" s="114">
        <f>'Flavor Groups'!K200</f>
        <v>-3.3953591630823669E-2</v>
      </c>
      <c r="L174" s="175">
        <f>'Flavor Groups'!L200</f>
        <v>397190906.8479104</v>
      </c>
      <c r="M174" s="174">
        <f>'Flavor Groups'!M200</f>
        <v>746091.25001418591</v>
      </c>
      <c r="N174" s="114">
        <f>'Flavor Groups'!N200</f>
        <v>1.8819548665025981E-3</v>
      </c>
      <c r="O174" s="173">
        <f>'Flavor Groups'!O200</f>
        <v>110657976.69606423</v>
      </c>
      <c r="P174" s="172">
        <f>'Flavor Groups'!P200</f>
        <v>3937025.1569126248</v>
      </c>
      <c r="Q174" s="114">
        <f>'Flavor Groups'!Q200</f>
        <v>3.6890836336558423E-2</v>
      </c>
    </row>
    <row r="175" spans="2:17" s="55" customFormat="1" hidden="1">
      <c r="B175" s="505"/>
      <c r="C175" s="218" t="s">
        <v>108</v>
      </c>
      <c r="D175" s="135">
        <f>'Flavor Groups'!D201</f>
        <v>2238519889.2664618</v>
      </c>
      <c r="E175" s="116">
        <f>'Flavor Groups'!E201</f>
        <v>89892585.160022259</v>
      </c>
      <c r="F175" s="114">
        <f>'Flavor Groups'!F201</f>
        <v>4.183721624882094E-2</v>
      </c>
      <c r="G175" s="176">
        <f>'Flavor Groups'!G201</f>
        <v>91.084836507436663</v>
      </c>
      <c r="H175" s="115">
        <f>'Flavor Groups'!H201</f>
        <v>0.11150226402048702</v>
      </c>
      <c r="I175" s="232">
        <f>'Flavor Groups'!I201</f>
        <v>4.5421190156381588</v>
      </c>
      <c r="J175" s="233">
        <f>'Flavor Groups'!J201</f>
        <v>-0.10119293739019319</v>
      </c>
      <c r="K175" s="114">
        <f>'Flavor Groups'!K201</f>
        <v>-2.1793267050299197E-2</v>
      </c>
      <c r="L175" s="175">
        <f>'Flavor Groups'!L201</f>
        <v>10167623755.921421</v>
      </c>
      <c r="M175" s="174">
        <f>'Flavor Groups'!M201</f>
        <v>190876912.16090584</v>
      </c>
      <c r="N175" s="114">
        <f>'Flavor Groups'!N201</f>
        <v>1.9132179572169939E-2</v>
      </c>
      <c r="O175" s="173">
        <f>'Flavor Groups'!O201</f>
        <v>2186025627.889277</v>
      </c>
      <c r="P175" s="172">
        <f>'Flavor Groups'!P201</f>
        <v>68875706.061854839</v>
      </c>
      <c r="Q175" s="114">
        <f>'Flavor Groups'!Q201</f>
        <v>3.2532276222746022E-2</v>
      </c>
    </row>
    <row r="176" spans="2:17" s="55" customFormat="1" hidden="1">
      <c r="B176" s="505"/>
      <c r="C176" s="218" t="s">
        <v>107</v>
      </c>
      <c r="D176" s="135">
        <f>'Flavor Groups'!D202</f>
        <v>18504273.422775745</v>
      </c>
      <c r="E176" s="116">
        <f>'Flavor Groups'!E202</f>
        <v>92983.005930580199</v>
      </c>
      <c r="F176" s="114">
        <f>'Flavor Groups'!F202</f>
        <v>5.05032530720968E-3</v>
      </c>
      <c r="G176" s="176">
        <f>'Flavor Groups'!G202</f>
        <v>0.75293444006644072</v>
      </c>
      <c r="H176" s="115">
        <f>'Flavor Groups'!H202</f>
        <v>-2.660348805312418E-2</v>
      </c>
      <c r="I176" s="232">
        <f>'Flavor Groups'!I202</f>
        <v>5.7938520272871106</v>
      </c>
      <c r="J176" s="233">
        <f>'Flavor Groups'!J202</f>
        <v>5.0803129248079948E-2</v>
      </c>
      <c r="K176" s="114">
        <f>'Flavor Groups'!K202</f>
        <v>8.8460206677722572E-3</v>
      </c>
      <c r="L176" s="175">
        <f>'Flavor Groups'!L202</f>
        <v>107211022.08402425</v>
      </c>
      <c r="M176" s="174">
        <f>'Flavor Groups'!M202</f>
        <v>1474080.9440850616</v>
      </c>
      <c r="N176" s="114">
        <f>'Flavor Groups'!N202</f>
        <v>1.3941021257028481E-2</v>
      </c>
      <c r="O176" s="173">
        <f>'Flavor Groups'!O202</f>
        <v>25356361.875755966</v>
      </c>
      <c r="P176" s="172">
        <f>'Flavor Groups'!P202</f>
        <v>474416.6421149224</v>
      </c>
      <c r="Q176" s="114">
        <f>'Flavor Groups'!Q202</f>
        <v>1.9066702287950488E-2</v>
      </c>
    </row>
    <row r="177" spans="2:17" s="55" customFormat="1" hidden="1">
      <c r="B177" s="505"/>
      <c r="C177" s="218" t="s">
        <v>106</v>
      </c>
      <c r="D177" s="135">
        <f>'Flavor Groups'!D203</f>
        <v>11110352.068876151</v>
      </c>
      <c r="E177" s="116">
        <f>'Flavor Groups'!E203</f>
        <v>129355.50768952072</v>
      </c>
      <c r="F177" s="114">
        <f>'Flavor Groups'!F203</f>
        <v>1.1779942464123883E-2</v>
      </c>
      <c r="G177" s="176">
        <f>'Flavor Groups'!G203</f>
        <v>0.45207755650777853</v>
      </c>
      <c r="H177" s="115">
        <f>'Flavor Groups'!H203</f>
        <v>-1.2860159110652025E-2</v>
      </c>
      <c r="I177" s="232">
        <f>'Flavor Groups'!I203</f>
        <v>4.3499267584379266</v>
      </c>
      <c r="J177" s="233">
        <f>'Flavor Groups'!J203</f>
        <v>-0.17957605318966596</v>
      </c>
      <c r="K177" s="114">
        <f>'Flavor Groups'!K203</f>
        <v>-3.9645864161664719E-2</v>
      </c>
      <c r="L177" s="175">
        <f>'Flavor Groups'!L203</f>
        <v>48329217.760070547</v>
      </c>
      <c r="M177" s="174">
        <f>'Flavor Groups'!M203</f>
        <v>-1409237.0382972211</v>
      </c>
      <c r="N177" s="114">
        <f>'Flavor Groups'!N203</f>
        <v>-2.8332947696305736E-2</v>
      </c>
      <c r="O177" s="173">
        <f>'Flavor Groups'!O203</f>
        <v>14326147.92526643</v>
      </c>
      <c r="P177" s="172">
        <f>'Flavor Groups'!P203</f>
        <v>-246884.14346497506</v>
      </c>
      <c r="Q177" s="114">
        <f>'Flavor Groups'!Q203</f>
        <v>-1.6941165181040226E-2</v>
      </c>
    </row>
    <row r="178" spans="2:17" s="55" customFormat="1" hidden="1">
      <c r="B178" s="505"/>
      <c r="C178" s="218" t="s">
        <v>105</v>
      </c>
      <c r="D178" s="135">
        <f>'Flavor Groups'!D204</f>
        <v>4683205.8163678963</v>
      </c>
      <c r="E178" s="116">
        <f>'Flavor Groups'!E204</f>
        <v>1570829.4264807496</v>
      </c>
      <c r="F178" s="114">
        <f>'Flavor Groups'!F204</f>
        <v>0.50470419695533908</v>
      </c>
      <c r="G178" s="176">
        <f>'Flavor Groups'!G204</f>
        <v>0.19055851956460759</v>
      </c>
      <c r="H178" s="115">
        <f>'Flavor Groups'!H204</f>
        <v>5.8779845307150635E-2</v>
      </c>
      <c r="I178" s="232">
        <f>'Flavor Groups'!I204</f>
        <v>4.2347499931481245</v>
      </c>
      <c r="J178" s="233">
        <f>'Flavor Groups'!J204</f>
        <v>8.0128812578323938E-2</v>
      </c>
      <c r="K178" s="114">
        <f>'Flavor Groups'!K204</f>
        <v>1.9286671177884473E-2</v>
      </c>
      <c r="L178" s="175">
        <f>'Flavor Groups'!L204</f>
        <v>19832205.798775204</v>
      </c>
      <c r="M178" s="174">
        <f>'Flavor Groups'!M204</f>
        <v>6901460.9274446927</v>
      </c>
      <c r="N178" s="114">
        <f>'Flavor Groups'!N204</f>
        <v>0.53372493202199933</v>
      </c>
      <c r="O178" s="173">
        <f>'Flavor Groups'!O204</f>
        <v>3690144.5193127608</v>
      </c>
      <c r="P178" s="172">
        <f>'Flavor Groups'!P204</f>
        <v>1365616.4212389477</v>
      </c>
      <c r="Q178" s="114">
        <f>'Flavor Groups'!Q204</f>
        <v>0.58748114181564259</v>
      </c>
    </row>
    <row r="179" spans="2:17" s="55" customFormat="1" hidden="1">
      <c r="B179" s="505"/>
      <c r="C179" s="218" t="s">
        <v>104</v>
      </c>
      <c r="D179" s="135">
        <f>'Flavor Groups'!D205</f>
        <v>5439595.8171821199</v>
      </c>
      <c r="E179" s="116">
        <f>'Flavor Groups'!E205</f>
        <v>-269406.03721151873</v>
      </c>
      <c r="F179" s="114">
        <f>'Flavor Groups'!F205</f>
        <v>-4.7189691662857719E-2</v>
      </c>
      <c r="G179" s="176">
        <f>'Flavor Groups'!G205</f>
        <v>0.22133584698098352</v>
      </c>
      <c r="H179" s="115">
        <f>'Flavor Groups'!H205</f>
        <v>-2.0384498331312007E-2</v>
      </c>
      <c r="I179" s="232">
        <f>'Flavor Groups'!I205</f>
        <v>6.6038010500074886</v>
      </c>
      <c r="J179" s="233">
        <f>'Flavor Groups'!J205</f>
        <v>4.3657927544704656E-2</v>
      </c>
      <c r="K179" s="114">
        <f>'Flavor Groups'!K205</f>
        <v>6.6550266861121104E-3</v>
      </c>
      <c r="L179" s="175">
        <f>'Flavor Groups'!L205</f>
        <v>35922008.569123626</v>
      </c>
      <c r="M179" s="174">
        <f>'Flavor Groups'!M205</f>
        <v>-1529860.6821040809</v>
      </c>
      <c r="N179" s="114">
        <f>'Flavor Groups'!N205</f>
        <v>-4.0848713634071297E-2</v>
      </c>
      <c r="O179" s="173">
        <f>'Flavor Groups'!O205</f>
        <v>9613011.0667641014</v>
      </c>
      <c r="P179" s="172">
        <f>'Flavor Groups'!P205</f>
        <v>-512451.23492111638</v>
      </c>
      <c r="Q179" s="114">
        <f>'Flavor Groups'!Q205</f>
        <v>-5.0610156815835187E-2</v>
      </c>
    </row>
    <row r="180" spans="2:17" s="55" customFormat="1" ht="15" hidden="1" thickBot="1">
      <c r="B180" s="506"/>
      <c r="C180" s="217" t="s">
        <v>103</v>
      </c>
      <c r="D180" s="134">
        <f>'Flavor Groups'!D206</f>
        <v>1068290.6740011927</v>
      </c>
      <c r="E180" s="113">
        <f>'Flavor Groups'!E206</f>
        <v>-170654.40123370755</v>
      </c>
      <c r="F180" s="111">
        <f>'Flavor Groups'!F206</f>
        <v>-0.13774170029397953</v>
      </c>
      <c r="G180" s="171">
        <f>'Flavor Groups'!G206</f>
        <v>4.3468490876667508E-2</v>
      </c>
      <c r="H180" s="112">
        <f>'Flavor Groups'!H206</f>
        <v>-8.9887055031637811E-3</v>
      </c>
      <c r="I180" s="234">
        <f>'Flavor Groups'!I206</f>
        <v>6.6082934381275864</v>
      </c>
      <c r="J180" s="235">
        <f>'Flavor Groups'!J206</f>
        <v>-0.29524045717994962</v>
      </c>
      <c r="K180" s="111">
        <f>'Flavor Groups'!K206</f>
        <v>-4.2766568783073583E-2</v>
      </c>
      <c r="L180" s="170">
        <f>'Flavor Groups'!L206</f>
        <v>7059578.2510149777</v>
      </c>
      <c r="M180" s="169">
        <f>'Flavor Groups'!M206</f>
        <v>-1493521.070293501</v>
      </c>
      <c r="N180" s="111">
        <f>'Flavor Groups'!N206</f>
        <v>-0.17461752917713316</v>
      </c>
      <c r="O180" s="168">
        <f>'Flavor Groups'!O206</f>
        <v>1398788.2493234277</v>
      </c>
      <c r="P180" s="167">
        <f>'Flavor Groups'!P206</f>
        <v>-263996.0595009774</v>
      </c>
      <c r="Q180" s="111">
        <f>'Flavor Groups'!Q206</f>
        <v>-0.15876747098222477</v>
      </c>
    </row>
    <row r="181" spans="2:17" s="55" customFormat="1">
      <c r="B181" s="511" t="s">
        <v>102</v>
      </c>
      <c r="C181" s="120" t="s">
        <v>101</v>
      </c>
      <c r="D181" s="166">
        <f>'Cheddar Sharpness'!D83</f>
        <v>2476079310.1467314</v>
      </c>
      <c r="E181" s="165">
        <f>'Cheddar Sharpness'!E83</f>
        <v>94405172.744758129</v>
      </c>
      <c r="F181" s="158">
        <f>'Cheddar Sharpness'!F83</f>
        <v>3.9638156732784244E-2</v>
      </c>
      <c r="G181" s="164">
        <f>'Cheddar Sharpness'!G83</f>
        <v>100.75107227127043</v>
      </c>
      <c r="H181" s="163">
        <f>'Cheddar Sharpness'!H83</f>
        <v>-8.9514156479893359E-2</v>
      </c>
      <c r="I181" s="248">
        <f>'Cheddar Sharpness'!I83</f>
        <v>4.6135105850868428</v>
      </c>
      <c r="J181" s="249">
        <f>'Cheddar Sharpness'!J83</f>
        <v>-0.10109906009740044</v>
      </c>
      <c r="K181" s="158">
        <f>'Cheddar Sharpness'!K83</f>
        <v>-2.1443781713862246E-2</v>
      </c>
      <c r="L181" s="162">
        <f>'Cheddar Sharpness'!L83</f>
        <v>11423418106.876472</v>
      </c>
      <c r="M181" s="161">
        <f>'Cheddar Sharpness'!M83</f>
        <v>194754246.99526596</v>
      </c>
      <c r="N181" s="158">
        <f>'Cheddar Sharpness'!N83</f>
        <v>1.7344383038404212E-2</v>
      </c>
      <c r="O181" s="160">
        <f>'Cheddar Sharpness'!O83</f>
        <v>2506171970.1329813</v>
      </c>
      <c r="P181" s="159">
        <f>'Cheddar Sharpness'!P83</f>
        <v>76870373.77705574</v>
      </c>
      <c r="Q181" s="158">
        <f>'Cheddar Sharpness'!Q83</f>
        <v>3.1642993151762284E-2</v>
      </c>
    </row>
    <row r="182" spans="2:17" s="55" customFormat="1">
      <c r="B182" s="507"/>
      <c r="C182" s="106" t="s">
        <v>100</v>
      </c>
      <c r="D182" s="157">
        <f>'Cheddar Sharpness'!D84</f>
        <v>61424360.969328493</v>
      </c>
      <c r="E182" s="156">
        <f>'Cheddar Sharpness'!E84</f>
        <v>2306007.5600796044</v>
      </c>
      <c r="F182" s="149">
        <f>'Cheddar Sharpness'!F84</f>
        <v>3.9006626996462263E-2</v>
      </c>
      <c r="G182" s="155">
        <f>'Cheddar Sharpness'!G84</f>
        <v>2.4993424911218556</v>
      </c>
      <c r="H182" s="154">
        <f>'Cheddar Sharpness'!H84</f>
        <v>-3.7410889579652107E-3</v>
      </c>
      <c r="I182" s="250">
        <f>'Cheddar Sharpness'!I84</f>
        <v>5.203109352008374</v>
      </c>
      <c r="J182" s="251">
        <f>'Cheddar Sharpness'!J84</f>
        <v>-3.993950241713673E-2</v>
      </c>
      <c r="K182" s="149">
        <f>'Cheddar Sharpness'!K84</f>
        <v>-7.6176101970564158E-3</v>
      </c>
      <c r="L182" s="153">
        <f>'Cheddar Sharpness'!L84</f>
        <v>319597667.00065124</v>
      </c>
      <c r="M182" s="152">
        <f>'Cheddar Sharpness'!M84</f>
        <v>9637251.882766366</v>
      </c>
      <c r="N182" s="149">
        <f>'Cheddar Sharpness'!N84</f>
        <v>3.109187951984483E-2</v>
      </c>
      <c r="O182" s="151">
        <f>'Cheddar Sharpness'!O84</f>
        <v>76854027.626694024</v>
      </c>
      <c r="P182" s="150">
        <f>'Cheddar Sharpness'!P84</f>
        <v>2066283.9085549116</v>
      </c>
      <c r="Q182" s="149">
        <f>'Cheddar Sharpness'!Q84</f>
        <v>2.7628643489264037E-2</v>
      </c>
    </row>
    <row r="183" spans="2:17" s="55" customFormat="1">
      <c r="B183" s="507"/>
      <c r="C183" s="106" t="s">
        <v>99</v>
      </c>
      <c r="D183" s="157">
        <f>'Cheddar Sharpness'!D85</f>
        <v>184810843.37717241</v>
      </c>
      <c r="E183" s="156">
        <f>'Cheddar Sharpness'!E85</f>
        <v>6110933.2645453811</v>
      </c>
      <c r="F183" s="149">
        <f>'Cheddar Sharpness'!F85</f>
        <v>3.419662192719581E-2</v>
      </c>
      <c r="G183" s="155">
        <f>'Cheddar Sharpness'!G85</f>
        <v>7.5199088176640556</v>
      </c>
      <c r="H183" s="154">
        <f>'Cheddar Sharpness'!H85</f>
        <v>-4.6283150982314503E-2</v>
      </c>
      <c r="I183" s="250">
        <f>'Cheddar Sharpness'!I85</f>
        <v>4.5179494134728797</v>
      </c>
      <c r="J183" s="251">
        <f>'Cheddar Sharpness'!J85</f>
        <v>-0.12747503789677062</v>
      </c>
      <c r="K183" s="149">
        <f>'Cheddar Sharpness'!K85</f>
        <v>-2.7440988273781108E-2</v>
      </c>
      <c r="L183" s="153">
        <f>'Cheddar Sharpness'!L85</f>
        <v>834966041.43932438</v>
      </c>
      <c r="M183" s="152">
        <f>'Cheddar Sharpness'!M85</f>
        <v>4829109.5445680618</v>
      </c>
      <c r="N183" s="149">
        <f>'Cheddar Sharpness'!N85</f>
        <v>5.8172445521075672E-3</v>
      </c>
      <c r="O183" s="151">
        <f>'Cheddar Sharpness'!O85</f>
        <v>216178316.15656048</v>
      </c>
      <c r="P183" s="150">
        <f>'Cheddar Sharpness'!P85</f>
        <v>7263580.3748015165</v>
      </c>
      <c r="Q183" s="149">
        <f>'Cheddar Sharpness'!Q85</f>
        <v>3.4768157198778717E-2</v>
      </c>
    </row>
    <row r="184" spans="2:17" s="55" customFormat="1">
      <c r="B184" s="507"/>
      <c r="C184" s="106" t="s">
        <v>98</v>
      </c>
      <c r="D184" s="157">
        <f>'Cheddar Sharpness'!D86</f>
        <v>59615739.645980045</v>
      </c>
      <c r="E184" s="156">
        <f>'Cheddar Sharpness'!E86</f>
        <v>2336936.6352473497</v>
      </c>
      <c r="F184" s="149">
        <f>'Cheddar Sharpness'!F86</f>
        <v>4.0799327367393882E-2</v>
      </c>
      <c r="G184" s="155">
        <f>'Cheddar Sharpness'!G86</f>
        <v>2.4257501239818704</v>
      </c>
      <c r="H184" s="154">
        <f>'Cheddar Sharpness'!H86</f>
        <v>5.5349662855741499E-4</v>
      </c>
      <c r="I184" s="250">
        <f>'Cheddar Sharpness'!I86</f>
        <v>4.6708723510359889</v>
      </c>
      <c r="J184" s="251">
        <f>'Cheddar Sharpness'!J86</f>
        <v>3.011214321923017E-2</v>
      </c>
      <c r="K184" s="149">
        <f>'Cheddar Sharpness'!K86</f>
        <v>6.4886229563230115E-3</v>
      </c>
      <c r="L184" s="153">
        <f>'Cheddar Sharpness'!L86</f>
        <v>278457509.99896824</v>
      </c>
      <c r="M184" s="152">
        <f>'Cheddar Sharpness'!M86</f>
        <v>12640320.23538518</v>
      </c>
      <c r="N184" s="149">
        <f>'Cheddar Sharpness'!N86</f>
        <v>4.7552681775875516E-2</v>
      </c>
      <c r="O184" s="151">
        <f>'Cheddar Sharpness'!O86</f>
        <v>54814391.638030022</v>
      </c>
      <c r="P184" s="150">
        <f>'Cheddar Sharpness'!P86</f>
        <v>1517262.9155385047</v>
      </c>
      <c r="Q184" s="149">
        <f>'Cheddar Sharpness'!Q86</f>
        <v>2.8468004785747795E-2</v>
      </c>
    </row>
    <row r="185" spans="2:17" s="55" customFormat="1" ht="15" thickBot="1">
      <c r="B185" s="508"/>
      <c r="C185" s="105" t="s">
        <v>97</v>
      </c>
      <c r="D185" s="148">
        <f>'Cheddar Sharpness'!D87</f>
        <v>107966051.60352755</v>
      </c>
      <c r="E185" s="147">
        <f>'Cheddar Sharpness'!E87</f>
        <v>-5157553.3542065918</v>
      </c>
      <c r="F185" s="140">
        <f>'Cheddar Sharpness'!F87</f>
        <v>-4.5592194097187629E-2</v>
      </c>
      <c r="G185" s="146">
        <f>'Cheddar Sharpness'!G87</f>
        <v>4.393112701751912</v>
      </c>
      <c r="H185" s="145">
        <f>'Cheddar Sharpness'!H87</f>
        <v>-0.39656464479003972</v>
      </c>
      <c r="I185" s="254">
        <f>'Cheddar Sharpness'!I87</f>
        <v>4.2901677059723307</v>
      </c>
      <c r="J185" s="255">
        <f>'Cheddar Sharpness'!J87</f>
        <v>-7.5812817691667256E-2</v>
      </c>
      <c r="K185" s="140">
        <f>'Cheddar Sharpness'!K87</f>
        <v>-1.7364442484512958E-2</v>
      </c>
      <c r="L185" s="144">
        <f>'Cheddar Sharpness'!L87</f>
        <v>463192467.93079603</v>
      </c>
      <c r="M185" s="143">
        <f>'Cheddar Sharpness'!M87</f>
        <v>-30702988.081331253</v>
      </c>
      <c r="N185" s="140">
        <f>'Cheddar Sharpness'!N87</f>
        <v>-6.216495354955718E-2</v>
      </c>
      <c r="O185" s="142">
        <f>'Cheddar Sharpness'!O87</f>
        <v>131228792.51156968</v>
      </c>
      <c r="P185" s="141">
        <f>'Cheddar Sharpness'!P87</f>
        <v>-3114190.2640834451</v>
      </c>
      <c r="Q185" s="140">
        <f>'Cheddar Sharpness'!Q87</f>
        <v>-2.3180892665484478E-2</v>
      </c>
    </row>
    <row r="186" spans="2:17" s="55" customFormat="1">
      <c r="B186" s="502" t="s">
        <v>69</v>
      </c>
      <c r="C186" s="362" t="s">
        <v>294</v>
      </c>
      <c r="D186" s="317">
        <f>Size!D99</f>
        <v>1005512.6735427924</v>
      </c>
      <c r="E186" s="318">
        <f>Size!E99</f>
        <v>-224305.04591923626</v>
      </c>
      <c r="F186" s="321">
        <f>Size!F99</f>
        <v>-0.18238885516900524</v>
      </c>
      <c r="G186" s="333">
        <f>Size!G99</f>
        <v>4.0914069119936579E-2</v>
      </c>
      <c r="H186" s="334">
        <f>Size!H99</f>
        <v>-1.1156673087085366E-2</v>
      </c>
      <c r="I186" s="332">
        <f>Size!I99</f>
        <v>15.468126033140759</v>
      </c>
      <c r="J186" s="319">
        <f>Size!J99</f>
        <v>-0.37335160793958977</v>
      </c>
      <c r="K186" s="321">
        <f>Size!K99</f>
        <v>-2.3567978720079052E-2</v>
      </c>
      <c r="L186" s="337">
        <f>Size!L99</f>
        <v>15553396.762280233</v>
      </c>
      <c r="M186" s="340">
        <f>Size!M99</f>
        <v>-3928733.1431819201</v>
      </c>
      <c r="N186" s="321">
        <f>Size!N99</f>
        <v>-0.2016582972316816</v>
      </c>
      <c r="O186" s="329">
        <f>Size!O99</f>
        <v>6813033.3489980251</v>
      </c>
      <c r="P186" s="320">
        <f>Size!P99</f>
        <v>-1744915.1330099851</v>
      </c>
      <c r="Q186" s="321">
        <f>Size!Q99</f>
        <v>-0.20389409175323334</v>
      </c>
    </row>
    <row r="187" spans="2:17" s="55" customFormat="1">
      <c r="B187" s="496"/>
      <c r="C187" s="362" t="s">
        <v>295</v>
      </c>
      <c r="D187" s="157">
        <f>Size!D100</f>
        <v>96577713.227335602</v>
      </c>
      <c r="E187" s="357">
        <f>Size!E100</f>
        <v>3530423.1683971137</v>
      </c>
      <c r="F187" s="325">
        <f>Size!F100</f>
        <v>3.7942245992987601E-2</v>
      </c>
      <c r="G187" s="313">
        <f>Size!G100</f>
        <v>3.9297239491834803</v>
      </c>
      <c r="H187" s="335">
        <f>Size!H100</f>
        <v>-9.917980711948271E-3</v>
      </c>
      <c r="I187" s="315">
        <f>Size!I100</f>
        <v>8.4089488179933962</v>
      </c>
      <c r="J187" s="358">
        <f>Size!J100</f>
        <v>-0.18398399777080243</v>
      </c>
      <c r="K187" s="325">
        <f>Size!K100</f>
        <v>-2.1411083004544602E-2</v>
      </c>
      <c r="L187" s="338">
        <f>Size!L100</f>
        <v>812117047.48750889</v>
      </c>
      <c r="M187" s="359">
        <f>Size!M100</f>
        <v>12567935.322126508</v>
      </c>
      <c r="N187" s="325">
        <f>Size!N100</f>
        <v>1.5718778410108346E-2</v>
      </c>
      <c r="O187" s="360">
        <f>Size!O100</f>
        <v>242919003.32914615</v>
      </c>
      <c r="P187" s="361">
        <f>Size!P100</f>
        <v>9647686.0576322675</v>
      </c>
      <c r="Q187" s="325">
        <f>Size!Q100</f>
        <v>4.1358218277658787E-2</v>
      </c>
    </row>
    <row r="188" spans="2:17" s="55" customFormat="1">
      <c r="B188" s="496"/>
      <c r="C188" s="100" t="s">
        <v>96</v>
      </c>
      <c r="D188" s="157">
        <f>Size!D101</f>
        <v>461577629.83686531</v>
      </c>
      <c r="E188" s="322">
        <f>Size!E101</f>
        <v>11978233.680819571</v>
      </c>
      <c r="F188" s="325">
        <f>Size!F101</f>
        <v>2.6642014609517397E-2</v>
      </c>
      <c r="G188" s="313">
        <f>Size!G101</f>
        <v>18.78148286766303</v>
      </c>
      <c r="H188" s="335">
        <f>Size!H101</f>
        <v>-0.25465060414536467</v>
      </c>
      <c r="I188" s="315">
        <f>Size!I101</f>
        <v>5.2490239499627753</v>
      </c>
      <c r="J188" s="323">
        <f>Size!J101</f>
        <v>-0.11710193025036819</v>
      </c>
      <c r="K188" s="325">
        <f>Size!K101</f>
        <v>-2.1822434446080657E-2</v>
      </c>
      <c r="L188" s="338">
        <f>Size!L101</f>
        <v>2422832033.7807584</v>
      </c>
      <c r="M188" s="341">
        <f>Size!M101</f>
        <v>10225078.339599609</v>
      </c>
      <c r="N188" s="325">
        <f>Size!N101</f>
        <v>4.2381865461089564E-3</v>
      </c>
      <c r="O188" s="330">
        <f>Size!O101</f>
        <v>901815475.85714173</v>
      </c>
      <c r="P188" s="324">
        <f>Size!P101</f>
        <v>23777083.817187667</v>
      </c>
      <c r="Q188" s="325">
        <f>Size!Q101</f>
        <v>2.707977695821041E-2</v>
      </c>
    </row>
    <row r="189" spans="2:17" s="55" customFormat="1">
      <c r="B189" s="496"/>
      <c r="C189" s="100" t="s">
        <v>95</v>
      </c>
      <c r="D189" s="157">
        <f>Size!D102</f>
        <v>125973674.45239364</v>
      </c>
      <c r="E189" s="322">
        <f>Size!E102</f>
        <v>3976866.0417285711</v>
      </c>
      <c r="F189" s="325">
        <f>Size!F102</f>
        <v>3.2598115422345017E-2</v>
      </c>
      <c r="G189" s="313">
        <f>Size!G102</f>
        <v>5.125838549282367</v>
      </c>
      <c r="H189" s="335">
        <f>Size!H102</f>
        <v>-3.9532107118655624E-2</v>
      </c>
      <c r="I189" s="315">
        <f>Size!I102</f>
        <v>5.0887964954113682</v>
      </c>
      <c r="J189" s="323">
        <f>Size!J102</f>
        <v>-1.3803341969739868E-2</v>
      </c>
      <c r="K189" s="325">
        <f>Size!K102</f>
        <v>-2.7051586269058454E-3</v>
      </c>
      <c r="L189" s="338">
        <f>Size!L102</f>
        <v>641054393.06743336</v>
      </c>
      <c r="M189" s="341">
        <f>Size!M102</f>
        <v>18553498.310159564</v>
      </c>
      <c r="N189" s="325">
        <f>Size!N102</f>
        <v>2.9804773722283507E-2</v>
      </c>
      <c r="O189" s="330">
        <f>Size!O102</f>
        <v>160773373.48561186</v>
      </c>
      <c r="P189" s="324">
        <f>Size!P102</f>
        <v>4652299.3808590472</v>
      </c>
      <c r="Q189" s="325">
        <f>Size!Q102</f>
        <v>2.9799304210125319E-2</v>
      </c>
    </row>
    <row r="190" spans="2:17" s="55" customFormat="1">
      <c r="B190" s="496"/>
      <c r="C190" s="100" t="s">
        <v>94</v>
      </c>
      <c r="D190" s="157">
        <f>Size!D103</f>
        <v>635802896.5734427</v>
      </c>
      <c r="E190" s="322">
        <f>Size!E103</f>
        <v>34762067.35877347</v>
      </c>
      <c r="F190" s="325">
        <f>Size!F103</f>
        <v>5.7836449154700875E-2</v>
      </c>
      <c r="G190" s="313">
        <f>Size!G103</f>
        <v>25.870667114922892</v>
      </c>
      <c r="H190" s="335">
        <f>Size!H103</f>
        <v>0.42247135496738863</v>
      </c>
      <c r="I190" s="315">
        <f>Size!I103</f>
        <v>4.85610236398038</v>
      </c>
      <c r="J190" s="323">
        <f>Size!J103</f>
        <v>-3.0483916581588666E-2</v>
      </c>
      <c r="K190" s="325">
        <f>Size!K103</f>
        <v>-6.2382847311728924E-3</v>
      </c>
      <c r="L190" s="338">
        <f>Size!L103</f>
        <v>3087523949.0758681</v>
      </c>
      <c r="M190" s="341">
        <f>Size!M103</f>
        <v>150486078.97787619</v>
      </c>
      <c r="N190" s="325">
        <f>Size!N103</f>
        <v>5.1237364185860952E-2</v>
      </c>
      <c r="O190" s="330">
        <f>Size!O103</f>
        <v>577580853.39379573</v>
      </c>
      <c r="P190" s="324">
        <f>Size!P103</f>
        <v>31210635.932676077</v>
      </c>
      <c r="Q190" s="325">
        <f>Size!Q103</f>
        <v>5.7123603987248923E-2</v>
      </c>
    </row>
    <row r="191" spans="2:17" s="55" customFormat="1" ht="15" thickBot="1">
      <c r="B191" s="503"/>
      <c r="C191" s="95" t="s">
        <v>93</v>
      </c>
      <c r="D191" s="148">
        <f>Size!D104</f>
        <v>1021971408.2739681</v>
      </c>
      <c r="E191" s="147">
        <f>Size!E104</f>
        <v>38105083.70090735</v>
      </c>
      <c r="F191" s="328">
        <f>Size!F104</f>
        <v>3.8729939981879839E-2</v>
      </c>
      <c r="G191" s="314">
        <f>Size!G104</f>
        <v>41.583771082066406</v>
      </c>
      <c r="H191" s="336">
        <f>Size!H104</f>
        <v>-7.3337074924822332E-2</v>
      </c>
      <c r="I191" s="316">
        <f>Size!I104</f>
        <v>3.3991083666152098</v>
      </c>
      <c r="J191" s="326">
        <f>Size!J104</f>
        <v>-0.13293597128772028</v>
      </c>
      <c r="K191" s="328">
        <f>Size!K104</f>
        <v>-3.763711849853163E-2</v>
      </c>
      <c r="L191" s="339">
        <f>Size!L104</f>
        <v>3473791564.3055735</v>
      </c>
      <c r="M191" s="342">
        <f>Size!M104</f>
        <v>-1267916.6560721397</v>
      </c>
      <c r="N191" s="328">
        <f>Size!N104</f>
        <v>-3.6486185719079313E-4</v>
      </c>
      <c r="O191" s="331">
        <f>Size!O104</f>
        <v>387308423.30453825</v>
      </c>
      <c r="P191" s="327">
        <f>Size!P104</f>
        <v>12909610.860864937</v>
      </c>
      <c r="Q191" s="328">
        <f>Size!Q104</f>
        <v>3.4480907609201174E-2</v>
      </c>
    </row>
    <row r="192" spans="2:17" s="55" customFormat="1">
      <c r="B192" s="512" t="s">
        <v>92</v>
      </c>
      <c r="C192" s="120" t="s">
        <v>189</v>
      </c>
      <c r="D192" s="129">
        <f>Variety!D787</f>
        <v>547599.75</v>
      </c>
      <c r="E192" s="128">
        <f>Variety!E787</f>
        <v>154689.87163317244</v>
      </c>
      <c r="F192" s="127">
        <f>Variety!F787</f>
        <v>0.39370318780519759</v>
      </c>
      <c r="G192" s="133">
        <f>Variety!G787</f>
        <v>2.2281702270962475E-2</v>
      </c>
      <c r="H192" s="132">
        <f>Variety!H787</f>
        <v>5.6458149656624206E-3</v>
      </c>
      <c r="I192" s="256">
        <f>Variety!I787</f>
        <v>2.751876347642598</v>
      </c>
      <c r="J192" s="257">
        <f>Variety!J787</f>
        <v>-0.34772064628946842</v>
      </c>
      <c r="K192" s="127">
        <f>Variety!K787</f>
        <v>-0.11218253436501087</v>
      </c>
      <c r="L192" s="131">
        <f>Variety!L787</f>
        <v>1506926.7999999998</v>
      </c>
      <c r="M192" s="130">
        <f>Variety!M787</f>
        <v>289064.52212796733</v>
      </c>
      <c r="N192" s="127">
        <f>Variety!N787</f>
        <v>0.23735403204461591</v>
      </c>
      <c r="O192" s="129">
        <f>Variety!O787</f>
        <v>109531</v>
      </c>
      <c r="P192" s="128">
        <f>Variety!P787</f>
        <v>30919.358390450478</v>
      </c>
      <c r="Q192" s="127">
        <f>Variety!Q787</f>
        <v>0.39331780582857695</v>
      </c>
    </row>
    <row r="193" spans="2:17" s="55" customFormat="1">
      <c r="B193" s="513"/>
      <c r="C193" s="120" t="s">
        <v>176</v>
      </c>
      <c r="D193" s="124">
        <f>Variety!D788</f>
        <v>679294.3413205212</v>
      </c>
      <c r="E193" s="88">
        <f>Variety!E788</f>
        <v>-30124.819645246025</v>
      </c>
      <c r="F193" s="87">
        <f>Variety!F788</f>
        <v>-4.246406257794845E-2</v>
      </c>
      <c r="G193" s="126">
        <f>Variety!G788</f>
        <v>2.7640323553203627E-2</v>
      </c>
      <c r="H193" s="90">
        <f>Variety!H788</f>
        <v>-2.3966336826453487E-3</v>
      </c>
      <c r="I193" s="258">
        <f>Variety!I788</f>
        <v>8.6470642505523703</v>
      </c>
      <c r="J193" s="259">
        <f>Variety!J788</f>
        <v>0.41510853121997826</v>
      </c>
      <c r="K193" s="87">
        <f>Variety!K788</f>
        <v>5.0426477664975024E-2</v>
      </c>
      <c r="L193" s="125">
        <f>Variety!L788</f>
        <v>5873901.8144351989</v>
      </c>
      <c r="M193" s="89">
        <f>Variety!M788</f>
        <v>33994.694919064641</v>
      </c>
      <c r="N193" s="87">
        <f>Variety!N788</f>
        <v>5.8211019838756055E-3</v>
      </c>
      <c r="O193" s="124">
        <f>Variety!O788</f>
        <v>1012594.0601378195</v>
      </c>
      <c r="P193" s="88">
        <f>Variety!P788</f>
        <v>12559.831641890109</v>
      </c>
      <c r="Q193" s="87">
        <f>Variety!Q788</f>
        <v>1.2559401752458349E-2</v>
      </c>
    </row>
    <row r="194" spans="2:17" s="55" customFormat="1">
      <c r="B194" s="513"/>
      <c r="C194" s="120" t="s">
        <v>171</v>
      </c>
      <c r="D194" s="124">
        <f>Variety!D789</f>
        <v>10739354.221032962</v>
      </c>
      <c r="E194" s="88">
        <f>Variety!E789</f>
        <v>-757408.10083600506</v>
      </c>
      <c r="F194" s="87">
        <f>Variety!F789</f>
        <v>-6.5880121692632965E-2</v>
      </c>
      <c r="G194" s="126">
        <f>Variety!G789</f>
        <v>0.4369817432083572</v>
      </c>
      <c r="H194" s="90">
        <f>Variety!H789</f>
        <v>-4.9793603742500914E-2</v>
      </c>
      <c r="I194" s="258">
        <f>Variety!I789</f>
        <v>4.9567247580584057</v>
      </c>
      <c r="J194" s="259">
        <f>Variety!J789</f>
        <v>-0.23818942698857626</v>
      </c>
      <c r="K194" s="87">
        <f>Variety!K789</f>
        <v>-4.5850502723255693E-2</v>
      </c>
      <c r="L194" s="125">
        <f>Variety!L789</f>
        <v>53232022.95295313</v>
      </c>
      <c r="M194" s="89">
        <f>Variety!M789</f>
        <v>-6492670.7150376439</v>
      </c>
      <c r="N194" s="87">
        <f>Variety!N789</f>
        <v>-0.10870998771681213</v>
      </c>
      <c r="O194" s="124">
        <f>Variety!O789</f>
        <v>14029873.64772284</v>
      </c>
      <c r="P194" s="88">
        <f>Variety!P789</f>
        <v>-1978734.0940936729</v>
      </c>
      <c r="Q194" s="87">
        <f>Variety!Q789</f>
        <v>-0.12360438371695301</v>
      </c>
    </row>
    <row r="195" spans="2:17" s="55" customFormat="1">
      <c r="B195" s="513"/>
      <c r="C195" s="120" t="s">
        <v>173</v>
      </c>
      <c r="D195" s="124">
        <f>Variety!D790</f>
        <v>2476456.9434320657</v>
      </c>
      <c r="E195" s="88">
        <f>Variety!E790</f>
        <v>-405957.92007478885</v>
      </c>
      <c r="F195" s="87">
        <f>Variety!F790</f>
        <v>-0.1408395180077878</v>
      </c>
      <c r="G195" s="126">
        <f>Variety!G790</f>
        <v>0.10076643807892725</v>
      </c>
      <c r="H195" s="90">
        <f>Variety!H790</f>
        <v>-2.1275616541174422E-2</v>
      </c>
      <c r="I195" s="258">
        <f>Variety!I790</f>
        <v>10.163463869492144</v>
      </c>
      <c r="J195" s="259">
        <f>Variety!J790</f>
        <v>0.72991350747187589</v>
      </c>
      <c r="K195" s="87">
        <f>Variety!K790</f>
        <v>7.737421007582973E-2</v>
      </c>
      <c r="L195" s="125">
        <f>Variety!L790</f>
        <v>25169380.668924749</v>
      </c>
      <c r="M195" s="89">
        <f>Variety!M790</f>
        <v>-2022025.1102029383</v>
      </c>
      <c r="N195" s="87">
        <f>Variety!N790</f>
        <v>-7.4362654385271204E-2</v>
      </c>
      <c r="O195" s="124">
        <f>Variety!O790</f>
        <v>5917444.5664793029</v>
      </c>
      <c r="P195" s="88">
        <f>Variety!P790</f>
        <v>-88082.812230423093</v>
      </c>
      <c r="Q195" s="87">
        <f>Variety!Q790</f>
        <v>-1.4666957067365411E-2</v>
      </c>
    </row>
    <row r="196" spans="2:17" s="55" customFormat="1">
      <c r="B196" s="513"/>
      <c r="C196" s="120" t="s">
        <v>169</v>
      </c>
      <c r="D196" s="124">
        <f>Variety!D791</f>
        <v>9121738.5164021552</v>
      </c>
      <c r="E196" s="88">
        <f>Variety!E791</f>
        <v>866389.86047802493</v>
      </c>
      <c r="F196" s="87">
        <f>Variety!F791</f>
        <v>0.10494891210394777</v>
      </c>
      <c r="G196" s="126">
        <f>Variety!G791</f>
        <v>0.37116134880639334</v>
      </c>
      <c r="H196" s="90">
        <f>Variety!H791</f>
        <v>2.1628141657817401E-2</v>
      </c>
      <c r="I196" s="258">
        <f>Variety!I791</f>
        <v>7.8458565358214738</v>
      </c>
      <c r="J196" s="259">
        <f>Variety!J791</f>
        <v>3.9223085711326711E-2</v>
      </c>
      <c r="K196" s="87">
        <f>Variety!K791</f>
        <v>5.0243278311950584E-3</v>
      </c>
      <c r="L196" s="125">
        <f>Variety!L791</f>
        <v>71567851.756968319</v>
      </c>
      <c r="M196" s="89">
        <f>Variety!M791</f>
        <v>7121370.7973091602</v>
      </c>
      <c r="N196" s="87">
        <f>Variety!N791</f>
        <v>0.11050053767508027</v>
      </c>
      <c r="O196" s="124">
        <f>Variety!O791</f>
        <v>10087806.760359652</v>
      </c>
      <c r="P196" s="88">
        <f>Variety!P791</f>
        <v>1117061.3128055744</v>
      </c>
      <c r="Q196" s="87">
        <f>Variety!Q791</f>
        <v>0.12452268535945886</v>
      </c>
    </row>
    <row r="197" spans="2:17" s="55" customFormat="1">
      <c r="B197" s="513"/>
      <c r="C197" s="120" t="s">
        <v>233</v>
      </c>
      <c r="D197" s="124">
        <f>Variety!D792</f>
        <v>2371071.9760909383</v>
      </c>
      <c r="E197" s="88">
        <f>Variety!E792</f>
        <v>837556.33046341082</v>
      </c>
      <c r="F197" s="87">
        <f>Variety!F792</f>
        <v>0.54616745049293303</v>
      </c>
      <c r="G197" s="126">
        <f>Variety!G792</f>
        <v>9.6478349075727207E-2</v>
      </c>
      <c r="H197" s="90">
        <f>Variety!H792</f>
        <v>3.1548972477676601E-2</v>
      </c>
      <c r="I197" s="258">
        <f>Variety!I792</f>
        <v>7.962163894622635</v>
      </c>
      <c r="J197" s="259">
        <f>Variety!J792</f>
        <v>-0.42205462720024034</v>
      </c>
      <c r="K197" s="87">
        <f>Variety!K792</f>
        <v>-5.0339173066839188E-2</v>
      </c>
      <c r="L197" s="125">
        <f>Variety!L792</f>
        <v>18878863.679582812</v>
      </c>
      <c r="M197" s="89">
        <f>Variety!M792</f>
        <v>6021533.4000073299</v>
      </c>
      <c r="N197" s="87">
        <f>Variety!N792</f>
        <v>0.46833465961225557</v>
      </c>
      <c r="O197" s="124">
        <f>Variety!O792</f>
        <v>2639256.5035079168</v>
      </c>
      <c r="P197" s="88">
        <f>Variety!P792</f>
        <v>846929.54244054202</v>
      </c>
      <c r="Q197" s="87">
        <f>Variety!Q792</f>
        <v>0.47253071612345476</v>
      </c>
    </row>
    <row r="198" spans="2:17" s="55" customFormat="1">
      <c r="B198" s="513"/>
      <c r="C198" s="120" t="s">
        <v>153</v>
      </c>
      <c r="D198" s="124">
        <f>Variety!D793</f>
        <v>408184389.30004346</v>
      </c>
      <c r="E198" s="88">
        <f>Variety!E793</f>
        <v>2560894.7567310333</v>
      </c>
      <c r="F198" s="87">
        <f>Variety!F793</f>
        <v>6.3134773778681635E-3</v>
      </c>
      <c r="G198" s="126">
        <f>Variety!G793</f>
        <v>16.608924737526287</v>
      </c>
      <c r="H198" s="90">
        <f>Variety!H793</f>
        <v>-0.56525976415369783</v>
      </c>
      <c r="I198" s="258">
        <f>Variety!I793</f>
        <v>4.6384661553571185</v>
      </c>
      <c r="J198" s="259">
        <f>Variety!J793</f>
        <v>-9.3695392544678846E-2</v>
      </c>
      <c r="K198" s="87">
        <f>Variety!K793</f>
        <v>-1.9799702862262306E-2</v>
      </c>
      <c r="L198" s="125">
        <f>Variety!L793</f>
        <v>1893349474.9133658</v>
      </c>
      <c r="M198" s="89">
        <f>Variety!M793</f>
        <v>-26126428.890051842</v>
      </c>
      <c r="N198" s="87">
        <f>Variety!N793</f>
        <v>-1.3611230460503644E-2</v>
      </c>
      <c r="O198" s="124">
        <f>Variety!O793</f>
        <v>477836490.17127347</v>
      </c>
      <c r="P198" s="88">
        <f>Variety!P793</f>
        <v>4694314.9924612045</v>
      </c>
      <c r="Q198" s="87">
        <f>Variety!Q793</f>
        <v>9.921573765194586E-3</v>
      </c>
    </row>
    <row r="199" spans="2:17" s="55" customFormat="1">
      <c r="B199" s="513"/>
      <c r="C199" s="120" t="s">
        <v>234</v>
      </c>
      <c r="D199" s="124">
        <f>Variety!D794</f>
        <v>65411533.169800237</v>
      </c>
      <c r="E199" s="88">
        <f>Variety!E794</f>
        <v>1675667.2854064032</v>
      </c>
      <c r="F199" s="87">
        <f>Variety!F794</f>
        <v>2.6290806003103222E-2</v>
      </c>
      <c r="G199" s="126">
        <f>Variety!G794</f>
        <v>2.6615795700722567</v>
      </c>
      <c r="H199" s="90">
        <f>Variety!H794</f>
        <v>-3.7010464278004918E-2</v>
      </c>
      <c r="I199" s="258">
        <f>Variety!I794</f>
        <v>2.2075490713531818</v>
      </c>
      <c r="J199" s="259">
        <f>Variety!J794</f>
        <v>-0.23770289259609578</v>
      </c>
      <c r="K199" s="87">
        <f>Variety!K794</f>
        <v>-9.7209979217105544E-2</v>
      </c>
      <c r="L199" s="125">
        <f>Variety!L794</f>
        <v>144399169.30478036</v>
      </c>
      <c r="M199" s="89">
        <f>Variety!M794</f>
        <v>-11451081.923041403</v>
      </c>
      <c r="N199" s="87">
        <f>Variety!N794</f>
        <v>-7.3474901919164837E-2</v>
      </c>
      <c r="O199" s="124">
        <f>Variety!O794</f>
        <v>29929008.894499496</v>
      </c>
      <c r="P199" s="88">
        <f>Variety!P794</f>
        <v>-429572.82561892271</v>
      </c>
      <c r="Q199" s="87">
        <f>Variety!Q794</f>
        <v>-1.4149963577983876E-2</v>
      </c>
    </row>
    <row r="200" spans="2:17" s="55" customFormat="1">
      <c r="B200" s="513"/>
      <c r="C200" s="120" t="s">
        <v>235</v>
      </c>
      <c r="D200" s="124">
        <f>Variety!D795</f>
        <v>167068029.82290754</v>
      </c>
      <c r="E200" s="88">
        <f>Variety!E795</f>
        <v>8383379.3653670251</v>
      </c>
      <c r="F200" s="87">
        <f>Variety!F795</f>
        <v>5.2830436599853613E-2</v>
      </c>
      <c r="G200" s="126">
        <f>Variety!G795</f>
        <v>6.7979579967125723</v>
      </c>
      <c r="H200" s="90">
        <f>Variety!H795</f>
        <v>7.9216352787918609E-2</v>
      </c>
      <c r="I200" s="258">
        <f>Variety!I795</f>
        <v>3.6321691503889202</v>
      </c>
      <c r="J200" s="259">
        <f>Variety!J795</f>
        <v>-0.15477213058311401</v>
      </c>
      <c r="K200" s="87">
        <f>Variety!K795</f>
        <v>-4.0869957863034788E-2</v>
      </c>
      <c r="L200" s="125">
        <f>Variety!L795</f>
        <v>606819343.93902087</v>
      </c>
      <c r="M200" s="89">
        <f>Variety!M795</f>
        <v>5889890.4647428989</v>
      </c>
      <c r="N200" s="87">
        <f>Variety!N795</f>
        <v>9.8013010190970921E-3</v>
      </c>
      <c r="O200" s="124">
        <f>Variety!O795</f>
        <v>122773061.89726201</v>
      </c>
      <c r="P200" s="88">
        <f>Variety!P795</f>
        <v>6235442.921002388</v>
      </c>
      <c r="Q200" s="87">
        <f>Variety!Q795</f>
        <v>5.3505837649494424E-2</v>
      </c>
    </row>
    <row r="201" spans="2:17" s="55" customFormat="1">
      <c r="B201" s="513"/>
      <c r="C201" s="120" t="s">
        <v>236</v>
      </c>
      <c r="D201" s="124">
        <f>Variety!D796</f>
        <v>4294528.4114183998</v>
      </c>
      <c r="E201" s="88">
        <f>Variety!E796</f>
        <v>-825649.77087081131</v>
      </c>
      <c r="F201" s="87">
        <f>Variety!F796</f>
        <v>-0.16125410903213266</v>
      </c>
      <c r="G201" s="126">
        <f>Variety!G796</f>
        <v>0.17474332933390535</v>
      </c>
      <c r="H201" s="90">
        <f>Variety!H796</f>
        <v>-4.2046097233005897E-2</v>
      </c>
      <c r="I201" s="258">
        <f>Variety!I796</f>
        <v>6.0314505011982984</v>
      </c>
      <c r="J201" s="259">
        <f>Variety!J796</f>
        <v>-0.20328908056043549</v>
      </c>
      <c r="K201" s="87">
        <f>Variety!K796</f>
        <v>-3.2605865552942703E-2</v>
      </c>
      <c r="L201" s="125">
        <f>Variety!L796</f>
        <v>25902235.539459839</v>
      </c>
      <c r="M201" s="89">
        <f>Variety!M796</f>
        <v>-6020742.0393161923</v>
      </c>
      <c r="N201" s="87">
        <f>Variety!N796</f>
        <v>-0.18860214478611412</v>
      </c>
      <c r="O201" s="124">
        <f>Variety!O796</f>
        <v>7152031.9326376729</v>
      </c>
      <c r="P201" s="88">
        <f>Variety!P796</f>
        <v>-1015895.897545591</v>
      </c>
      <c r="Q201" s="87">
        <f>Variety!Q796</f>
        <v>-0.12437620883371558</v>
      </c>
    </row>
    <row r="202" spans="2:17" s="55" customFormat="1">
      <c r="B202" s="513"/>
      <c r="C202" s="120" t="s">
        <v>160</v>
      </c>
      <c r="D202" s="124">
        <f>Variety!D797</f>
        <v>27407323.803374119</v>
      </c>
      <c r="E202" s="88">
        <f>Variety!E797</f>
        <v>222133.70640023798</v>
      </c>
      <c r="F202" s="87">
        <f>Variety!F797</f>
        <v>8.1711294130315752E-3</v>
      </c>
      <c r="G202" s="126">
        <f>Variety!G797</f>
        <v>1.1151974211650846</v>
      </c>
      <c r="H202" s="90">
        <f>Variety!H797</f>
        <v>-3.5829274081778717E-2</v>
      </c>
      <c r="I202" s="258">
        <f>Variety!I797</f>
        <v>4.4965549235603923</v>
      </c>
      <c r="J202" s="259">
        <f>Variety!J797</f>
        <v>9.165050636884331E-3</v>
      </c>
      <c r="K202" s="87">
        <f>Variety!K797</f>
        <v>2.0424012391224108E-3</v>
      </c>
      <c r="L202" s="125">
        <f>Variety!L797</f>
        <v>123238536.78967583</v>
      </c>
      <c r="M202" s="89">
        <f>Variety!M797</f>
        <v>1247990.0550147891</v>
      </c>
      <c r="N202" s="87">
        <f>Variety!N797</f>
        <v>1.0230219376992094E-2</v>
      </c>
      <c r="O202" s="124">
        <f>Variety!O797</f>
        <v>28860493.350439601</v>
      </c>
      <c r="P202" s="88">
        <f>Variety!P797</f>
        <v>641269.87195885181</v>
      </c>
      <c r="Q202" s="87">
        <f>Variety!Q797</f>
        <v>2.2724575410371147E-2</v>
      </c>
    </row>
    <row r="203" spans="2:17" s="55" customFormat="1">
      <c r="B203" s="513"/>
      <c r="C203" s="120" t="s">
        <v>155</v>
      </c>
      <c r="D203" s="124">
        <f>Variety!D798</f>
        <v>245005938.7121354</v>
      </c>
      <c r="E203" s="88">
        <f>Variety!E798</f>
        <v>344538.95208179951</v>
      </c>
      <c r="F203" s="87">
        <f>Variety!F798</f>
        <v>1.4082276665616181E-3</v>
      </c>
      <c r="G203" s="126">
        <f>Variety!G798</f>
        <v>9.9692327854449907</v>
      </c>
      <c r="H203" s="90">
        <f>Variety!H798</f>
        <v>-0.38978259814189187</v>
      </c>
      <c r="I203" s="258">
        <f>Variety!I798</f>
        <v>4.007535046526197</v>
      </c>
      <c r="J203" s="259">
        <f>Variety!J798</f>
        <v>-5.7034255313817006E-2</v>
      </c>
      <c r="K203" s="87">
        <f>Variety!K798</f>
        <v>-1.4032053848361703E-2</v>
      </c>
      <c r="L203" s="125">
        <f>Variety!L798</f>
        <v>981869885.9959321</v>
      </c>
      <c r="M203" s="89">
        <f>Variety!M798</f>
        <v>-12573328.813989639</v>
      </c>
      <c r="N203" s="87">
        <f>Variety!N798</f>
        <v>-1.2643586508248145E-2</v>
      </c>
      <c r="O203" s="124">
        <f>Variety!O798</f>
        <v>202529746.61968374</v>
      </c>
      <c r="P203" s="88">
        <f>Variety!P798</f>
        <v>2369368.657019347</v>
      </c>
      <c r="Q203" s="87">
        <f>Variety!Q798</f>
        <v>1.1837351033885946E-2</v>
      </c>
    </row>
    <row r="204" spans="2:17" s="55" customFormat="1">
      <c r="B204" s="513"/>
      <c r="C204" s="120" t="s">
        <v>168</v>
      </c>
      <c r="D204" s="124">
        <f>Variety!D799</f>
        <v>4812792.9782028273</v>
      </c>
      <c r="E204" s="88">
        <f>Variety!E799</f>
        <v>-30986.985823236406</v>
      </c>
      <c r="F204" s="87">
        <f>Variety!F799</f>
        <v>-6.3972736279045541E-3</v>
      </c>
      <c r="G204" s="126">
        <f>Variety!G799</f>
        <v>0.19583139004737343</v>
      </c>
      <c r="H204" s="90">
        <f>Variety!H799</f>
        <v>-9.255277531843048E-3</v>
      </c>
      <c r="I204" s="258">
        <f>Variety!I799</f>
        <v>5.1067927555435642</v>
      </c>
      <c r="J204" s="259">
        <f>Variety!J799</f>
        <v>-0.22447744345109921</v>
      </c>
      <c r="K204" s="87">
        <f>Variety!K799</f>
        <v>-4.2105808760814586E-2</v>
      </c>
      <c r="L204" s="125">
        <f>Variety!L799</f>
        <v>24577936.315017134</v>
      </c>
      <c r="M204" s="89">
        <f>Variety!M799</f>
        <v>-1245563.4576824605</v>
      </c>
      <c r="N204" s="87">
        <f>Variety!N799</f>
        <v>-4.8233720008751896E-2</v>
      </c>
      <c r="O204" s="124">
        <f>Variety!O799</f>
        <v>6887765.5132875275</v>
      </c>
      <c r="P204" s="88">
        <f>Variety!P799</f>
        <v>72869.672525918111</v>
      </c>
      <c r="Q204" s="87">
        <f>Variety!Q799</f>
        <v>1.0692705248709194E-2</v>
      </c>
    </row>
    <row r="205" spans="2:17" s="55" customFormat="1">
      <c r="B205" s="513"/>
      <c r="C205" s="120" t="s">
        <v>157</v>
      </c>
      <c r="D205" s="124">
        <f>Variety!D800</f>
        <v>175255844.48665577</v>
      </c>
      <c r="E205" s="88">
        <f>Variety!E800</f>
        <v>3938788.0004873276</v>
      </c>
      <c r="F205" s="87">
        <f>Variety!F800</f>
        <v>2.2991219212345804E-2</v>
      </c>
      <c r="G205" s="126">
        <f>Variety!G800</f>
        <v>7.131118208322345</v>
      </c>
      <c r="H205" s="90">
        <f>Variety!H800</f>
        <v>-0.12248217715536835</v>
      </c>
      <c r="I205" s="258">
        <f>Variety!I800</f>
        <v>4.5835635971567559</v>
      </c>
      <c r="J205" s="259">
        <f>Variety!J800</f>
        <v>-0.15346250589224208</v>
      </c>
      <c r="K205" s="87">
        <f>Variety!K800</f>
        <v>-3.2396381728499568E-2</v>
      </c>
      <c r="L205" s="125">
        <f>Variety!L800</f>
        <v>803296308.97800088</v>
      </c>
      <c r="M205" s="89">
        <f>Variety!M800</f>
        <v>-8237059.4944986105</v>
      </c>
      <c r="N205" s="87">
        <f>Variety!N800</f>
        <v>-1.0149994830160505E-2</v>
      </c>
      <c r="O205" s="124">
        <f>Variety!O800</f>
        <v>223232428.04153425</v>
      </c>
      <c r="P205" s="88">
        <f>Variety!P800</f>
        <v>5333549.7762144804</v>
      </c>
      <c r="Q205" s="87">
        <f>Variety!Q800</f>
        <v>2.4477178674229799E-2</v>
      </c>
    </row>
    <row r="206" spans="2:17" s="55" customFormat="1">
      <c r="B206" s="513"/>
      <c r="C206" s="120" t="s">
        <v>178</v>
      </c>
      <c r="D206" s="124">
        <f>Variety!D801</f>
        <v>8702455.7495432682</v>
      </c>
      <c r="E206" s="88">
        <f>Variety!E801</f>
        <v>1661547.4723355472</v>
      </c>
      <c r="F206" s="87">
        <f>Variety!F801</f>
        <v>0.23598481998610593</v>
      </c>
      <c r="G206" s="126">
        <f>Variety!G801</f>
        <v>0.35410083375229573</v>
      </c>
      <c r="H206" s="90">
        <f>Variety!H801</f>
        <v>5.5987288953033287E-2</v>
      </c>
      <c r="I206" s="258">
        <f>Variety!I801</f>
        <v>3.4685557727355625</v>
      </c>
      <c r="J206" s="259">
        <f>Variety!J801</f>
        <v>-0.19516110501222927</v>
      </c>
      <c r="K206" s="87">
        <f>Variety!K801</f>
        <v>-5.3268609863817117E-2</v>
      </c>
      <c r="L206" s="125">
        <f>Variety!L801</f>
        <v>30184953.127054088</v>
      </c>
      <c r="M206" s="89">
        <f>Variety!M801</f>
        <v>4389058.6371740326</v>
      </c>
      <c r="N206" s="87">
        <f>Variety!N801</f>
        <v>0.17014562681266576</v>
      </c>
      <c r="O206" s="124">
        <f>Variety!O801</f>
        <v>5698845.7243981026</v>
      </c>
      <c r="P206" s="88">
        <f>Variety!P801</f>
        <v>831549.74806793034</v>
      </c>
      <c r="Q206" s="87">
        <f>Variety!Q801</f>
        <v>0.17084429467856185</v>
      </c>
    </row>
    <row r="207" spans="2:17" s="55" customFormat="1">
      <c r="B207" s="513"/>
      <c r="C207" s="120" t="s">
        <v>154</v>
      </c>
      <c r="D207" s="124">
        <f>Variety!D802</f>
        <v>250672188.25001675</v>
      </c>
      <c r="E207" s="88">
        <f>Variety!E802</f>
        <v>6691900.9477841258</v>
      </c>
      <c r="F207" s="87">
        <f>Variety!F802</f>
        <v>2.7428039460804788E-2</v>
      </c>
      <c r="G207" s="126">
        <f>Variety!G802</f>
        <v>10.19979111786945</v>
      </c>
      <c r="H207" s="90">
        <f>Variety!H802</f>
        <v>-0.13038582027634504</v>
      </c>
      <c r="I207" s="258">
        <f>Variety!I802</f>
        <v>4.4911894991637134</v>
      </c>
      <c r="J207" s="259">
        <f>Variety!J802</f>
        <v>-3.11718236545655E-3</v>
      </c>
      <c r="K207" s="87">
        <f>Variety!K802</f>
        <v>-6.9358470312398462E-4</v>
      </c>
      <c r="L207" s="125">
        <f>Variety!L802</f>
        <v>1125816299.6008649</v>
      </c>
      <c r="M207" s="89">
        <f>Variety!M802</f>
        <v>29294064.21703434</v>
      </c>
      <c r="N207" s="87">
        <f>Variety!N802</f>
        <v>2.6715431089074215E-2</v>
      </c>
      <c r="O207" s="124">
        <f>Variety!O802</f>
        <v>287532228.27165216</v>
      </c>
      <c r="P207" s="88">
        <f>Variety!P802</f>
        <v>2645604.7175405622</v>
      </c>
      <c r="Q207" s="87">
        <f>Variety!Q802</f>
        <v>9.2865178594040022E-3</v>
      </c>
    </row>
    <row r="208" spans="2:17" s="55" customFormat="1">
      <c r="B208" s="513"/>
      <c r="C208" s="120" t="s">
        <v>237</v>
      </c>
      <c r="D208" s="124">
        <f>Variety!D803</f>
        <v>5567629.5483606346</v>
      </c>
      <c r="E208" s="88">
        <f>Variety!E803</f>
        <v>449858.6270736428</v>
      </c>
      <c r="F208" s="87">
        <f>Variety!F803</f>
        <v>8.7901282412327003E-2</v>
      </c>
      <c r="G208" s="126">
        <f>Variety!G803</f>
        <v>0.22654550874353932</v>
      </c>
      <c r="H208" s="90">
        <f>Variety!H803</f>
        <v>9.8580061163208721E-3</v>
      </c>
      <c r="I208" s="258">
        <f>Variety!I803</f>
        <v>7.1189117308704475</v>
      </c>
      <c r="J208" s="259">
        <f>Variety!J803</f>
        <v>0.25563459393575894</v>
      </c>
      <c r="K208" s="87">
        <f>Variety!K803</f>
        <v>3.7246724682012733E-2</v>
      </c>
      <c r="L208" s="125">
        <f>Variety!L803</f>
        <v>39635463.304965451</v>
      </c>
      <c r="M208" s="89">
        <f>Variety!M803</f>
        <v>4510783.1488272622</v>
      </c>
      <c r="N208" s="87">
        <f>Variety!N803</f>
        <v>0.12842204195954746</v>
      </c>
      <c r="O208" s="124">
        <f>Variety!O803</f>
        <v>3723220.1157408045</v>
      </c>
      <c r="P208" s="88">
        <f>Variety!P803</f>
        <v>251353.31377312634</v>
      </c>
      <c r="Q208" s="87">
        <f>Variety!Q803</f>
        <v>7.2397165015279971E-2</v>
      </c>
    </row>
    <row r="209" spans="2:17" s="55" customFormat="1">
      <c r="B209" s="513"/>
      <c r="C209" s="120" t="s">
        <v>183</v>
      </c>
      <c r="D209" s="124">
        <f>Variety!D804</f>
        <v>79381.581584078958</v>
      </c>
      <c r="E209" s="88">
        <f>Variety!E804</f>
        <v>10224.950193188386</v>
      </c>
      <c r="F209" s="87">
        <f>Variety!F804</f>
        <v>0.1478520568099162</v>
      </c>
      <c r="G209" s="126">
        <f>Variety!G804</f>
        <v>3.2300174838548871E-3</v>
      </c>
      <c r="H209" s="90">
        <f>Variety!H804</f>
        <v>3.0191109209112095E-4</v>
      </c>
      <c r="I209" s="258">
        <f>Variety!I804</f>
        <v>5.0130108582055231</v>
      </c>
      <c r="J209" s="259">
        <f>Variety!J804</f>
        <v>-2.2157679547080811E-2</v>
      </c>
      <c r="K209" s="87">
        <f>Variety!K804</f>
        <v>-4.400583492081213E-3</v>
      </c>
      <c r="L209" s="125">
        <f>Variety!L804</f>
        <v>397940.73042251542</v>
      </c>
      <c r="M209" s="89">
        <f>Variety!M804</f>
        <v>49725.435866149142</v>
      </c>
      <c r="N209" s="87">
        <f>Variety!N804</f>
        <v>0.14280083799736715</v>
      </c>
      <c r="O209" s="124">
        <f>Variety!O804</f>
        <v>62929.674296906684</v>
      </c>
      <c r="P209" s="88">
        <f>Variety!P804</f>
        <v>7425.8578355582431</v>
      </c>
      <c r="Q209" s="87">
        <f>Variety!Q804</f>
        <v>0.13379004019893725</v>
      </c>
    </row>
    <row r="210" spans="2:17" s="55" customFormat="1">
      <c r="B210" s="513"/>
      <c r="C210" s="120" t="s">
        <v>167</v>
      </c>
      <c r="D210" s="124">
        <f>Variety!D805</f>
        <v>25446543.907161046</v>
      </c>
      <c r="E210" s="88">
        <f>Variety!E805</f>
        <v>1407863.9830119275</v>
      </c>
      <c r="F210" s="87">
        <f>Variety!F805</f>
        <v>5.85666096247488E-2</v>
      </c>
      <c r="G210" s="126">
        <f>Variety!G805</f>
        <v>1.035413758250139</v>
      </c>
      <c r="H210" s="90">
        <f>Variety!H805</f>
        <v>1.7610968845680697E-2</v>
      </c>
      <c r="I210" s="258">
        <f>Variety!I805</f>
        <v>6.3741197879338376</v>
      </c>
      <c r="J210" s="259">
        <f>Variety!J805</f>
        <v>-0.15334291636025199</v>
      </c>
      <c r="K210" s="87">
        <f>Variety!K805</f>
        <v>-2.3491963616946505E-2</v>
      </c>
      <c r="L210" s="125">
        <f>Variety!L805</f>
        <v>162199319.05316246</v>
      </c>
      <c r="M210" s="89">
        <f>Variety!M805</f>
        <v>5287732.3878160119</v>
      </c>
      <c r="N210" s="87">
        <f>Variety!N805</f>
        <v>3.3698801345329814E-2</v>
      </c>
      <c r="O210" s="124">
        <f>Variety!O805</f>
        <v>28653632.908497587</v>
      </c>
      <c r="P210" s="88">
        <f>Variety!P805</f>
        <v>959268.71461236477</v>
      </c>
      <c r="Q210" s="87">
        <f>Variety!Q805</f>
        <v>3.463768685558654E-2</v>
      </c>
    </row>
    <row r="211" spans="2:17" s="55" customFormat="1">
      <c r="B211" s="513"/>
      <c r="C211" s="120" t="s">
        <v>187</v>
      </c>
      <c r="D211" s="124">
        <f>Variety!D806</f>
        <v>121232.25685458654</v>
      </c>
      <c r="E211" s="88">
        <f>Variety!E806</f>
        <v>17858.621198856737</v>
      </c>
      <c r="F211" s="87">
        <f>Variety!F806</f>
        <v>0.17275798694293934</v>
      </c>
      <c r="G211" s="126">
        <f>Variety!G806</f>
        <v>4.9329114063159209E-3</v>
      </c>
      <c r="H211" s="90">
        <f>Variety!H806</f>
        <v>5.5604982101794317E-4</v>
      </c>
      <c r="I211" s="258">
        <f>Variety!I806</f>
        <v>9.1357637831258547</v>
      </c>
      <c r="J211" s="259">
        <f>Variety!J806</f>
        <v>-1.6667233667844883</v>
      </c>
      <c r="K211" s="87">
        <f>Variety!K806</f>
        <v>-0.15429070580272078</v>
      </c>
      <c r="L211" s="125">
        <f>Variety!L806</f>
        <v>1107549.2615187429</v>
      </c>
      <c r="M211" s="89">
        <f>Variety!M806</f>
        <v>-9143.1092917919159</v>
      </c>
      <c r="N211" s="87">
        <f>Variety!N806</f>
        <v>-8.1876705982646975E-3</v>
      </c>
      <c r="O211" s="124">
        <f>Variety!O806</f>
        <v>225434.38204355631</v>
      </c>
      <c r="P211" s="88">
        <f>Variety!P806</f>
        <v>45491.674861816689</v>
      </c>
      <c r="Q211" s="87">
        <f>Variety!Q806</f>
        <v>0.25281199540846483</v>
      </c>
    </row>
    <row r="212" spans="2:17" s="55" customFormat="1">
      <c r="B212" s="513"/>
      <c r="C212" s="120" t="s">
        <v>165</v>
      </c>
      <c r="D212" s="124">
        <f>Variety!D807</f>
        <v>39475722.679784663</v>
      </c>
      <c r="E212" s="88">
        <f>Variety!E807</f>
        <v>3369395.3890734315</v>
      </c>
      <c r="F212" s="87">
        <f>Variety!F807</f>
        <v>9.3318696248018765E-2</v>
      </c>
      <c r="G212" s="126">
        <f>Variety!G807</f>
        <v>1.6062576721082193</v>
      </c>
      <c r="H212" s="90">
        <f>Variety!H807</f>
        <v>7.750814228406866E-2</v>
      </c>
      <c r="I212" s="258">
        <f>Variety!I807</f>
        <v>5.3417973314073413</v>
      </c>
      <c r="J212" s="259">
        <f>Variety!J807</f>
        <v>-0.26239638681049637</v>
      </c>
      <c r="K212" s="87">
        <f>Variety!K807</f>
        <v>-4.6821434090957827E-2</v>
      </c>
      <c r="L212" s="125">
        <f>Variety!L807</f>
        <v>210871310.06624997</v>
      </c>
      <c r="M212" s="89">
        <f>Variety!M807</f>
        <v>8524457.4757288098</v>
      </c>
      <c r="N212" s="87">
        <f>Variety!N807</f>
        <v>4.21279469712302E-2</v>
      </c>
      <c r="O212" s="124">
        <f>Variety!O807</f>
        <v>31802353.01806955</v>
      </c>
      <c r="P212" s="88">
        <f>Variety!P807</f>
        <v>2978105.8285735548</v>
      </c>
      <c r="Q212" s="87">
        <f>Variety!Q807</f>
        <v>0.10331946603826042</v>
      </c>
    </row>
    <row r="213" spans="2:17" s="55" customFormat="1">
      <c r="B213" s="513"/>
      <c r="C213" s="120" t="s">
        <v>238</v>
      </c>
      <c r="D213" s="124">
        <f>Variety!D808</f>
        <v>8090990.6799022052</v>
      </c>
      <c r="E213" s="88">
        <f>Variety!E808</f>
        <v>853774.16217247583</v>
      </c>
      <c r="F213" s="87">
        <f>Variety!F808</f>
        <v>0.11796996263423933</v>
      </c>
      <c r="G213" s="126">
        <f>Variety!G808</f>
        <v>0.32922046696827967</v>
      </c>
      <c r="H213" s="90">
        <f>Variety!H808</f>
        <v>2.2795189768700985E-2</v>
      </c>
      <c r="I213" s="258">
        <f>Variety!I808</f>
        <v>8.1241561149395736</v>
      </c>
      <c r="J213" s="259">
        <f>Variety!J808</f>
        <v>3.7040207211893161E-2</v>
      </c>
      <c r="K213" s="87">
        <f>Variety!K808</f>
        <v>4.5801504064631026E-3</v>
      </c>
      <c r="L213" s="125">
        <f>Variety!L808</f>
        <v>65732471.408046603</v>
      </c>
      <c r="M213" s="89">
        <f>Variety!M808</f>
        <v>7204262.5798449814</v>
      </c>
      <c r="N213" s="87">
        <f>Variety!N808</f>
        <v>0.12309043321301218</v>
      </c>
      <c r="O213" s="124">
        <f>Variety!O808</f>
        <v>11266185.206303068</v>
      </c>
      <c r="P213" s="88">
        <f>Variety!P808</f>
        <v>539783.38287118822</v>
      </c>
      <c r="Q213" s="87">
        <f>Variety!Q808</f>
        <v>5.0322875439183033E-2</v>
      </c>
    </row>
    <row r="214" spans="2:17" s="55" customFormat="1">
      <c r="B214" s="513"/>
      <c r="C214" s="120" t="s">
        <v>184</v>
      </c>
      <c r="D214" s="124">
        <f>Variety!D809</f>
        <v>1221004.71129716</v>
      </c>
      <c r="E214" s="88">
        <f>Variety!E809</f>
        <v>407712.71343528247</v>
      </c>
      <c r="F214" s="87">
        <f>Variety!F809</f>
        <v>0.50131160088522697</v>
      </c>
      <c r="G214" s="126">
        <f>Variety!G809</f>
        <v>4.9682388365892817E-2</v>
      </c>
      <c r="H214" s="90">
        <f>Variety!H809</f>
        <v>1.5247433258704507E-2</v>
      </c>
      <c r="I214" s="258">
        <f>Variety!I809</f>
        <v>6.5523709501299594</v>
      </c>
      <c r="J214" s="259">
        <f>Variety!J809</f>
        <v>-1.2597449969288332</v>
      </c>
      <c r="K214" s="87">
        <f>Variety!K809</f>
        <v>-0.16125528671948583</v>
      </c>
      <c r="L214" s="125">
        <f>Variety!L809</f>
        <v>8000475.8002753295</v>
      </c>
      <c r="M214" s="89">
        <f>Variety!M809</f>
        <v>1646944.4141632505</v>
      </c>
      <c r="N214" s="87">
        <f>Variety!N809</f>
        <v>0.2592171682291895</v>
      </c>
      <c r="O214" s="124">
        <f>Variety!O809</f>
        <v>1350809.5839003753</v>
      </c>
      <c r="P214" s="88">
        <f>Variety!P809</f>
        <v>180073.99351234548</v>
      </c>
      <c r="Q214" s="87">
        <f>Variety!Q809</f>
        <v>0.15381269262742886</v>
      </c>
    </row>
    <row r="215" spans="2:17" s="55" customFormat="1">
      <c r="B215" s="513"/>
      <c r="C215" s="120" t="s">
        <v>170</v>
      </c>
      <c r="D215" s="124">
        <f>Variety!D810</f>
        <v>17176703.56884443</v>
      </c>
      <c r="E215" s="88">
        <f>Variety!E810</f>
        <v>1896916.7041193247</v>
      </c>
      <c r="F215" s="87">
        <f>Variety!F810</f>
        <v>0.1241454950198647</v>
      </c>
      <c r="G215" s="126">
        <f>Variety!G810</f>
        <v>0.69891594164820237</v>
      </c>
      <c r="H215" s="90">
        <f>Variety!H810</f>
        <v>5.1966535878230746E-2</v>
      </c>
      <c r="I215" s="258">
        <f>Variety!I810</f>
        <v>6.7833170604011386</v>
      </c>
      <c r="J215" s="259">
        <f>Variety!J810</f>
        <v>-7.5958273310421376E-2</v>
      </c>
      <c r="K215" s="87">
        <f>Variety!K810</f>
        <v>-1.1073804391129505E-2</v>
      </c>
      <c r="L215" s="125">
        <f>Variety!L810</f>
        <v>116515026.35999554</v>
      </c>
      <c r="M215" s="89">
        <f>Variety!M810</f>
        <v>11706761.214416742</v>
      </c>
      <c r="N215" s="87">
        <f>Variety!N810</f>
        <v>0.11169692770084533</v>
      </c>
      <c r="O215" s="124">
        <f>Variety!O810</f>
        <v>23931614.678912297</v>
      </c>
      <c r="P215" s="88">
        <f>Variety!P810</f>
        <v>3569722.5522460938</v>
      </c>
      <c r="Q215" s="87">
        <f>Variety!Q810</f>
        <v>0.17531389175621542</v>
      </c>
    </row>
    <row r="216" spans="2:17" s="55" customFormat="1">
      <c r="B216" s="513"/>
      <c r="C216" s="120" t="s">
        <v>174</v>
      </c>
      <c r="D216" s="124">
        <f>Variety!D811</f>
        <v>5867447.6957307635</v>
      </c>
      <c r="E216" s="88">
        <f>Variety!E811</f>
        <v>1208944.9989797296</v>
      </c>
      <c r="F216" s="87">
        <f>Variety!F811</f>
        <v>0.25951364154471362</v>
      </c>
      <c r="G216" s="126">
        <f>Variety!G811</f>
        <v>0.23874503713107556</v>
      </c>
      <c r="H216" s="90">
        <f>Variety!H811</f>
        <v>4.1503048213116123E-2</v>
      </c>
      <c r="I216" s="258">
        <f>Variety!I811</f>
        <v>10.652088945506426</v>
      </c>
      <c r="J216" s="259">
        <f>Variety!J811</f>
        <v>-0.29816038762021257</v>
      </c>
      <c r="K216" s="87">
        <f>Variety!K811</f>
        <v>-2.7228639143240262E-2</v>
      </c>
      <c r="L216" s="125">
        <f>Variety!L811</f>
        <v>62500574.738030821</v>
      </c>
      <c r="M216" s="89">
        <f>Variety!M811</f>
        <v>11488808.689564168</v>
      </c>
      <c r="N216" s="87">
        <f>Variety!N811</f>
        <v>0.22521879910310433</v>
      </c>
      <c r="O216" s="124">
        <f>Variety!O811</f>
        <v>8921372.0471505523</v>
      </c>
      <c r="P216" s="88">
        <f>Variety!P811</f>
        <v>1741597.6658810694</v>
      </c>
      <c r="Q216" s="87">
        <f>Variety!Q811</f>
        <v>0.24256997133844907</v>
      </c>
    </row>
    <row r="217" spans="2:17" s="55" customFormat="1">
      <c r="B217" s="513"/>
      <c r="C217" s="120" t="s">
        <v>182</v>
      </c>
      <c r="D217" s="124">
        <f>Variety!D812</f>
        <v>2967489.1312615564</v>
      </c>
      <c r="E217" s="88">
        <f>Variety!E812</f>
        <v>402521.78034857754</v>
      </c>
      <c r="F217" s="87">
        <f>Variety!F812</f>
        <v>0.15693056685704138</v>
      </c>
      <c r="G217" s="126">
        <f>Variety!G812</f>
        <v>0.12074641983508407</v>
      </c>
      <c r="H217" s="90">
        <f>Variety!H812</f>
        <v>1.2145160001844651E-2</v>
      </c>
      <c r="I217" s="258">
        <f>Variety!I812</f>
        <v>13.210377247382022</v>
      </c>
      <c r="J217" s="259">
        <f>Variety!J812</f>
        <v>0.11836437384313747</v>
      </c>
      <c r="K217" s="87">
        <f>Variety!K812</f>
        <v>9.0409606976763202E-3</v>
      </c>
      <c r="L217" s="125">
        <f>Variety!L812</f>
        <v>39201650.901471108</v>
      </c>
      <c r="M217" s="89">
        <f>Variety!M812</f>
        <v>5621065.3231114596</v>
      </c>
      <c r="N217" s="87">
        <f>Variety!N812</f>
        <v>0.16739033064193631</v>
      </c>
      <c r="O217" s="124">
        <f>Variety!O812</f>
        <v>4281169.4737333674</v>
      </c>
      <c r="P217" s="88">
        <f>Variety!P812</f>
        <v>705781.61724668741</v>
      </c>
      <c r="Q217" s="87">
        <f>Variety!Q812</f>
        <v>0.19740001520848058</v>
      </c>
    </row>
    <row r="218" spans="2:17" s="55" customFormat="1">
      <c r="B218" s="513"/>
      <c r="C218" s="120" t="s">
        <v>172</v>
      </c>
      <c r="D218" s="124">
        <f>Variety!D813</f>
        <v>14566856.856469184</v>
      </c>
      <c r="E218" s="88">
        <f>Variety!E813</f>
        <v>-300708.12265308946</v>
      </c>
      <c r="F218" s="87">
        <f>Variety!F813</f>
        <v>-2.0225781631044343E-2</v>
      </c>
      <c r="G218" s="126">
        <f>Variety!G813</f>
        <v>0.59272190591682095</v>
      </c>
      <c r="H218" s="90">
        <f>Variety!H813</f>
        <v>-3.6773938079209811E-2</v>
      </c>
      <c r="I218" s="258">
        <f>Variety!I813</f>
        <v>5.0839356299935288</v>
      </c>
      <c r="J218" s="259">
        <f>Variety!J813</f>
        <v>-0.24005469604244212</v>
      </c>
      <c r="K218" s="87">
        <f>Variety!K813</f>
        <v>-4.5089243469977752E-2</v>
      </c>
      <c r="L218" s="125">
        <f>Variety!L813</f>
        <v>74056962.589619219</v>
      </c>
      <c r="M218" s="89">
        <f>Variety!M813</f>
        <v>-5097809.5309389532</v>
      </c>
      <c r="N218" s="87">
        <f>Variety!N813</f>
        <v>-6.4403059908689247E-2</v>
      </c>
      <c r="O218" s="124">
        <f>Variety!O813</f>
        <v>13185904.524997018</v>
      </c>
      <c r="P218" s="88">
        <f>Variety!P813</f>
        <v>181871.46203909814</v>
      </c>
      <c r="Q218" s="87">
        <f>Variety!Q813</f>
        <v>1.3985773579518209E-2</v>
      </c>
    </row>
    <row r="219" spans="2:17" s="55" customFormat="1">
      <c r="B219" s="513"/>
      <c r="C219" s="120" t="s">
        <v>162</v>
      </c>
      <c r="D219" s="124">
        <f>Variety!D814</f>
        <v>23551079.372388251</v>
      </c>
      <c r="E219" s="88">
        <f>Variety!E814</f>
        <v>552401.3910812512</v>
      </c>
      <c r="F219" s="87">
        <f>Variety!F814</f>
        <v>2.4018832366374938E-2</v>
      </c>
      <c r="G219" s="126">
        <f>Variety!G814</f>
        <v>0.95828776170069629</v>
      </c>
      <c r="H219" s="90">
        <f>Variety!H814</f>
        <v>-1.5481125603032275E-2</v>
      </c>
      <c r="I219" s="258">
        <f>Variety!I814</f>
        <v>5.3573274946483984</v>
      </c>
      <c r="J219" s="259">
        <f>Variety!J814</f>
        <v>-7.0732567179184969E-2</v>
      </c>
      <c r="K219" s="87">
        <f>Variety!K814</f>
        <v>-1.3030910928308685E-2</v>
      </c>
      <c r="L219" s="125">
        <f>Variety!L814</f>
        <v>126170845.05034232</v>
      </c>
      <c r="M219" s="89">
        <f>Variety!M814</f>
        <v>1332639.6251763701</v>
      </c>
      <c r="N219" s="87">
        <f>Variety!N814</f>
        <v>1.0674934172898045E-2</v>
      </c>
      <c r="O219" s="124">
        <f>Variety!O814</f>
        <v>32901651.064399004</v>
      </c>
      <c r="P219" s="88">
        <f>Variety!P814</f>
        <v>700668.5979103446</v>
      </c>
      <c r="Q219" s="87">
        <f>Variety!Q814</f>
        <v>2.1759230440857685E-2</v>
      </c>
    </row>
    <row r="220" spans="2:17" s="55" customFormat="1">
      <c r="B220" s="513"/>
      <c r="C220" s="120" t="s">
        <v>188</v>
      </c>
      <c r="D220" s="124">
        <f>Variety!D815</f>
        <v>5991437.5401129602</v>
      </c>
      <c r="E220" s="88">
        <f>Variety!E815</f>
        <v>-1207086.6968070082</v>
      </c>
      <c r="F220" s="87">
        <f>Variety!F815</f>
        <v>-0.16768530008082383</v>
      </c>
      <c r="G220" s="126">
        <f>Variety!G815</f>
        <v>0.2437901541114012</v>
      </c>
      <c r="H220" s="90">
        <f>Variety!H815</f>
        <v>-6.0996883739725005E-2</v>
      </c>
      <c r="I220" s="258">
        <f>Variety!I815</f>
        <v>6.2691505939253043</v>
      </c>
      <c r="J220" s="259">
        <f>Variety!J815</f>
        <v>0.23953226609928979</v>
      </c>
      <c r="K220" s="87">
        <f>Variety!K815</f>
        <v>3.9725941689190372E-2</v>
      </c>
      <c r="L220" s="125">
        <f>Variety!L815</f>
        <v>37561224.213065527</v>
      </c>
      <c r="M220" s="89">
        <f>Variety!M815</f>
        <v>-5843129.4591668919</v>
      </c>
      <c r="N220" s="87">
        <f>Variety!N815</f>
        <v>-0.13462081484477872</v>
      </c>
      <c r="O220" s="124">
        <f>Variety!O815</f>
        <v>3007034.9683608552</v>
      </c>
      <c r="P220" s="88">
        <f>Variety!P815</f>
        <v>-612229.57373375166</v>
      </c>
      <c r="Q220" s="87">
        <f>Variety!Q815</f>
        <v>-0.16915855876603897</v>
      </c>
    </row>
    <row r="221" spans="2:17" s="55" customFormat="1">
      <c r="B221" s="513"/>
      <c r="C221" s="120" t="s">
        <v>179</v>
      </c>
      <c r="D221" s="124">
        <f>Variety!D816</f>
        <v>809596.40507472865</v>
      </c>
      <c r="E221" s="88">
        <f>Variety!E816</f>
        <v>146148.86962108919</v>
      </c>
      <c r="F221" s="87">
        <f>Variety!F816</f>
        <v>0.22028700358523198</v>
      </c>
      <c r="G221" s="126">
        <f>Variety!G816</f>
        <v>3.2942283223315279E-2</v>
      </c>
      <c r="H221" s="90">
        <f>Variety!H816</f>
        <v>4.8517743293611387E-3</v>
      </c>
      <c r="I221" s="258">
        <f>Variety!I816</f>
        <v>7.43140530491437</v>
      </c>
      <c r="J221" s="259">
        <f>Variety!J816</f>
        <v>-0.2700442283144735</v>
      </c>
      <c r="K221" s="87">
        <f>Variety!K816</f>
        <v>-3.5064078151695308E-2</v>
      </c>
      <c r="L221" s="125">
        <f>Variety!L816</f>
        <v>6016439.0195119418</v>
      </c>
      <c r="M221" s="89">
        <f>Variety!M816</f>
        <v>906931.30727068335</v>
      </c>
      <c r="N221" s="87">
        <f>Variety!N816</f>
        <v>0.17749876472402129</v>
      </c>
      <c r="O221" s="124">
        <f>Variety!O816</f>
        <v>1373151.7995753335</v>
      </c>
      <c r="P221" s="88">
        <f>Variety!P816</f>
        <v>235708.78239159659</v>
      </c>
      <c r="Q221" s="87">
        <f>Variety!Q816</f>
        <v>0.20722689297895736</v>
      </c>
    </row>
    <row r="222" spans="2:17" s="55" customFormat="1">
      <c r="B222" s="513"/>
      <c r="C222" s="120" t="s">
        <v>158</v>
      </c>
      <c r="D222" s="124">
        <f>Variety!D817</f>
        <v>80192737.594790593</v>
      </c>
      <c r="E222" s="88">
        <f>Variety!E817</f>
        <v>3706381.0528772622</v>
      </c>
      <c r="F222" s="87">
        <f>Variety!F817</f>
        <v>4.8458067823458462E-2</v>
      </c>
      <c r="G222" s="126">
        <f>Variety!G817</f>
        <v>3.2630232270568849</v>
      </c>
      <c r="H222" s="90">
        <f>Variety!H817</f>
        <v>2.4574723004977095E-2</v>
      </c>
      <c r="I222" s="258">
        <f>Variety!I817</f>
        <v>4.3897993000431077</v>
      </c>
      <c r="J222" s="259">
        <f>Variety!J817</f>
        <v>-0.29789712804287038</v>
      </c>
      <c r="K222" s="87">
        <f>Variety!K817</f>
        <v>-6.3548724328231304E-2</v>
      </c>
      <c r="L222" s="125">
        <f>Variety!L817</f>
        <v>352030023.36215234</v>
      </c>
      <c r="M222" s="89">
        <f>Variety!M817</f>
        <v>-6514796.9966853857</v>
      </c>
      <c r="N222" s="87">
        <f>Variety!N817</f>
        <v>-1.8170104898364636E-2</v>
      </c>
      <c r="O222" s="124">
        <f>Variety!O817</f>
        <v>106391923.8161222</v>
      </c>
      <c r="P222" s="88">
        <f>Variety!P817</f>
        <v>3543997.0195457041</v>
      </c>
      <c r="Q222" s="87">
        <f>Variety!Q817</f>
        <v>3.4458614091029717E-2</v>
      </c>
    </row>
    <row r="223" spans="2:17" s="55" customFormat="1">
      <c r="B223" s="513"/>
      <c r="C223" s="120" t="s">
        <v>156</v>
      </c>
      <c r="D223" s="124">
        <f>Variety!D818</f>
        <v>263966619.08118388</v>
      </c>
      <c r="E223" s="88">
        <f>Variety!E818</f>
        <v>20332136.258340329</v>
      </c>
      <c r="F223" s="87">
        <f>Variety!F818</f>
        <v>8.3453442315571738E-2</v>
      </c>
      <c r="G223" s="126">
        <f>Variety!G818</f>
        <v>10.740738314507086</v>
      </c>
      <c r="H223" s="90">
        <f>Variety!H818</f>
        <v>0.42520281111649716</v>
      </c>
      <c r="I223" s="258">
        <f>Variety!I818</f>
        <v>3.6403962490956059</v>
      </c>
      <c r="J223" s="259">
        <f>Variety!J818</f>
        <v>-0.1548875684530624</v>
      </c>
      <c r="K223" s="87">
        <f>Variety!K818</f>
        <v>-4.0810536418091271E-2</v>
      </c>
      <c r="L223" s="125">
        <f>Variety!L818</f>
        <v>960943089.98959041</v>
      </c>
      <c r="M223" s="89">
        <f>Variety!M818</f>
        <v>36281079.935213327</v>
      </c>
      <c r="N223" s="87">
        <f>Variety!N818</f>
        <v>3.9237126150645819E-2</v>
      </c>
      <c r="O223" s="124">
        <f>Variety!O818</f>
        <v>190412169.59771657</v>
      </c>
      <c r="P223" s="88">
        <f>Variety!P818</f>
        <v>13432906.640178978</v>
      </c>
      <c r="Q223" s="87">
        <f>Variety!Q818</f>
        <v>7.5901020355147023E-2</v>
      </c>
    </row>
    <row r="224" spans="2:17" s="55" customFormat="1">
      <c r="B224" s="513"/>
      <c r="C224" s="120" t="s">
        <v>166</v>
      </c>
      <c r="D224" s="124">
        <f>Variety!D819</f>
        <v>17598420.876499448</v>
      </c>
      <c r="E224" s="88">
        <f>Variety!E819</f>
        <v>600480.33141250908</v>
      </c>
      <c r="F224" s="87">
        <f>Variety!F819</f>
        <v>3.5326652062332993E-2</v>
      </c>
      <c r="G224" s="126">
        <f>Variety!G819</f>
        <v>0.71607551758241528</v>
      </c>
      <c r="H224" s="90">
        <f>Variety!H819</f>
        <v>-3.620878205965572E-3</v>
      </c>
      <c r="I224" s="258">
        <f>Variety!I819</f>
        <v>4.7779294676105728</v>
      </c>
      <c r="J224" s="259">
        <f>Variety!J819</f>
        <v>-0.21643383931489346</v>
      </c>
      <c r="K224" s="87">
        <f>Variety!K819</f>
        <v>-4.3335621782815456E-2</v>
      </c>
      <c r="L224" s="125">
        <f>Variety!L819</f>
        <v>84084013.6892398</v>
      </c>
      <c r="M224" s="89">
        <f>Variety!M819</f>
        <v>-809876.86244305968</v>
      </c>
      <c r="N224" s="87">
        <f>Variety!N819</f>
        <v>-9.5398721531087301E-3</v>
      </c>
      <c r="O224" s="124">
        <f>Variety!O819</f>
        <v>22577399.279238261</v>
      </c>
      <c r="P224" s="88">
        <f>Variety!P819</f>
        <v>1059613.4780101478</v>
      </c>
      <c r="Q224" s="87">
        <f>Variety!Q819</f>
        <v>4.9243611206022463E-2</v>
      </c>
    </row>
    <row r="225" spans="2:17" s="55" customFormat="1">
      <c r="B225" s="513"/>
      <c r="C225" s="120" t="s">
        <v>186</v>
      </c>
      <c r="D225" s="124">
        <f>Variety!D820</f>
        <v>3493013.788932329</v>
      </c>
      <c r="E225" s="88">
        <f>Variety!E820</f>
        <v>97729.344531548209</v>
      </c>
      <c r="F225" s="87">
        <f>Variety!F820</f>
        <v>2.8783845987547605E-2</v>
      </c>
      <c r="G225" s="126">
        <f>Variety!G820</f>
        <v>0.14212989190253777</v>
      </c>
      <c r="H225" s="90">
        <f>Variety!H820</f>
        <v>-1.6271691855411774E-3</v>
      </c>
      <c r="I225" s="258">
        <f>Variety!I820</f>
        <v>3.8928646652355248</v>
      </c>
      <c r="J225" s="259">
        <f>Variety!J820</f>
        <v>-8.2936291319622768E-2</v>
      </c>
      <c r="K225" s="87">
        <f>Variety!K820</f>
        <v>-2.0860272489969751E-2</v>
      </c>
      <c r="L225" s="125">
        <f>Variety!L820</f>
        <v>13597829.954115123</v>
      </c>
      <c r="M225" s="89">
        <f>Variety!M820</f>
        <v>98854.812289685011</v>
      </c>
      <c r="N225" s="87">
        <f>Variety!N820</f>
        <v>7.3231346269682137E-3</v>
      </c>
      <c r="O225" s="124">
        <f>Variety!O820</f>
        <v>2417244.5154255619</v>
      </c>
      <c r="P225" s="88">
        <f>Variety!P820</f>
        <v>-66153.89740402298</v>
      </c>
      <c r="Q225" s="87">
        <f>Variety!Q820</f>
        <v>-2.6638455216151647E-2</v>
      </c>
    </row>
    <row r="226" spans="2:17" s="55" customFormat="1">
      <c r="B226" s="513"/>
      <c r="C226" s="120" t="s">
        <v>181</v>
      </c>
      <c r="D226" s="124">
        <f>Variety!D821</f>
        <v>11065347.885963466</v>
      </c>
      <c r="E226" s="88">
        <f>Variety!E821</f>
        <v>2319506.5177128688</v>
      </c>
      <c r="F226" s="87">
        <f>Variety!F821</f>
        <v>0.26521250729897838</v>
      </c>
      <c r="G226" s="126">
        <f>Variety!G821</f>
        <v>0.45024634711696271</v>
      </c>
      <c r="H226" s="90">
        <f>Variety!H821</f>
        <v>7.994557484568976E-2</v>
      </c>
      <c r="I226" s="258">
        <f>Variety!I821</f>
        <v>4.1626480111737374</v>
      </c>
      <c r="J226" s="259">
        <f>Variety!J821</f>
        <v>-0.29899861189301369</v>
      </c>
      <c r="K226" s="87">
        <f>Variety!K821</f>
        <v>-6.7015305593049052E-2</v>
      </c>
      <c r="L226" s="125">
        <f>Variety!L821</f>
        <v>46061148.370451346</v>
      </c>
      <c r="M226" s="89">
        <f>Variety!M821</f>
        <v>7040294.7639185786</v>
      </c>
      <c r="N226" s="87">
        <f>Variety!N821</f>
        <v>0.18042390448218978</v>
      </c>
      <c r="O226" s="124">
        <f>Variety!O821</f>
        <v>6399969.8892679438</v>
      </c>
      <c r="P226" s="88">
        <f>Variety!P821</f>
        <v>1071930.4389869571</v>
      </c>
      <c r="Q226" s="87">
        <f>Variety!Q821</f>
        <v>0.201186655802713</v>
      </c>
    </row>
    <row r="227" spans="2:17" s="55" customFormat="1">
      <c r="B227" s="513"/>
      <c r="C227" s="120" t="s">
        <v>159</v>
      </c>
      <c r="D227" s="124">
        <f>Variety!D822</f>
        <v>83907374.44289273</v>
      </c>
      <c r="E227" s="88">
        <f>Variety!E822</f>
        <v>2601566.0692826957</v>
      </c>
      <c r="F227" s="87">
        <f>Variety!F822</f>
        <v>3.1997296642426634E-2</v>
      </c>
      <c r="G227" s="126">
        <f>Variety!G822</f>
        <v>3.4141709079938436</v>
      </c>
      <c r="H227" s="90">
        <f>Variety!H822</f>
        <v>-2.8334205371853827E-2</v>
      </c>
      <c r="I227" s="258">
        <f>Variety!I822</f>
        <v>7.8379431283923902</v>
      </c>
      <c r="J227" s="259">
        <f>Variety!J822</f>
        <v>7.8485286317632408E-2</v>
      </c>
      <c r="K227" s="87">
        <f>Variety!K822</f>
        <v>1.0114789965357512E-2</v>
      </c>
      <c r="L227" s="125">
        <f>Variety!L822</f>
        <v>657661228.93611836</v>
      </c>
      <c r="M227" s="89">
        <f>Variety!M822</f>
        <v>26772236.545282483</v>
      </c>
      <c r="N227" s="87">
        <f>Variety!N822</f>
        <v>4.2435732542781594E-2</v>
      </c>
      <c r="O227" s="124">
        <f>Variety!O822</f>
        <v>131046959.3557066</v>
      </c>
      <c r="P227" s="88">
        <f>Variety!P822</f>
        <v>5894979.612977773</v>
      </c>
      <c r="Q227" s="87">
        <f>Variety!Q822</f>
        <v>4.7102567814715404E-2</v>
      </c>
    </row>
    <row r="228" spans="2:17" s="55" customFormat="1">
      <c r="B228" s="513"/>
      <c r="C228" s="120" t="s">
        <v>161</v>
      </c>
      <c r="D228" s="124">
        <f>Variety!D823</f>
        <v>62752807.039217383</v>
      </c>
      <c r="E228" s="88">
        <f>Variety!E823</f>
        <v>1123110.0141950399</v>
      </c>
      <c r="F228" s="87">
        <f>Variety!F823</f>
        <v>1.8223519965367422E-2</v>
      </c>
      <c r="G228" s="126">
        <f>Variety!G823</f>
        <v>2.5533966425569039</v>
      </c>
      <c r="H228" s="90">
        <f>Variety!H823</f>
        <v>-5.6017757075096597E-2</v>
      </c>
      <c r="I228" s="258">
        <f>Variety!I823</f>
        <v>3.5524825085637244</v>
      </c>
      <c r="J228" s="259">
        <f>Variety!J823</f>
        <v>-4.2131056853950799E-2</v>
      </c>
      <c r="K228" s="87">
        <f>Variety!K823</f>
        <v>-1.1720608095200183E-2</v>
      </c>
      <c r="L228" s="125">
        <f>Variety!L823</f>
        <v>222928249.3700943</v>
      </c>
      <c r="M228" s="89">
        <f>Variety!M823</f>
        <v>1393304.4113676548</v>
      </c>
      <c r="N228" s="87">
        <f>Variety!N823</f>
        <v>6.2893211345381025E-3</v>
      </c>
      <c r="O228" s="124">
        <f>Variety!O823</f>
        <v>37732761.646066427</v>
      </c>
      <c r="P228" s="88">
        <f>Variety!P823</f>
        <v>1820697.8432427943</v>
      </c>
      <c r="Q228" s="87">
        <f>Variety!Q823</f>
        <v>5.0698780589146744E-2</v>
      </c>
    </row>
    <row r="229" spans="2:17" s="55" customFormat="1">
      <c r="B229" s="513"/>
      <c r="C229" s="120" t="s">
        <v>177</v>
      </c>
      <c r="D229" s="124">
        <f>Variety!D824</f>
        <v>4331121.6340193655</v>
      </c>
      <c r="E229" s="88">
        <f>Variety!E824</f>
        <v>235210.98648606613</v>
      </c>
      <c r="F229" s="87">
        <f>Variety!F824</f>
        <v>5.7425809966757557E-2</v>
      </c>
      <c r="G229" s="126">
        <f>Variety!G824</f>
        <v>0.17623229877030441</v>
      </c>
      <c r="H229" s="90">
        <f>Variety!H824</f>
        <v>2.81057613973551E-3</v>
      </c>
      <c r="I229" s="258">
        <f>Variety!I824</f>
        <v>11.139876173062286</v>
      </c>
      <c r="J229" s="259">
        <f>Variety!J824</f>
        <v>0.28502512769346744</v>
      </c>
      <c r="K229" s="87">
        <f>Variety!K824</f>
        <v>2.625785710943241E-2</v>
      </c>
      <c r="L229" s="125">
        <f>Variety!L824</f>
        <v>48248158.693446919</v>
      </c>
      <c r="M229" s="89">
        <f>Variety!M824</f>
        <v>3787658.7193328142</v>
      </c>
      <c r="N229" s="87">
        <f>Variety!N824</f>
        <v>8.5191545788690495E-2</v>
      </c>
      <c r="O229" s="124">
        <f>Variety!O824</f>
        <v>3035857.4350907095</v>
      </c>
      <c r="P229" s="88">
        <f>Variety!P824</f>
        <v>180404.74509145506</v>
      </c>
      <c r="Q229" s="87">
        <f>Variety!Q824</f>
        <v>6.3179034877129114E-2</v>
      </c>
    </row>
    <row r="230" spans="2:17" s="55" customFormat="1">
      <c r="B230" s="513"/>
      <c r="C230" s="120" t="s">
        <v>164</v>
      </c>
      <c r="D230" s="124">
        <f>Variety!D825</f>
        <v>32459988.912452064</v>
      </c>
      <c r="E230" s="88">
        <f>Variety!E825</f>
        <v>1236354.9314045832</v>
      </c>
      <c r="F230" s="87">
        <f>Variety!F825</f>
        <v>3.9596766095677451E-2</v>
      </c>
      <c r="G230" s="126">
        <f>Variety!G825</f>
        <v>1.3207891505903717</v>
      </c>
      <c r="H230" s="90">
        <f>Variety!H825</f>
        <v>-1.2261123745658242E-3</v>
      </c>
      <c r="I230" s="258">
        <f>Variety!I825</f>
        <v>5.1291289820595747</v>
      </c>
      <c r="J230" s="259">
        <f>Variety!J825</f>
        <v>-0.14286839496485193</v>
      </c>
      <c r="K230" s="87">
        <f>Variety!K825</f>
        <v>-2.7099481419979088E-2</v>
      </c>
      <c r="L230" s="125">
        <f>Variety!L825</f>
        <v>166491469.88819033</v>
      </c>
      <c r="M230" s="89">
        <f>Variety!M825</f>
        <v>1880553.4389372468</v>
      </c>
      <c r="N230" s="87">
        <f>Variety!N825</f>
        <v>1.1424232848597204E-2</v>
      </c>
      <c r="O230" s="124">
        <f>Variety!O825</f>
        <v>47301515.973774046</v>
      </c>
      <c r="P230" s="88">
        <f>Variety!P825</f>
        <v>2352541.8268795758</v>
      </c>
      <c r="Q230" s="87">
        <f>Variety!Q825</f>
        <v>5.2338053793873143E-2</v>
      </c>
    </row>
    <row r="231" spans="2:17" s="55" customFormat="1">
      <c r="B231" s="513"/>
      <c r="C231" s="120" t="s">
        <v>190</v>
      </c>
      <c r="D231" s="124">
        <f>Variety!D826</f>
        <v>0</v>
      </c>
      <c r="E231" s="88">
        <f>Variety!E826</f>
        <v>0</v>
      </c>
      <c r="F231" s="87">
        <f>Variety!F826</f>
        <v>0</v>
      </c>
      <c r="G231" s="126">
        <f>Variety!G826</f>
        <v>0</v>
      </c>
      <c r="H231" s="90">
        <f>Variety!H826</f>
        <v>0</v>
      </c>
      <c r="I231" s="258">
        <f>Variety!I826</f>
        <v>0</v>
      </c>
      <c r="J231" s="259">
        <f>Variety!J826</f>
        <v>0</v>
      </c>
      <c r="K231" s="87">
        <f>Variety!K826</f>
        <v>0</v>
      </c>
      <c r="L231" s="125">
        <f>Variety!L826</f>
        <v>0</v>
      </c>
      <c r="M231" s="89">
        <f>Variety!M826</f>
        <v>0</v>
      </c>
      <c r="N231" s="87">
        <f>Variety!N826</f>
        <v>0</v>
      </c>
      <c r="O231" s="124">
        <f>Variety!O826</f>
        <v>0</v>
      </c>
      <c r="P231" s="88">
        <f>Variety!P826</f>
        <v>0</v>
      </c>
      <c r="Q231" s="87">
        <f>Variety!Q826</f>
        <v>0</v>
      </c>
    </row>
    <row r="232" spans="2:17" s="55" customFormat="1">
      <c r="B232" s="513"/>
      <c r="C232" s="120" t="s">
        <v>180</v>
      </c>
      <c r="D232" s="124">
        <f>Variety!D827</f>
        <v>4544763.486854882</v>
      </c>
      <c r="E232" s="88">
        <f>Variety!E827</f>
        <v>752254.97771583404</v>
      </c>
      <c r="F232" s="87">
        <f>Variety!F827</f>
        <v>0.19835287802336568</v>
      </c>
      <c r="G232" s="126">
        <f>Variety!G827</f>
        <v>0.18492533443640499</v>
      </c>
      <c r="H232" s="90">
        <f>Variety!H827</f>
        <v>2.4349722480105029E-2</v>
      </c>
      <c r="I232" s="258">
        <f>Variety!I827</f>
        <v>4.1952002956364511</v>
      </c>
      <c r="J232" s="259">
        <f>Variety!J827</f>
        <v>-0.43660779501456393</v>
      </c>
      <c r="K232" s="87">
        <f>Variety!K827</f>
        <v>-9.4262928530183851E-2</v>
      </c>
      <c r="L232" s="125">
        <f>Variety!L827</f>
        <v>19066193.123651348</v>
      </c>
      <c r="M232" s="89">
        <f>Variety!M827</f>
        <v>1500021.5271582864</v>
      </c>
      <c r="N232" s="87">
        <f>Variety!N827</f>
        <v>8.5392626328308963E-2</v>
      </c>
      <c r="O232" s="124">
        <f>Variety!O827</f>
        <v>3674849.044143782</v>
      </c>
      <c r="P232" s="88">
        <f>Variety!P827</f>
        <v>628202.8326403629</v>
      </c>
      <c r="Q232" s="87">
        <f>Variety!Q827</f>
        <v>0.20619487430749814</v>
      </c>
    </row>
    <row r="233" spans="2:17" s="55" customFormat="1">
      <c r="B233" s="513"/>
      <c r="C233" s="120" t="s">
        <v>185</v>
      </c>
      <c r="D233" s="124">
        <f>Variety!D828</f>
        <v>4068483.1827146718</v>
      </c>
      <c r="E233" s="88">
        <f>Variety!E828</f>
        <v>346038.85725260014</v>
      </c>
      <c r="F233" s="87">
        <f>Variety!F828</f>
        <v>9.2960116256311204E-2</v>
      </c>
      <c r="G233" s="126">
        <f>Variety!G828</f>
        <v>0.16554560328354084</v>
      </c>
      <c r="H233" s="90">
        <f>Variety!H828</f>
        <v>7.9365236746404277E-3</v>
      </c>
      <c r="I233" s="258">
        <f>Variety!I828</f>
        <v>5.243687846670241</v>
      </c>
      <c r="J233" s="259">
        <f>Variety!J828</f>
        <v>1.0996902109566165E-2</v>
      </c>
      <c r="K233" s="87">
        <f>Variety!K828</f>
        <v>2.1015768418345677E-3</v>
      </c>
      <c r="L233" s="125">
        <f>Variety!L828</f>
        <v>21333855.819583185</v>
      </c>
      <c r="M233" s="89">
        <f>Variety!M828</f>
        <v>1855455.1061065346</v>
      </c>
      <c r="N233" s="87">
        <f>Variety!N828</f>
        <v>9.5257055925684314E-2</v>
      </c>
      <c r="O233" s="124">
        <f>Variety!O828</f>
        <v>3087539.9796857825</v>
      </c>
      <c r="P233" s="88">
        <f>Variety!P828</f>
        <v>306040.69609621493</v>
      </c>
      <c r="Q233" s="87">
        <f>Variety!Q828</f>
        <v>0.11002724246661129</v>
      </c>
    </row>
    <row r="234" spans="2:17" s="55" customFormat="1">
      <c r="B234" s="513"/>
      <c r="C234" s="120" t="s">
        <v>163</v>
      </c>
      <c r="D234" s="124">
        <f>Variety!D829</f>
        <v>51617696.782351166</v>
      </c>
      <c r="E234" s="88">
        <f>Variety!E829</f>
        <v>2887105.3361504376</v>
      </c>
      <c r="F234" s="87">
        <f>Variety!F829</f>
        <v>5.9246260931141034E-2</v>
      </c>
      <c r="G234" s="126">
        <f>Variety!G829</f>
        <v>2.1003116813277698</v>
      </c>
      <c r="H234" s="90">
        <f>Variety!H829</f>
        <v>3.7048138580309864E-2</v>
      </c>
      <c r="I234" s="258">
        <f>Variety!I829</f>
        <v>4.5870125348646997</v>
      </c>
      <c r="J234" s="259">
        <f>Variety!J829</f>
        <v>7.0049869811788845E-2</v>
      </c>
      <c r="K234" s="87">
        <f>Variety!K829</f>
        <v>1.5508179944402595E-2</v>
      </c>
      <c r="L234" s="125">
        <f>Variety!L829</f>
        <v>236771022.16149008</v>
      </c>
      <c r="M234" s="89">
        <f>Variety!M829</f>
        <v>16656759.953054637</v>
      </c>
      <c r="N234" s="87">
        <f>Variety!N829</f>
        <v>7.5673242551096712E-2</v>
      </c>
      <c r="O234" s="124">
        <f>Variety!O829</f>
        <v>43577252.503426835</v>
      </c>
      <c r="P234" s="88">
        <f>Variety!P829</f>
        <v>2321926.9290857986</v>
      </c>
      <c r="Q234" s="87">
        <f>Variety!Q829</f>
        <v>5.6281871413225083E-2</v>
      </c>
    </row>
    <row r="235" spans="2:17" s="55" customFormat="1">
      <c r="B235" s="513"/>
      <c r="C235" s="120" t="s">
        <v>175</v>
      </c>
      <c r="D235" s="124">
        <f>Variety!D830</f>
        <v>20405793.948576245</v>
      </c>
      <c r="E235" s="88">
        <f>Variety!E830</f>
        <v>3534709.6513484456</v>
      </c>
      <c r="F235" s="87">
        <f>Variety!F830</f>
        <v>0.2095128913515806</v>
      </c>
      <c r="G235" s="126">
        <f>Variety!G830</f>
        <v>0.83030685343589672</v>
      </c>
      <c r="H235" s="90">
        <f>Variety!H830</f>
        <v>0.11598157799737785</v>
      </c>
      <c r="I235" s="258">
        <f>Variety!I830</f>
        <v>5.0304502241468398</v>
      </c>
      <c r="J235" s="259">
        <f>Variety!J830</f>
        <v>-0.2230545585462318</v>
      </c>
      <c r="K235" s="87">
        <f>Variety!K830</f>
        <v>-4.2458238408967189E-2</v>
      </c>
      <c r="L235" s="125">
        <f>Variety!L830</f>
        <v>102650330.7425096</v>
      </c>
      <c r="M235" s="89">
        <f>Variety!M830</f>
        <v>14018008.697805375</v>
      </c>
      <c r="N235" s="87">
        <f>Variety!N830</f>
        <v>0.15815910465185595</v>
      </c>
      <c r="O235" s="124">
        <f>Variety!O830</f>
        <v>14169799.386595596</v>
      </c>
      <c r="P235" s="88">
        <f>Variety!P830</f>
        <v>2172314.2485407852</v>
      </c>
      <c r="Q235" s="87">
        <f>Variety!Q830</f>
        <v>0.18106413331994251</v>
      </c>
    </row>
    <row r="236" spans="2:17" s="55" customFormat="1">
      <c r="B236" s="513"/>
      <c r="C236" s="120" t="s">
        <v>207</v>
      </c>
      <c r="D236" s="124">
        <f>Variety!D831</f>
        <v>26981969.002626285</v>
      </c>
      <c r="E236" s="88">
        <f>Variety!E831</f>
        <v>967817.42166650295</v>
      </c>
      <c r="F236" s="87">
        <f>Variety!F831</f>
        <v>3.7203497436943733E-2</v>
      </c>
      <c r="G236" s="126">
        <f>Variety!G831</f>
        <v>1.0978898365108041</v>
      </c>
      <c r="H236" s="90">
        <f>Variety!H831</f>
        <v>-3.5548404280636436E-3</v>
      </c>
      <c r="I236" s="258">
        <f>Variety!I831</f>
        <v>2.6420252759702425</v>
      </c>
      <c r="J236" s="259">
        <f>Variety!J831</f>
        <v>8.4815359492638187E-3</v>
      </c>
      <c r="K236" s="87">
        <f>Variety!K831</f>
        <v>3.2205791080562253E-3</v>
      </c>
      <c r="L236" s="125">
        <f>Variety!L831</f>
        <v>71287044.100384235</v>
      </c>
      <c r="M236" s="89">
        <f>Variety!M831</f>
        <v>2777638.0523907542</v>
      </c>
      <c r="N236" s="87">
        <f>Variety!N831</f>
        <v>4.054389335159192E-2</v>
      </c>
      <c r="O236" s="124">
        <f>Variety!O831</f>
        <v>18833545.962188616</v>
      </c>
      <c r="P236" s="88">
        <f>Variety!P831</f>
        <v>785556.01075944304</v>
      </c>
      <c r="Q236" s="87">
        <f>Variety!Q831</f>
        <v>4.3525955681133176E-2</v>
      </c>
    </row>
    <row r="237" spans="2:17" s="55" customFormat="1">
      <c r="B237" s="513"/>
      <c r="C237" s="120" t="s">
        <v>208</v>
      </c>
      <c r="D237" s="124">
        <f>Variety!D832</f>
        <v>183206.84109849203</v>
      </c>
      <c r="E237" s="88">
        <f>Variety!E832</f>
        <v>-12842.055709151551</v>
      </c>
      <c r="F237" s="87">
        <f>Variety!F832</f>
        <v>-6.5504350793423399E-2</v>
      </c>
      <c r="G237" s="126">
        <f>Variety!G832</f>
        <v>7.4546423502934965E-3</v>
      </c>
      <c r="H237" s="90">
        <f>Variety!H832</f>
        <v>-8.4610938233515946E-4</v>
      </c>
      <c r="I237" s="258">
        <f>Variety!I832</f>
        <v>10.534468661161576</v>
      </c>
      <c r="J237" s="259">
        <f>Variety!J832</f>
        <v>2.2762598810492225</v>
      </c>
      <c r="K237" s="87">
        <f>Variety!K832</f>
        <v>0.27563602975635282</v>
      </c>
      <c r="L237" s="125">
        <f>Variety!L832</f>
        <v>1929986.7260624729</v>
      </c>
      <c r="M237" s="89">
        <f>Variety!M832</f>
        <v>310974.00511424989</v>
      </c>
      <c r="N237" s="87">
        <f>Variety!N832</f>
        <v>0.19207631977846271</v>
      </c>
      <c r="O237" s="124">
        <f>Variety!O832</f>
        <v>371449.08998146094</v>
      </c>
      <c r="P237" s="88">
        <f>Variety!P832</f>
        <v>-18149.751103721559</v>
      </c>
      <c r="Q237" s="87">
        <f>Variety!Q832</f>
        <v>-4.6585742024199885E-2</v>
      </c>
    </row>
    <row r="238" spans="2:17" s="55" customFormat="1">
      <c r="B238" s="513"/>
      <c r="C238" s="120" t="s">
        <v>239</v>
      </c>
      <c r="D238" s="124">
        <f>Variety!D833</f>
        <v>2722280.2742344993</v>
      </c>
      <c r="E238" s="88">
        <f>Variety!E833</f>
        <v>516694.16703297058</v>
      </c>
      <c r="F238" s="87">
        <f>Variety!F833</f>
        <v>0.23426615054651287</v>
      </c>
      <c r="G238" s="126">
        <f>Variety!G833</f>
        <v>0.11076893035215446</v>
      </c>
      <c r="H238" s="90">
        <f>Variety!H833</f>
        <v>1.7383948345456493E-2</v>
      </c>
      <c r="I238" s="258">
        <f>Variety!I833</f>
        <v>13.912059043315848</v>
      </c>
      <c r="J238" s="259">
        <f>Variety!J833</f>
        <v>-0.10236632293042192</v>
      </c>
      <c r="K238" s="87">
        <f>Variety!K833</f>
        <v>-7.304353924990111E-3</v>
      </c>
      <c r="L238" s="125">
        <f>Variety!L833</f>
        <v>37872523.907604411</v>
      </c>
      <c r="M238" s="89">
        <f>Variety!M833</f>
        <v>6962502.0193989426</v>
      </c>
      <c r="N238" s="87">
        <f>Variety!N833</f>
        <v>0.22525063374528598</v>
      </c>
      <c r="O238" s="124">
        <f>Variety!O833</f>
        <v>3041447.6085506249</v>
      </c>
      <c r="P238" s="88">
        <f>Variety!P833</f>
        <v>484789.22628311627</v>
      </c>
      <c r="Q238" s="87">
        <f>Variety!Q833</f>
        <v>0.18961830397268606</v>
      </c>
    </row>
    <row r="239" spans="2:17" s="55" customFormat="1">
      <c r="B239" s="513"/>
      <c r="C239" s="120" t="s">
        <v>209</v>
      </c>
      <c r="D239" s="124">
        <f>Variety!D834</f>
        <v>137690839.69367498</v>
      </c>
      <c r="E239" s="88">
        <f>Variety!E834</f>
        <v>11256610.583995387</v>
      </c>
      <c r="F239" s="87">
        <f>Variety!F834</f>
        <v>8.9031353797637061E-2</v>
      </c>
      <c r="G239" s="126">
        <f>Variety!G834</f>
        <v>5.6026071879932156</v>
      </c>
      <c r="H239" s="90">
        <f>Variety!H834</f>
        <v>0.24935520119181209</v>
      </c>
      <c r="I239" s="258">
        <f>Variety!I834</f>
        <v>4.4254630530869257</v>
      </c>
      <c r="J239" s="259">
        <f>Variety!J834</f>
        <v>-0.25318307355194314</v>
      </c>
      <c r="K239" s="87">
        <f>Variety!K834</f>
        <v>-5.4114602109014261E-2</v>
      </c>
      <c r="L239" s="125">
        <f>Variety!L834</f>
        <v>609345723.81287336</v>
      </c>
      <c r="M239" s="89">
        <f>Variety!M834</f>
        <v>17804707.514299631</v>
      </c>
      <c r="N239" s="87">
        <f>Variety!N834</f>
        <v>3.0098855402636869E-2</v>
      </c>
      <c r="O239" s="124">
        <f>Variety!O834</f>
        <v>129224623.94997327</v>
      </c>
      <c r="P239" s="88">
        <f>Variety!P834</f>
        <v>511158.19651344419</v>
      </c>
      <c r="Q239" s="87">
        <f>Variety!Q834</f>
        <v>3.9712876467216428E-3</v>
      </c>
    </row>
    <row r="240" spans="2:17" ht="15" thickBot="1">
      <c r="B240" s="513"/>
      <c r="C240" s="95" t="s">
        <v>210</v>
      </c>
      <c r="D240" s="124">
        <f>Variety!D835</f>
        <v>29413385.468132317</v>
      </c>
      <c r="E240" s="88">
        <f>Variety!E835</f>
        <v>-2667231.5301548839</v>
      </c>
      <c r="F240" s="87">
        <f>Variety!F835</f>
        <v>-8.3141528428124944E-2</v>
      </c>
      <c r="G240" s="126">
        <f>Variety!G835</f>
        <v>1.1968235883635419</v>
      </c>
      <c r="H240" s="90">
        <f>Variety!H835</f>
        <v>-0.16147651670466723</v>
      </c>
      <c r="I240" s="258">
        <f>Variety!I835</f>
        <v>5.3889973420943038</v>
      </c>
      <c r="J240" s="259">
        <f>Variety!J835</f>
        <v>-0.32415904862276523</v>
      </c>
      <c r="K240" s="87">
        <f>Variety!K835</f>
        <v>-5.6739046939003786E-2</v>
      </c>
      <c r="L240" s="125">
        <f>Variety!L835</f>
        <v>158508656.10976028</v>
      </c>
      <c r="M240" s="89">
        <f>Variety!M835</f>
        <v>-24772925.91215086</v>
      </c>
      <c r="N240" s="87">
        <f>Variety!N835</f>
        <v>-0.13516320428306472</v>
      </c>
      <c r="O240" s="124">
        <f>Variety!O835</f>
        <v>48219054.145357847</v>
      </c>
      <c r="P240" s="88">
        <f>Variety!P835</f>
        <v>-2236882.4888179004</v>
      </c>
      <c r="Q240" s="87">
        <f>Variety!Q835</f>
        <v>-4.4333385485163579E-2</v>
      </c>
    </row>
    <row r="241" spans="2:17" ht="23.5">
      <c r="B241" s="509" t="s">
        <v>212</v>
      </c>
      <c r="C241" s="509"/>
      <c r="D241" s="509"/>
      <c r="E241" s="509"/>
      <c r="F241" s="509"/>
      <c r="G241" s="509"/>
      <c r="H241" s="509"/>
      <c r="I241" s="509"/>
      <c r="J241" s="509"/>
      <c r="K241" s="509"/>
      <c r="L241" s="509"/>
      <c r="M241" s="509"/>
      <c r="N241" s="509"/>
      <c r="O241" s="509"/>
      <c r="P241" s="509"/>
      <c r="Q241" s="509"/>
    </row>
    <row r="242" spans="2:17">
      <c r="B242" s="510" t="s">
        <v>17</v>
      </c>
      <c r="C242" s="510"/>
      <c r="D242" s="510"/>
      <c r="E242" s="510"/>
      <c r="F242" s="510"/>
      <c r="G242" s="510"/>
      <c r="H242" s="510"/>
      <c r="I242" s="510"/>
      <c r="J242" s="510"/>
      <c r="K242" s="510"/>
      <c r="L242" s="510"/>
      <c r="M242" s="510"/>
      <c r="N242" s="510"/>
      <c r="O242" s="510"/>
      <c r="P242" s="510"/>
      <c r="Q242" s="510"/>
    </row>
    <row r="243" spans="2:17" ht="15" thickBot="1">
      <c r="B243" s="510" t="str">
        <f>'HOME PAGE'!H7</f>
        <v>YTD ENDING 09-08-2024</v>
      </c>
      <c r="C243" s="510"/>
      <c r="D243" s="510"/>
      <c r="E243" s="510"/>
      <c r="F243" s="510"/>
      <c r="G243" s="510"/>
      <c r="H243" s="510"/>
      <c r="I243" s="510"/>
      <c r="J243" s="510"/>
      <c r="K243" s="510"/>
      <c r="L243" s="510"/>
      <c r="M243" s="510"/>
      <c r="N243" s="510"/>
      <c r="O243" s="510"/>
      <c r="P243" s="510"/>
      <c r="Q243" s="510"/>
    </row>
    <row r="244" spans="2:17">
      <c r="D244" s="500" t="s">
        <v>70</v>
      </c>
      <c r="E244" s="498"/>
      <c r="F244" s="501"/>
      <c r="G244" s="497" t="s">
        <v>19</v>
      </c>
      <c r="H244" s="499"/>
      <c r="I244" s="500" t="s">
        <v>20</v>
      </c>
      <c r="J244" s="498"/>
      <c r="K244" s="501"/>
      <c r="L244" s="497" t="s">
        <v>21</v>
      </c>
      <c r="M244" s="498"/>
      <c r="N244" s="499"/>
      <c r="O244" s="500" t="s">
        <v>22</v>
      </c>
      <c r="P244" s="498"/>
      <c r="Q244" s="501"/>
    </row>
    <row r="245" spans="2:17" ht="28.5" customHeight="1" thickBot="1">
      <c r="B245" s="14"/>
      <c r="C245" s="69"/>
      <c r="D245" s="15" t="s">
        <v>18</v>
      </c>
      <c r="E245" s="16" t="s">
        <v>24</v>
      </c>
      <c r="F245" s="17" t="s">
        <v>25</v>
      </c>
      <c r="G245" s="18" t="s">
        <v>18</v>
      </c>
      <c r="H245" s="49" t="s">
        <v>24</v>
      </c>
      <c r="I245" s="15" t="s">
        <v>18</v>
      </c>
      <c r="J245" s="16" t="s">
        <v>24</v>
      </c>
      <c r="K245" s="17" t="s">
        <v>25</v>
      </c>
      <c r="L245" s="18" t="s">
        <v>18</v>
      </c>
      <c r="M245" s="16" t="s">
        <v>24</v>
      </c>
      <c r="N245" s="49" t="s">
        <v>25</v>
      </c>
      <c r="O245" s="15" t="s">
        <v>18</v>
      </c>
      <c r="P245" s="16" t="s">
        <v>24</v>
      </c>
      <c r="Q245" s="17" t="s">
        <v>25</v>
      </c>
    </row>
    <row r="246" spans="2:17" ht="15" thickBot="1">
      <c r="C246" s="423" t="s">
        <v>152</v>
      </c>
      <c r="D246" s="424">
        <f>'Segment Data'!D105</f>
        <v>1693818373.0946057</v>
      </c>
      <c r="E246" s="425">
        <f>'Segment Data'!E105</f>
        <v>71991738.278800488</v>
      </c>
      <c r="F246" s="426">
        <f>'Segment Data'!F105</f>
        <v>4.438929336425454E-2</v>
      </c>
      <c r="G246" s="427">
        <f>'Segment Data'!G105</f>
        <v>100.75074974928216</v>
      </c>
      <c r="H246" s="428">
        <f>'Segment Data'!H105</f>
        <v>-9.5497241596248728E-2</v>
      </c>
      <c r="I246" s="429">
        <f>'Segment Data'!I105</f>
        <v>4.5938250444600817</v>
      </c>
      <c r="J246" s="430">
        <f>'Segment Data'!J105</f>
        <v>-0.11347586206614135</v>
      </c>
      <c r="K246" s="426">
        <f>'Segment Data'!K105</f>
        <v>-2.4106354006139252E-2</v>
      </c>
      <c r="L246" s="431">
        <f>'Segment Data'!L105</f>
        <v>7781105263.0886307</v>
      </c>
      <c r="M246" s="432">
        <f>'Segment Data'!M105</f>
        <v>146679274.79181671</v>
      </c>
      <c r="N246" s="426">
        <f>'Segment Data'!N105</f>
        <v>1.9212875338194196E-2</v>
      </c>
      <c r="O246" s="424">
        <f>'Segment Data'!O105</f>
        <v>1712320334.5198503</v>
      </c>
      <c r="P246" s="425">
        <f>'Segment Data'!P105</f>
        <v>57961965.072946548</v>
      </c>
      <c r="Q246" s="426">
        <f>'Segment Data'!Q105</f>
        <v>3.5035918543045053E-2</v>
      </c>
    </row>
    <row r="247" spans="2:17">
      <c r="B247" s="493" t="s">
        <v>66</v>
      </c>
      <c r="C247" s="421" t="s">
        <v>194</v>
      </c>
      <c r="D247" s="135">
        <f>'Segment Data'!D106</f>
        <v>1439643985.8914108</v>
      </c>
      <c r="E247" s="116">
        <f>'Segment Data'!E106</f>
        <v>67448237.29649663</v>
      </c>
      <c r="F247" s="114">
        <f>'Segment Data'!F106</f>
        <v>4.9153509887755832E-2</v>
      </c>
      <c r="G247" s="176">
        <f>'Segment Data'!G106</f>
        <v>85.632092114815748</v>
      </c>
      <c r="H247" s="115">
        <f>'Segment Data'!H106</f>
        <v>0.30805783642182405</v>
      </c>
      <c r="I247" s="232">
        <f>'Segment Data'!I106</f>
        <v>4.6623217090697215</v>
      </c>
      <c r="J247" s="233">
        <f>'Segment Data'!J106</f>
        <v>-0.12377761874784543</v>
      </c>
      <c r="K247" s="114">
        <f>'Segment Data'!K106</f>
        <v>-2.5861899277440883E-2</v>
      </c>
      <c r="L247" s="175">
        <f>'Segment Data'!L106</f>
        <v>6712083408.7531891</v>
      </c>
      <c r="M247" s="174">
        <f>'Segment Data'!M106</f>
        <v>144618258.7689476</v>
      </c>
      <c r="N247" s="114">
        <f>'Segment Data'!N106</f>
        <v>2.2020407488465257E-2</v>
      </c>
      <c r="O247" s="173">
        <f>'Segment Data'!O106</f>
        <v>1493513964.2091827</v>
      </c>
      <c r="P247" s="172">
        <f>'Segment Data'!P106</f>
        <v>52535633.312818527</v>
      </c>
      <c r="Q247" s="114">
        <f>'Segment Data'!Q106</f>
        <v>3.6458309043508379E-2</v>
      </c>
    </row>
    <row r="248" spans="2:17">
      <c r="B248" s="494"/>
      <c r="C248" s="421" t="s">
        <v>195</v>
      </c>
      <c r="D248" s="355">
        <f>'Segment Data'!D107</f>
        <v>240363432.07357091</v>
      </c>
      <c r="E248" s="347">
        <f>'Segment Data'!E107</f>
        <v>5013029.2226258516</v>
      </c>
      <c r="F248" s="114">
        <f>'Segment Data'!F107</f>
        <v>2.1300278911359091E-2</v>
      </c>
      <c r="G248" s="348">
        <f>'Segment Data'!G107</f>
        <v>14.297162185977971</v>
      </c>
      <c r="H248" s="115">
        <f>'Segment Data'!H107</f>
        <v>-0.3370806768571768</v>
      </c>
      <c r="I248" s="349">
        <f>'Segment Data'!I107</f>
        <v>4.0968573394308629</v>
      </c>
      <c r="J248" s="350">
        <f>'Segment Data'!J107</f>
        <v>-1.7690460888709403E-2</v>
      </c>
      <c r="K248" s="114">
        <f>'Segment Data'!K107</f>
        <v>-4.2994909154623027E-3</v>
      </c>
      <c r="L248" s="351">
        <f>'Segment Data'!L107</f>
        <v>984734690.82140064</v>
      </c>
      <c r="M248" s="352">
        <f>'Segment Data'!M107</f>
        <v>16374208.466719389</v>
      </c>
      <c r="N248" s="114">
        <f>'Segment Data'!N107</f>
        <v>1.6909207640220504E-2</v>
      </c>
      <c r="O248" s="353">
        <f>'Segment Data'!O107</f>
        <v>198273962.13845348</v>
      </c>
      <c r="P248" s="354">
        <f>'Segment Data'!P107</f>
        <v>8697756.0936610103</v>
      </c>
      <c r="Q248" s="114">
        <f>'Segment Data'!Q107</f>
        <v>4.5879998735737601E-2</v>
      </c>
    </row>
    <row r="249" spans="2:17">
      <c r="B249" s="494"/>
      <c r="C249" s="421" t="s">
        <v>293</v>
      </c>
      <c r="D249" s="355">
        <f>'Segment Data'!D108</f>
        <v>3149928.1963760555</v>
      </c>
      <c r="E249" s="347">
        <f>'Segment Data'!E108</f>
        <v>-378541.78078637272</v>
      </c>
      <c r="F249" s="114">
        <f>'Segment Data'!F108</f>
        <v>-0.10728213169913195</v>
      </c>
      <c r="G249" s="348">
        <f>'Segment Data'!G108</f>
        <v>0.18736225352277847</v>
      </c>
      <c r="H249" s="115">
        <f>'Segment Data'!H108</f>
        <v>-3.2040330685757595E-2</v>
      </c>
      <c r="I249" s="349">
        <f>'Segment Data'!I108</f>
        <v>9.7541575369235201</v>
      </c>
      <c r="J249" s="350">
        <f>'Segment Data'!J108</f>
        <v>-0.17207442675062623</v>
      </c>
      <c r="K249" s="114">
        <f>'Segment Data'!K108</f>
        <v>-1.7335321940928503E-2</v>
      </c>
      <c r="L249" s="351">
        <f>'Segment Data'!L108</f>
        <v>30724895.857449412</v>
      </c>
      <c r="M249" s="352">
        <f>'Segment Data'!M108</f>
        <v>-4299515.6127248704</v>
      </c>
      <c r="N249" s="114">
        <f>'Segment Data'!N108</f>
        <v>-0.12275768334854695</v>
      </c>
      <c r="O249" s="353">
        <f>'Segment Data'!O108</f>
        <v>6346366.4061148241</v>
      </c>
      <c r="P249" s="354">
        <f>'Segment Data'!P108</f>
        <v>-411698.12880716473</v>
      </c>
      <c r="Q249" s="114">
        <f>'Segment Data'!Q108</f>
        <v>-6.0919532016856827E-2</v>
      </c>
    </row>
    <row r="250" spans="2:17">
      <c r="B250" s="494"/>
      <c r="C250" s="421" t="s">
        <v>193</v>
      </c>
      <c r="D250" s="355">
        <f>'Segment Data'!D109</f>
        <v>3592406.2527284147</v>
      </c>
      <c r="E250" s="347">
        <f>'Segment Data'!E109</f>
        <v>-271600.31160435546</v>
      </c>
      <c r="F250" s="114">
        <f>'Segment Data'!F109</f>
        <v>-7.0289816303988326E-2</v>
      </c>
      <c r="G250" s="348">
        <f>'Segment Data'!G109</f>
        <v>0.21368148386838964</v>
      </c>
      <c r="H250" s="115">
        <f>'Segment Data'!H109</f>
        <v>-2.6584986046462811E-2</v>
      </c>
      <c r="I250" s="349">
        <f>'Segment Data'!I109</f>
        <v>2.3384894129016622</v>
      </c>
      <c r="J250" s="350">
        <f>'Segment Data'!J109</f>
        <v>-1.0010853782271401E-2</v>
      </c>
      <c r="K250" s="114">
        <f>'Segment Data'!K109</f>
        <v>-4.2626581415750311E-3</v>
      </c>
      <c r="L250" s="351">
        <f>'Segment Data'!L109</f>
        <v>8400803.9888471309</v>
      </c>
      <c r="M250" s="352">
        <f>'Segment Data'!M109</f>
        <v>-673816.45795685053</v>
      </c>
      <c r="N250" s="114">
        <f>'Segment Data'!N109</f>
        <v>-7.4252852987825399E-2</v>
      </c>
      <c r="O250" s="353">
        <f>'Segment Data'!O109</f>
        <v>5459744.5465476839</v>
      </c>
      <c r="P250" s="354">
        <f>'Segment Data'!P109</f>
        <v>-528434.7162132347</v>
      </c>
      <c r="Q250" s="114">
        <f>'Segment Data'!Q109</f>
        <v>-8.8246308773594365E-2</v>
      </c>
    </row>
    <row r="251" spans="2:17" ht="15" thickBot="1">
      <c r="B251" s="495"/>
      <c r="C251" s="422" t="s">
        <v>292</v>
      </c>
      <c r="D251" s="355">
        <f>'Segment Data'!D110</f>
        <v>368076.97657222336</v>
      </c>
      <c r="E251" s="347">
        <f>'Segment Data'!E110</f>
        <v>-384938.96370511258</v>
      </c>
      <c r="F251" s="114">
        <f>'Segment Data'!F110</f>
        <v>-0.51119630158604545</v>
      </c>
      <c r="G251" s="348">
        <f>'Segment Data'!G110</f>
        <v>2.189374725422771E-2</v>
      </c>
      <c r="H251" s="115">
        <f>'Segment Data'!H110</f>
        <v>-2.4929279246321368E-2</v>
      </c>
      <c r="I251" s="349">
        <f>'Segment Data'!I110</f>
        <v>18.190410036263476</v>
      </c>
      <c r="J251" s="350">
        <f>'Segment Data'!J110</f>
        <v>0.16632122962295171</v>
      </c>
      <c r="K251" s="114">
        <f>'Segment Data'!K110</f>
        <v>9.2277191600207177E-3</v>
      </c>
      <c r="L251" s="351">
        <f>'Segment Data'!L110</f>
        <v>6695471.1287568882</v>
      </c>
      <c r="M251" s="352">
        <f>'Segment Data'!M110</f>
        <v>-6876955.0516177323</v>
      </c>
      <c r="N251" s="114">
        <f>'Segment Data'!N110</f>
        <v>-0.50668575833270202</v>
      </c>
      <c r="O251" s="353">
        <f>'Segment Data'!O110</f>
        <v>1544629.7660806398</v>
      </c>
      <c r="P251" s="354">
        <f>'Segment Data'!P110</f>
        <v>-1098583.2804241371</v>
      </c>
      <c r="Q251" s="114">
        <f>'Segment Data'!Q110</f>
        <v>-0.41562418961151709</v>
      </c>
    </row>
    <row r="252" spans="2:17">
      <c r="B252" s="493" t="s">
        <v>151</v>
      </c>
      <c r="C252" s="224" t="s">
        <v>150</v>
      </c>
      <c r="D252" s="99">
        <f>Fat!D71</f>
        <v>1626559993.6563237</v>
      </c>
      <c r="E252" s="98">
        <f>Fat!E71</f>
        <v>72741506.63303256</v>
      </c>
      <c r="F252" s="96">
        <f>Fat!F71</f>
        <v>4.6814674455564122E-2</v>
      </c>
      <c r="G252" s="203">
        <f>Fat!G71</f>
        <v>96.750124733656506</v>
      </c>
      <c r="H252" s="97">
        <f>Fat!H71</f>
        <v>0.13266910829599965</v>
      </c>
      <c r="I252" s="238">
        <f>Fat!I71</f>
        <v>4.5851095119510363</v>
      </c>
      <c r="J252" s="239">
        <f>Fat!J71</f>
        <v>-0.11437891633745689</v>
      </c>
      <c r="K252" s="96">
        <f>Fat!K71</f>
        <v>-2.433858878105857E-2</v>
      </c>
      <c r="L252" s="202">
        <f>Fat!L71</f>
        <v>7457955698.6726265</v>
      </c>
      <c r="M252" s="201">
        <f>Fat!M71</f>
        <v>155803699.24593544</v>
      </c>
      <c r="N252" s="96">
        <f>Fat!N71</f>
        <v>2.1336682564012357E-2</v>
      </c>
      <c r="O252" s="200">
        <f>Fat!O71</f>
        <v>1638852224.5880232</v>
      </c>
      <c r="P252" s="199">
        <f>Fat!P71</f>
        <v>59665448.404838562</v>
      </c>
      <c r="Q252" s="96">
        <f>Fat!Q71</f>
        <v>3.778238857157034E-2</v>
      </c>
    </row>
    <row r="253" spans="2:17">
      <c r="B253" s="494"/>
      <c r="C253" s="220" t="s">
        <v>213</v>
      </c>
      <c r="D253" s="99">
        <f>Fat!D72</f>
        <v>61841231.410271972</v>
      </c>
      <c r="E253" s="98">
        <f>Fat!E72</f>
        <v>-1837958.3094841391</v>
      </c>
      <c r="F253" s="96">
        <f>Fat!F72</f>
        <v>-2.8862777896087502E-2</v>
      </c>
      <c r="G253" s="203">
        <f>Fat!G72</f>
        <v>3.6784052699939394</v>
      </c>
      <c r="H253" s="97">
        <f>Fat!H72</f>
        <v>-0.28120863496999693</v>
      </c>
      <c r="I253" s="238">
        <f>Fat!I72</f>
        <v>4.7924184251141178</v>
      </c>
      <c r="J253" s="239">
        <f>Fat!J72</f>
        <v>-3.7006368071406115E-2</v>
      </c>
      <c r="K253" s="96">
        <f>Fat!K72</f>
        <v>-7.6626864805148867E-3</v>
      </c>
      <c r="L253" s="202">
        <f>Fat!L72</f>
        <v>296369056.84233332</v>
      </c>
      <c r="M253" s="201">
        <f>Fat!M72</f>
        <v>-11164800.800221562</v>
      </c>
      <c r="N253" s="96">
        <f>Fat!N72</f>
        <v>-3.6304297958627878E-2</v>
      </c>
      <c r="O253" s="200">
        <f>Fat!O72</f>
        <v>63729223.237474531</v>
      </c>
      <c r="P253" s="199">
        <f>Fat!P72</f>
        <v>-3289076.9111784697</v>
      </c>
      <c r="Q253" s="96">
        <f>Fat!Q72</f>
        <v>-4.9077295363848118E-2</v>
      </c>
    </row>
    <row r="254" spans="2:17">
      <c r="B254" s="494"/>
      <c r="C254" s="220" t="s">
        <v>65</v>
      </c>
      <c r="D254" s="99">
        <f>Fat!D73</f>
        <v>393.54380416870117</v>
      </c>
      <c r="E254" s="98">
        <f>Fat!E73</f>
        <v>-358.70619583129883</v>
      </c>
      <c r="F254" s="96">
        <f>Fat!F73</f>
        <v>-0.47684439459129124</v>
      </c>
      <c r="G254" s="203">
        <f>Fat!G73</f>
        <v>2.3408550738968004E-5</v>
      </c>
      <c r="H254" s="97">
        <f>Fat!H73</f>
        <v>-2.3366849091300586E-5</v>
      </c>
      <c r="I254" s="238">
        <f>Fat!I73</f>
        <v>5.0116497136895752</v>
      </c>
      <c r="J254" s="239">
        <f>Fat!J73</f>
        <v>-0.67620671701760759</v>
      </c>
      <c r="K254" s="96">
        <f>Fat!K73</f>
        <v>-0.11888603822117455</v>
      </c>
      <c r="L254" s="202">
        <f>Fat!L73</f>
        <v>1972.3036934863776</v>
      </c>
      <c r="M254" s="201">
        <f>Fat!M73</f>
        <v>-2306.3863065131009</v>
      </c>
      <c r="N254" s="96">
        <f>Fat!N73</f>
        <v>-0.53904029189153269</v>
      </c>
      <c r="O254" s="200">
        <f>Fat!O73</f>
        <v>538.77190208435059</v>
      </c>
      <c r="P254" s="199">
        <f>Fat!P73</f>
        <v>-514.22809791564941</v>
      </c>
      <c r="Q254" s="96">
        <f>Fat!Q73</f>
        <v>-0.48834577199966706</v>
      </c>
    </row>
    <row r="255" spans="2:17" ht="15" thickBot="1">
      <c r="B255" s="495"/>
      <c r="C255" s="227" t="s">
        <v>13</v>
      </c>
      <c r="D255" s="94">
        <f>Fat!D74</f>
        <v>5335526.5831928588</v>
      </c>
      <c r="E255" s="93">
        <f>Fat!E74</f>
        <v>1105241.7575785602</v>
      </c>
      <c r="F255" s="91">
        <f>Fat!F74</f>
        <v>0.26126887506163676</v>
      </c>
      <c r="G255" s="215">
        <f>Fat!G74</f>
        <v>0.31736478485694269</v>
      </c>
      <c r="H255" s="92">
        <f>Fat!H74</f>
        <v>5.4322891717658084E-2</v>
      </c>
      <c r="I255" s="240">
        <f>Fat!I74</f>
        <v>4.7899273494794441</v>
      </c>
      <c r="J255" s="241">
        <f>Fat!J74</f>
        <v>-0.7208249981858339</v>
      </c>
      <c r="K255" s="91">
        <f>Fat!K74</f>
        <v>-0.13080337360673147</v>
      </c>
      <c r="L255" s="214">
        <f>Fat!L74</f>
        <v>25556784.704710085</v>
      </c>
      <c r="M255" s="213">
        <f>Fat!M74</f>
        <v>2244732.670663286</v>
      </c>
      <c r="N255" s="91">
        <f>Fat!N74</f>
        <v>9.629065117840753E-2</v>
      </c>
      <c r="O255" s="212">
        <f>Fat!O74</f>
        <v>9129488.8673811834</v>
      </c>
      <c r="P255" s="211">
        <f>Fat!P74</f>
        <v>1705748.9652216174</v>
      </c>
      <c r="Q255" s="91">
        <f>Fat!Q74</f>
        <v>0.22976949458121707</v>
      </c>
    </row>
    <row r="256" spans="2:17">
      <c r="B256" s="493" t="s">
        <v>67</v>
      </c>
      <c r="C256" s="224" t="s">
        <v>148</v>
      </c>
      <c r="D256" s="110">
        <f>'Form Data'!D326</f>
        <v>13300428.406936064</v>
      </c>
      <c r="E256" s="109">
        <f>'Form Data'!E326</f>
        <v>1445843.5605611093</v>
      </c>
      <c r="F256" s="107">
        <f>'Form Data'!F326</f>
        <v>0.12196492574796811</v>
      </c>
      <c r="G256" s="223">
        <f>'Form Data'!G326</f>
        <v>0.7911285857274224</v>
      </c>
      <c r="H256" s="108">
        <f>'Form Data'!H326</f>
        <v>5.4002702030471084E-2</v>
      </c>
      <c r="I256" s="236">
        <f>'Form Data'!I326</f>
        <v>6.9037629164170147</v>
      </c>
      <c r="J256" s="237">
        <f>'Form Data'!J326</f>
        <v>-0.15016480827953238</v>
      </c>
      <c r="K256" s="107">
        <f>'Form Data'!K326</f>
        <v>-2.1288112685616201E-2</v>
      </c>
      <c r="L256" s="222">
        <f>'Form Data'!L326</f>
        <v>91823004.408264637</v>
      </c>
      <c r="M256" s="221">
        <f>'Form Data'!M326</f>
        <v>8201619.6956527829</v>
      </c>
      <c r="N256" s="107">
        <f>'Form Data'!N326</f>
        <v>9.8080409979336383E-2</v>
      </c>
      <c r="O256" s="225">
        <f>'Form Data'!O326</f>
        <v>14089107.501676485</v>
      </c>
      <c r="P256" s="226">
        <f>'Form Data'!P326</f>
        <v>1481291.8755451664</v>
      </c>
      <c r="Q256" s="107">
        <f>'Form Data'!Q326</f>
        <v>0.11748996967206585</v>
      </c>
    </row>
    <row r="257" spans="2:17">
      <c r="B257" s="494"/>
      <c r="C257" s="220" t="s">
        <v>147</v>
      </c>
      <c r="D257" s="99">
        <f>'Form Data'!D327</f>
        <v>281906861.30840188</v>
      </c>
      <c r="E257" s="98">
        <f>'Form Data'!E327</f>
        <v>22696842.560304999</v>
      </c>
      <c r="F257" s="96">
        <f>'Form Data'!F327</f>
        <v>8.7561594532200693E-2</v>
      </c>
      <c r="G257" s="203">
        <f>'Form Data'!G327</f>
        <v>16.768225027809414</v>
      </c>
      <c r="H257" s="97">
        <f>'Form Data'!H327</f>
        <v>0.65037555362709654</v>
      </c>
      <c r="I257" s="238">
        <f>'Form Data'!I327</f>
        <v>4.3599806167073858</v>
      </c>
      <c r="J257" s="239">
        <f>'Form Data'!J327</f>
        <v>-6.4635912116457028E-2</v>
      </c>
      <c r="K257" s="96">
        <f>'Form Data'!K327</f>
        <v>-1.4608251742358027E-2</v>
      </c>
      <c r="L257" s="202">
        <f>'Form Data'!L327</f>
        <v>1229108451.0214496</v>
      </c>
      <c r="M257" s="201">
        <f>'Form Data'!M327</f>
        <v>82203517.631881952</v>
      </c>
      <c r="N257" s="96">
        <f>'Form Data'!N327</f>
        <v>7.1674220973954081E-2</v>
      </c>
      <c r="O257" s="200">
        <f>'Form Data'!O327</f>
        <v>288188195.12933493</v>
      </c>
      <c r="P257" s="199">
        <f>'Form Data'!P327</f>
        <v>20748495.612004161</v>
      </c>
      <c r="Q257" s="96">
        <f>'Form Data'!Q327</f>
        <v>7.7581958286113042E-2</v>
      </c>
    </row>
    <row r="258" spans="2:17">
      <c r="B258" s="494"/>
      <c r="C258" s="220" t="s">
        <v>146</v>
      </c>
      <c r="D258" s="99">
        <f>'Form Data'!D328</f>
        <v>675224.39980180375</v>
      </c>
      <c r="E258" s="98">
        <f>'Form Data'!E328</f>
        <v>-808210.27352239983</v>
      </c>
      <c r="F258" s="96">
        <f>'Form Data'!F328</f>
        <v>-0.54482363669665013</v>
      </c>
      <c r="G258" s="203">
        <f>'Form Data'!G328</f>
        <v>4.0163317159413708E-2</v>
      </c>
      <c r="H258" s="97">
        <f>'Form Data'!H328</f>
        <v>-5.2077626631644433E-2</v>
      </c>
      <c r="I258" s="238">
        <f>'Form Data'!I328</f>
        <v>5.8904660807478031</v>
      </c>
      <c r="J258" s="239">
        <f>'Form Data'!J328</f>
        <v>0.47996311005089343</v>
      </c>
      <c r="K258" s="96">
        <f>'Form Data'!K328</f>
        <v>8.8709517885926029E-2</v>
      </c>
      <c r="L258" s="202">
        <f>'Form Data'!L328</f>
        <v>3977386.4239258189</v>
      </c>
      <c r="M258" s="201">
        <f>'Form Data'!M328</f>
        <v>-4048741.2829295844</v>
      </c>
      <c r="N258" s="96">
        <f>'Form Data'!N328</f>
        <v>-0.50444516095494085</v>
      </c>
      <c r="O258" s="200">
        <f>'Form Data'!O328</f>
        <v>632583.2347940295</v>
      </c>
      <c r="P258" s="199">
        <f>'Form Data'!P328</f>
        <v>-567736.7012772439</v>
      </c>
      <c r="Q258" s="96">
        <f>'Form Data'!Q328</f>
        <v>-0.47298781284553493</v>
      </c>
    </row>
    <row r="259" spans="2:17">
      <c r="B259" s="494"/>
      <c r="C259" s="220" t="s">
        <v>145</v>
      </c>
      <c r="D259" s="99">
        <f>'Form Data'!D329</f>
        <v>16607175.14756709</v>
      </c>
      <c r="E259" s="98">
        <f>'Form Data'!E329</f>
        <v>682563.36493359506</v>
      </c>
      <c r="F259" s="96">
        <f>'Form Data'!F329</f>
        <v>4.2862166704620147E-2</v>
      </c>
      <c r="G259" s="203">
        <f>'Form Data'!G329</f>
        <v>0.98781863150895011</v>
      </c>
      <c r="H259" s="97">
        <f>'Form Data'!H329</f>
        <v>-2.3842043494586296E-3</v>
      </c>
      <c r="I259" s="238">
        <f>'Form Data'!I329</f>
        <v>6.8981093243775593</v>
      </c>
      <c r="J259" s="239">
        <f>'Form Data'!J329</f>
        <v>-0.13843331368910761</v>
      </c>
      <c r="K259" s="96">
        <f>'Form Data'!K329</f>
        <v>-1.96734846656373E-2</v>
      </c>
      <c r="L259" s="202">
        <f>'Form Data'!L329</f>
        <v>114558109.7370038</v>
      </c>
      <c r="M259" s="201">
        <f>'Form Data'!M329</f>
        <v>2503899.9338443875</v>
      </c>
      <c r="N259" s="96">
        <f>'Form Data'!N329</f>
        <v>2.2345433859583461E-2</v>
      </c>
      <c r="O259" s="200">
        <f>'Form Data'!O329</f>
        <v>23033399.272352353</v>
      </c>
      <c r="P259" s="199">
        <f>'Form Data'!P329</f>
        <v>681410.5497347787</v>
      </c>
      <c r="Q259" s="96">
        <f>'Form Data'!Q329</f>
        <v>3.0485455150810435E-2</v>
      </c>
    </row>
    <row r="260" spans="2:17">
      <c r="B260" s="494"/>
      <c r="C260" s="220" t="s">
        <v>144</v>
      </c>
      <c r="D260" s="99">
        <f>'Form Data'!D330</f>
        <v>10057505.581675468</v>
      </c>
      <c r="E260" s="98">
        <f>'Form Data'!E330</f>
        <v>884270.05504579097</v>
      </c>
      <c r="F260" s="96">
        <f>'Form Data'!F330</f>
        <v>9.6396745998593047E-2</v>
      </c>
      <c r="G260" s="203">
        <f>'Form Data'!G330</f>
        <v>0.59823487810566867</v>
      </c>
      <c r="H260" s="97">
        <f>'Form Data'!H330</f>
        <v>2.7837058902840384E-2</v>
      </c>
      <c r="I260" s="238">
        <f>'Form Data'!I330</f>
        <v>5.2885091925507544</v>
      </c>
      <c r="J260" s="239">
        <f>'Form Data'!J330</f>
        <v>0.14137937625981145</v>
      </c>
      <c r="K260" s="96">
        <f>'Form Data'!K330</f>
        <v>2.7467614244416006E-2</v>
      </c>
      <c r="L260" s="202">
        <f>'Form Data'!L330</f>
        <v>53189210.722821236</v>
      </c>
      <c r="M260" s="201">
        <f>'Form Data'!M330</f>
        <v>5973376.6318462789</v>
      </c>
      <c r="N260" s="96">
        <f>'Form Data'!N330</f>
        <v>0.12651214887651549</v>
      </c>
      <c r="O260" s="200">
        <f>'Form Data'!O330</f>
        <v>15406954.337741137</v>
      </c>
      <c r="P260" s="199">
        <f>'Form Data'!P330</f>
        <v>1156032.5624337234</v>
      </c>
      <c r="Q260" s="96">
        <f>'Form Data'!Q330</f>
        <v>8.1119844783428832E-2</v>
      </c>
    </row>
    <row r="261" spans="2:17">
      <c r="B261" s="494"/>
      <c r="C261" s="220" t="s">
        <v>143</v>
      </c>
      <c r="D261" s="99">
        <f>'Form Data'!D331</f>
        <v>1679418.6051636403</v>
      </c>
      <c r="E261" s="98">
        <f>'Form Data'!E331</f>
        <v>-148575.65017662151</v>
      </c>
      <c r="F261" s="96">
        <f>'Form Data'!F331</f>
        <v>-8.12779633976288E-2</v>
      </c>
      <c r="G261" s="203">
        <f>'Form Data'!G331</f>
        <v>9.989423086962812E-2</v>
      </c>
      <c r="H261" s="97">
        <f>'Form Data'!H331</f>
        <v>-1.3771654382581697E-2</v>
      </c>
      <c r="I261" s="238">
        <f>'Form Data'!I331</f>
        <v>9.1400113049212219</v>
      </c>
      <c r="J261" s="239">
        <f>'Form Data'!J331</f>
        <v>1.1835962530231114E-2</v>
      </c>
      <c r="K261" s="96">
        <f>'Form Data'!K331</f>
        <v>1.2966405756104657E-3</v>
      </c>
      <c r="L261" s="202">
        <f>'Form Data'!L331</f>
        <v>15349905.036890704</v>
      </c>
      <c r="M261" s="201">
        <f>'Form Data'!M331</f>
        <v>-1336347.050738655</v>
      </c>
      <c r="N261" s="96">
        <f>'Form Data'!N331</f>
        <v>-8.0086711127262608E-2</v>
      </c>
      <c r="O261" s="200">
        <f>'Form Data'!O331</f>
        <v>2740548.4008675106</v>
      </c>
      <c r="P261" s="199">
        <f>'Form Data'!P331</f>
        <v>-311452.71844173968</v>
      </c>
      <c r="Q261" s="96">
        <f>'Form Data'!Q331</f>
        <v>-0.10204869076595548</v>
      </c>
    </row>
    <row r="262" spans="2:17">
      <c r="B262" s="494"/>
      <c r="C262" s="220" t="s">
        <v>142</v>
      </c>
      <c r="D262" s="99">
        <f>'Form Data'!D332</f>
        <v>35797728.252841853</v>
      </c>
      <c r="E262" s="98">
        <f>'Form Data'!E332</f>
        <v>609270.31079699099</v>
      </c>
      <c r="F262" s="96">
        <f>'Form Data'!F332</f>
        <v>1.7314493059072233E-2</v>
      </c>
      <c r="G262" s="203">
        <f>'Form Data'!G332</f>
        <v>2.129300294579715</v>
      </c>
      <c r="H262" s="97">
        <f>'Form Data'!H332</f>
        <v>-5.8741167234493741E-2</v>
      </c>
      <c r="I262" s="238">
        <f>'Form Data'!I332</f>
        <v>6.4542599818503286</v>
      </c>
      <c r="J262" s="239">
        <f>'Form Data'!J332</f>
        <v>-2.9141969459333339E-2</v>
      </c>
      <c r="K262" s="96">
        <f>'Form Data'!K332</f>
        <v>-4.4948577426156024E-3</v>
      </c>
      <c r="L262" s="202">
        <f>'Form Data'!L332</f>
        <v>231047844.90347004</v>
      </c>
      <c r="M262" s="201">
        <f>'Form Data'!M332</f>
        <v>2906928.0184383988</v>
      </c>
      <c r="N262" s="96">
        <f>'Form Data'!N332</f>
        <v>1.2741809133270485E-2</v>
      </c>
      <c r="O262" s="200">
        <f>'Form Data'!O332</f>
        <v>48181783.002844378</v>
      </c>
      <c r="P262" s="199">
        <f>'Form Data'!P332</f>
        <v>1087902.6165094674</v>
      </c>
      <c r="Q262" s="96">
        <f>'Form Data'!Q332</f>
        <v>2.3100721528675323E-2</v>
      </c>
    </row>
    <row r="263" spans="2:17" ht="15" customHeight="1">
      <c r="B263" s="494"/>
      <c r="C263" s="220" t="s">
        <v>141</v>
      </c>
      <c r="D263" s="99">
        <f>'Form Data'!D333</f>
        <v>48920393.319263481</v>
      </c>
      <c r="E263" s="98">
        <f>'Form Data'!E333</f>
        <v>-1958088.2169035077</v>
      </c>
      <c r="F263" s="96">
        <f>'Form Data'!F333</f>
        <v>-3.8485586789998832E-2</v>
      </c>
      <c r="G263" s="203">
        <f>'Form Data'!G333</f>
        <v>2.9098552614827971</v>
      </c>
      <c r="H263" s="97">
        <f>'Form Data'!H333</f>
        <v>-0.25380218831600532</v>
      </c>
      <c r="I263" s="238">
        <f>'Form Data'!I333</f>
        <v>3.7700342126170145</v>
      </c>
      <c r="J263" s="239">
        <f>'Form Data'!J333</f>
        <v>0.13416909417471867</v>
      </c>
      <c r="K263" s="96">
        <f>'Form Data'!K333</f>
        <v>3.6901559822494288E-2</v>
      </c>
      <c r="L263" s="202">
        <f>'Form Data'!L333</f>
        <v>184431556.50830415</v>
      </c>
      <c r="M263" s="201">
        <f>'Form Data'!M333</f>
        <v>-555739.78835579753</v>
      </c>
      <c r="N263" s="96">
        <f>'Form Data'!N333</f>
        <v>-3.0042051507394875E-3</v>
      </c>
      <c r="O263" s="200">
        <f>'Form Data'!O333</f>
        <v>23313949.737009361</v>
      </c>
      <c r="P263" s="199">
        <f>'Form Data'!P333</f>
        <v>112269.53695404157</v>
      </c>
      <c r="Q263" s="96">
        <f>'Form Data'!Q333</f>
        <v>4.8388537375743113E-3</v>
      </c>
    </row>
    <row r="264" spans="2:17">
      <c r="B264" s="494"/>
      <c r="C264" s="220" t="s">
        <v>140</v>
      </c>
      <c r="D264" s="99">
        <f>'Form Data'!D334</f>
        <v>4453783.0911993384</v>
      </c>
      <c r="E264" s="98">
        <f>'Form Data'!E334</f>
        <v>266880.96030401997</v>
      </c>
      <c r="F264" s="96">
        <f>'Form Data'!F334</f>
        <v>6.3741867366493871E-2</v>
      </c>
      <c r="G264" s="203">
        <f>'Form Data'!G334</f>
        <v>0.26491741546007314</v>
      </c>
      <c r="H264" s="97">
        <f>'Form Data'!H334</f>
        <v>4.5730868155638982E-3</v>
      </c>
      <c r="I264" s="238">
        <f>'Form Data'!I334</f>
        <v>8.0050393058510743</v>
      </c>
      <c r="J264" s="239">
        <f>'Form Data'!J334</f>
        <v>-6.0158933812255455E-2</v>
      </c>
      <c r="K264" s="96">
        <f>'Form Data'!K334</f>
        <v>-7.4590768911796399E-3</v>
      </c>
      <c r="L264" s="202">
        <f>'Form Data'!L334</f>
        <v>35652708.7047856</v>
      </c>
      <c r="M264" s="201">
        <f>'Form Data'!M334</f>
        <v>1884513.009046033</v>
      </c>
      <c r="N264" s="96">
        <f>'Form Data'!N334</f>
        <v>5.5807334985440056E-2</v>
      </c>
      <c r="O264" s="200">
        <f>'Form Data'!O334</f>
        <v>5843530.7507456467</v>
      </c>
      <c r="P264" s="199">
        <f>'Form Data'!P334</f>
        <v>115103.26078515872</v>
      </c>
      <c r="Q264" s="96">
        <f>'Form Data'!Q334</f>
        <v>2.0093343415254202E-2</v>
      </c>
    </row>
    <row r="265" spans="2:17">
      <c r="B265" s="494"/>
      <c r="C265" s="220" t="s">
        <v>139</v>
      </c>
      <c r="D265" s="99">
        <f>'Form Data'!D335</f>
        <v>14896199.944338974</v>
      </c>
      <c r="E265" s="98">
        <f>'Form Data'!E335</f>
        <v>2697229.6754705869</v>
      </c>
      <c r="F265" s="96">
        <f>'Form Data'!F335</f>
        <v>0.22110306165380875</v>
      </c>
      <c r="G265" s="203">
        <f>'Form Data'!G335</f>
        <v>0.88604736886009772</v>
      </c>
      <c r="H265" s="97">
        <f>'Form Data'!H335</f>
        <v>0.12750737305567383</v>
      </c>
      <c r="I265" s="238">
        <f>'Form Data'!I335</f>
        <v>8.5420330509588478</v>
      </c>
      <c r="J265" s="239">
        <f>'Form Data'!J335</f>
        <v>-0.35285274011304679</v>
      </c>
      <c r="K265" s="96">
        <f>'Form Data'!K335</f>
        <v>-3.9669170397580299E-2</v>
      </c>
      <c r="L265" s="202">
        <f>'Form Data'!L335</f>
        <v>127243832.25823486</v>
      </c>
      <c r="M265" s="201">
        <f>'Form Data'!M335</f>
        <v>18735384.94796896</v>
      </c>
      <c r="N265" s="96">
        <f>'Form Data'!N335</f>
        <v>0.17266291622805682</v>
      </c>
      <c r="O265" s="200">
        <f>'Form Data'!O335</f>
        <v>21836031.363302507</v>
      </c>
      <c r="P265" s="199">
        <f>'Form Data'!P335</f>
        <v>3068967.5326213464</v>
      </c>
      <c r="Q265" s="96">
        <f>'Form Data'!Q335</f>
        <v>0.16352944500588704</v>
      </c>
    </row>
    <row r="266" spans="2:17">
      <c r="B266" s="494"/>
      <c r="C266" s="220" t="s">
        <v>138</v>
      </c>
      <c r="D266" s="99">
        <f>'Form Data'!D336</f>
        <v>58226084.981929295</v>
      </c>
      <c r="E266" s="98">
        <f>'Form Data'!E336</f>
        <v>5138951.8199421689</v>
      </c>
      <c r="F266" s="96">
        <f>'Form Data'!F336</f>
        <v>9.6802210137463193E-2</v>
      </c>
      <c r="G266" s="203">
        <f>'Form Data'!G336</f>
        <v>3.463371167817141</v>
      </c>
      <c r="H266" s="97">
        <f>'Form Data'!H336</f>
        <v>0.16237830707316148</v>
      </c>
      <c r="I266" s="238">
        <f>'Form Data'!I336</f>
        <v>5.9028918327063016</v>
      </c>
      <c r="J266" s="239">
        <f>'Form Data'!J336</f>
        <v>-4.1673005705089139E-2</v>
      </c>
      <c r="K266" s="96">
        <f>'Form Data'!K336</f>
        <v>-7.0102701943487791E-3</v>
      </c>
      <c r="L266" s="202">
        <f>'Form Data'!L336</f>
        <v>343702281.4902935</v>
      </c>
      <c r="M266" s="201">
        <f>'Form Data'!M336</f>
        <v>28122376.3234815</v>
      </c>
      <c r="N266" s="96">
        <f>'Form Data'!N336</f>
        <v>8.9113330294640677E-2</v>
      </c>
      <c r="O266" s="200">
        <f>'Form Data'!O336</f>
        <v>52983123.930427223</v>
      </c>
      <c r="P266" s="199">
        <f>'Form Data'!P336</f>
        <v>3874490.7848179117</v>
      </c>
      <c r="Q266" s="96">
        <f>'Form Data'!Q336</f>
        <v>7.8896327114824638E-2</v>
      </c>
    </row>
    <row r="267" spans="2:17">
      <c r="B267" s="494"/>
      <c r="C267" s="220" t="s">
        <v>137</v>
      </c>
      <c r="D267" s="99">
        <f>'Form Data'!D337</f>
        <v>3351376.3031745059</v>
      </c>
      <c r="E267" s="98">
        <f>'Form Data'!E337</f>
        <v>439214.77370924596</v>
      </c>
      <c r="F267" s="96">
        <f>'Form Data'!F337</f>
        <v>0.15082088313620981</v>
      </c>
      <c r="G267" s="203">
        <f>'Form Data'!G337</f>
        <v>0.19934467626532817</v>
      </c>
      <c r="H267" s="97">
        <f>'Form Data'!H337</f>
        <v>1.8264556742478011E-2</v>
      </c>
      <c r="I267" s="238">
        <f>'Form Data'!I337</f>
        <v>8.5878646710533619</v>
      </c>
      <c r="J267" s="239">
        <f>'Form Data'!J337</f>
        <v>0.35968327045585191</v>
      </c>
      <c r="K267" s="96">
        <f>'Form Data'!K337</f>
        <v>4.3713580552530433E-2</v>
      </c>
      <c r="L267" s="202">
        <f>'Form Data'!L337</f>
        <v>28781166.153437763</v>
      </c>
      <c r="M267" s="201">
        <f>'Form Data'!M337</f>
        <v>4819372.8211561143</v>
      </c>
      <c r="N267" s="96">
        <f>'Form Data'!N337</f>
        <v>0.20112738451271886</v>
      </c>
      <c r="O267" s="200">
        <f>'Form Data'!O337</f>
        <v>5109732.322316559</v>
      </c>
      <c r="P267" s="199">
        <f>'Form Data'!P337</f>
        <v>762218.45912915841</v>
      </c>
      <c r="Q267" s="96">
        <f>'Form Data'!Q337</f>
        <v>0.17532283578972518</v>
      </c>
    </row>
    <row r="268" spans="2:17">
      <c r="B268" s="494"/>
      <c r="C268" s="220" t="s">
        <v>136</v>
      </c>
      <c r="D268" s="99">
        <f>'Form Data'!D338</f>
        <v>298121220.30716276</v>
      </c>
      <c r="E268" s="98">
        <f>'Form Data'!E338</f>
        <v>12697059.711193204</v>
      </c>
      <c r="F268" s="96">
        <f>'Form Data'!F338</f>
        <v>4.4484880623565884E-2</v>
      </c>
      <c r="G268" s="203">
        <f>'Form Data'!G338</f>
        <v>17.732678390565528</v>
      </c>
      <c r="H268" s="97">
        <f>'Form Data'!H338</f>
        <v>-1.5183667387635325E-2</v>
      </c>
      <c r="I268" s="238">
        <f>'Form Data'!I338</f>
        <v>3.9328477955192969</v>
      </c>
      <c r="J268" s="239">
        <f>'Form Data'!J338</f>
        <v>-0.17251531403480813</v>
      </c>
      <c r="K268" s="96">
        <f>'Form Data'!K338</f>
        <v>-4.202193799455306E-2</v>
      </c>
      <c r="L268" s="202">
        <f>'Form Data'!L338</f>
        <v>1172465384.0825477</v>
      </c>
      <c r="M268" s="201">
        <f>'Form Data'!M338</f>
        <v>695564.59640789032</v>
      </c>
      <c r="N268" s="96">
        <f>'Form Data'!N338</f>
        <v>5.9360173375426126E-4</v>
      </c>
      <c r="O268" s="200">
        <f>'Form Data'!O338</f>
        <v>213152276.61029238</v>
      </c>
      <c r="P268" s="199">
        <f>'Form Data'!P338</f>
        <v>5253314.3509932756</v>
      </c>
      <c r="Q268" s="96">
        <f>'Form Data'!Q338</f>
        <v>2.5268593425883251E-2</v>
      </c>
    </row>
    <row r="269" spans="2:17">
      <c r="B269" s="494"/>
      <c r="C269" s="220" t="s">
        <v>135</v>
      </c>
      <c r="D269" s="99">
        <f>'Form Data'!D339</f>
        <v>239405971.20261559</v>
      </c>
      <c r="E269" s="98">
        <f>'Form Data'!E339</f>
        <v>8382915.5298530459</v>
      </c>
      <c r="F269" s="96">
        <f>'Form Data'!F339</f>
        <v>3.6286055975846852E-2</v>
      </c>
      <c r="G269" s="203">
        <f>'Form Data'!G339</f>
        <v>14.240211038123725</v>
      </c>
      <c r="H269" s="97">
        <f>'Form Data'!H339</f>
        <v>-0.1249545306418014</v>
      </c>
      <c r="I269" s="238">
        <f>'Form Data'!I339</f>
        <v>3.7475410312149533</v>
      </c>
      <c r="J269" s="239">
        <f>'Form Data'!J339</f>
        <v>-0.14355995199468241</v>
      </c>
      <c r="K269" s="96">
        <f>'Form Data'!K339</f>
        <v>-3.6894429780710739E-2</v>
      </c>
      <c r="L269" s="202">
        <f>'Form Data'!L339</f>
        <v>897183700.19966745</v>
      </c>
      <c r="M269" s="201">
        <f>'Form Data'!M339</f>
        <v>-1750338.8727133274</v>
      </c>
      <c r="N269" s="96">
        <f>'Form Data'!N339</f>
        <v>-1.9471271490837303E-3</v>
      </c>
      <c r="O269" s="200">
        <f>'Form Data'!O339</f>
        <v>254723424.21043056</v>
      </c>
      <c r="P269" s="199">
        <f>'Form Data'!P339</f>
        <v>13079628.153654397</v>
      </c>
      <c r="Q269" s="96">
        <f>'Form Data'!Q339</f>
        <v>5.4127721742052222E-2</v>
      </c>
    </row>
    <row r="270" spans="2:17">
      <c r="B270" s="494"/>
      <c r="C270" s="220" t="s">
        <v>134</v>
      </c>
      <c r="D270" s="99">
        <f>'Form Data'!D340</f>
        <v>388522208.85280931</v>
      </c>
      <c r="E270" s="98">
        <f>'Form Data'!E340</f>
        <v>15818847.166830122</v>
      </c>
      <c r="F270" s="96">
        <f>'Form Data'!F340</f>
        <v>4.2443532291394449E-2</v>
      </c>
      <c r="G270" s="203">
        <f>'Form Data'!G340</f>
        <v>23.109859036805595</v>
      </c>
      <c r="H270" s="97">
        <f>'Form Data'!H340</f>
        <v>-6.5081157208204843E-2</v>
      </c>
      <c r="I270" s="238">
        <f>'Form Data'!I340</f>
        <v>4.4711248965042127</v>
      </c>
      <c r="J270" s="239">
        <f>'Form Data'!J340</f>
        <v>-7.5107097260726619E-2</v>
      </c>
      <c r="K270" s="96">
        <f>'Form Data'!K340</f>
        <v>-1.6520735713385151E-2</v>
      </c>
      <c r="L270" s="202">
        <f>'Form Data'!L340</f>
        <v>1737131320.8466053</v>
      </c>
      <c r="M270" s="201">
        <f>'Form Data'!M340</f>
        <v>42735373.766060829</v>
      </c>
      <c r="N270" s="96">
        <f>'Form Data'!N340</f>
        <v>2.522159819828073E-2</v>
      </c>
      <c r="O270" s="200">
        <f>'Form Data'!O340</f>
        <v>415847503.22451437</v>
      </c>
      <c r="P270" s="199">
        <f>'Form Data'!P340</f>
        <v>27917860.860556841</v>
      </c>
      <c r="Q270" s="96">
        <f>'Form Data'!Q340</f>
        <v>7.1966299585748503E-2</v>
      </c>
    </row>
    <row r="271" spans="2:17">
      <c r="B271" s="494"/>
      <c r="C271" s="220" t="s">
        <v>133</v>
      </c>
      <c r="D271" s="99">
        <f>'Form Data'!D341</f>
        <v>86717106.802365914</v>
      </c>
      <c r="E271" s="98">
        <f>'Form Data'!E341</f>
        <v>417747.69886192679</v>
      </c>
      <c r="F271" s="96">
        <f>'Form Data'!F341</f>
        <v>4.8406813584895457E-3</v>
      </c>
      <c r="G271" s="203">
        <f>'Form Data'!G341</f>
        <v>5.1580580688027284</v>
      </c>
      <c r="H271" s="97">
        <f>'Form Data'!H341</f>
        <v>-0.20809284799664507</v>
      </c>
      <c r="I271" s="238">
        <f>'Form Data'!I341</f>
        <v>5.6136153593462783</v>
      </c>
      <c r="J271" s="239">
        <f>'Form Data'!J341</f>
        <v>6.3614202081248017E-2</v>
      </c>
      <c r="K271" s="96">
        <f>'Form Data'!K341</f>
        <v>1.1462016003001391E-2</v>
      </c>
      <c r="L271" s="202">
        <f>'Form Data'!L341</f>
        <v>486796482.6638329</v>
      </c>
      <c r="M271" s="201">
        <f>'Form Data'!M341</f>
        <v>7834939.7681553364</v>
      </c>
      <c r="N271" s="96">
        <f>'Form Data'!N341</f>
        <v>1.6358181328687306E-2</v>
      </c>
      <c r="O271" s="200">
        <f>'Form Data'!O341</f>
        <v>121944082.0211269</v>
      </c>
      <c r="P271" s="199">
        <f>'Form Data'!P341</f>
        <v>-3335418.3780791461</v>
      </c>
      <c r="Q271" s="96">
        <f>'Form Data'!Q341</f>
        <v>-2.6623816086835898E-2</v>
      </c>
    </row>
    <row r="272" spans="2:17">
      <c r="B272" s="494"/>
      <c r="C272" s="220" t="s">
        <v>132</v>
      </c>
      <c r="D272" s="99">
        <f>'Form Data'!D342</f>
        <v>22002357.603983272</v>
      </c>
      <c r="E272" s="98">
        <f>'Form Data'!E342</f>
        <v>-783963.11227895319</v>
      </c>
      <c r="F272" s="96">
        <f>'Form Data'!F342</f>
        <v>-3.440498894231097E-2</v>
      </c>
      <c r="G272" s="203">
        <f>'Form Data'!G342</f>
        <v>1.308731833391986</v>
      </c>
      <c r="H272" s="97">
        <f>'Form Data'!H342</f>
        <v>-0.10813657759358763</v>
      </c>
      <c r="I272" s="238">
        <f>'Form Data'!I342</f>
        <v>7.3632740332778486</v>
      </c>
      <c r="J272" s="239">
        <f>'Form Data'!J342</f>
        <v>-4.0306405417096514E-3</v>
      </c>
      <c r="K272" s="96">
        <f>'Form Data'!K342</f>
        <v>-5.470983921749468E-4</v>
      </c>
      <c r="L272" s="202">
        <f>'Form Data'!L342</f>
        <v>162009388.41630346</v>
      </c>
      <c r="M272" s="201">
        <f>'Form Data'!M342</f>
        <v>-5864378.6957666576</v>
      </c>
      <c r="N272" s="96">
        <f>'Form Data'!N342</f>
        <v>-3.4933264420352723E-2</v>
      </c>
      <c r="O272" s="200">
        <f>'Form Data'!O342</f>
        <v>52451103.772636048</v>
      </c>
      <c r="P272" s="199">
        <f>'Form Data'!P342</f>
        <v>-1923509.1818700209</v>
      </c>
      <c r="Q272" s="96">
        <f>'Form Data'!Q342</f>
        <v>-3.5375133308615456E-2</v>
      </c>
    </row>
    <row r="273" spans="2:17">
      <c r="B273" s="496"/>
      <c r="C273" s="216" t="s">
        <v>131</v>
      </c>
      <c r="D273" s="99">
        <f>'Form Data'!D343</f>
        <v>100895896.01313917</v>
      </c>
      <c r="E273" s="98">
        <f>'Form Data'!E343</f>
        <v>8612833.9698254764</v>
      </c>
      <c r="F273" s="96">
        <f>'Form Data'!F343</f>
        <v>9.3330604545642223E-2</v>
      </c>
      <c r="G273" s="203">
        <f>'Form Data'!G343</f>
        <v>6.001432816776755</v>
      </c>
      <c r="H273" s="97">
        <f>'Form Data'!H343</f>
        <v>0.26321131509848161</v>
      </c>
      <c r="I273" s="238">
        <f>'Form Data'!I343</f>
        <v>4.4321969506204875</v>
      </c>
      <c r="J273" s="239">
        <f>'Form Data'!J343</f>
        <v>-0.28989055896750671</v>
      </c>
      <c r="K273" s="96">
        <f>'Form Data'!K343</f>
        <v>-6.1390340263473828E-2</v>
      </c>
      <c r="L273" s="202">
        <f>'Form Data'!L343</f>
        <v>447190482.63955724</v>
      </c>
      <c r="M273" s="201">
        <f>'Form Data'!M343</f>
        <v>11421788.018291712</v>
      </c>
      <c r="N273" s="96">
        <f>'Form Data'!N343</f>
        <v>2.621066671211569E-2</v>
      </c>
      <c r="O273" s="200">
        <f>'Form Data'!O343</f>
        <v>93990369.252023011</v>
      </c>
      <c r="P273" s="199">
        <f>'Form Data'!P343</f>
        <v>-1034200.3162026405</v>
      </c>
      <c r="Q273" s="96">
        <f>'Form Data'!Q343</f>
        <v>-1.08835043494736E-2</v>
      </c>
    </row>
    <row r="274" spans="2:17" ht="15" thickBot="1">
      <c r="B274" s="494"/>
      <c r="C274" s="228" t="s">
        <v>130</v>
      </c>
      <c r="D274" s="94">
        <f>'Form Data'!D344</f>
        <v>17172057.296038702</v>
      </c>
      <c r="E274" s="93">
        <f>'Form Data'!E344</f>
        <v>546695.78085420281</v>
      </c>
      <c r="F274" s="91">
        <f>'Form Data'!F344</f>
        <v>3.2883241688001025E-2</v>
      </c>
      <c r="G274" s="215">
        <f>'Form Data'!G344</f>
        <v>1.0214186330690476</v>
      </c>
      <c r="H274" s="92">
        <f>'Form Data'!H344</f>
        <v>-1.2357282112760437E-2</v>
      </c>
      <c r="I274" s="240">
        <f>'Form Data'!I344</f>
        <v>2.6391230729878461</v>
      </c>
      <c r="J274" s="241">
        <f>'Form Data'!J344</f>
        <v>1.0236839784000473E-2</v>
      </c>
      <c r="K274" s="91">
        <f>'Form Data'!K344</f>
        <v>3.8939835641060628E-3</v>
      </c>
      <c r="L274" s="214">
        <f>'Form Data'!L344</f>
        <v>45319172.620645024</v>
      </c>
      <c r="M274" s="213">
        <f>'Form Data'!M344</f>
        <v>1612988.6113394648</v>
      </c>
      <c r="N274" s="91">
        <f>'Form Data'!N344</f>
        <v>3.6905272054774688E-2</v>
      </c>
      <c r="O274" s="212">
        <f>'Form Data'!O344</f>
        <v>12128892.790109195</v>
      </c>
      <c r="P274" s="211">
        <f>'Form Data'!P344</f>
        <v>418729.85916732997</v>
      </c>
      <c r="Q274" s="91">
        <f>'Form Data'!Q344</f>
        <v>3.5757816662048011E-2</v>
      </c>
    </row>
    <row r="275" spans="2:17">
      <c r="B275" s="493" t="s">
        <v>68</v>
      </c>
      <c r="C275" s="210" t="s">
        <v>129</v>
      </c>
      <c r="D275" s="104">
        <f>Package!D122</f>
        <v>701947504.28901446</v>
      </c>
      <c r="E275" s="103">
        <f>Package!E122</f>
        <v>33577274.720917106</v>
      </c>
      <c r="F275" s="101">
        <f>Package!F122</f>
        <v>5.0237537872706912E-2</v>
      </c>
      <c r="G275" s="209">
        <f>Package!G122</f>
        <v>41.752845798069281</v>
      </c>
      <c r="H275" s="102">
        <f>Package!H122</f>
        <v>0.19314526939376009</v>
      </c>
      <c r="I275" s="242">
        <f>Package!I122</f>
        <v>3.9720282398742812</v>
      </c>
      <c r="J275" s="243">
        <f>Package!J122</f>
        <v>-0.19293914411493152</v>
      </c>
      <c r="K275" s="101">
        <f>Package!K122</f>
        <v>-4.6324286921578264E-2</v>
      </c>
      <c r="L275" s="208">
        <f>Package!L122</f>
        <v>2788155309.9452386</v>
      </c>
      <c r="M275" s="207">
        <f>Package!M122</f>
        <v>4415103.3647303581</v>
      </c>
      <c r="N275" s="101">
        <f>Package!N122</f>
        <v>1.586032832479646E-3</v>
      </c>
      <c r="O275" s="206">
        <f>Package!O122</f>
        <v>673131981.16608477</v>
      </c>
      <c r="P275" s="205">
        <f>Package!P122</f>
        <v>27512427.793268681</v>
      </c>
      <c r="Q275" s="101">
        <f>Package!Q122</f>
        <v>4.2613994030291549E-2</v>
      </c>
    </row>
    <row r="276" spans="2:17">
      <c r="B276" s="494"/>
      <c r="C276" s="204" t="s">
        <v>128</v>
      </c>
      <c r="D276" s="99">
        <f>Package!D123</f>
        <v>7650175.9275474567</v>
      </c>
      <c r="E276" s="98">
        <f>Package!E123</f>
        <v>1511.0480204010382</v>
      </c>
      <c r="F276" s="96">
        <f>Package!F123</f>
        <v>1.9755709580708832E-4</v>
      </c>
      <c r="G276" s="203">
        <f>Package!G123</f>
        <v>0.45504345250791933</v>
      </c>
      <c r="H276" s="97">
        <f>Package!H123</f>
        <v>-2.0555560995053346E-2</v>
      </c>
      <c r="I276" s="238">
        <f>Package!I123</f>
        <v>11.275768603835431</v>
      </c>
      <c r="J276" s="239">
        <f>Package!J123</f>
        <v>0.44824719039145045</v>
      </c>
      <c r="K276" s="96">
        <f>Package!K123</f>
        <v>4.139887359953727E-2</v>
      </c>
      <c r="L276" s="202">
        <f>Package!L123</f>
        <v>86261613.537657201</v>
      </c>
      <c r="M276" s="201">
        <f>Package!M123</f>
        <v>3445530.770321086</v>
      </c>
      <c r="N276" s="96">
        <f>Package!N123</f>
        <v>4.1604609336582318E-2</v>
      </c>
      <c r="O276" s="200">
        <f>Package!O123</f>
        <v>8152923.7450484261</v>
      </c>
      <c r="P276" s="199">
        <f>Package!P123</f>
        <v>-138681.07454935089</v>
      </c>
      <c r="Q276" s="96">
        <f>Package!Q123</f>
        <v>-1.6725480478950065E-2</v>
      </c>
    </row>
    <row r="277" spans="2:17">
      <c r="B277" s="494"/>
      <c r="C277" s="204" t="s">
        <v>127</v>
      </c>
      <c r="D277" s="99">
        <f>Package!D124</f>
        <v>2034568.7013310341</v>
      </c>
      <c r="E277" s="98">
        <f>Package!E124</f>
        <v>-48847.614941214444</v>
      </c>
      <c r="F277" s="96">
        <f>Package!F124</f>
        <v>-2.3445921278285375E-2</v>
      </c>
      <c r="G277" s="203">
        <f>Package!G124</f>
        <v>0.12101906870983971</v>
      </c>
      <c r="H277" s="97">
        <f>Package!H124</f>
        <v>-8.5291283078269414E-3</v>
      </c>
      <c r="I277" s="238">
        <f>Package!I124</f>
        <v>6.0251593689934895</v>
      </c>
      <c r="J277" s="239">
        <f>Package!J124</f>
        <v>5.4202660500423328E-2</v>
      </c>
      <c r="K277" s="96">
        <f>Package!K124</f>
        <v>9.0777178845268917E-3</v>
      </c>
      <c r="L277" s="202">
        <f>Package!L124</f>
        <v>12258600.672685597</v>
      </c>
      <c r="M277" s="201">
        <f>Package!M124</f>
        <v>-181387.95754409768</v>
      </c>
      <c r="N277" s="96">
        <f>Package!N124</f>
        <v>-1.4581038852665614E-2</v>
      </c>
      <c r="O277" s="200">
        <f>Package!O124</f>
        <v>3984272.8327299347</v>
      </c>
      <c r="P277" s="199">
        <f>Package!P124</f>
        <v>-105867.39880246902</v>
      </c>
      <c r="Q277" s="96">
        <f>Package!Q124</f>
        <v>-2.5883562129801342E-2</v>
      </c>
    </row>
    <row r="278" spans="2:17">
      <c r="B278" s="494"/>
      <c r="C278" s="204" t="s">
        <v>126</v>
      </c>
      <c r="D278" s="99">
        <f>Package!D125</f>
        <v>157960344.01848248</v>
      </c>
      <c r="E278" s="98">
        <f>Package!E125</f>
        <v>6093134.9985316992</v>
      </c>
      <c r="F278" s="96">
        <f>Package!F125</f>
        <v>4.0121465574120378E-2</v>
      </c>
      <c r="G278" s="203">
        <f>Package!G125</f>
        <v>9.3957081487081968</v>
      </c>
      <c r="H278" s="97">
        <f>Package!H125</f>
        <v>-4.7494806446565008E-2</v>
      </c>
      <c r="I278" s="238">
        <f>Package!I125</f>
        <v>5.8632709969282715</v>
      </c>
      <c r="J278" s="239">
        <f>Package!J125</f>
        <v>-3.6607866656737542E-2</v>
      </c>
      <c r="K278" s="96">
        <f>Package!K125</f>
        <v>-6.2048505576423139E-3</v>
      </c>
      <c r="L278" s="202">
        <f>Package!L125</f>
        <v>926164303.74838042</v>
      </c>
      <c r="M278" s="201">
        <f>Package!M125</f>
        <v>30166167.179926157</v>
      </c>
      <c r="N278" s="96">
        <f>Package!N125</f>
        <v>3.3667667318436956E-2</v>
      </c>
      <c r="O278" s="200">
        <f>Package!O125</f>
        <v>203318520.34380257</v>
      </c>
      <c r="P278" s="199">
        <f>Package!P125</f>
        <v>7693544.4796876311</v>
      </c>
      <c r="Q278" s="96">
        <f>Package!Q125</f>
        <v>3.9328027751587925E-2</v>
      </c>
    </row>
    <row r="279" spans="2:17">
      <c r="B279" s="494"/>
      <c r="C279" s="204" t="s">
        <v>125</v>
      </c>
      <c r="D279" s="99">
        <f>Package!D126</f>
        <v>301532356.13410562</v>
      </c>
      <c r="E279" s="98">
        <f>Package!E126</f>
        <v>8136217.8009477854</v>
      </c>
      <c r="F279" s="96">
        <f>Package!F126</f>
        <v>2.7731168675808982E-2</v>
      </c>
      <c r="G279" s="203">
        <f>Package!G126</f>
        <v>17.935577649140242</v>
      </c>
      <c r="H279" s="97">
        <f>Package!H126</f>
        <v>-0.30798722848056315</v>
      </c>
      <c r="I279" s="238">
        <f>Package!I126</f>
        <v>4.5717314509004003</v>
      </c>
      <c r="J279" s="239">
        <f>Package!J126</f>
        <v>-6.5842453820651237E-2</v>
      </c>
      <c r="K279" s="96">
        <f>Package!K126</f>
        <v>-1.4197607450228146E-2</v>
      </c>
      <c r="L279" s="202">
        <f>Package!L126</f>
        <v>1378524956.0023909</v>
      </c>
      <c r="M279" s="201">
        <f>Package!M126</f>
        <v>17878681.122610331</v>
      </c>
      <c r="N279" s="96">
        <f>Package!N126</f>
        <v>1.3139844978585632E-2</v>
      </c>
      <c r="O279" s="200">
        <f>Package!O126</f>
        <v>262387285.49030018</v>
      </c>
      <c r="P279" s="199">
        <f>Package!P126</f>
        <v>4631329.4557118416</v>
      </c>
      <c r="Q279" s="96">
        <f>Package!Q126</f>
        <v>1.7967885308886374E-2</v>
      </c>
    </row>
    <row r="280" spans="2:17">
      <c r="B280" s="494"/>
      <c r="C280" s="204" t="s">
        <v>124</v>
      </c>
      <c r="D280" s="99">
        <f>Package!D127</f>
        <v>296876982.82476044</v>
      </c>
      <c r="E280" s="98">
        <f>Package!E127</f>
        <v>16304668.555318475</v>
      </c>
      <c r="F280" s="96">
        <f>Package!F127</f>
        <v>5.8112179021557402E-2</v>
      </c>
      <c r="G280" s="203">
        <f>Package!G127</f>
        <v>17.658669357950558</v>
      </c>
      <c r="H280" s="97">
        <f>Package!H127</f>
        <v>0.21249829612680315</v>
      </c>
      <c r="I280" s="238">
        <f>Package!I127</f>
        <v>4.6972796002872954</v>
      </c>
      <c r="J280" s="239">
        <f>Package!J127</f>
        <v>-0.11734174685424303</v>
      </c>
      <c r="K280" s="96">
        <f>Package!K127</f>
        <v>-2.4371957500647343E-2</v>
      </c>
      <c r="L280" s="202">
        <f>Package!L127</f>
        <v>1394514195.2175889</v>
      </c>
      <c r="M280" s="201">
        <f>Package!M127</f>
        <v>43664741.51902914</v>
      </c>
      <c r="N280" s="96">
        <f>Package!N127</f>
        <v>3.2323913963526588E-2</v>
      </c>
      <c r="O280" s="200">
        <f>Package!O127</f>
        <v>342519825.43403947</v>
      </c>
      <c r="P280" s="199">
        <f>Package!P127</f>
        <v>12518277.560476303</v>
      </c>
      <c r="Q280" s="96">
        <f>Package!Q127</f>
        <v>3.7933996495290855E-2</v>
      </c>
    </row>
    <row r="281" spans="2:17" ht="15" thickBot="1">
      <c r="B281" s="495"/>
      <c r="C281" s="198" t="s">
        <v>123</v>
      </c>
      <c r="D281" s="197">
        <f>Package!D128</f>
        <v>17588368.956720632</v>
      </c>
      <c r="E281" s="139">
        <f>Package!E128</f>
        <v>1970063.2208674178</v>
      </c>
      <c r="F281" s="137">
        <f>Package!F128</f>
        <v>0.12613808784297018</v>
      </c>
      <c r="G281" s="196">
        <f>Package!G128</f>
        <v>1.0461814486160546</v>
      </c>
      <c r="H281" s="138">
        <f>Package!H128</f>
        <v>7.5024924234650237E-2</v>
      </c>
      <c r="I281" s="244">
        <f>Package!I128</f>
        <v>6.4952460391296167</v>
      </c>
      <c r="J281" s="245">
        <f>Package!J128</f>
        <v>-0.16613642460857214</v>
      </c>
      <c r="K281" s="137">
        <f>Package!K128</f>
        <v>-2.4940232078393656E-2</v>
      </c>
      <c r="L281" s="195">
        <f>Package!L128</f>
        <v>114240783.80089</v>
      </c>
      <c r="M281" s="194">
        <f>Package!M128</f>
        <v>10201275.858775824</v>
      </c>
      <c r="N281" s="137">
        <f>Package!N128</f>
        <v>9.8051942579848048E-2</v>
      </c>
      <c r="O281" s="193">
        <f>Package!O128</f>
        <v>12310689.450363532</v>
      </c>
      <c r="P281" s="192">
        <f>Package!P128</f>
        <v>1373435.8586976305</v>
      </c>
      <c r="Q281" s="137">
        <f>Package!Q128</f>
        <v>0.12557410753867657</v>
      </c>
    </row>
    <row r="282" spans="2:17">
      <c r="B282" s="493" t="s">
        <v>122</v>
      </c>
      <c r="C282" s="219" t="s">
        <v>12</v>
      </c>
      <c r="D282" s="136">
        <f>'NB &amp; PL'!D37</f>
        <v>702706384.71696866</v>
      </c>
      <c r="E282" s="119">
        <f>'NB &amp; PL'!E37</f>
        <v>17877879.420090079</v>
      </c>
      <c r="F282" s="117">
        <f>'NB &amp; PL'!F37</f>
        <v>2.6105629777107304E-2</v>
      </c>
      <c r="G282" s="181">
        <f>'NB &amp; PL'!G37</f>
        <v>41.797985095942622</v>
      </c>
      <c r="H282" s="118">
        <f>'NB &amp; PL'!H37</f>
        <v>-0.7851018438070696</v>
      </c>
      <c r="I282" s="246">
        <f>'NB &amp; PL'!I37</f>
        <v>5.3715989249436982</v>
      </c>
      <c r="J282" s="247">
        <f>'NB &amp; PL'!J37</f>
        <v>-6.3411181336415545E-2</v>
      </c>
      <c r="K282" s="117">
        <f>'NB &amp; PL'!K37</f>
        <v>-1.1667168983392394E-2</v>
      </c>
      <c r="L282" s="180">
        <f>'NB &amp; PL'!L37</f>
        <v>3774656860.6967416</v>
      </c>
      <c r="M282" s="179">
        <f>'NB &amp; PL'!M37</f>
        <v>52607013.339501858</v>
      </c>
      <c r="N282" s="117">
        <f>'NB &amp; PL'!N37</f>
        <v>1.4133881999687436E-2</v>
      </c>
      <c r="O282" s="178">
        <f>'NB &amp; PL'!O37</f>
        <v>670645639.50162911</v>
      </c>
      <c r="P282" s="177">
        <f>'NB &amp; PL'!P37</f>
        <v>8708549.5999433994</v>
      </c>
      <c r="Q282" s="117">
        <f>'NB &amp; PL'!Q37</f>
        <v>1.3156158995769277E-2</v>
      </c>
    </row>
    <row r="283" spans="2:17" ht="15" thickBot="1">
      <c r="B283" s="495"/>
      <c r="C283" s="217" t="s">
        <v>11</v>
      </c>
      <c r="D283" s="134">
        <f>'NB &amp; PL'!D38</f>
        <v>905973120.0327338</v>
      </c>
      <c r="E283" s="113">
        <f>'NB &amp; PL'!E38</f>
        <v>50333853.297322035</v>
      </c>
      <c r="F283" s="111">
        <f>'NB &amp; PL'!F38</f>
        <v>5.8826020794212459E-2</v>
      </c>
      <c r="G283" s="171">
        <f>'NB &amp; PL'!G38</f>
        <v>53.888582474890981</v>
      </c>
      <c r="H283" s="112">
        <f>'NB &amp; PL'!H38</f>
        <v>0.68437002952478565</v>
      </c>
      <c r="I283" s="234">
        <f>'NB &amp; PL'!I38</f>
        <v>3.688158645513901</v>
      </c>
      <c r="J283" s="235">
        <f>'NB &amp; PL'!J38</f>
        <v>-0.11198342929946303</v>
      </c>
      <c r="K283" s="111">
        <f>'NB &amp; PL'!K38</f>
        <v>-2.946822173877877E-2</v>
      </c>
      <c r="L283" s="170">
        <f>'NB &amp; PL'!L38</f>
        <v>3341372595.2519302</v>
      </c>
      <c r="M283" s="169">
        <f>'NB &amp; PL'!M38</f>
        <v>89821816.868237019</v>
      </c>
      <c r="N283" s="111">
        <f>'NB &amp; PL'!N38</f>
        <v>2.762430083065975E-2</v>
      </c>
      <c r="O283" s="168">
        <f>'NB &amp; PL'!O38</f>
        <v>881336331.2572937</v>
      </c>
      <c r="P283" s="167">
        <f>'NB &amp; PL'!P38</f>
        <v>51092239.023541689</v>
      </c>
      <c r="Q283" s="111">
        <f>'NB &amp; PL'!Q38</f>
        <v>6.1538816718441483E-2</v>
      </c>
    </row>
    <row r="284" spans="2:17">
      <c r="B284" s="493" t="s">
        <v>121</v>
      </c>
      <c r="C284" s="120" t="s">
        <v>120</v>
      </c>
      <c r="D284" s="166">
        <f>Sodium!D71</f>
        <v>1693440378.8340604</v>
      </c>
      <c r="E284" s="165">
        <f>Sodium!E71</f>
        <v>71868427.874372721</v>
      </c>
      <c r="F284" s="158">
        <f>Sodium!F71</f>
        <v>4.432022139494899E-2</v>
      </c>
      <c r="G284" s="164">
        <f>Sodium!G71</f>
        <v>100.72826610773251</v>
      </c>
      <c r="H284" s="163">
        <f>Sodium!H71</f>
        <v>-0.1021444734414132</v>
      </c>
      <c r="I284" s="248">
        <f>Sodium!I71</f>
        <v>4.5931957876239338</v>
      </c>
      <c r="J284" s="249">
        <f>Sodium!J71</f>
        <v>-0.11361268297591476</v>
      </c>
      <c r="K284" s="158">
        <f>Sodium!K71</f>
        <v>-2.4137944784788673E-2</v>
      </c>
      <c r="L284" s="162">
        <f>Sodium!L71</f>
        <v>7778303214.6528854</v>
      </c>
      <c r="M284" s="161">
        <f>Sodium!M71</f>
        <v>145874620.18870544</v>
      </c>
      <c r="N284" s="158">
        <f>Sodium!N71</f>
        <v>1.9112477553279526E-2</v>
      </c>
      <c r="O284" s="160">
        <f>Sodium!O71</f>
        <v>1711790598.4792733</v>
      </c>
      <c r="P284" s="159">
        <f>Sodium!P71</f>
        <v>57815509.895014763</v>
      </c>
      <c r="Q284" s="158">
        <f>Sodium!Q71</f>
        <v>3.4955490136494557E-2</v>
      </c>
    </row>
    <row r="285" spans="2:17">
      <c r="B285" s="494"/>
      <c r="C285" s="100" t="s">
        <v>119</v>
      </c>
      <c r="D285" s="157">
        <f>Sodium!D72</f>
        <v>284544.08705207985</v>
      </c>
      <c r="E285" s="156">
        <f>Sodium!E72</f>
        <v>107427.05659389822</v>
      </c>
      <c r="F285" s="149">
        <f>Sodium!F72</f>
        <v>0.60653149116150284</v>
      </c>
      <c r="G285" s="155">
        <f>Sodium!G72</f>
        <v>1.6925091003025059E-2</v>
      </c>
      <c r="H285" s="154">
        <f>Sodium!H72</f>
        <v>5.911837541501222E-3</v>
      </c>
      <c r="I285" s="250">
        <f>Sodium!I72</f>
        <v>7.5431521749136001</v>
      </c>
      <c r="J285" s="251">
        <f>Sodium!J72</f>
        <v>-0.53709746189852137</v>
      </c>
      <c r="K285" s="149">
        <f>Sodium!K72</f>
        <v>-6.6470404509732572E-2</v>
      </c>
      <c r="L285" s="153">
        <f>Sodium!L72</f>
        <v>2146359.3491057009</v>
      </c>
      <c r="M285" s="152">
        <f>Sodium!M72</f>
        <v>715209.52807273716</v>
      </c>
      <c r="N285" s="149">
        <f>Sodium!N72</f>
        <v>0.49974469308637376</v>
      </c>
      <c r="O285" s="151">
        <f>Sodium!O72</f>
        <v>405722.35216137208</v>
      </c>
      <c r="P285" s="150">
        <f>Sodium!P72</f>
        <v>152827.71381378174</v>
      </c>
      <c r="Q285" s="149">
        <f>Sodium!Q72</f>
        <v>0.60431377593592195</v>
      </c>
    </row>
    <row r="286" spans="2:17">
      <c r="B286" s="494"/>
      <c r="C286" s="100" t="s">
        <v>118</v>
      </c>
      <c r="D286" s="157">
        <f>Sodium!D73</f>
        <v>93243.279823318124</v>
      </c>
      <c r="E286" s="156">
        <f>Sodium!E73</f>
        <v>16287.264540420845</v>
      </c>
      <c r="F286" s="149">
        <f>Sodium!F73</f>
        <v>0.21164381342442676</v>
      </c>
      <c r="G286" s="155">
        <f>Sodium!G73</f>
        <v>5.5462442139637292E-3</v>
      </c>
      <c r="H286" s="154">
        <f>Sodium!H73</f>
        <v>7.6106856198396126E-4</v>
      </c>
      <c r="I286" s="250">
        <f>Sodium!I73</f>
        <v>7.0252567081322281</v>
      </c>
      <c r="J286" s="251">
        <f>Sodium!J73</f>
        <v>-0.29589479927274809</v>
      </c>
      <c r="K286" s="149">
        <f>Sodium!K73</f>
        <v>-4.0416428887377266E-2</v>
      </c>
      <c r="L286" s="153">
        <f>Sodium!L73</f>
        <v>655057.97706701607</v>
      </c>
      <c r="M286" s="152">
        <f>Sodium!M73</f>
        <v>91651.329774752259</v>
      </c>
      <c r="N286" s="149">
        <f>Sodium!N73</f>
        <v>0.16267349740232775</v>
      </c>
      <c r="O286" s="151">
        <f>Sodium!O73</f>
        <v>123786.33517442085</v>
      </c>
      <c r="P286" s="150">
        <f>Sodium!P73</f>
        <v>-6060.2247242331505</v>
      </c>
      <c r="Q286" s="149">
        <f>Sodium!Q73</f>
        <v>-4.6672200857405782E-2</v>
      </c>
    </row>
    <row r="287" spans="2:17" ht="15" thickBot="1">
      <c r="B287" s="495"/>
      <c r="C287" s="191" t="s">
        <v>117</v>
      </c>
      <c r="D287" s="190">
        <f>Sodium!D74</f>
        <v>206.89366340637207</v>
      </c>
      <c r="E287" s="189">
        <f>Sodium!E74</f>
        <v>-403.91670989978593</v>
      </c>
      <c r="F287" s="182">
        <f>Sodium!F74</f>
        <v>-0.66128004295914233</v>
      </c>
      <c r="G287" s="188">
        <f>Sodium!G74</f>
        <v>1.2306332271319246E-5</v>
      </c>
      <c r="H287" s="187">
        <f>Sodium!H74</f>
        <v>-2.5674258532098709E-5</v>
      </c>
      <c r="I287" s="252">
        <f>Sodium!I74</f>
        <v>3.0504055059806543</v>
      </c>
      <c r="J287" s="253">
        <f>Sodium!J74</f>
        <v>-1.5948403436334768</v>
      </c>
      <c r="K287" s="182">
        <f>Sodium!K74</f>
        <v>-0.34332743524564069</v>
      </c>
      <c r="L287" s="186">
        <f>Sodium!L74</f>
        <v>631.10957000730559</v>
      </c>
      <c r="M287" s="185">
        <f>Sodium!M74</f>
        <v>-2206.2547814943828</v>
      </c>
      <c r="N287" s="182">
        <f>Sodium!N74</f>
        <v>-0.77757189707649355</v>
      </c>
      <c r="O287" s="184">
        <f>Sodium!O74</f>
        <v>227.35324096679688</v>
      </c>
      <c r="P287" s="183">
        <f>Sodium!P74</f>
        <v>-312.3111572265625</v>
      </c>
      <c r="Q287" s="182">
        <f>Sodium!Q74</f>
        <v>-0.57871365662083718</v>
      </c>
    </row>
    <row r="288" spans="2:17" ht="15.75" hidden="1" customHeight="1" thickBot="1">
      <c r="B288" s="504" t="s">
        <v>116</v>
      </c>
      <c r="C288" s="298" t="s">
        <v>115</v>
      </c>
      <c r="D288" s="299" t="e">
        <f>'Flavor Groups'!#REF!</f>
        <v>#REF!</v>
      </c>
      <c r="E288" s="300" t="e">
        <f>'Flavor Groups'!#REF!</f>
        <v>#REF!</v>
      </c>
      <c r="F288" s="301" t="e">
        <f>'Flavor Groups'!#REF!</f>
        <v>#REF!</v>
      </c>
      <c r="G288" s="302" t="e">
        <f>'Flavor Groups'!#REF!</f>
        <v>#REF!</v>
      </c>
      <c r="H288" s="303" t="e">
        <f>'Flavor Groups'!#REF!</f>
        <v>#REF!</v>
      </c>
      <c r="I288" s="304" t="e">
        <f>'Flavor Groups'!#REF!</f>
        <v>#REF!</v>
      </c>
      <c r="J288" s="305" t="e">
        <f>'Flavor Groups'!#REF!</f>
        <v>#REF!</v>
      </c>
      <c r="K288" s="301" t="e">
        <f>'Flavor Groups'!#REF!</f>
        <v>#REF!</v>
      </c>
      <c r="L288" s="306" t="e">
        <f>'Flavor Groups'!#REF!</f>
        <v>#REF!</v>
      </c>
      <c r="M288" s="307" t="e">
        <f>'Flavor Groups'!#REF!</f>
        <v>#REF!</v>
      </c>
      <c r="N288" s="301" t="e">
        <f>'Flavor Groups'!#REF!</f>
        <v>#REF!</v>
      </c>
      <c r="O288" s="308" t="e">
        <f>'Flavor Groups'!#REF!</f>
        <v>#REF!</v>
      </c>
      <c r="P288" s="309" t="e">
        <f>'Flavor Groups'!#REF!</f>
        <v>#REF!</v>
      </c>
      <c r="Q288" s="301" t="e">
        <f>'Flavor Groups'!#REF!</f>
        <v>#REF!</v>
      </c>
    </row>
    <row r="289" spans="2:17" hidden="1">
      <c r="B289" s="505"/>
      <c r="C289" s="285" t="s">
        <v>113</v>
      </c>
      <c r="D289" s="286">
        <f>'Flavor Groups'!D208</f>
        <v>1017524.1024655327</v>
      </c>
      <c r="E289" s="287">
        <f>'Flavor Groups'!E208</f>
        <v>21458.248927199282</v>
      </c>
      <c r="F289" s="288">
        <f>'Flavor Groups'!F208</f>
        <v>2.154300225328773E-2</v>
      </c>
      <c r="G289" s="289">
        <f>'Flavor Groups'!G208</f>
        <v>6.0523795136352511E-2</v>
      </c>
      <c r="H289" s="290">
        <f>'Flavor Groups'!H208</f>
        <v>-1.4122348490689593E-3</v>
      </c>
      <c r="I289" s="291">
        <f>'Flavor Groups'!I208</f>
        <v>8.3361397324842645</v>
      </c>
      <c r="J289" s="292">
        <f>'Flavor Groups'!J208</f>
        <v>-0.18854956921246924</v>
      </c>
      <c r="K289" s="288">
        <f>'Flavor Groups'!K208</f>
        <v>-2.2118057625272136E-2</v>
      </c>
      <c r="L289" s="293">
        <f>'Flavor Groups'!L208</f>
        <v>8482223.0993233174</v>
      </c>
      <c r="M289" s="294">
        <f>'Flavor Groups'!M208</f>
        <v>-8928.826120339334</v>
      </c>
      <c r="N289" s="288">
        <f>'Flavor Groups'!N208</f>
        <v>-1.0515447372439763E-3</v>
      </c>
      <c r="O289" s="295">
        <f>'Flavor Groups'!O208</f>
        <v>1571783.0276624504</v>
      </c>
      <c r="P289" s="296">
        <f>'Flavor Groups'!P208</f>
        <v>-25572.573157738894</v>
      </c>
      <c r="Q289" s="288">
        <f>'Flavor Groups'!Q208</f>
        <v>-1.6009317615068443E-2</v>
      </c>
    </row>
    <row r="290" spans="2:17" hidden="1">
      <c r="B290" s="505"/>
      <c r="C290" s="218" t="s">
        <v>112</v>
      </c>
      <c r="D290" s="135">
        <f>'Flavor Groups'!D209</f>
        <v>949994.3076907564</v>
      </c>
      <c r="E290" s="116">
        <f>'Flavor Groups'!E209</f>
        <v>-154293.84754667385</v>
      </c>
      <c r="F290" s="114">
        <f>'Flavor Groups'!F209</f>
        <v>-0.13972245089733804</v>
      </c>
      <c r="G290" s="176">
        <f>'Flavor Groups'!G209</f>
        <v>5.6507025946664506E-2</v>
      </c>
      <c r="H290" s="115">
        <f>'Flavor Groups'!H209</f>
        <v>-1.2158337947068297E-2</v>
      </c>
      <c r="I290" s="232">
        <f>'Flavor Groups'!I209</f>
        <v>12.421832427003944</v>
      </c>
      <c r="J290" s="233">
        <f>'Flavor Groups'!J209</f>
        <v>7.9868868267265469E-2</v>
      </c>
      <c r="K290" s="114">
        <f>'Flavor Groups'!K209</f>
        <v>6.4713258864492092E-3</v>
      </c>
      <c r="L290" s="175">
        <f>'Flavor Groups'!L209</f>
        <v>11800670.0967422</v>
      </c>
      <c r="M290" s="174">
        <f>'Flavor Groups'!M209</f>
        <v>-1828414.073542716</v>
      </c>
      <c r="N290" s="114">
        <f>'Flavor Groups'!N209</f>
        <v>-0.13415531452429888</v>
      </c>
      <c r="O290" s="173">
        <f>'Flavor Groups'!O209</f>
        <v>3609049.3393181367</v>
      </c>
      <c r="P290" s="172">
        <f>'Flavor Groups'!P209</f>
        <v>-100150.41124872677</v>
      </c>
      <c r="Q290" s="114">
        <f>'Flavor Groups'!Q209</f>
        <v>-2.7000544048192916E-2</v>
      </c>
    </row>
    <row r="291" spans="2:17" hidden="1">
      <c r="B291" s="505"/>
      <c r="C291" s="218" t="s">
        <v>111</v>
      </c>
      <c r="D291" s="135">
        <f>'Flavor Groups'!D210</f>
        <v>274172.02289859205</v>
      </c>
      <c r="E291" s="116">
        <f>'Flavor Groups'!E210</f>
        <v>24276.383071727469</v>
      </c>
      <c r="F291" s="114">
        <f>'Flavor Groups'!F210</f>
        <v>9.7146085015916636E-2</v>
      </c>
      <c r="G291" s="176">
        <f>'Flavor Groups'!G210</f>
        <v>1.6308145729251492E-2</v>
      </c>
      <c r="H291" s="115">
        <f>'Flavor Groups'!H210</f>
        <v>7.6947046339255823E-4</v>
      </c>
      <c r="I291" s="232">
        <f>'Flavor Groups'!I210</f>
        <v>7.6079329795283801</v>
      </c>
      <c r="J291" s="233">
        <f>'Flavor Groups'!J210</f>
        <v>0.21401063364909767</v>
      </c>
      <c r="K291" s="114">
        <f>'Flavor Groups'!K210</f>
        <v>2.8944127844183844E-2</v>
      </c>
      <c r="L291" s="175">
        <f>'Flavor Groups'!L210</f>
        <v>2085882.3750742087</v>
      </c>
      <c r="M291" s="174">
        <f>'Flavor Groups'!M210</f>
        <v>238173.41962055396</v>
      </c>
      <c r="N291" s="114">
        <f>'Flavor Groups'!N210</f>
        <v>0.12890202156436317</v>
      </c>
      <c r="O291" s="173">
        <f>'Flavor Groups'!O210</f>
        <v>661452.50737941079</v>
      </c>
      <c r="P291" s="172">
        <f>'Flavor Groups'!P210</f>
        <v>74960.346792683471</v>
      </c>
      <c r="Q291" s="114">
        <f>'Flavor Groups'!Q210</f>
        <v>0.12781133633174749</v>
      </c>
    </row>
    <row r="292" spans="2:17" hidden="1">
      <c r="B292" s="505"/>
      <c r="C292" s="218" t="s">
        <v>110</v>
      </c>
      <c r="D292" s="135">
        <f>'Flavor Groups'!D211</f>
        <v>59665264.707910374</v>
      </c>
      <c r="E292" s="116">
        <f>'Flavor Groups'!E211</f>
        <v>981478.56220661104</v>
      </c>
      <c r="F292" s="114">
        <f>'Flavor Groups'!F211</f>
        <v>1.6724867747451314E-2</v>
      </c>
      <c r="G292" s="176">
        <f>'Flavor Groups'!G211</f>
        <v>3.5489756450856502</v>
      </c>
      <c r="H292" s="115">
        <f>'Flavor Groups'!H211</f>
        <v>-0.1000207796657886</v>
      </c>
      <c r="I292" s="232">
        <f>'Flavor Groups'!I211</f>
        <v>4.4317103633696204</v>
      </c>
      <c r="J292" s="233">
        <f>'Flavor Groups'!J211</f>
        <v>-8.0330896574525745E-2</v>
      </c>
      <c r="K292" s="114">
        <f>'Flavor Groups'!K211</f>
        <v>-1.7803670655157117E-2</v>
      </c>
      <c r="L292" s="175">
        <f>'Flavor Groups'!L211</f>
        <v>264419171.93923807</v>
      </c>
      <c r="M292" s="174">
        <f>'Flavor Groups'!M211</f>
        <v>-364492.43991598487</v>
      </c>
      <c r="N292" s="114">
        <f>'Flavor Groups'!N211</f>
        <v>-1.3765669448325708E-3</v>
      </c>
      <c r="O292" s="173">
        <f>'Flavor Groups'!O211</f>
        <v>63448038.547813237</v>
      </c>
      <c r="P292" s="172">
        <f>'Flavor Groups'!P211</f>
        <v>2822859.5220021605</v>
      </c>
      <c r="Q292" s="114">
        <f>'Flavor Groups'!Q211</f>
        <v>4.6562493791570209E-2</v>
      </c>
    </row>
    <row r="293" spans="2:17" hidden="1">
      <c r="B293" s="505"/>
      <c r="C293" s="218" t="s">
        <v>109</v>
      </c>
      <c r="D293" s="135">
        <f>'Flavor Groups'!D212</f>
        <v>54169265.83770752</v>
      </c>
      <c r="E293" s="116">
        <f>'Flavor Groups'!E212</f>
        <v>2319372.2673074901</v>
      </c>
      <c r="F293" s="114">
        <f>'Flavor Groups'!F212</f>
        <v>4.4732440273157453E-2</v>
      </c>
      <c r="G293" s="176">
        <f>'Flavor Groups'!G212</f>
        <v>3.2220657381028324</v>
      </c>
      <c r="H293" s="115">
        <f>'Flavor Groups'!H212</f>
        <v>-1.9947509796987006E-3</v>
      </c>
      <c r="I293" s="232">
        <f>'Flavor Groups'!I212</f>
        <v>5.1092304352784828</v>
      </c>
      <c r="J293" s="233">
        <f>'Flavor Groups'!J212</f>
        <v>-0.17320204331410327</v>
      </c>
      <c r="K293" s="114">
        <f>'Flavor Groups'!K212</f>
        <v>-3.278831182717739E-2</v>
      </c>
      <c r="L293" s="175">
        <f>'Flavor Groups'!L212</f>
        <v>276763261.67470622</v>
      </c>
      <c r="M293" s="174">
        <f>'Flavor Groups'!M212</f>
        <v>2869699.8668562174</v>
      </c>
      <c r="N293" s="114">
        <f>'Flavor Groups'!N212</f>
        <v>1.0477427245513185E-2</v>
      </c>
      <c r="O293" s="173">
        <f>'Flavor Groups'!O212</f>
        <v>77643096.505510509</v>
      </c>
      <c r="P293" s="172">
        <f>'Flavor Groups'!P212</f>
        <v>3347864.656786412</v>
      </c>
      <c r="Q293" s="114">
        <f>'Flavor Groups'!Q212</f>
        <v>4.5061635497728195E-2</v>
      </c>
    </row>
    <row r="294" spans="2:17" hidden="1">
      <c r="B294" s="505"/>
      <c r="C294" s="218" t="s">
        <v>108</v>
      </c>
      <c r="D294" s="135">
        <f>'Flavor Groups'!D213</f>
        <v>1531527410.9914916</v>
      </c>
      <c r="E294" s="116">
        <f>'Flavor Groups'!E213</f>
        <v>68333515.183791637</v>
      </c>
      <c r="F294" s="114">
        <f>'Flavor Groups'!F213</f>
        <v>4.670161308052119E-2</v>
      </c>
      <c r="G294" s="176">
        <f>'Flavor Groups'!G213</f>
        <v>91.097450216612714</v>
      </c>
      <c r="H294" s="115">
        <f>'Flavor Groups'!H213</f>
        <v>0.11509128592010143</v>
      </c>
      <c r="I294" s="232">
        <f>'Flavor Groups'!I213</f>
        <v>4.5280017185918737</v>
      </c>
      <c r="J294" s="233">
        <f>'Flavor Groups'!J213</f>
        <v>-0.11411141675518977</v>
      </c>
      <c r="K294" s="114">
        <f>'Flavor Groups'!K213</f>
        <v>-2.4581782784718436E-2</v>
      </c>
      <c r="L294" s="175">
        <f>'Flavor Groups'!L213</f>
        <v>6934758749.0400372</v>
      </c>
      <c r="M294" s="174">
        <f>'Flavor Groups'!M213</f>
        <v>142447145.75147057</v>
      </c>
      <c r="N294" s="114">
        <f>'Flavor Groups'!N213</f>
        <v>2.097182138736146E-2</v>
      </c>
      <c r="O294" s="173">
        <f>'Flavor Groups'!O213</f>
        <v>1492124493.4095883</v>
      </c>
      <c r="P294" s="172">
        <f>'Flavor Groups'!P213</f>
        <v>51001141.228929996</v>
      </c>
      <c r="Q294" s="114">
        <f>'Flavor Groups'!Q213</f>
        <v>3.5389851362658736E-2</v>
      </c>
    </row>
    <row r="295" spans="2:17" hidden="1">
      <c r="B295" s="505"/>
      <c r="C295" s="218" t="s">
        <v>107</v>
      </c>
      <c r="D295" s="135">
        <f>'Flavor Groups'!D214</f>
        <v>12388972.322555576</v>
      </c>
      <c r="E295" s="116">
        <f>'Flavor Groups'!E214</f>
        <v>-133019.37091362849</v>
      </c>
      <c r="F295" s="114">
        <f>'Flavor Groups'!F214</f>
        <v>-1.0622860497743679E-2</v>
      </c>
      <c r="G295" s="176">
        <f>'Flavor Groups'!G214</f>
        <v>0.73691386865766595</v>
      </c>
      <c r="H295" s="115">
        <f>'Flavor Groups'!H214</f>
        <v>-4.1711811812023769E-2</v>
      </c>
      <c r="I295" s="232">
        <f>'Flavor Groups'!I214</f>
        <v>5.7787296961449934</v>
      </c>
      <c r="J295" s="233">
        <f>'Flavor Groups'!J214</f>
        <v>0.13477541586054809</v>
      </c>
      <c r="K295" s="114">
        <f>'Flavor Groups'!K214</f>
        <v>2.3879608013719709E-2</v>
      </c>
      <c r="L295" s="175">
        <f>'Flavor Groups'!L214</f>
        <v>71592522.265070319</v>
      </c>
      <c r="M295" s="174">
        <f>'Flavor Groups'!M214</f>
        <v>918973.64902853966</v>
      </c>
      <c r="N295" s="114">
        <f>'Flavor Groups'!N214</f>
        <v>1.3003077771305617E-2</v>
      </c>
      <c r="O295" s="173">
        <f>'Flavor Groups'!O214</f>
        <v>17058651.219140477</v>
      </c>
      <c r="P295" s="172">
        <f>'Flavor Groups'!P214</f>
        <v>265192.60056824237</v>
      </c>
      <c r="Q295" s="114">
        <f>'Flavor Groups'!Q214</f>
        <v>1.5791422517036507E-2</v>
      </c>
    </row>
    <row r="296" spans="2:17" hidden="1">
      <c r="B296" s="505"/>
      <c r="C296" s="218" t="s">
        <v>106</v>
      </c>
      <c r="D296" s="135">
        <f>'Flavor Groups'!D215</f>
        <v>7464803.9543743264</v>
      </c>
      <c r="E296" s="116">
        <f>'Flavor Groups'!E215</f>
        <v>-93812.279420066625</v>
      </c>
      <c r="F296" s="114">
        <f>'Flavor Groups'!F215</f>
        <v>-1.2411303407710284E-2</v>
      </c>
      <c r="G296" s="176">
        <f>'Flavor Groups'!G215</f>
        <v>0.4440172612843733</v>
      </c>
      <c r="H296" s="115">
        <f>'Flavor Groups'!H215</f>
        <v>-2.5982468192917052E-2</v>
      </c>
      <c r="I296" s="232">
        <f>'Flavor Groups'!I215</f>
        <v>4.2519307966080975</v>
      </c>
      <c r="J296" s="233">
        <f>'Flavor Groups'!J215</f>
        <v>-0.18944398445561461</v>
      </c>
      <c r="K296" s="114">
        <f>'Flavor Groups'!K215</f>
        <v>-4.265435676883874E-2</v>
      </c>
      <c r="L296" s="175">
        <f>'Flavor Groups'!L215</f>
        <v>31739829.824246109</v>
      </c>
      <c r="M296" s="174">
        <f>'Flavor Groups'!M215</f>
        <v>-1830817.6962670833</v>
      </c>
      <c r="N296" s="114">
        <f>'Flavor Groups'!N215</f>
        <v>-5.4536264013030147E-2</v>
      </c>
      <c r="O296" s="173">
        <f>'Flavor Groups'!O215</f>
        <v>9724733.3425580859</v>
      </c>
      <c r="P296" s="172">
        <f>'Flavor Groups'!P215</f>
        <v>-90544.261710021645</v>
      </c>
      <c r="Q296" s="114">
        <f>'Flavor Groups'!Q215</f>
        <v>-9.2248294302597292E-3</v>
      </c>
    </row>
    <row r="297" spans="2:17" hidden="1">
      <c r="B297" s="505"/>
      <c r="C297" s="218" t="s">
        <v>105</v>
      </c>
      <c r="D297" s="135">
        <f>'Flavor Groups'!D216</f>
        <v>3329300.3413218725</v>
      </c>
      <c r="E297" s="116">
        <f>'Flavor Groups'!E216</f>
        <v>1150200.4579203576</v>
      </c>
      <c r="F297" s="114">
        <f>'Flavor Groups'!F216</f>
        <v>0.52783282982188329</v>
      </c>
      <c r="G297" s="176">
        <f>'Flavor Groups'!G216</f>
        <v>0.19803156634550495</v>
      </c>
      <c r="H297" s="115">
        <f>'Flavor Groups'!H216</f>
        <v>6.2533702183062256E-2</v>
      </c>
      <c r="I297" s="232">
        <f>'Flavor Groups'!I216</f>
        <v>4.2324919796086169</v>
      </c>
      <c r="J297" s="233">
        <f>'Flavor Groups'!J216</f>
        <v>9.1748753326783117E-2</v>
      </c>
      <c r="K297" s="114">
        <f>'Flavor Groups'!K216</f>
        <v>2.215755682323934E-2</v>
      </c>
      <c r="L297" s="175">
        <f>'Flavor Groups'!L216</f>
        <v>14091236.992353056</v>
      </c>
      <c r="M297" s="174">
        <f>'Flavor Groups'!M216</f>
        <v>5068143.9107666984</v>
      </c>
      <c r="N297" s="114">
        <f>'Flavor Groups'!N216</f>
        <v>0.56168587256507208</v>
      </c>
      <c r="O297" s="173">
        <f>'Flavor Groups'!O216</f>
        <v>2625701.8344200933</v>
      </c>
      <c r="P297" s="172">
        <f>'Flavor Groups'!P216</f>
        <v>1005798.7986768573</v>
      </c>
      <c r="Q297" s="114">
        <f>'Flavor Groups'!Q216</f>
        <v>0.62090061965676946</v>
      </c>
    </row>
    <row r="298" spans="2:17" hidden="1">
      <c r="B298" s="505"/>
      <c r="C298" s="218" t="s">
        <v>104</v>
      </c>
      <c r="D298" s="135">
        <f>'Flavor Groups'!D217</f>
        <v>3558563.3751148004</v>
      </c>
      <c r="E298" s="116">
        <f>'Flavor Groups'!E217</f>
        <v>-267989.07298792154</v>
      </c>
      <c r="F298" s="114">
        <f>'Flavor Groups'!F217</f>
        <v>-7.0034078095753183E-2</v>
      </c>
      <c r="G298" s="176">
        <f>'Flavor Groups'!G217</f>
        <v>0.21166846089768274</v>
      </c>
      <c r="H298" s="115">
        <f>'Flavor Groups'!H217</f>
        <v>-2.6269087432656824E-2</v>
      </c>
      <c r="I298" s="232">
        <f>'Flavor Groups'!I217</f>
        <v>6.6136968769748172</v>
      </c>
      <c r="J298" s="233">
        <f>'Flavor Groups'!J217</f>
        <v>8.8494280489149091E-2</v>
      </c>
      <c r="K298" s="114">
        <f>'Flavor Groups'!K217</f>
        <v>1.3561920749680658E-2</v>
      </c>
      <c r="L298" s="175">
        <f>'Flavor Groups'!L217</f>
        <v>23535259.480513722</v>
      </c>
      <c r="M298" s="174">
        <f>'Flavor Groups'!M217</f>
        <v>-1433770.4894347489</v>
      </c>
      <c r="N298" s="114">
        <f>'Flavor Groups'!N217</f>
        <v>-5.7421953962984003E-2</v>
      </c>
      <c r="O298" s="173">
        <f>'Flavor Groups'!O217</f>
        <v>6401979.5702404082</v>
      </c>
      <c r="P298" s="172">
        <f>'Flavor Groups'!P217</f>
        <v>-433215.22771323845</v>
      </c>
      <c r="Q298" s="114">
        <f>'Flavor Groups'!Q217</f>
        <v>-6.3380085062526167E-2</v>
      </c>
    </row>
    <row r="299" spans="2:17" ht="15" hidden="1" thickBot="1">
      <c r="B299" s="506"/>
      <c r="C299" s="217" t="s">
        <v>103</v>
      </c>
      <c r="D299" s="134">
        <f>'Flavor Groups'!D218</f>
        <v>682324.35303793428</v>
      </c>
      <c r="E299" s="113">
        <f>'Flavor Groups'!E218</f>
        <v>-84701.408341960516</v>
      </c>
      <c r="F299" s="111">
        <f>'Flavor Groups'!F218</f>
        <v>-0.11042837490827033</v>
      </c>
      <c r="G299" s="171">
        <f>'Flavor Groups'!G218</f>
        <v>4.0585632575923264E-2</v>
      </c>
      <c r="H299" s="112">
        <f>'Flavor Groups'!H218</f>
        <v>-7.1085338164473127E-3</v>
      </c>
      <c r="I299" s="234">
        <f>'Flavor Groups'!I218</f>
        <v>6.6426642633659441</v>
      </c>
      <c r="J299" s="235">
        <f>'Flavor Groups'!J218</f>
        <v>7.5205771794317755E-3</v>
      </c>
      <c r="K299" s="111">
        <f>'Flavor Groups'!K218</f>
        <v>1.1334460164123678E-3</v>
      </c>
      <c r="L299" s="170">
        <f>'Flavor Groups'!L218</f>
        <v>4532451.5959493741</v>
      </c>
      <c r="M299" s="169">
        <f>'Flavor Groups'!M218</f>
        <v>-556874.54181283712</v>
      </c>
      <c r="N299" s="111">
        <f>'Flavor Groups'!N218</f>
        <v>-0.1094200934934966</v>
      </c>
      <c r="O299" s="168">
        <f>'Flavor Groups'!O218</f>
        <v>892357.31959624682</v>
      </c>
      <c r="P299" s="167">
        <f>'Flavor Groups'!P218</f>
        <v>-142215.05267567001</v>
      </c>
      <c r="Q299" s="111">
        <f>'Flavor Groups'!Q218</f>
        <v>-0.13746264300811195</v>
      </c>
    </row>
    <row r="300" spans="2:17" hidden="1">
      <c r="B300" s="504" t="s">
        <v>102</v>
      </c>
      <c r="C300" s="120" t="s">
        <v>101</v>
      </c>
      <c r="D300" s="166">
        <f>'Cheddar Sharpness'!D88</f>
        <v>1693818373.0946052</v>
      </c>
      <c r="E300" s="165">
        <f>'Cheddar Sharpness'!E88</f>
        <v>71991738.278800249</v>
      </c>
      <c r="F300" s="158">
        <f>'Cheddar Sharpness'!F88</f>
        <v>4.4389293364254394E-2</v>
      </c>
      <c r="G300" s="164">
        <f>'Cheddar Sharpness'!G88</f>
        <v>100.75074974928212</v>
      </c>
      <c r="H300" s="163">
        <f>'Cheddar Sharpness'!H88</f>
        <v>-9.549724159629136E-2</v>
      </c>
      <c r="I300" s="248">
        <f>'Cheddar Sharpness'!I88</f>
        <v>4.593825044460087</v>
      </c>
      <c r="J300" s="249">
        <f>'Cheddar Sharpness'!J88</f>
        <v>-0.11347586206612981</v>
      </c>
      <c r="K300" s="158">
        <f>'Cheddar Sharpness'!K88</f>
        <v>-2.4106354006136831E-2</v>
      </c>
      <c r="L300" s="162">
        <f>'Cheddar Sharpness'!L88</f>
        <v>7781105263.0886364</v>
      </c>
      <c r="M300" s="161">
        <f>'Cheddar Sharpness'!M88</f>
        <v>146679274.79183388</v>
      </c>
      <c r="N300" s="158">
        <f>'Cheddar Sharpness'!N88</f>
        <v>1.9212875338196475E-2</v>
      </c>
      <c r="O300" s="160">
        <f>'Cheddar Sharpness'!O88</f>
        <v>1712320334.5198507</v>
      </c>
      <c r="P300" s="159">
        <f>'Cheddar Sharpness'!P88</f>
        <v>57961965.072944641</v>
      </c>
      <c r="Q300" s="158">
        <f>'Cheddar Sharpness'!Q88</f>
        <v>3.5035918543043845E-2</v>
      </c>
    </row>
    <row r="301" spans="2:17">
      <c r="B301" s="505"/>
      <c r="C301" s="106" t="s">
        <v>100</v>
      </c>
      <c r="D301" s="157">
        <f>'Cheddar Sharpness'!D89</f>
        <v>41062359.661923379</v>
      </c>
      <c r="E301" s="156">
        <f>'Cheddar Sharpness'!E89</f>
        <v>1277713.0482286513</v>
      </c>
      <c r="F301" s="149">
        <f>'Cheddar Sharpness'!F89</f>
        <v>3.2115731996695304E-2</v>
      </c>
      <c r="G301" s="155">
        <f>'Cheddar Sharpness'!G89</f>
        <v>2.4424481326501652</v>
      </c>
      <c r="H301" s="154">
        <f>'Cheddar Sharpness'!H89</f>
        <v>-3.1387364141475693E-2</v>
      </c>
      <c r="I301" s="250">
        <f>'Cheddar Sharpness'!I89</f>
        <v>5.1869915173799095</v>
      </c>
      <c r="J301" s="251">
        <f>'Cheddar Sharpness'!J89</f>
        <v>-5.8516490421956391E-2</v>
      </c>
      <c r="K301" s="149">
        <f>'Cheddar Sharpness'!K89</f>
        <v>-1.1155543054156497E-2</v>
      </c>
      <c r="L301" s="153">
        <f>'Cheddar Sharpness'!L89</f>
        <v>212990111.24999952</v>
      </c>
      <c r="M301" s="152">
        <f>'Cheddar Sharpness'!M89</f>
        <v>4299428.8502964377</v>
      </c>
      <c r="N301" s="149">
        <f>'Cheddar Sharpness'!N89</f>
        <v>2.0601920511533842E-2</v>
      </c>
      <c r="O301" s="151">
        <f>'Cheddar Sharpness'!O89</f>
        <v>51627525.764094502</v>
      </c>
      <c r="P301" s="150">
        <f>'Cheddar Sharpness'!P89</f>
        <v>897975.3701236248</v>
      </c>
      <c r="Q301" s="149">
        <f>'Cheddar Sharpness'!Q89</f>
        <v>1.770122863596969E-2</v>
      </c>
    </row>
    <row r="302" spans="2:17">
      <c r="B302" s="505"/>
      <c r="C302" s="106" t="s">
        <v>99</v>
      </c>
      <c r="D302" s="157">
        <f>'Cheddar Sharpness'!D90</f>
        <v>124183693.62036601</v>
      </c>
      <c r="E302" s="156">
        <f>'Cheddar Sharpness'!E90</f>
        <v>5373104.6011760235</v>
      </c>
      <c r="F302" s="149">
        <f>'Cheddar Sharpness'!F90</f>
        <v>4.5224122239711929E-2</v>
      </c>
      <c r="G302" s="155">
        <f>'Cheddar Sharpness'!G90</f>
        <v>7.3866244679046265</v>
      </c>
      <c r="H302" s="154">
        <f>'Cheddar Sharpness'!H90</f>
        <v>-1.0961109485876364E-3</v>
      </c>
      <c r="I302" s="250">
        <f>'Cheddar Sharpness'!I90</f>
        <v>4.5027353667026571</v>
      </c>
      <c r="J302" s="251">
        <f>'Cheddar Sharpness'!J90</f>
        <v>-0.14409774264417763</v>
      </c>
      <c r="K302" s="149">
        <f>'Cheddar Sharpness'!K90</f>
        <v>-3.100988119292113E-2</v>
      </c>
      <c r="L302" s="153">
        <f>'Cheddar Sharpness'!L90</f>
        <v>559166309.23218918</v>
      </c>
      <c r="M302" s="152">
        <f>'Cheddar Sharpness'!M90</f>
        <v>7073330.436817646</v>
      </c>
      <c r="N302" s="149">
        <f>'Cheddar Sharpness'!N90</f>
        <v>1.281184638908316E-2</v>
      </c>
      <c r="O302" s="151">
        <f>'Cheddar Sharpness'!O90</f>
        <v>145585088.17805851</v>
      </c>
      <c r="P302" s="150">
        <f>'Cheddar Sharpness'!P90</f>
        <v>6038078.4238384366</v>
      </c>
      <c r="Q302" s="149">
        <f>'Cheddar Sharpness'!Q90</f>
        <v>4.326913514286778E-2</v>
      </c>
    </row>
    <row r="303" spans="2:17">
      <c r="B303" s="505"/>
      <c r="C303" s="106" t="s">
        <v>98</v>
      </c>
      <c r="D303" s="157">
        <f>'Cheddar Sharpness'!D91</f>
        <v>40859704.636741154</v>
      </c>
      <c r="E303" s="156">
        <f>'Cheddar Sharpness'!E91</f>
        <v>1306105.9190133214</v>
      </c>
      <c r="F303" s="149">
        <f>'Cheddar Sharpness'!F91</f>
        <v>3.3021165237941491E-2</v>
      </c>
      <c r="G303" s="155">
        <f>'Cheddar Sharpness'!G91</f>
        <v>2.4303939206685903</v>
      </c>
      <c r="H303" s="154">
        <f>'Cheddar Sharpness'!H91</f>
        <v>-2.9074865968456542E-2</v>
      </c>
      <c r="I303" s="250">
        <f>'Cheddar Sharpness'!I91</f>
        <v>4.6302510303909408</v>
      </c>
      <c r="J303" s="251">
        <f>'Cheddar Sharpness'!J91</f>
        <v>3.2860325201606422E-2</v>
      </c>
      <c r="K303" s="149">
        <f>'Cheddar Sharpness'!K91</f>
        <v>7.1476033491160796E-3</v>
      </c>
      <c r="L303" s="153">
        <f>'Cheddar Sharpness'!L91</f>
        <v>189190689.49574023</v>
      </c>
      <c r="M303" s="152">
        <f>'Cheddar Sharpness'!M91</f>
        <v>7347342.3940695226</v>
      </c>
      <c r="N303" s="149">
        <f>'Cheddar Sharpness'!N91</f>
        <v>4.0404790778304021E-2</v>
      </c>
      <c r="O303" s="151">
        <f>'Cheddar Sharpness'!O91</f>
        <v>37232733.628630541</v>
      </c>
      <c r="P303" s="150">
        <f>'Cheddar Sharpness'!P91</f>
        <v>1017899.1134312674</v>
      </c>
      <c r="Q303" s="149">
        <f>'Cheddar Sharpness'!Q91</f>
        <v>2.8107241881888421E-2</v>
      </c>
    </row>
    <row r="304" spans="2:17" ht="15" thickBot="1">
      <c r="B304" s="506"/>
      <c r="C304" s="105" t="s">
        <v>97</v>
      </c>
      <c r="D304" s="148">
        <f>'Cheddar Sharpness'!D92</f>
        <v>71539863.541245401</v>
      </c>
      <c r="E304" s="147">
        <f>'Cheddar Sharpness'!E92</f>
        <v>-3403026.6830923706</v>
      </c>
      <c r="F304" s="140">
        <f>'Cheddar Sharpness'!F92</f>
        <v>-4.5408265852912549E-2</v>
      </c>
      <c r="G304" s="146">
        <f>'Cheddar Sharpness'!G92</f>
        <v>4.2552938397836328</v>
      </c>
      <c r="H304" s="145">
        <f>'Cheddar Sharpness'!H92</f>
        <v>-0.40470437182065577</v>
      </c>
      <c r="I304" s="254">
        <f>'Cheddar Sharpness'!I92</f>
        <v>4.2623424474287743</v>
      </c>
      <c r="J304" s="255">
        <f>'Cheddar Sharpness'!J92</f>
        <v>-0.10525164335988357</v>
      </c>
      <c r="K304" s="140">
        <f>'Cheddar Sharpness'!K92</f>
        <v>-2.4098311604061687E-2</v>
      </c>
      <c r="L304" s="144">
        <f>'Cheddar Sharpness'!L92</f>
        <v>304927397.05511248</v>
      </c>
      <c r="M304" s="143">
        <f>'Cheddar Sharpness'!M92</f>
        <v>-22392727.435328245</v>
      </c>
      <c r="N304" s="140">
        <f>'Cheddar Sharpness'!N92</f>
        <v>-6.8412314917050618E-2</v>
      </c>
      <c r="O304" s="142">
        <f>'Cheddar Sharpness'!O92</f>
        <v>88032737.199905604</v>
      </c>
      <c r="P304" s="141">
        <f>'Cheddar Sharpness'!P92</f>
        <v>-2486999.5520388484</v>
      </c>
      <c r="Q304" s="140">
        <f>'Cheddar Sharpness'!Q92</f>
        <v>-2.7474666202952972E-2</v>
      </c>
    </row>
    <row r="305" spans="2:17">
      <c r="B305" s="493" t="s">
        <v>69</v>
      </c>
      <c r="C305" s="362" t="s">
        <v>294</v>
      </c>
      <c r="D305" s="317">
        <f>Size!D105</f>
        <v>671786.13064575451</v>
      </c>
      <c r="E305" s="318">
        <f>Size!E105</f>
        <v>-128040.3662884573</v>
      </c>
      <c r="F305" s="321">
        <f>Size!F105</f>
        <v>-0.16008517694680602</v>
      </c>
      <c r="G305" s="333">
        <f>Size!G105</f>
        <v>3.9958803971450754E-2</v>
      </c>
      <c r="H305" s="334">
        <f>Size!H105</f>
        <v>-9.7749337340206355E-3</v>
      </c>
      <c r="I305" s="332">
        <f>Size!I105</f>
        <v>15.514180881382174</v>
      </c>
      <c r="J305" s="319">
        <f>Size!J105</f>
        <v>-0.55079464562407665</v>
      </c>
      <c r="K305" s="321">
        <f>Size!K105</f>
        <v>-3.4285433220745072E-2</v>
      </c>
      <c r="L305" s="337">
        <f>Size!L105</f>
        <v>10422211.544442073</v>
      </c>
      <c r="M305" s="340">
        <f>Size!M105</f>
        <v>-2426981.5546571799</v>
      </c>
      <c r="N305" s="321">
        <f>Size!N105</f>
        <v>-0.18888202052371014</v>
      </c>
      <c r="O305" s="329">
        <f>Size!O105</f>
        <v>4584494.7134602461</v>
      </c>
      <c r="P305" s="320">
        <f>Size!P105</f>
        <v>-847733.98383217305</v>
      </c>
      <c r="Q305" s="321">
        <f>Size!Q105</f>
        <v>-0.15605638699539809</v>
      </c>
    </row>
    <row r="306" spans="2:17">
      <c r="B306" s="494"/>
      <c r="C306" s="362" t="s">
        <v>295</v>
      </c>
      <c r="D306" s="157">
        <f>Size!D106</f>
        <v>66905826.227559686</v>
      </c>
      <c r="E306" s="357">
        <f>Size!E106</f>
        <v>2449434.0719154254</v>
      </c>
      <c r="F306" s="325">
        <f>Size!F106</f>
        <v>3.8001414444679485E-2</v>
      </c>
      <c r="G306" s="313">
        <f>Size!G106</f>
        <v>3.9796546442617471</v>
      </c>
      <c r="H306" s="335">
        <f>Size!H106</f>
        <v>-2.8286219409703328E-2</v>
      </c>
      <c r="I306" s="315">
        <f>Size!I106</f>
        <v>8.3594870812070585</v>
      </c>
      <c r="J306" s="358">
        <f>Size!J106</f>
        <v>-0.17441509062374472</v>
      </c>
      <c r="K306" s="325">
        <f>Size!K106</f>
        <v>-2.0437906026092509E-2</v>
      </c>
      <c r="L306" s="338">
        <f>Size!L106</f>
        <v>559298390.00676954</v>
      </c>
      <c r="M306" s="359">
        <f>Size!M106</f>
        <v>9233845.0013390779</v>
      </c>
      <c r="N306" s="325">
        <f>Size!N106</f>
        <v>1.6786839081308028E-2</v>
      </c>
      <c r="O306" s="360">
        <f>Size!O106</f>
        <v>168334270.86859211</v>
      </c>
      <c r="P306" s="361">
        <f>Size!P106</f>
        <v>6730957.8900623024</v>
      </c>
      <c r="Q306" s="325">
        <f>Size!Q106</f>
        <v>4.1651113247638427E-2</v>
      </c>
    </row>
    <row r="307" spans="2:17">
      <c r="B307" s="494"/>
      <c r="C307" s="100" t="s">
        <v>96</v>
      </c>
      <c r="D307" s="157">
        <f>Size!D107</f>
        <v>314185784.11514562</v>
      </c>
      <c r="E307" s="322">
        <f>Size!E107</f>
        <v>10193509.114731193</v>
      </c>
      <c r="F307" s="325">
        <f>Size!F107</f>
        <v>3.3532132073807785E-2</v>
      </c>
      <c r="G307" s="313">
        <f>Size!G107</f>
        <v>18.688221720215697</v>
      </c>
      <c r="H307" s="335">
        <f>Size!H107</f>
        <v>-0.21421790551690023</v>
      </c>
      <c r="I307" s="315">
        <f>Size!I107</f>
        <v>5.2415079496752544</v>
      </c>
      <c r="J307" s="323">
        <f>Size!J107</f>
        <v>-0.12884917861449274</v>
      </c>
      <c r="K307" s="325">
        <f>Size!K107</f>
        <v>-2.3992664833358348E-2</v>
      </c>
      <c r="L307" s="338">
        <f>Size!L107</f>
        <v>1646807285.1144891</v>
      </c>
      <c r="M307" s="341">
        <f>Size!M107</f>
        <v>14260204.120996237</v>
      </c>
      <c r="N307" s="325">
        <f>Size!N107</f>
        <v>8.7349420344546101E-3</v>
      </c>
      <c r="O307" s="330">
        <f>Size!O107</f>
        <v>613357101.18610275</v>
      </c>
      <c r="P307" s="324">
        <f>Size!P107</f>
        <v>19957673.345123529</v>
      </c>
      <c r="Q307" s="325">
        <f>Size!Q107</f>
        <v>3.3632781578063535E-2</v>
      </c>
    </row>
    <row r="308" spans="2:17">
      <c r="B308" s="494"/>
      <c r="C308" s="100" t="s">
        <v>95</v>
      </c>
      <c r="D308" s="157">
        <f>Size!D108</f>
        <v>86126946.818112224</v>
      </c>
      <c r="E308" s="322">
        <f>Size!E108</f>
        <v>1623829.2094660252</v>
      </c>
      <c r="F308" s="325">
        <f>Size!F108</f>
        <v>1.9216204743904952E-2</v>
      </c>
      <c r="G308" s="313">
        <f>Size!G108</f>
        <v>5.1229545052624701</v>
      </c>
      <c r="H308" s="335">
        <f>Size!H108</f>
        <v>-0.13150493381846839</v>
      </c>
      <c r="I308" s="315">
        <f>Size!I108</f>
        <v>5.0484044128141736</v>
      </c>
      <c r="J308" s="323">
        <f>Size!J108</f>
        <v>-4.6961876064616881E-2</v>
      </c>
      <c r="K308" s="325">
        <f>Size!K108</f>
        <v>-9.2165849130643376E-3</v>
      </c>
      <c r="L308" s="338">
        <f>Size!L108</f>
        <v>434803658.3787694</v>
      </c>
      <c r="M308" s="341">
        <f>Size!M108</f>
        <v>4229321.6105138063</v>
      </c>
      <c r="N308" s="325">
        <f>Size!N108</f>
        <v>9.8225120481114942E-3</v>
      </c>
      <c r="O308" s="330">
        <f>Size!O108</f>
        <v>110135236.95150375</v>
      </c>
      <c r="P308" s="324">
        <f>Size!P108</f>
        <v>1854428.6413890421</v>
      </c>
      <c r="Q308" s="325">
        <f>Size!Q108</f>
        <v>1.712610637406755E-2</v>
      </c>
    </row>
    <row r="309" spans="2:17">
      <c r="B309" s="494"/>
      <c r="C309" s="100" t="s">
        <v>94</v>
      </c>
      <c r="D309" s="157">
        <f>Size!D109</f>
        <v>433209600.93893772</v>
      </c>
      <c r="E309" s="322">
        <f>Size!E109</f>
        <v>24056276.023477256</v>
      </c>
      <c r="F309" s="325">
        <f>Size!F109</f>
        <v>5.8795259768322256E-2</v>
      </c>
      <c r="G309" s="313">
        <f>Size!G109</f>
        <v>25.767929304866215</v>
      </c>
      <c r="H309" s="335">
        <f>Size!H109</f>
        <v>0.32650642044686506</v>
      </c>
      <c r="I309" s="315">
        <f>Size!I109</f>
        <v>4.8569552884437783</v>
      </c>
      <c r="J309" s="323">
        <f>Size!J109</f>
        <v>-3.0121862569528979E-2</v>
      </c>
      <c r="K309" s="325">
        <f>Size!K109</f>
        <v>-6.163574185294657E-3</v>
      </c>
      <c r="L309" s="338">
        <f>Size!L109</f>
        <v>2104079662.2849925</v>
      </c>
      <c r="M309" s="341">
        <f>Size!M109</f>
        <v>104515796.82952189</v>
      </c>
      <c r="N309" s="325">
        <f>Size!N109</f>
        <v>5.2269296637701926E-2</v>
      </c>
      <c r="O309" s="330">
        <f>Size!O109</f>
        <v>392443022.36845392</v>
      </c>
      <c r="P309" s="324">
        <f>Size!P109</f>
        <v>21536116.534955919</v>
      </c>
      <c r="Q309" s="325">
        <f>Size!Q109</f>
        <v>5.8063401344766528E-2</v>
      </c>
    </row>
    <row r="310" spans="2:17" ht="15" thickBot="1">
      <c r="B310" s="495"/>
      <c r="C310" s="95" t="s">
        <v>93</v>
      </c>
      <c r="D310" s="148">
        <f>Size!D110</f>
        <v>701455159.66758597</v>
      </c>
      <c r="E310" s="147">
        <f>Size!E110</f>
        <v>31369934.811844707</v>
      </c>
      <c r="F310" s="328">
        <f>Size!F110</f>
        <v>4.6814843318770616E-2</v>
      </c>
      <c r="G310" s="314">
        <f>Size!G110</f>
        <v>41.723560432807055</v>
      </c>
      <c r="H310" s="336">
        <f>Size!H110</f>
        <v>5.7220369021436568E-2</v>
      </c>
      <c r="I310" s="316">
        <f>Size!I110</f>
        <v>3.3658276677983299</v>
      </c>
      <c r="J310" s="326">
        <f>Size!J110</f>
        <v>-0.1399302972287888</v>
      </c>
      <c r="K310" s="328">
        <f>Size!K110</f>
        <v>-3.9914420397731701E-2</v>
      </c>
      <c r="L310" s="339">
        <f>Size!L110</f>
        <v>2360977184.129056</v>
      </c>
      <c r="M310" s="342">
        <f>Size!M110</f>
        <v>11820569.844053268</v>
      </c>
      <c r="N310" s="328">
        <f>Size!N110</f>
        <v>5.0318355839595727E-3</v>
      </c>
      <c r="O310" s="331">
        <f>Size!O110</f>
        <v>264612635.68884832</v>
      </c>
      <c r="P310" s="327">
        <f>Size!P110</f>
        <v>10401665.899961948</v>
      </c>
      <c r="Q310" s="328">
        <f>Size!Q110</f>
        <v>4.0917454933593861E-2</v>
      </c>
    </row>
    <row r="311" spans="2:17">
      <c r="B311" s="493" t="s">
        <v>92</v>
      </c>
      <c r="C311" s="120" t="s">
        <v>189</v>
      </c>
      <c r="D311" s="129">
        <f>Variety!D836</f>
        <v>377285.99999999959</v>
      </c>
      <c r="E311" s="128">
        <f>Variety!E836</f>
        <v>94158.371633171453</v>
      </c>
      <c r="F311" s="127">
        <f>Variety!F836</f>
        <v>0.33256511268895739</v>
      </c>
      <c r="G311" s="133">
        <f>Variety!G836</f>
        <v>2.2441513195101313E-2</v>
      </c>
      <c r="H311" s="132">
        <f>Variety!H836</f>
        <v>4.8364510218157283E-3</v>
      </c>
      <c r="I311" s="256">
        <f>Variety!I836</f>
        <v>2.7737640410722921</v>
      </c>
      <c r="J311" s="257">
        <f>Variety!J836</f>
        <v>-0.25538370695622525</v>
      </c>
      <c r="K311" s="127">
        <f>Variety!K836</f>
        <v>-8.4308765434911032E-2</v>
      </c>
      <c r="L311" s="131">
        <f>Variety!L836</f>
        <v>1046502.3399999996</v>
      </c>
      <c r="M311" s="130">
        <f>Variety!M836</f>
        <v>188866.92212796723</v>
      </c>
      <c r="N311" s="127">
        <f>Variety!N836</f>
        <v>0.22021819317651831</v>
      </c>
      <c r="O311" s="129">
        <f>Variety!O836</f>
        <v>75464</v>
      </c>
      <c r="P311" s="128">
        <f>Variety!P836</f>
        <v>18811.358390450478</v>
      </c>
      <c r="Q311" s="127">
        <f>Variety!Q836</f>
        <v>0.33204733011566373</v>
      </c>
    </row>
    <row r="312" spans="2:17">
      <c r="B312" s="494"/>
      <c r="C312" s="120" t="s">
        <v>176</v>
      </c>
      <c r="D312" s="124">
        <f>Variety!D837</f>
        <v>427942.14454381168</v>
      </c>
      <c r="E312" s="88">
        <f>Variety!E837</f>
        <v>-47506.669443793129</v>
      </c>
      <c r="F312" s="87">
        <f>Variety!F837</f>
        <v>-9.9919629718608682E-2</v>
      </c>
      <c r="G312" s="126">
        <f>Variety!G837</f>
        <v>2.5454613432568163E-2</v>
      </c>
      <c r="H312" s="90">
        <f>Variety!H837</f>
        <v>-4.109106571549101E-3</v>
      </c>
      <c r="I312" s="258">
        <f>Variety!I837</f>
        <v>8.7514634557947844</v>
      </c>
      <c r="J312" s="259">
        <f>Variety!J837</f>
        <v>0.42314092361199052</v>
      </c>
      <c r="K312" s="87">
        <f>Variety!K837</f>
        <v>5.080746116362142E-2</v>
      </c>
      <c r="L312" s="125">
        <f>Variety!L837</f>
        <v>3745120.039169617</v>
      </c>
      <c r="M312" s="89">
        <f>Variety!M837</f>
        <v>-214571.03126293793</v>
      </c>
      <c r="N312" s="87">
        <f>Variety!N837</f>
        <v>-5.4188831261398958E-2</v>
      </c>
      <c r="O312" s="124">
        <f>Variety!O837</f>
        <v>650967.35733640566</v>
      </c>
      <c r="P312" s="88">
        <f>Variety!P837</f>
        <v>-32934.546140974388</v>
      </c>
      <c r="Q312" s="87">
        <f>Variety!Q837</f>
        <v>-4.8156827716833064E-2</v>
      </c>
    </row>
    <row r="313" spans="2:17">
      <c r="B313" s="494"/>
      <c r="C313" s="120" t="s">
        <v>171</v>
      </c>
      <c r="D313" s="124">
        <f>Variety!D838</f>
        <v>7031447.0537666529</v>
      </c>
      <c r="E313" s="88">
        <f>Variety!E838</f>
        <v>-910419.93376289308</v>
      </c>
      <c r="F313" s="87">
        <f>Variety!F838</f>
        <v>-0.11463550512649606</v>
      </c>
      <c r="G313" s="126">
        <f>Variety!G838</f>
        <v>0.41824057038363671</v>
      </c>
      <c r="H313" s="90">
        <f>Variety!H838</f>
        <v>-7.5589943063362586E-2</v>
      </c>
      <c r="I313" s="258">
        <f>Variety!I838</f>
        <v>4.96487950031125</v>
      </c>
      <c r="J313" s="259">
        <f>Variety!J838</f>
        <v>-0.21240806432439552</v>
      </c>
      <c r="K313" s="87">
        <f>Variety!K838</f>
        <v>-4.1026900992574833E-2</v>
      </c>
      <c r="L313" s="125">
        <f>Variety!L838</f>
        <v>34910287.334769994</v>
      </c>
      <c r="M313" s="89">
        <f>Variety!M838</f>
        <v>-6207041.8597570807</v>
      </c>
      <c r="N313" s="87">
        <f>Variety!N838</f>
        <v>-0.15095926660001227</v>
      </c>
      <c r="O313" s="124">
        <f>Variety!O838</f>
        <v>9031593.710492231</v>
      </c>
      <c r="P313" s="88">
        <f>Variety!P838</f>
        <v>-2018155.6319412999</v>
      </c>
      <c r="Q313" s="87">
        <f>Variety!Q838</f>
        <v>-0.18264266178338787</v>
      </c>
    </row>
    <row r="314" spans="2:17">
      <c r="B314" s="494"/>
      <c r="C314" s="120" t="s">
        <v>173</v>
      </c>
      <c r="D314" s="124">
        <f>Variety!D839</f>
        <v>1664939.0044077039</v>
      </c>
      <c r="E314" s="88">
        <f>Variety!E839</f>
        <v>-397931.48982632719</v>
      </c>
      <c r="F314" s="87">
        <f>Variety!F839</f>
        <v>-0.19290182827210586</v>
      </c>
      <c r="G314" s="126">
        <f>Variety!G839</f>
        <v>9.9032963418876838E-2</v>
      </c>
      <c r="H314" s="90">
        <f>Variety!H839</f>
        <v>-2.9237680869405744E-2</v>
      </c>
      <c r="I314" s="258">
        <f>Variety!I839</f>
        <v>10.237914335737596</v>
      </c>
      <c r="J314" s="259">
        <f>Variety!J839</f>
        <v>0.90071959222624898</v>
      </c>
      <c r="K314" s="87">
        <f>Variety!K839</f>
        <v>9.6465760538215387E-2</v>
      </c>
      <c r="L314" s="125">
        <f>Variety!L839</f>
        <v>17045502.901354313</v>
      </c>
      <c r="M314" s="89">
        <f>Variety!M839</f>
        <v>-2215920.6339523345</v>
      </c>
      <c r="N314" s="87">
        <f>Variety!N839</f>
        <v>-0.11504448930737125</v>
      </c>
      <c r="O314" s="124">
        <f>Variety!O839</f>
        <v>4100728.6083046459</v>
      </c>
      <c r="P314" s="88">
        <f>Variety!P839</f>
        <v>-150314.02361556143</v>
      </c>
      <c r="Q314" s="87">
        <f>Variety!Q839</f>
        <v>-3.5359331023143419E-2</v>
      </c>
    </row>
    <row r="315" spans="2:17">
      <c r="B315" s="494"/>
      <c r="C315" s="120" t="s">
        <v>169</v>
      </c>
      <c r="D315" s="124">
        <f>Variety!D840</f>
        <v>5016140.5346824955</v>
      </c>
      <c r="E315" s="88">
        <f>Variety!E840</f>
        <v>180905.88074310031</v>
      </c>
      <c r="F315" s="87">
        <f>Variety!F840</f>
        <v>3.741408508389793E-2</v>
      </c>
      <c r="G315" s="126">
        <f>Variety!G840</f>
        <v>0.29836724394109476</v>
      </c>
      <c r="H315" s="90">
        <f>Variety!H840</f>
        <v>-2.2908274596172284E-3</v>
      </c>
      <c r="I315" s="258">
        <f>Variety!I840</f>
        <v>7.8638893848289149</v>
      </c>
      <c r="J315" s="259">
        <f>Variety!J840</f>
        <v>-7.8121573215891082E-2</v>
      </c>
      <c r="K315" s="87">
        <f>Variety!K840</f>
        <v>-9.8364977873467135E-3</v>
      </c>
      <c r="L315" s="125">
        <f>Variety!L840</f>
        <v>39446374.303499714</v>
      </c>
      <c r="M315" s="89">
        <f>Variety!M840</f>
        <v>1044887.6971950531</v>
      </c>
      <c r="N315" s="87">
        <f>Variety!N840</f>
        <v>2.7209563731407888E-2</v>
      </c>
      <c r="O315" s="124">
        <f>Variety!O840</f>
        <v>5620506.3620063812</v>
      </c>
      <c r="P315" s="88">
        <f>Variety!P840</f>
        <v>279504.66263733432</v>
      </c>
      <c r="Q315" s="87">
        <f>Variety!Q840</f>
        <v>5.233188049169752E-2</v>
      </c>
    </row>
    <row r="316" spans="2:17">
      <c r="B316" s="494"/>
      <c r="C316" s="120" t="s">
        <v>233</v>
      </c>
      <c r="D316" s="124">
        <f>Variety!D841</f>
        <v>1620178.8881395007</v>
      </c>
      <c r="E316" s="88">
        <f>Variety!E841</f>
        <v>486341.17049289285</v>
      </c>
      <c r="F316" s="87">
        <f>Variety!F841</f>
        <v>0.42893366742318467</v>
      </c>
      <c r="G316" s="126">
        <f>Variety!G841</f>
        <v>9.6370567412008959E-2</v>
      </c>
      <c r="H316" s="90">
        <f>Variety!H841</f>
        <v>2.5867792289962735E-2</v>
      </c>
      <c r="I316" s="258">
        <f>Variety!I841</f>
        <v>7.9770174026370091</v>
      </c>
      <c r="J316" s="259">
        <f>Variety!J841</f>
        <v>-0.47076991245060906</v>
      </c>
      <c r="K316" s="87">
        <f>Variety!K841</f>
        <v>-5.5727008137364115E-2</v>
      </c>
      <c r="L316" s="125">
        <f>Variety!L841</f>
        <v>12924195.186073877</v>
      </c>
      <c r="M316" s="89">
        <f>Variety!M841</f>
        <v>3345775.2975709662</v>
      </c>
      <c r="N316" s="87">
        <f>Variety!N841</f>
        <v>0.3493034693109392</v>
      </c>
      <c r="O316" s="124">
        <f>Variety!O841</f>
        <v>1810902.444801121</v>
      </c>
      <c r="P316" s="88">
        <f>Variety!P841</f>
        <v>480089.24237633822</v>
      </c>
      <c r="Q316" s="87">
        <f>Variety!Q841</f>
        <v>0.3607487823998145</v>
      </c>
    </row>
    <row r="317" spans="2:17">
      <c r="B317" s="494"/>
      <c r="C317" s="120" t="s">
        <v>153</v>
      </c>
      <c r="D317" s="124">
        <f>Variety!D842</f>
        <v>273204090.97763008</v>
      </c>
      <c r="E317" s="88">
        <f>Variety!E842</f>
        <v>2073505.0242285132</v>
      </c>
      <c r="F317" s="87">
        <f>Variety!F842</f>
        <v>7.6476249145305967E-3</v>
      </c>
      <c r="G317" s="126">
        <f>Variety!G842</f>
        <v>16.25057174830275</v>
      </c>
      <c r="H317" s="90">
        <f>Variety!H842</f>
        <v>-0.60850643605798282</v>
      </c>
      <c r="I317" s="258">
        <f>Variety!I842</f>
        <v>4.6164679790647769</v>
      </c>
      <c r="J317" s="259">
        <f>Variety!J842</f>
        <v>-0.11221413094569144</v>
      </c>
      <c r="K317" s="87">
        <f>Variety!K842</f>
        <v>-2.3730529634914076E-2</v>
      </c>
      <c r="L317" s="125">
        <f>Variety!L842</f>
        <v>1261237937.7477293</v>
      </c>
      <c r="M317" s="89">
        <f>Variety!M842</f>
        <v>-20852413.526776314</v>
      </c>
      <c r="N317" s="87">
        <f>Variety!N842</f>
        <v>-1.6264386910054555E-2</v>
      </c>
      <c r="O317" s="124">
        <f>Variety!O842</f>
        <v>320472525.6247108</v>
      </c>
      <c r="P317" s="88">
        <f>Variety!P842</f>
        <v>3454341.7088601589</v>
      </c>
      <c r="Q317" s="87">
        <f>Variety!Q842</f>
        <v>1.0896351957454529E-2</v>
      </c>
    </row>
    <row r="318" spans="2:17">
      <c r="B318" s="494"/>
      <c r="C318" s="120" t="s">
        <v>234</v>
      </c>
      <c r="D318" s="124">
        <f>Variety!D843</f>
        <v>45309619.108539559</v>
      </c>
      <c r="E318" s="88">
        <f>Variety!E843</f>
        <v>1144769.2053712457</v>
      </c>
      <c r="F318" s="87">
        <f>Variety!F843</f>
        <v>2.5920368978523844E-2</v>
      </c>
      <c r="G318" s="126">
        <f>Variety!G843</f>
        <v>2.6950812250900009</v>
      </c>
      <c r="H318" s="90">
        <f>Variety!H843</f>
        <v>-5.1118193540104606E-2</v>
      </c>
      <c r="I318" s="258">
        <f>Variety!I843</f>
        <v>2.1553363476112342</v>
      </c>
      <c r="J318" s="259">
        <f>Variety!J843</f>
        <v>-0.26672019538801228</v>
      </c>
      <c r="K318" s="87">
        <f>Variety!K843</f>
        <v>-0.11012137439934871</v>
      </c>
      <c r="L318" s="125">
        <f>Variety!L843</f>
        <v>97657468.961055845</v>
      </c>
      <c r="M318" s="89">
        <f>Variety!M843</f>
        <v>-9312294.7174926102</v>
      </c>
      <c r="N318" s="87">
        <f>Variety!N843</f>
        <v>-8.7055392077678137E-2</v>
      </c>
      <c r="O318" s="124">
        <f>Variety!O843</f>
        <v>20625812.820822939</v>
      </c>
      <c r="P318" s="88">
        <f>Variety!P843</f>
        <v>-234457.06068759412</v>
      </c>
      <c r="Q318" s="87">
        <f>Variety!Q843</f>
        <v>-1.1239406873417528E-2</v>
      </c>
    </row>
    <row r="319" spans="2:17">
      <c r="B319" s="494"/>
      <c r="C319" s="120" t="s">
        <v>235</v>
      </c>
      <c r="D319" s="124">
        <f>Variety!D844</f>
        <v>116693711.05752988</v>
      </c>
      <c r="E319" s="88">
        <f>Variety!E844</f>
        <v>6256243.9060891718</v>
      </c>
      <c r="F319" s="87">
        <f>Variety!F844</f>
        <v>5.6649650408136472E-2</v>
      </c>
      <c r="G319" s="126">
        <f>Variety!G844</f>
        <v>6.9411095468236281</v>
      </c>
      <c r="H319" s="90">
        <f>Variety!H844</f>
        <v>7.4035193549061518E-2</v>
      </c>
      <c r="I319" s="258">
        <f>Variety!I844</f>
        <v>3.6059894269029305</v>
      </c>
      <c r="J319" s="259">
        <f>Variety!J844</f>
        <v>-0.16778365875074375</v>
      </c>
      <c r="K319" s="87">
        <f>Variety!K844</f>
        <v>-4.44604524285225E-2</v>
      </c>
      <c r="L319" s="125">
        <f>Variety!L844</f>
        <v>420796288.25951833</v>
      </c>
      <c r="M319" s="89">
        <f>Variety!M844</f>
        <v>4030347.0756496191</v>
      </c>
      <c r="N319" s="87">
        <f>Variety!N844</f>
        <v>9.6705288925505346E-3</v>
      </c>
      <c r="O319" s="124">
        <f>Variety!O844</f>
        <v>86123856.085660756</v>
      </c>
      <c r="P319" s="88">
        <f>Variety!P844</f>
        <v>5091252.3899132907</v>
      </c>
      <c r="Q319" s="87">
        <f>Variety!Q844</f>
        <v>6.2829677903839545E-2</v>
      </c>
    </row>
    <row r="320" spans="2:17">
      <c r="B320" s="494"/>
      <c r="C320" s="120" t="s">
        <v>236</v>
      </c>
      <c r="D320" s="124">
        <f>Variety!D845</f>
        <v>2936889.3957608365</v>
      </c>
      <c r="E320" s="88">
        <f>Variety!E845</f>
        <v>-480325.1281558536</v>
      </c>
      <c r="F320" s="87">
        <f>Variety!F845</f>
        <v>-0.14056042569002133</v>
      </c>
      <c r="G320" s="126">
        <f>Variety!G845</f>
        <v>0.17469039966370339</v>
      </c>
      <c r="H320" s="90">
        <f>Variety!H845</f>
        <v>-3.7794247278143206E-2</v>
      </c>
      <c r="I320" s="258">
        <f>Variety!I845</f>
        <v>5.9576393295849668</v>
      </c>
      <c r="J320" s="259">
        <f>Variety!J845</f>
        <v>-0.27907055017619431</v>
      </c>
      <c r="K320" s="87">
        <f>Variety!K845</f>
        <v>-4.4746437714188091E-2</v>
      </c>
      <c r="L320" s="125">
        <f>Variety!L845</f>
        <v>17496927.770825788</v>
      </c>
      <c r="M320" s="89">
        <f>Variety!M845</f>
        <v>-3815247.8117487654</v>
      </c>
      <c r="N320" s="87">
        <f>Variety!N845</f>
        <v>-0.17901728507099113</v>
      </c>
      <c r="O320" s="124">
        <f>Variety!O845</f>
        <v>4904013.9933959311</v>
      </c>
      <c r="P320" s="88">
        <f>Variety!P845</f>
        <v>-640004.77716821525</v>
      </c>
      <c r="Q320" s="87">
        <f>Variety!Q845</f>
        <v>-0.11544058627043391</v>
      </c>
    </row>
    <row r="321" spans="2:17">
      <c r="B321" s="494"/>
      <c r="C321" s="120" t="s">
        <v>160</v>
      </c>
      <c r="D321" s="124">
        <f>Variety!D846</f>
        <v>19018149.168104876</v>
      </c>
      <c r="E321" s="88">
        <f>Variety!E846</f>
        <v>-102183.28802236542</v>
      </c>
      <c r="F321" s="87">
        <f>Variety!F846</f>
        <v>-5.3442213024711338E-3</v>
      </c>
      <c r="G321" s="126">
        <f>Variety!G846</f>
        <v>1.1312268292553422</v>
      </c>
      <c r="H321" s="90">
        <f>Variety!H846</f>
        <v>-5.7688020226895231E-2</v>
      </c>
      <c r="I321" s="258">
        <f>Variety!I846</f>
        <v>4.501650221710463</v>
      </c>
      <c r="J321" s="259">
        <f>Variety!J846</f>
        <v>2.5473550860688476E-2</v>
      </c>
      <c r="K321" s="87">
        <f>Variety!K846</f>
        <v>5.6909172121332912E-3</v>
      </c>
      <c r="L321" s="125">
        <f>Variety!L846</f>
        <v>85613055.419121981</v>
      </c>
      <c r="M321" s="89">
        <f>Variety!M846</f>
        <v>27069.340113461018</v>
      </c>
      <c r="N321" s="87">
        <f>Variety!N846</f>
        <v>3.1628238866666811E-4</v>
      </c>
      <c r="O321" s="124">
        <f>Variety!O846</f>
        <v>20069856.611597244</v>
      </c>
      <c r="P321" s="88">
        <f>Variety!P846</f>
        <v>128669.19190051779</v>
      </c>
      <c r="Q321" s="87">
        <f>Variety!Q846</f>
        <v>6.452433809103362E-3</v>
      </c>
    </row>
    <row r="322" spans="2:17">
      <c r="B322" s="494"/>
      <c r="C322" s="120" t="s">
        <v>155</v>
      </c>
      <c r="D322" s="124">
        <f>Variety!D847</f>
        <v>168840817.02246389</v>
      </c>
      <c r="E322" s="88">
        <f>Variety!E847</f>
        <v>816154.79086393118</v>
      </c>
      <c r="F322" s="87">
        <f>Variety!F847</f>
        <v>4.8573511770490501E-3</v>
      </c>
      <c r="G322" s="126">
        <f>Variety!G847</f>
        <v>10.042894311162655</v>
      </c>
      <c r="H322" s="90">
        <f>Variety!H847</f>
        <v>-0.40498971306987031</v>
      </c>
      <c r="I322" s="258">
        <f>Variety!I847</f>
        <v>3.9863980187598185</v>
      </c>
      <c r="J322" s="259">
        <f>Variety!J847</f>
        <v>-7.0969994662225755E-2</v>
      </c>
      <c r="K322" s="87">
        <f>Variety!K847</f>
        <v>-1.7491633597803372E-2</v>
      </c>
      <c r="L322" s="125">
        <f>Variety!L847</f>
        <v>673066698.4641391</v>
      </c>
      <c r="M322" s="89">
        <f>Variety!M847</f>
        <v>-8671191.5403975248</v>
      </c>
      <c r="N322" s="87">
        <f>Variety!N847</f>
        <v>-1.2719245427798977E-2</v>
      </c>
      <c r="O322" s="124">
        <f>Variety!O847</f>
        <v>140990007.09446636</v>
      </c>
      <c r="P322" s="88">
        <f>Variety!P847</f>
        <v>3147981.8677839339</v>
      </c>
      <c r="Q322" s="87">
        <f>Variety!Q847</f>
        <v>2.2837606039283375E-2</v>
      </c>
    </row>
    <row r="323" spans="2:17">
      <c r="B323" s="494"/>
      <c r="C323" s="120" t="s">
        <v>168</v>
      </c>
      <c r="D323" s="124">
        <f>Variety!D848</f>
        <v>3168931.158595413</v>
      </c>
      <c r="E323" s="88">
        <f>Variety!E848</f>
        <v>-44104.002966845408</v>
      </c>
      <c r="F323" s="87">
        <f>Variety!F848</f>
        <v>-1.3726585844582209E-2</v>
      </c>
      <c r="G323" s="126">
        <f>Variety!G848</f>
        <v>0.18849257701050853</v>
      </c>
      <c r="H323" s="90">
        <f>Variety!H848</f>
        <v>-1.1296062870895629E-2</v>
      </c>
      <c r="I323" s="258">
        <f>Variety!I848</f>
        <v>5.1294528348555906</v>
      </c>
      <c r="J323" s="259">
        <f>Variety!J848</f>
        <v>-0.21200065172157867</v>
      </c>
      <c r="K323" s="87">
        <f>Variety!K848</f>
        <v>-3.9689693499031065E-2</v>
      </c>
      <c r="L323" s="125">
        <f>Variety!L848</f>
        <v>16254882.914919451</v>
      </c>
      <c r="M323" s="89">
        <f>Variety!M848</f>
        <v>-907394.95130231231</v>
      </c>
      <c r="N323" s="87">
        <f>Variety!N848</f>
        <v>-5.2871475358653733E-2</v>
      </c>
      <c r="O323" s="124">
        <f>Variety!O848</f>
        <v>4574422.738974493</v>
      </c>
      <c r="P323" s="88">
        <f>Variety!P848</f>
        <v>2913.8216849863529</v>
      </c>
      <c r="Q323" s="87">
        <f>Variety!Q848</f>
        <v>6.3738729109030963E-4</v>
      </c>
    </row>
    <row r="324" spans="2:17">
      <c r="B324" s="494"/>
      <c r="C324" s="120" t="s">
        <v>157</v>
      </c>
      <c r="D324" s="124">
        <f>Variety!D849</f>
        <v>121398304.20904298</v>
      </c>
      <c r="E324" s="88">
        <f>Variety!E849</f>
        <v>3953331.7256761342</v>
      </c>
      <c r="F324" s="87">
        <f>Variety!F849</f>
        <v>3.3661140550192772E-2</v>
      </c>
      <c r="G324" s="126">
        <f>Variety!G849</f>
        <v>7.2209455049224305</v>
      </c>
      <c r="H324" s="90">
        <f>Variety!H849</f>
        <v>-8.186013943034709E-2</v>
      </c>
      <c r="I324" s="258">
        <f>Variety!I849</f>
        <v>4.555073925088899</v>
      </c>
      <c r="J324" s="259">
        <f>Variety!J849</f>
        <v>-0.18020471322880116</v>
      </c>
      <c r="K324" s="87">
        <f>Variety!K849</f>
        <v>-3.8055778126885979E-2</v>
      </c>
      <c r="L324" s="125">
        <f>Variety!L849</f>
        <v>552978250.0526216</v>
      </c>
      <c r="M324" s="89">
        <f>Variety!M849</f>
        <v>-3156419.3256754875</v>
      </c>
      <c r="N324" s="87">
        <f>Variety!N849</f>
        <v>-5.6756384729692334E-3</v>
      </c>
      <c r="O324" s="124">
        <f>Variety!O849</f>
        <v>155126636.68034631</v>
      </c>
      <c r="P324" s="88">
        <f>Variety!P849</f>
        <v>5355406.0620040596</v>
      </c>
      <c r="Q324" s="87">
        <f>Variety!Q849</f>
        <v>3.5757241493535485E-2</v>
      </c>
    </row>
    <row r="325" spans="2:17" ht="15" customHeight="1">
      <c r="B325" s="494"/>
      <c r="C325" s="120" t="s">
        <v>178</v>
      </c>
      <c r="D325" s="124">
        <f>Variety!D850</f>
        <v>6278641.8169757733</v>
      </c>
      <c r="E325" s="88">
        <f>Variety!E850</f>
        <v>1148270.0398916863</v>
      </c>
      <c r="F325" s="87">
        <f>Variety!F850</f>
        <v>0.22381809540990427</v>
      </c>
      <c r="G325" s="126">
        <f>Variety!G850</f>
        <v>0.37346263360680448</v>
      </c>
      <c r="H325" s="90">
        <f>Variety!H850</f>
        <v>5.4452741747670175E-2</v>
      </c>
      <c r="I325" s="258">
        <f>Variety!I850</f>
        <v>3.4730269173667927</v>
      </c>
      <c r="J325" s="259">
        <f>Variety!J850</f>
        <v>-0.19297898922153633</v>
      </c>
      <c r="K325" s="87">
        <f>Variety!K850</f>
        <v>-5.2640119557561517E-2</v>
      </c>
      <c r="L325" s="125">
        <f>Variety!L850</f>
        <v>21805892.034861609</v>
      </c>
      <c r="M325" s="89">
        <f>Variety!M850</f>
        <v>2997918.7970772833</v>
      </c>
      <c r="N325" s="87">
        <f>Variety!N850</f>
        <v>0.15939616455081967</v>
      </c>
      <c r="O325" s="124">
        <f>Variety!O850</f>
        <v>4077943.9251421103</v>
      </c>
      <c r="P325" s="88">
        <f>Variety!P850</f>
        <v>530153.17515062913</v>
      </c>
      <c r="Q325" s="87">
        <f>Variety!Q850</f>
        <v>0.14943191763829422</v>
      </c>
    </row>
    <row r="326" spans="2:17">
      <c r="B326" s="494"/>
      <c r="C326" s="120" t="s">
        <v>154</v>
      </c>
      <c r="D326" s="124">
        <f>Variety!D851</f>
        <v>159319826.38068739</v>
      </c>
      <c r="E326" s="88">
        <f>Variety!E851</f>
        <v>4309117.5309504569</v>
      </c>
      <c r="F326" s="87">
        <f>Variety!F851</f>
        <v>2.7798837660484448E-2</v>
      </c>
      <c r="G326" s="126">
        <f>Variety!G851</f>
        <v>9.4765721123059148</v>
      </c>
      <c r="H326" s="90">
        <f>Variety!H851</f>
        <v>-0.16209573006005229</v>
      </c>
      <c r="I326" s="258">
        <f>Variety!I851</f>
        <v>4.5912256233302307</v>
      </c>
      <c r="J326" s="259">
        <f>Variety!J851</f>
        <v>4.6458904007089963E-2</v>
      </c>
      <c r="K326" s="87">
        <f>Variety!K851</f>
        <v>1.0222505769010992E-2</v>
      </c>
      <c r="L326" s="125">
        <f>Variety!L851</f>
        <v>731473269.18353558</v>
      </c>
      <c r="M326" s="89">
        <f>Variety!M851</f>
        <v>26985758.464562178</v>
      </c>
      <c r="N326" s="87">
        <f>Variety!N851</f>
        <v>3.8305517207851608E-2</v>
      </c>
      <c r="O326" s="124">
        <f>Variety!O851</f>
        <v>182434865.9979068</v>
      </c>
      <c r="P326" s="88">
        <f>Variety!P851</f>
        <v>347400.79763203859</v>
      </c>
      <c r="Q326" s="87">
        <f>Variety!Q851</f>
        <v>1.9078787068068559E-3</v>
      </c>
    </row>
    <row r="327" spans="2:17">
      <c r="B327" s="494"/>
      <c r="C327" s="120" t="s">
        <v>237</v>
      </c>
      <c r="D327" s="124">
        <f>Variety!D852</f>
        <v>4039601.9230764918</v>
      </c>
      <c r="E327" s="88">
        <f>Variety!E852</f>
        <v>1018256.0718138097</v>
      </c>
      <c r="F327" s="87">
        <f>Variety!F852</f>
        <v>0.33702069274467855</v>
      </c>
      <c r="G327" s="126">
        <f>Variety!G852</f>
        <v>0.24028132467061544</v>
      </c>
      <c r="H327" s="90">
        <f>Variety!H852</f>
        <v>5.2412052196922965E-2</v>
      </c>
      <c r="I327" s="258">
        <f>Variety!I852</f>
        <v>7.0104090373375652</v>
      </c>
      <c r="J327" s="259">
        <f>Variety!J852</f>
        <v>-0.47195763686849013</v>
      </c>
      <c r="K327" s="87">
        <f>Variety!K852</f>
        <v>-6.3075983498037932E-2</v>
      </c>
      <c r="L327" s="125">
        <f>Variety!L852</f>
        <v>28319261.828781646</v>
      </c>
      <c r="M327" s="89">
        <f>Variety!M852</f>
        <v>5712444.3200430274</v>
      </c>
      <c r="N327" s="87">
        <f>Variety!N852</f>
        <v>0.25268679759257995</v>
      </c>
      <c r="O327" s="124">
        <f>Variety!O852</f>
        <v>2672794.047631592</v>
      </c>
      <c r="P327" s="88">
        <f>Variety!P852</f>
        <v>566994.118252696</v>
      </c>
      <c r="Q327" s="87">
        <f>Variety!Q852</f>
        <v>0.26925355554548358</v>
      </c>
    </row>
    <row r="328" spans="2:17">
      <c r="B328" s="494"/>
      <c r="C328" s="120" t="s">
        <v>183</v>
      </c>
      <c r="D328" s="124">
        <f>Variety!D853</f>
        <v>54545.775873539038</v>
      </c>
      <c r="E328" s="88">
        <f>Variety!E853</f>
        <v>6528.8002423211001</v>
      </c>
      <c r="F328" s="87">
        <f>Variety!F853</f>
        <v>0.1359685852033638</v>
      </c>
      <c r="G328" s="126">
        <f>Variety!G853</f>
        <v>3.2444610958346355E-3</v>
      </c>
      <c r="H328" s="90">
        <f>Variety!H853</f>
        <v>2.5873396550498123E-4</v>
      </c>
      <c r="I328" s="258">
        <f>Variety!I853</f>
        <v>4.9952458473451564</v>
      </c>
      <c r="J328" s="259">
        <f>Variety!J853</f>
        <v>-5.7226978507655346E-2</v>
      </c>
      <c r="K328" s="87">
        <f>Variety!K853</f>
        <v>-1.1326528707850289E-2</v>
      </c>
      <c r="L328" s="125">
        <f>Variety!L853</f>
        <v>272469.5604225155</v>
      </c>
      <c r="M328" s="89">
        <f>Variety!M853</f>
        <v>29865.095866150223</v>
      </c>
      <c r="N328" s="87">
        <f>Variety!N853</f>
        <v>0.12310200441184191</v>
      </c>
      <c r="O328" s="124">
        <f>Variety!O853</f>
        <v>43074.790124719962</v>
      </c>
      <c r="P328" s="88">
        <f>Variety!P853</f>
        <v>4563.6036646179855</v>
      </c>
      <c r="Q328" s="87">
        <f>Variety!Q853</f>
        <v>0.1185007288556516</v>
      </c>
    </row>
    <row r="329" spans="2:17">
      <c r="B329" s="494"/>
      <c r="C329" s="120" t="s">
        <v>167</v>
      </c>
      <c r="D329" s="124">
        <f>Variety!D854</f>
        <v>18568445.787796121</v>
      </c>
      <c r="E329" s="88">
        <f>Variety!E854</f>
        <v>708959.99924176559</v>
      </c>
      <c r="F329" s="87">
        <f>Variety!F854</f>
        <v>3.969655160486861E-2</v>
      </c>
      <c r="G329" s="126">
        <f>Variety!G854</f>
        <v>1.1044778262627037</v>
      </c>
      <c r="H329" s="90">
        <f>Variety!H854</f>
        <v>-6.0367480445473465E-3</v>
      </c>
      <c r="I329" s="258">
        <f>Variety!I854</f>
        <v>6.4058087431737745</v>
      </c>
      <c r="J329" s="259">
        <f>Variety!J854</f>
        <v>-8.5685081743556601E-2</v>
      </c>
      <c r="K329" s="87">
        <f>Variety!K854</f>
        <v>-1.3199593815318433E-2</v>
      </c>
      <c r="L329" s="125">
        <f>Variety!L854</f>
        <v>118945912.37461263</v>
      </c>
      <c r="M329" s="89">
        <f>Variety!M854</f>
        <v>3011170.6620132029</v>
      </c>
      <c r="N329" s="87">
        <f>Variety!N854</f>
        <v>2.5972979432497052E-2</v>
      </c>
      <c r="O329" s="124">
        <f>Variety!O854</f>
        <v>20903741.563271858</v>
      </c>
      <c r="P329" s="88">
        <f>Variety!P854</f>
        <v>354463.87809769064</v>
      </c>
      <c r="Q329" s="87">
        <f>Variety!Q854</f>
        <v>1.7249456819274391E-2</v>
      </c>
    </row>
    <row r="330" spans="2:17">
      <c r="B330" s="494"/>
      <c r="C330" s="120" t="s">
        <v>187</v>
      </c>
      <c r="D330" s="124">
        <f>Variety!D855</f>
        <v>77193.804274719907</v>
      </c>
      <c r="E330" s="88">
        <f>Variety!E855</f>
        <v>3885.9677578061819</v>
      </c>
      <c r="F330" s="87">
        <f>Variety!F855</f>
        <v>5.3008899763528065E-2</v>
      </c>
      <c r="G330" s="126">
        <f>Variety!G855</f>
        <v>4.5915983556537917E-3</v>
      </c>
      <c r="H330" s="90">
        <f>Variety!H855</f>
        <v>3.3268859115933268E-5</v>
      </c>
      <c r="I330" s="258">
        <f>Variety!I855</f>
        <v>9.229826313205276</v>
      </c>
      <c r="J330" s="259">
        <f>Variety!J855</f>
        <v>-1.6372215465020776</v>
      </c>
      <c r="K330" s="87">
        <f>Variety!K855</f>
        <v>-0.15065927450016472</v>
      </c>
      <c r="L330" s="125">
        <f>Variety!L855</f>
        <v>712485.40591122769</v>
      </c>
      <c r="M330" s="89">
        <f>Variety!M855</f>
        <v>-84154.362009676173</v>
      </c>
      <c r="N330" s="87">
        <f>Variety!N855</f>
        <v>-0.10563665711706176</v>
      </c>
      <c r="O330" s="124">
        <f>Variety!O855</f>
        <v>149230.76897900179</v>
      </c>
      <c r="P330" s="88">
        <f>Variety!P855</f>
        <v>29204.944191385061</v>
      </c>
      <c r="Q330" s="87">
        <f>Variety!Q855</f>
        <v>0.24332217040010029</v>
      </c>
    </row>
    <row r="331" spans="2:17">
      <c r="B331" s="494"/>
      <c r="C331" s="120" t="s">
        <v>165</v>
      </c>
      <c r="D331" s="124">
        <f>Variety!D856</f>
        <v>27701211.639320523</v>
      </c>
      <c r="E331" s="88">
        <f>Variety!E856</f>
        <v>1887668.1167058647</v>
      </c>
      <c r="F331" s="87">
        <f>Variety!F856</f>
        <v>7.3127043369776865E-2</v>
      </c>
      <c r="G331" s="126">
        <f>Variety!G856</f>
        <v>1.6477078569682049</v>
      </c>
      <c r="H331" s="90">
        <f>Variety!H856</f>
        <v>4.2604740575595157E-2</v>
      </c>
      <c r="I331" s="258">
        <f>Variety!I856</f>
        <v>5.3659110595948425</v>
      </c>
      <c r="J331" s="259">
        <f>Variety!J856</f>
        <v>-0.23487526043838791</v>
      </c>
      <c r="K331" s="87">
        <f>Variety!K856</f>
        <v>-4.193612236165338E-2</v>
      </c>
      <c r="L331" s="125">
        <f>Variety!L856</f>
        <v>148642237.89960736</v>
      </c>
      <c r="M331" s="89">
        <f>Variety!M856</f>
        <v>4066096.4665647745</v>
      </c>
      <c r="N331" s="87">
        <f>Variety!N856</f>
        <v>2.8124256369422489E-2</v>
      </c>
      <c r="O331" s="124">
        <f>Variety!O856</f>
        <v>22530882.180111215</v>
      </c>
      <c r="P331" s="88">
        <f>Variety!P856</f>
        <v>1695576.9197441861</v>
      </c>
      <c r="Q331" s="87">
        <f>Variety!Q856</f>
        <v>8.1379989328474914E-2</v>
      </c>
    </row>
    <row r="332" spans="2:17">
      <c r="B332" s="494"/>
      <c r="C332" s="120" t="s">
        <v>238</v>
      </c>
      <c r="D332" s="124">
        <f>Variety!D857</f>
        <v>4635103.1899983194</v>
      </c>
      <c r="E332" s="88">
        <f>Variety!E857</f>
        <v>382217.33622024395</v>
      </c>
      <c r="F332" s="87">
        <f>Variety!F857</f>
        <v>8.9872465276889343E-2</v>
      </c>
      <c r="G332" s="126">
        <f>Variety!G857</f>
        <v>0.27570259537593117</v>
      </c>
      <c r="H332" s="90">
        <f>Variety!H857</f>
        <v>1.1255355438460013E-2</v>
      </c>
      <c r="I332" s="258">
        <f>Variety!I857</f>
        <v>8.3664389038433971</v>
      </c>
      <c r="J332" s="259">
        <f>Variety!J857</f>
        <v>8.7689070667932967E-2</v>
      </c>
      <c r="K332" s="87">
        <f>Variety!K857</f>
        <v>1.0592066729270672E-2</v>
      </c>
      <c r="L332" s="125">
        <f>Variety!L857</f>
        <v>38779307.652130574</v>
      </c>
      <c r="M332" s="89">
        <f>Variety!M857</f>
        <v>3570729.5996510386</v>
      </c>
      <c r="N332" s="87">
        <f>Variety!N857</f>
        <v>0.10141646715549686</v>
      </c>
      <c r="O332" s="124">
        <f>Variety!O857</f>
        <v>6707756.4634172209</v>
      </c>
      <c r="P332" s="88">
        <f>Variety!P857</f>
        <v>200297.930807814</v>
      </c>
      <c r="Q332" s="87">
        <f>Variety!Q857</f>
        <v>3.0779747547234407E-2</v>
      </c>
    </row>
    <row r="333" spans="2:17">
      <c r="B333" s="494"/>
      <c r="C333" s="120" t="s">
        <v>184</v>
      </c>
      <c r="D333" s="124">
        <f>Variety!D858</f>
        <v>812699.06182945077</v>
      </c>
      <c r="E333" s="88">
        <f>Variety!E858</f>
        <v>248113.13668505498</v>
      </c>
      <c r="F333" s="87">
        <f>Variety!F858</f>
        <v>0.43946036490654411</v>
      </c>
      <c r="G333" s="126">
        <f>Variety!G858</f>
        <v>4.8340507518678383E-2</v>
      </c>
      <c r="H333" s="90">
        <f>Variety!H858</f>
        <v>1.3234183308414235E-2</v>
      </c>
      <c r="I333" s="258">
        <f>Variety!I858</f>
        <v>6.6059649387481292</v>
      </c>
      <c r="J333" s="259">
        <f>Variety!J858</f>
        <v>-1.1461086645126972</v>
      </c>
      <c r="K333" s="87">
        <f>Variety!K858</f>
        <v>-0.1478454311928358</v>
      </c>
      <c r="L333" s="125">
        <f>Variety!L858</f>
        <v>5368661.5081988499</v>
      </c>
      <c r="M333" s="89">
        <f>Variety!M858</f>
        <v>991949.86111438647</v>
      </c>
      <c r="N333" s="87">
        <f>Variety!N858</f>
        <v>0.22664272657193937</v>
      </c>
      <c r="O333" s="124">
        <f>Variety!O858</f>
        <v>888202.12581663439</v>
      </c>
      <c r="P333" s="88">
        <f>Variety!P858</f>
        <v>77009.454456544016</v>
      </c>
      <c r="Q333" s="87">
        <f>Variety!Q858</f>
        <v>9.4933617099160567E-2</v>
      </c>
    </row>
    <row r="334" spans="2:17">
      <c r="B334" s="494"/>
      <c r="C334" s="120" t="s">
        <v>170</v>
      </c>
      <c r="D334" s="124">
        <f>Variety!D859</f>
        <v>11556191.94285246</v>
      </c>
      <c r="E334" s="88">
        <f>Variety!E859</f>
        <v>1480303.7840327807</v>
      </c>
      <c r="F334" s="87">
        <f>Variety!F859</f>
        <v>0.14691546399679253</v>
      </c>
      <c r="G334" s="126">
        <f>Variety!G859</f>
        <v>0.6873788955080421</v>
      </c>
      <c r="H334" s="90">
        <f>Variety!H859</f>
        <v>6.0853541870475758E-2</v>
      </c>
      <c r="I334" s="258">
        <f>Variety!I859</f>
        <v>6.7249751197613392</v>
      </c>
      <c r="J334" s="259">
        <f>Variety!J859</f>
        <v>-0.14361741265269856</v>
      </c>
      <c r="K334" s="87">
        <f>Variety!K859</f>
        <v>-2.0909292839099706E-2</v>
      </c>
      <c r="L334" s="125">
        <f>Variety!L859</f>
        <v>77715103.294869244</v>
      </c>
      <c r="M334" s="89">
        <f>Variety!M859</f>
        <v>8507933.129761368</v>
      </c>
      <c r="N334" s="87">
        <f>Variety!N859</f>
        <v>0.12293427269839168</v>
      </c>
      <c r="O334" s="124">
        <f>Variety!O859</f>
        <v>16362126.357997514</v>
      </c>
      <c r="P334" s="88">
        <f>Variety!P859</f>
        <v>2983711.0115431771</v>
      </c>
      <c r="Q334" s="87">
        <f>Variety!Q859</f>
        <v>0.22302424721280206</v>
      </c>
    </row>
    <row r="335" spans="2:17">
      <c r="B335" s="494"/>
      <c r="C335" s="120" t="s">
        <v>174</v>
      </c>
      <c r="D335" s="124">
        <f>Variety!D860</f>
        <v>3593496.9654227844</v>
      </c>
      <c r="E335" s="88">
        <f>Variety!E860</f>
        <v>548321.81766187772</v>
      </c>
      <c r="F335" s="87">
        <f>Variety!F860</f>
        <v>0.18006248936618782</v>
      </c>
      <c r="G335" s="126">
        <f>Variety!G860</f>
        <v>0.21374636102609698</v>
      </c>
      <c r="H335" s="90">
        <f>Variety!H860</f>
        <v>2.4395367221226733E-2</v>
      </c>
      <c r="I335" s="258">
        <f>Variety!I860</f>
        <v>10.806579838365563</v>
      </c>
      <c r="J335" s="259">
        <f>Variety!J860</f>
        <v>-0.18599923984424649</v>
      </c>
      <c r="K335" s="87">
        <f>Variety!K860</f>
        <v>-1.6920436825689618E-2</v>
      </c>
      <c r="L335" s="125">
        <f>Variety!L860</f>
        <v>38833411.855765693</v>
      </c>
      <c r="M335" s="89">
        <f>Variety!M860</f>
        <v>5359083.2370046824</v>
      </c>
      <c r="N335" s="87">
        <f>Variety!N860</f>
        <v>0.1600953165645011</v>
      </c>
      <c r="O335" s="124">
        <f>Variety!O860</f>
        <v>5565559.3893667199</v>
      </c>
      <c r="P335" s="88">
        <f>Variety!P860</f>
        <v>823646.19411678798</v>
      </c>
      <c r="Q335" s="87">
        <f>Variety!Q860</f>
        <v>0.17369491177988047</v>
      </c>
    </row>
    <row r="336" spans="2:17">
      <c r="B336" s="494"/>
      <c r="C336" s="120" t="s">
        <v>182</v>
      </c>
      <c r="D336" s="124">
        <f>Variety!D861</f>
        <v>1794683.6312927823</v>
      </c>
      <c r="E336" s="88">
        <f>Variety!E861</f>
        <v>165742.14144648379</v>
      </c>
      <c r="F336" s="87">
        <f>Variety!F861</f>
        <v>0.10174837001795728</v>
      </c>
      <c r="G336" s="126">
        <f>Variety!G861</f>
        <v>0.10675036018481827</v>
      </c>
      <c r="H336" s="90">
        <f>Variety!H861</f>
        <v>5.461706827990076E-3</v>
      </c>
      <c r="I336" s="258">
        <f>Variety!I861</f>
        <v>13.265209848387121</v>
      </c>
      <c r="J336" s="259">
        <f>Variety!J861</f>
        <v>0.49441700855205895</v>
      </c>
      <c r="K336" s="87">
        <f>Variety!K861</f>
        <v>3.8714668286675025E-2</v>
      </c>
      <c r="L336" s="125">
        <f>Variety!L861</f>
        <v>23806854.980564177</v>
      </c>
      <c r="M336" s="89">
        <f>Variety!M861</f>
        <v>3003980.6655248106</v>
      </c>
      <c r="N336" s="87">
        <f>Variety!N861</f>
        <v>0.14440219269858748</v>
      </c>
      <c r="O336" s="124">
        <f>Variety!O861</f>
        <v>2584363.0680292035</v>
      </c>
      <c r="P336" s="88">
        <f>Variety!P861</f>
        <v>357766.12994124461</v>
      </c>
      <c r="Q336" s="87">
        <f>Variety!Q861</f>
        <v>0.1606784433326619</v>
      </c>
    </row>
    <row r="337" spans="2:17">
      <c r="B337" s="494"/>
      <c r="C337" s="120" t="s">
        <v>172</v>
      </c>
      <c r="D337" s="124">
        <f>Variety!D862</f>
        <v>10098438.753833264</v>
      </c>
      <c r="E337" s="88">
        <f>Variety!E862</f>
        <v>-364001.70488593727</v>
      </c>
      <c r="F337" s="87">
        <f>Variety!F862</f>
        <v>-3.4791280898768227E-2</v>
      </c>
      <c r="G337" s="126">
        <f>Variety!G862</f>
        <v>0.60066964198001482</v>
      </c>
      <c r="H337" s="90">
        <f>Variety!H862</f>
        <v>-4.9891787939518983E-2</v>
      </c>
      <c r="I337" s="258">
        <f>Variety!I862</f>
        <v>4.9295268007494375</v>
      </c>
      <c r="J337" s="259">
        <f>Variety!J862</f>
        <v>-0.20718443502552564</v>
      </c>
      <c r="K337" s="87">
        <f>Variety!K862</f>
        <v>-4.0334063083510716E-2</v>
      </c>
      <c r="L337" s="125">
        <f>Variety!L862</f>
        <v>49780524.482747823</v>
      </c>
      <c r="M337" s="89">
        <f>Variety!M862</f>
        <v>-3962010.9751816541</v>
      </c>
      <c r="N337" s="87">
        <f>Variety!N862</f>
        <v>-7.3722070263751882E-2</v>
      </c>
      <c r="O337" s="124">
        <f>Variety!O862</f>
        <v>8898491.1692584418</v>
      </c>
      <c r="P337" s="88">
        <f>Variety!P862</f>
        <v>-89057.437111865729</v>
      </c>
      <c r="Q337" s="87">
        <f>Variety!Q862</f>
        <v>-9.9089797465732182E-3</v>
      </c>
    </row>
    <row r="338" spans="2:17">
      <c r="B338" s="494"/>
      <c r="C338" s="120" t="s">
        <v>162</v>
      </c>
      <c r="D338" s="124">
        <f>Variety!D863</f>
        <v>16143779.749400113</v>
      </c>
      <c r="E338" s="88">
        <f>Variety!E863</f>
        <v>398491.51496785507</v>
      </c>
      <c r="F338" s="87">
        <f>Variety!F863</f>
        <v>2.5308619888991433E-2</v>
      </c>
      <c r="G338" s="126">
        <f>Variety!G863</f>
        <v>0.960255207627562</v>
      </c>
      <c r="H338" s="90">
        <f>Variety!H863</f>
        <v>-1.8797172044611732E-2</v>
      </c>
      <c r="I338" s="258">
        <f>Variety!I863</f>
        <v>5.3443730933535285</v>
      </c>
      <c r="J338" s="259">
        <f>Variety!J863</f>
        <v>-0.10175166302350558</v>
      </c>
      <c r="K338" s="87">
        <f>Variety!K863</f>
        <v>-1.8683314755939338E-2</v>
      </c>
      <c r="L338" s="125">
        <f>Variety!L863</f>
        <v>86278382.117719531</v>
      </c>
      <c r="M338" s="89">
        <f>Variety!M863</f>
        <v>527578.06788596511</v>
      </c>
      <c r="N338" s="87">
        <f>Variety!N863</f>
        <v>6.1524562216275693E-3</v>
      </c>
      <c r="O338" s="124">
        <f>Variety!O863</f>
        <v>22638904.505666956</v>
      </c>
      <c r="P338" s="88">
        <f>Variety!P863</f>
        <v>486247.24544009566</v>
      </c>
      <c r="Q338" s="87">
        <f>Variety!Q863</f>
        <v>2.1949838329919438E-2</v>
      </c>
    </row>
    <row r="339" spans="2:17">
      <c r="B339" s="494"/>
      <c r="C339" s="120" t="s">
        <v>188</v>
      </c>
      <c r="D339" s="124">
        <f>Variety!D864</f>
        <v>3857334.574512593</v>
      </c>
      <c r="E339" s="88">
        <f>Variety!E864</f>
        <v>-868548.10782846482</v>
      </c>
      <c r="F339" s="87">
        <f>Variety!F864</f>
        <v>-0.18378537221711408</v>
      </c>
      <c r="G339" s="126">
        <f>Variety!G864</f>
        <v>0.22943980097815703</v>
      </c>
      <c r="H339" s="90">
        <f>Variety!H864</f>
        <v>-6.4418692896811625E-2</v>
      </c>
      <c r="I339" s="258">
        <f>Variety!I864</f>
        <v>6.3201691841875229</v>
      </c>
      <c r="J339" s="259">
        <f>Variety!J864</f>
        <v>0.25764002553060816</v>
      </c>
      <c r="K339" s="87">
        <f>Variety!K864</f>
        <v>4.2497119401514835E-2</v>
      </c>
      <c r="L339" s="125">
        <f>Variety!L864</f>
        <v>24379007.11093558</v>
      </c>
      <c r="M339" s="89">
        <f>Variety!M864</f>
        <v>-4271794.4511488378</v>
      </c>
      <c r="N339" s="87">
        <f>Variety!N864</f>
        <v>-0.14909860172296185</v>
      </c>
      <c r="O339" s="124">
        <f>Variety!O864</f>
        <v>1946938.737018018</v>
      </c>
      <c r="P339" s="88">
        <f>Variety!P864</f>
        <v>-414959.91545676719</v>
      </c>
      <c r="Q339" s="87">
        <f>Variety!Q864</f>
        <v>-0.17568912832986053</v>
      </c>
    </row>
    <row r="340" spans="2:17">
      <c r="B340" s="494"/>
      <c r="C340" s="120" t="s">
        <v>179</v>
      </c>
      <c r="D340" s="124">
        <f>Variety!D865</f>
        <v>537605.63159421482</v>
      </c>
      <c r="E340" s="88">
        <f>Variety!E865</f>
        <v>104355.40310667362</v>
      </c>
      <c r="F340" s="87">
        <f>Variety!F865</f>
        <v>0.24086635446442592</v>
      </c>
      <c r="G340" s="126">
        <f>Variety!G865</f>
        <v>3.1977555157579024E-2</v>
      </c>
      <c r="H340" s="90">
        <f>Variety!H865</f>
        <v>5.0377709580975184E-3</v>
      </c>
      <c r="I340" s="258">
        <f>Variety!I865</f>
        <v>7.4368001925091658</v>
      </c>
      <c r="J340" s="259">
        <f>Variety!J865</f>
        <v>-0.25342667121874296</v>
      </c>
      <c r="K340" s="87">
        <f>Variety!K865</f>
        <v>-3.2954381672934421E-2</v>
      </c>
      <c r="L340" s="125">
        <f>Variety!L865</f>
        <v>3998065.6645338684</v>
      </c>
      <c r="M340" s="89">
        <f>Variety!M865</f>
        <v>666273.11870272458</v>
      </c>
      <c r="N340" s="87">
        <f>Variety!N865</f>
        <v>0.19997437101430249</v>
      </c>
      <c r="O340" s="124">
        <f>Variety!O865</f>
        <v>906484.8312289454</v>
      </c>
      <c r="P340" s="88">
        <f>Variety!P865</f>
        <v>156551.25339814276</v>
      </c>
      <c r="Q340" s="87">
        <f>Variety!Q865</f>
        <v>0.20875349234390903</v>
      </c>
    </row>
    <row r="341" spans="2:17">
      <c r="B341" s="494"/>
      <c r="C341" s="120" t="s">
        <v>158</v>
      </c>
      <c r="D341" s="124">
        <f>Variety!D866</f>
        <v>56088472.349125758</v>
      </c>
      <c r="E341" s="88">
        <f>Variety!E866</f>
        <v>3232501.21120435</v>
      </c>
      <c r="F341" s="87">
        <f>Variety!F866</f>
        <v>6.1156784022935083E-2</v>
      </c>
      <c r="G341" s="126">
        <f>Variety!G866</f>
        <v>3.3362228980560689</v>
      </c>
      <c r="H341" s="90">
        <f>Variety!H866</f>
        <v>4.9603844026942401E-2</v>
      </c>
      <c r="I341" s="258">
        <f>Variety!I866</f>
        <v>4.3499067837567882</v>
      </c>
      <c r="J341" s="259">
        <f>Variety!J866</f>
        <v>-0.29317489213918435</v>
      </c>
      <c r="K341" s="87">
        <f>Variety!K866</f>
        <v>-6.3142307761064873E-2</v>
      </c>
      <c r="L341" s="125">
        <f>Variety!L866</f>
        <v>243979626.36201715</v>
      </c>
      <c r="M341" s="89">
        <f>Variety!M866</f>
        <v>-1434964.6901521087</v>
      </c>
      <c r="N341" s="87">
        <f>Variety!N866</f>
        <v>-5.8471042165829067E-3</v>
      </c>
      <c r="O341" s="124">
        <f>Variety!O866</f>
        <v>74466126.514313281</v>
      </c>
      <c r="P341" s="88">
        <f>Variety!P866</f>
        <v>3503019.3645573407</v>
      </c>
      <c r="Q341" s="87">
        <f>Variety!Q866</f>
        <v>4.9363951287600696E-2</v>
      </c>
    </row>
    <row r="342" spans="2:17">
      <c r="B342" s="494"/>
      <c r="C342" s="120" t="s">
        <v>156</v>
      </c>
      <c r="D342" s="124">
        <f>Variety!D867</f>
        <v>183921386.80085924</v>
      </c>
      <c r="E342" s="88">
        <f>Variety!E867</f>
        <v>15273117.840038061</v>
      </c>
      <c r="F342" s="87">
        <f>Variety!F867</f>
        <v>9.056196031034372E-2</v>
      </c>
      <c r="G342" s="126">
        <f>Variety!G867</f>
        <v>10.939908262572212</v>
      </c>
      <c r="H342" s="90">
        <f>Variety!H867</f>
        <v>0.45324796170802273</v>
      </c>
      <c r="I342" s="258">
        <f>Variety!I867</f>
        <v>3.6069760585566288</v>
      </c>
      <c r="J342" s="259">
        <f>Variety!J867</f>
        <v>-0.17228911872046826</v>
      </c>
      <c r="K342" s="87">
        <f>Variety!K867</f>
        <v>-4.5587994130806123E-2</v>
      </c>
      <c r="L342" s="125">
        <f>Variety!L867</f>
        <v>663400038.84723246</v>
      </c>
      <c r="M342" s="89">
        <f>Variety!M867</f>
        <v>26033508.75553906</v>
      </c>
      <c r="N342" s="87">
        <f>Variety!N867</f>
        <v>4.0845428064435391E-2</v>
      </c>
      <c r="O342" s="124">
        <f>Variety!O867</f>
        <v>132820308.27391699</v>
      </c>
      <c r="P342" s="88">
        <f>Variety!P867</f>
        <v>10207156.708777577</v>
      </c>
      <c r="Q342" s="87">
        <f>Variety!Q867</f>
        <v>8.324683427906937E-2</v>
      </c>
    </row>
    <row r="343" spans="2:17">
      <c r="B343" s="494"/>
      <c r="C343" s="120" t="s">
        <v>166</v>
      </c>
      <c r="D343" s="124">
        <f>Variety!D868</f>
        <v>12393985.816823184</v>
      </c>
      <c r="E343" s="88">
        <f>Variety!E868</f>
        <v>637822.03603384644</v>
      </c>
      <c r="F343" s="87">
        <f>Variety!F868</f>
        <v>5.4254265926109907E-2</v>
      </c>
      <c r="G343" s="126">
        <f>Variety!G868</f>
        <v>0.73721207849784054</v>
      </c>
      <c r="H343" s="90">
        <f>Variety!H868</f>
        <v>6.2060814004084586E-3</v>
      </c>
      <c r="I343" s="258">
        <f>Variety!I868</f>
        <v>4.7141053033652947</v>
      </c>
      <c r="J343" s="259">
        <f>Variety!J868</f>
        <v>-0.26679339836715776</v>
      </c>
      <c r="K343" s="87">
        <f>Variety!K868</f>
        <v>-5.3563305407990307E-2</v>
      </c>
      <c r="L343" s="125">
        <f>Variety!L868</f>
        <v>58426554.268920422</v>
      </c>
      <c r="M343" s="89">
        <f>Variety!M868</f>
        <v>-129706.64416727424</v>
      </c>
      <c r="N343" s="87">
        <f>Variety!N868</f>
        <v>-2.2150772973669156E-3</v>
      </c>
      <c r="O343" s="124">
        <f>Variety!O868</f>
        <v>16014325.555364214</v>
      </c>
      <c r="P343" s="88">
        <f>Variety!P868</f>
        <v>1074681.5617361665</v>
      </c>
      <c r="Q343" s="87">
        <f>Variety!Q868</f>
        <v>7.1934884271307412E-2</v>
      </c>
    </row>
    <row r="344" spans="2:17">
      <c r="B344" s="494"/>
      <c r="C344" s="120" t="s">
        <v>186</v>
      </c>
      <c r="D344" s="124">
        <f>Variety!D869</f>
        <v>2421944.6035885727</v>
      </c>
      <c r="E344" s="88">
        <f>Variety!E869</f>
        <v>66445.284091105685</v>
      </c>
      <c r="F344" s="87">
        <f>Variety!F869</f>
        <v>2.8208577069460342E-2</v>
      </c>
      <c r="G344" s="126">
        <f>Variety!G869</f>
        <v>0.14406074378386005</v>
      </c>
      <c r="H344" s="90">
        <f>Variety!H869</f>
        <v>-2.4057533506292861E-3</v>
      </c>
      <c r="I344" s="258">
        <f>Variety!I869</f>
        <v>3.8805328072830214</v>
      </c>
      <c r="J344" s="259">
        <f>Variety!J869</f>
        <v>-0.13377863310790516</v>
      </c>
      <c r="K344" s="87">
        <f>Variety!K869</f>
        <v>-3.3325424570166726E-2</v>
      </c>
      <c r="L344" s="125">
        <f>Variety!L869</f>
        <v>9398435.4916475285</v>
      </c>
      <c r="M344" s="89">
        <f>Variety!M869</f>
        <v>-57272.374444196001</v>
      </c>
      <c r="N344" s="87">
        <f>Variety!N869</f>
        <v>-6.0569103080664521E-3</v>
      </c>
      <c r="O344" s="124">
        <f>Variety!O869</f>
        <v>1657039.3128911653</v>
      </c>
      <c r="P344" s="88">
        <f>Variety!P869</f>
        <v>-74773.817513221409</v>
      </c>
      <c r="Q344" s="87">
        <f>Variety!Q869</f>
        <v>-4.3176608492257684E-2</v>
      </c>
    </row>
    <row r="345" spans="2:17">
      <c r="B345" s="494"/>
      <c r="C345" s="120" t="s">
        <v>181</v>
      </c>
      <c r="D345" s="124">
        <f>Variety!D870</f>
        <v>8190708.9338974571</v>
      </c>
      <c r="E345" s="88">
        <f>Variety!E870</f>
        <v>2081949.66556847</v>
      </c>
      <c r="F345" s="87">
        <f>Variety!F870</f>
        <v>0.34081383372927943</v>
      </c>
      <c r="G345" s="126">
        <f>Variety!G870</f>
        <v>0.48719513212070992</v>
      </c>
      <c r="H345" s="90">
        <f>Variety!H870</f>
        <v>0.10734846247239171</v>
      </c>
      <c r="I345" s="258">
        <f>Variety!I870</f>
        <v>4.0566984974767495</v>
      </c>
      <c r="J345" s="259">
        <f>Variety!J870</f>
        <v>-0.47130373068170162</v>
      </c>
      <c r="K345" s="87">
        <f>Variety!K870</f>
        <v>-0.10408646174040906</v>
      </c>
      <c r="L345" s="125">
        <f>Variety!L870</f>
        <v>33227236.625411205</v>
      </c>
      <c r="M345" s="89">
        <f>Variety!M870</f>
        <v>5566761.0471339598</v>
      </c>
      <c r="N345" s="87">
        <f>Variety!N870</f>
        <v>0.20125326592380557</v>
      </c>
      <c r="O345" s="124">
        <f>Variety!O870</f>
        <v>4667925.8729178905</v>
      </c>
      <c r="P345" s="88">
        <f>Variety!P870</f>
        <v>933637.1451474065</v>
      </c>
      <c r="Q345" s="87">
        <f>Variety!Q870</f>
        <v>0.25001739640652376</v>
      </c>
    </row>
    <row r="346" spans="2:17">
      <c r="B346" s="494"/>
      <c r="C346" s="120" t="s">
        <v>159</v>
      </c>
      <c r="D346" s="124">
        <f>Variety!D871</f>
        <v>57858174.92319873</v>
      </c>
      <c r="E346" s="88">
        <f>Variety!E871</f>
        <v>2080295.6736805439</v>
      </c>
      <c r="F346" s="87">
        <f>Variety!F871</f>
        <v>3.7296069726396305E-2</v>
      </c>
      <c r="G346" s="126">
        <f>Variety!G871</f>
        <v>3.4414873490758877</v>
      </c>
      <c r="H346" s="90">
        <f>Variety!H871</f>
        <v>-2.681787336433139E-2</v>
      </c>
      <c r="I346" s="258">
        <f>Variety!I871</f>
        <v>7.8407586151711834</v>
      </c>
      <c r="J346" s="259">
        <f>Variety!J871</f>
        <v>6.266344733442164E-2</v>
      </c>
      <c r="K346" s="87">
        <f>Variety!K871</f>
        <v>8.0564001831118694E-3</v>
      </c>
      <c r="L346" s="125">
        <f>Variety!L871</f>
        <v>453651983.48715174</v>
      </c>
      <c r="M346" s="89">
        <f>Variety!M871</f>
        <v>19806330.424291968</v>
      </c>
      <c r="N346" s="87">
        <f>Variety!N871</f>
        <v>4.5652941972481244E-2</v>
      </c>
      <c r="O346" s="124">
        <f>Variety!O871</f>
        <v>90854994.987365663</v>
      </c>
      <c r="P346" s="88">
        <f>Variety!P871</f>
        <v>4682729.4956600666</v>
      </c>
      <c r="Q346" s="87">
        <f>Variety!Q871</f>
        <v>5.4341492230012181E-2</v>
      </c>
    </row>
    <row r="347" spans="2:17">
      <c r="B347" s="494"/>
      <c r="C347" s="120" t="s">
        <v>161</v>
      </c>
      <c r="D347" s="124">
        <f>Variety!D872</f>
        <v>43651725.823056981</v>
      </c>
      <c r="E347" s="88">
        <f>Variety!E872</f>
        <v>986822.92429739237</v>
      </c>
      <c r="F347" s="87">
        <f>Variety!F872</f>
        <v>2.3129618427564325E-2</v>
      </c>
      <c r="G347" s="126">
        <f>Variety!G872</f>
        <v>2.5964673511529157</v>
      </c>
      <c r="H347" s="90">
        <f>Variety!H872</f>
        <v>-5.6464376077479894E-2</v>
      </c>
      <c r="I347" s="258">
        <f>Variety!I872</f>
        <v>3.5420123144748943</v>
      </c>
      <c r="J347" s="259">
        <f>Variety!J872</f>
        <v>-5.7742273920599274E-2</v>
      </c>
      <c r="K347" s="87">
        <f>Variety!K872</f>
        <v>-1.6040614020395357E-2</v>
      </c>
      <c r="L347" s="125">
        <f>Variety!L872</f>
        <v>154614950.41334957</v>
      </c>
      <c r="M347" s="89">
        <f>Variety!M872</f>
        <v>1031770.4400915504</v>
      </c>
      <c r="N347" s="87">
        <f>Variety!N872</f>
        <v>6.7179911255334261E-3</v>
      </c>
      <c r="O347" s="124">
        <f>Variety!O872</f>
        <v>26176708.52079463</v>
      </c>
      <c r="P347" s="88">
        <f>Variety!P872</f>
        <v>1230914.3259724826</v>
      </c>
      <c r="Q347" s="87">
        <f>Variety!Q872</f>
        <v>4.9343561337805646E-2</v>
      </c>
    </row>
    <row r="348" spans="2:17">
      <c r="B348" s="494"/>
      <c r="C348" s="120" t="s">
        <v>177</v>
      </c>
      <c r="D348" s="124">
        <f>Variety!D873</f>
        <v>2916732.6394851333</v>
      </c>
      <c r="E348" s="88">
        <f>Variety!E873</f>
        <v>248729.38137648115</v>
      </c>
      <c r="F348" s="87">
        <f>Variety!F873</f>
        <v>9.3226790717191796E-2</v>
      </c>
      <c r="G348" s="126">
        <f>Variety!G873</f>
        <v>0.17349144684824871</v>
      </c>
      <c r="H348" s="90">
        <f>Variety!H873</f>
        <v>7.5932492457342626E-3</v>
      </c>
      <c r="I348" s="258">
        <f>Variety!I873</f>
        <v>11.107388653247876</v>
      </c>
      <c r="J348" s="259">
        <f>Variety!J873</f>
        <v>7.8680447376081375E-2</v>
      </c>
      <c r="K348" s="87">
        <f>Variety!K873</f>
        <v>7.134148978045418E-3</v>
      </c>
      <c r="L348" s="125">
        <f>Variety!L873</f>
        <v>32397283.024374895</v>
      </c>
      <c r="M348" s="89">
        <f>Variety!M873</f>
        <v>2972653.5983793214</v>
      </c>
      <c r="N348" s="87">
        <f>Variety!N873</f>
        <v>0.10102603350895871</v>
      </c>
      <c r="O348" s="124">
        <f>Variety!O873</f>
        <v>2044107.1199586401</v>
      </c>
      <c r="P348" s="88">
        <f>Variety!P873</f>
        <v>193363.41597450897</v>
      </c>
      <c r="Q348" s="87">
        <f>Variety!Q873</f>
        <v>0.10447876470321195</v>
      </c>
    </row>
    <row r="349" spans="2:17">
      <c r="B349" s="494"/>
      <c r="C349" s="120" t="s">
        <v>164</v>
      </c>
      <c r="D349" s="124">
        <f>Variety!D874</f>
        <v>22724714.236754648</v>
      </c>
      <c r="E349" s="88">
        <f>Variety!E874</f>
        <v>531093.72844199091</v>
      </c>
      <c r="F349" s="87">
        <f>Variety!F874</f>
        <v>2.3930017558111749E-2</v>
      </c>
      <c r="G349" s="126">
        <f>Variety!G874</f>
        <v>1.3516986434668568</v>
      </c>
      <c r="H349" s="90">
        <f>Variety!H874</f>
        <v>-2.8315278710043801E-2</v>
      </c>
      <c r="I349" s="258">
        <f>Variety!I874</f>
        <v>5.0876532940042871</v>
      </c>
      <c r="J349" s="259">
        <f>Variety!J874</f>
        <v>-0.17287632968392419</v>
      </c>
      <c r="K349" s="87">
        <f>Variety!K874</f>
        <v>-3.2862913442300669E-2</v>
      </c>
      <c r="L349" s="125">
        <f>Variety!L874</f>
        <v>115615467.2419309</v>
      </c>
      <c r="M349" s="89">
        <f>Variety!M874</f>
        <v>-1134730.8989420533</v>
      </c>
      <c r="N349" s="87">
        <f>Variety!N874</f>
        <v>-9.7193059798739347E-3</v>
      </c>
      <c r="O349" s="124">
        <f>Variety!O874</f>
        <v>33284171.241420269</v>
      </c>
      <c r="P349" s="88">
        <f>Variety!P874</f>
        <v>1282815.0349166095</v>
      </c>
      <c r="Q349" s="87">
        <f>Variety!Q874</f>
        <v>4.0086270926727223E-2</v>
      </c>
    </row>
    <row r="350" spans="2:17">
      <c r="B350" s="494"/>
      <c r="C350" s="120" t="s">
        <v>190</v>
      </c>
      <c r="D350" s="124">
        <f>Variety!D875</f>
        <v>0</v>
      </c>
      <c r="E350" s="88">
        <f>Variety!E875</f>
        <v>0</v>
      </c>
      <c r="F350" s="87">
        <f>Variety!F875</f>
        <v>0</v>
      </c>
      <c r="G350" s="126">
        <f>Variety!G875</f>
        <v>0</v>
      </c>
      <c r="H350" s="90">
        <f>Variety!H875</f>
        <v>0</v>
      </c>
      <c r="I350" s="258">
        <f>Variety!I875</f>
        <v>0</v>
      </c>
      <c r="J350" s="259">
        <f>Variety!J875</f>
        <v>0</v>
      </c>
      <c r="K350" s="87">
        <f>Variety!K875</f>
        <v>0</v>
      </c>
      <c r="L350" s="125">
        <f>Variety!L875</f>
        <v>0</v>
      </c>
      <c r="M350" s="89">
        <f>Variety!M875</f>
        <v>0</v>
      </c>
      <c r="N350" s="87">
        <f>Variety!N875</f>
        <v>0</v>
      </c>
      <c r="O350" s="124">
        <f>Variety!O875</f>
        <v>0</v>
      </c>
      <c r="P350" s="88">
        <f>Variety!P875</f>
        <v>0</v>
      </c>
      <c r="Q350" s="87">
        <f>Variety!Q875</f>
        <v>0</v>
      </c>
    </row>
    <row r="351" spans="2:17">
      <c r="B351" s="494"/>
      <c r="C351" s="120" t="s">
        <v>180</v>
      </c>
      <c r="D351" s="124">
        <f>Variety!D876</f>
        <v>3075572.9400425167</v>
      </c>
      <c r="E351" s="88">
        <f>Variety!E876</f>
        <v>173460.04540387867</v>
      </c>
      <c r="F351" s="87">
        <f>Variety!F876</f>
        <v>5.9770261082650739E-2</v>
      </c>
      <c r="G351" s="126">
        <f>Variety!G876</f>
        <v>0.18293949607581714</v>
      </c>
      <c r="H351" s="90">
        <f>Variety!H876</f>
        <v>2.4842072764812428E-3</v>
      </c>
      <c r="I351" s="258">
        <f>Variety!I876</f>
        <v>4.3392904450375065</v>
      </c>
      <c r="J351" s="259">
        <f>Variety!J876</f>
        <v>0.10357243063946875</v>
      </c>
      <c r="K351" s="87">
        <f>Variety!K876</f>
        <v>2.4452154342523676E-2</v>
      </c>
      <c r="L351" s="125">
        <f>Variety!L876</f>
        <v>13345804.271742404</v>
      </c>
      <c r="M351" s="89">
        <f>Variety!M876</f>
        <v>1053272.404104691</v>
      </c>
      <c r="N351" s="87">
        <f>Variety!N876</f>
        <v>8.5683927074260341E-2</v>
      </c>
      <c r="O351" s="124">
        <f>Variety!O876</f>
        <v>2466655.2826538365</v>
      </c>
      <c r="P351" s="88">
        <f>Variety!P876</f>
        <v>84801.747959706932</v>
      </c>
      <c r="Q351" s="87">
        <f>Variety!Q876</f>
        <v>3.5603258858902469E-2</v>
      </c>
    </row>
    <row r="352" spans="2:17">
      <c r="B352" s="494"/>
      <c r="C352" s="120" t="s">
        <v>185</v>
      </c>
      <c r="D352" s="124">
        <f>Variety!D877</f>
        <v>2891265.728823394</v>
      </c>
      <c r="E352" s="88">
        <f>Variety!E877</f>
        <v>298124.93491312908</v>
      </c>
      <c r="F352" s="87">
        <f>Variety!F877</f>
        <v>0.11496673671296447</v>
      </c>
      <c r="G352" s="126">
        <f>Variety!G877</f>
        <v>0.17197663842266736</v>
      </c>
      <c r="H352" s="90">
        <f>Variety!H877</f>
        <v>1.0733438088559338E-2</v>
      </c>
      <c r="I352" s="258">
        <f>Variety!I877</f>
        <v>5.223862255535427</v>
      </c>
      <c r="J352" s="259">
        <f>Variety!J877</f>
        <v>-2.8916453159166799E-2</v>
      </c>
      <c r="K352" s="87">
        <f>Variety!K877</f>
        <v>-5.5049821747303416E-3</v>
      </c>
      <c r="L352" s="125">
        <f>Variety!L877</f>
        <v>15103573.911523655</v>
      </c>
      <c r="M352" s="89">
        <f>Variety!M877</f>
        <v>1482379.1606244184</v>
      </c>
      <c r="N352" s="87">
        <f>Variety!N877</f>
        <v>0.10882886470194221</v>
      </c>
      <c r="O352" s="124">
        <f>Variety!O877</f>
        <v>2197162.9519526954</v>
      </c>
      <c r="P352" s="88">
        <f>Variety!P877</f>
        <v>253511.96169134998</v>
      </c>
      <c r="Q352" s="87">
        <f>Variety!Q877</f>
        <v>0.13043080417295622</v>
      </c>
    </row>
    <row r="353" spans="2:17">
      <c r="B353" s="494"/>
      <c r="C353" s="120" t="s">
        <v>163</v>
      </c>
      <c r="D353" s="124">
        <f>Variety!D878</f>
        <v>36751804.718668103</v>
      </c>
      <c r="E353" s="88">
        <f>Variety!E878</f>
        <v>2344213.9914533645</v>
      </c>
      <c r="F353" s="87">
        <f>Variety!F878</f>
        <v>6.8130721794455798E-2</v>
      </c>
      <c r="G353" s="126">
        <f>Variety!G878</f>
        <v>2.1860501331556903</v>
      </c>
      <c r="H353" s="90">
        <f>Variety!H878</f>
        <v>4.6563508414299459E-2</v>
      </c>
      <c r="I353" s="258">
        <f>Variety!I878</f>
        <v>4.631286212305235</v>
      </c>
      <c r="J353" s="259">
        <f>Variety!J878</f>
        <v>5.5479342937512222E-2</v>
      </c>
      <c r="K353" s="87">
        <f>Variety!K878</f>
        <v>1.2124494001028122E-2</v>
      </c>
      <c r="L353" s="125">
        <f>Variety!L878</f>
        <v>170208126.47090206</v>
      </c>
      <c r="M353" s="89">
        <f>Variety!M878</f>
        <v>12765636.462919682</v>
      </c>
      <c r="N353" s="87">
        <f>Variety!N878</f>
        <v>8.1081266323166395E-2</v>
      </c>
      <c r="O353" s="124">
        <f>Variety!O878</f>
        <v>30907592.318091452</v>
      </c>
      <c r="P353" s="88">
        <f>Variety!P878</f>
        <v>1618199.6537671462</v>
      </c>
      <c r="Q353" s="87">
        <f>Variety!Q878</f>
        <v>5.5248658526749872E-2</v>
      </c>
    </row>
    <row r="354" spans="2:17">
      <c r="B354" s="494"/>
      <c r="C354" s="120" t="s">
        <v>175</v>
      </c>
      <c r="D354" s="124">
        <f>Variety!D879</f>
        <v>14778878.202219337</v>
      </c>
      <c r="E354" s="88">
        <f>Variety!E879</f>
        <v>3049883.6318743899</v>
      </c>
      <c r="F354" s="87">
        <f>Variety!F879</f>
        <v>0.26002941800191265</v>
      </c>
      <c r="G354" s="126">
        <f>Variety!G879</f>
        <v>0.87906890312362707</v>
      </c>
      <c r="H354" s="90">
        <f>Variety!H879</f>
        <v>0.14975230540354167</v>
      </c>
      <c r="I354" s="258">
        <f>Variety!I879</f>
        <v>5.0167369790019265</v>
      </c>
      <c r="J354" s="259">
        <f>Variety!J879</f>
        <v>-0.24411613874156224</v>
      </c>
      <c r="K354" s="87">
        <f>Variety!K879</f>
        <v>-4.6402386319857901E-2</v>
      </c>
      <c r="L354" s="125">
        <f>Variety!L879</f>
        <v>74141744.785239264</v>
      </c>
      <c r="M354" s="89">
        <f>Variety!M879</f>
        <v>12437227.131843597</v>
      </c>
      <c r="N354" s="87">
        <f>Variety!N879</f>
        <v>0.20156104617340223</v>
      </c>
      <c r="O354" s="124">
        <f>Variety!O879</f>
        <v>10186936.423536869</v>
      </c>
      <c r="P354" s="88">
        <f>Variety!P879</f>
        <v>1816795.8550220747</v>
      </c>
      <c r="Q354" s="87">
        <f>Variety!Q879</f>
        <v>0.21705679135857675</v>
      </c>
    </row>
    <row r="355" spans="2:17">
      <c r="B355" s="494"/>
      <c r="C355" s="120" t="s">
        <v>207</v>
      </c>
      <c r="D355" s="124">
        <f>Variety!D880</f>
        <v>17224403.9533737</v>
      </c>
      <c r="E355" s="88">
        <f>Variety!E880</f>
        <v>538381.33644225448</v>
      </c>
      <c r="F355" s="87">
        <f>Variety!F880</f>
        <v>3.2265408527970857E-2</v>
      </c>
      <c r="G355" s="126">
        <f>Variety!G880</f>
        <v>1.0245322874355036</v>
      </c>
      <c r="H355" s="90">
        <f>Variety!H880</f>
        <v>-1.301557495581962E-2</v>
      </c>
      <c r="I355" s="258">
        <f>Variety!I880</f>
        <v>2.6481668330692423</v>
      </c>
      <c r="J355" s="259">
        <f>Variety!J880</f>
        <v>8.425148956155315E-3</v>
      </c>
      <c r="K355" s="87">
        <f>Variety!K880</f>
        <v>3.1916565953634349E-3</v>
      </c>
      <c r="L355" s="125">
        <f>Variety!L880</f>
        <v>45613095.268710971</v>
      </c>
      <c r="M355" s="89">
        <f>Variety!M880</f>
        <v>1566305.8247433007</v>
      </c>
      <c r="N355" s="87">
        <f>Variety!N880</f>
        <v>3.556004522726481E-2</v>
      </c>
      <c r="O355" s="124">
        <f>Variety!O880</f>
        <v>12169721.525659107</v>
      </c>
      <c r="P355" s="88">
        <f>Variety!P880</f>
        <v>408321.35333395004</v>
      </c>
      <c r="Q355" s="87">
        <f>Variety!Q880</f>
        <v>3.4717070021538718E-2</v>
      </c>
    </row>
    <row r="356" spans="2:17">
      <c r="B356" s="494"/>
      <c r="C356" s="120" t="s">
        <v>208</v>
      </c>
      <c r="D356" s="124">
        <f>Variety!D881</f>
        <v>128173.58718274231</v>
      </c>
      <c r="E356" s="88">
        <f>Variety!E881</f>
        <v>-21008.633225677302</v>
      </c>
      <c r="F356" s="87">
        <f>Variety!F881</f>
        <v>-0.14082531529669878</v>
      </c>
      <c r="G356" s="126">
        <f>Variety!G881</f>
        <v>7.6239490678821449E-3</v>
      </c>
      <c r="H356" s="90">
        <f>Variety!H881</f>
        <v>-1.6522995292213216E-3</v>
      </c>
      <c r="I356" s="258">
        <f>Variety!I881</f>
        <v>10.726033061742188</v>
      </c>
      <c r="J356" s="259">
        <f>Variety!J881</f>
        <v>3.1220538395276449</v>
      </c>
      <c r="K356" s="87">
        <f>Variety!K881</f>
        <v>0.41058158475851209</v>
      </c>
      <c r="L356" s="125">
        <f>Variety!L881</f>
        <v>1374794.1337641887</v>
      </c>
      <c r="M356" s="89">
        <f>Variety!M881</f>
        <v>240415.62945473567</v>
      </c>
      <c r="N356" s="87">
        <f>Variety!N881</f>
        <v>0.21193598833317756</v>
      </c>
      <c r="O356" s="124">
        <f>Variety!O881</f>
        <v>260072.40511193359</v>
      </c>
      <c r="P356" s="88">
        <f>Variety!P881</f>
        <v>-33629.871695182286</v>
      </c>
      <c r="Q356" s="87">
        <f>Variety!Q881</f>
        <v>-0.1145032720235538</v>
      </c>
    </row>
    <row r="357" spans="2:17">
      <c r="B357" s="494"/>
      <c r="C357" s="120" t="s">
        <v>239</v>
      </c>
      <c r="D357" s="124">
        <f>Variety!D882</f>
        <v>1952676.4345026321</v>
      </c>
      <c r="E357" s="88">
        <f>Variety!E882</f>
        <v>330487.8855219176</v>
      </c>
      <c r="F357" s="87">
        <f>Variety!F882</f>
        <v>0.20372963779677539</v>
      </c>
      <c r="G357" s="126">
        <f>Variety!G882</f>
        <v>0.11614799905285179</v>
      </c>
      <c r="H357" s="90">
        <f>Variety!H882</f>
        <v>1.5279248001132076E-2</v>
      </c>
      <c r="I357" s="258">
        <f>Variety!I882</f>
        <v>14.024752211481331</v>
      </c>
      <c r="J357" s="259">
        <f>Variety!J882</f>
        <v>0.41285355257813805</v>
      </c>
      <c r="K357" s="87">
        <f>Variety!K882</f>
        <v>3.0330342806960377E-2</v>
      </c>
      <c r="L357" s="125">
        <f>Variety!L882</f>
        <v>27385803.143098272</v>
      </c>
      <c r="M357" s="89">
        <f>Variety!M882</f>
        <v>5304737.0087395683</v>
      </c>
      <c r="N357" s="87">
        <f>Variety!N882</f>
        <v>0.24023917035804995</v>
      </c>
      <c r="O357" s="124">
        <f>Variety!O882</f>
        <v>2229341.495184843</v>
      </c>
      <c r="P357" s="88">
        <f>Variety!P882</f>
        <v>375628.36754733697</v>
      </c>
      <c r="Q357" s="87">
        <f>Variety!Q882</f>
        <v>0.20263565162645339</v>
      </c>
    </row>
    <row r="358" spans="2:17">
      <c r="B358" s="494"/>
      <c r="C358" s="120" t="s">
        <v>209</v>
      </c>
      <c r="D358" s="124">
        <f>Variety!D883</f>
        <v>98579908.431601331</v>
      </c>
      <c r="E358" s="88">
        <f>Variety!E883</f>
        <v>9169595.4858170301</v>
      </c>
      <c r="F358" s="87">
        <f>Variety!F883</f>
        <v>0.10255635154053419</v>
      </c>
      <c r="G358" s="126">
        <f>Variety!G883</f>
        <v>5.8636745488559407</v>
      </c>
      <c r="H358" s="90">
        <f>Variety!H883</f>
        <v>0.30408247575723646</v>
      </c>
      <c r="I358" s="258">
        <f>Variety!I883</f>
        <v>4.3775027811016134</v>
      </c>
      <c r="J358" s="259">
        <f>Variety!J883</f>
        <v>-0.27250637878869099</v>
      </c>
      <c r="K358" s="87">
        <f>Variety!K883</f>
        <v>-5.8603406879120974E-2</v>
      </c>
      <c r="L358" s="125">
        <f>Variety!L883</f>
        <v>431533823.32007718</v>
      </c>
      <c r="M358" s="89">
        <f>Variety!M883</f>
        <v>15775049.133521557</v>
      </c>
      <c r="N358" s="87">
        <f>Variety!N883</f>
        <v>3.7942793064045154E-2</v>
      </c>
      <c r="O358" s="124">
        <f>Variety!O883</f>
        <v>90808450.4297245</v>
      </c>
      <c r="P358" s="88">
        <f>Variety!P883</f>
        <v>174200.07838325202</v>
      </c>
      <c r="Q358" s="87">
        <f>Variety!Q883</f>
        <v>1.9220115762856765E-3</v>
      </c>
    </row>
    <row r="359" spans="2:17" ht="15" thickBot="1">
      <c r="B359" s="495"/>
      <c r="C359" s="95" t="s">
        <v>210</v>
      </c>
      <c r="D359" s="121">
        <f>Variety!D884</f>
        <v>20513196.180157125</v>
      </c>
      <c r="E359" s="84">
        <f>Variety!E884</f>
        <v>-1066436.0085804835</v>
      </c>
      <c r="F359" s="83">
        <f>Variety!F884</f>
        <v>-4.9418636946789829E-2</v>
      </c>
      <c r="G359" s="123">
        <f>Variety!G884</f>
        <v>1.2201543729443933</v>
      </c>
      <c r="H359" s="86">
        <f>Variety!H884</f>
        <v>-0.12168135163963534</v>
      </c>
      <c r="I359" s="260">
        <f>Variety!I884</f>
        <v>5.3435290956512178</v>
      </c>
      <c r="J359" s="261">
        <f>Variety!J884</f>
        <v>-0.32225887895038419</v>
      </c>
      <c r="K359" s="83">
        <f>Variety!K884</f>
        <v>-5.6878033628331152E-2</v>
      </c>
      <c r="L359" s="122">
        <f>Variety!L884</f>
        <v>109612860.63347101</v>
      </c>
      <c r="M359" s="85">
        <f>Variety!M884</f>
        <v>-12652759.917804182</v>
      </c>
      <c r="N359" s="83">
        <f>Variety!N884</f>
        <v>-0.10348583568099526</v>
      </c>
      <c r="O359" s="121">
        <f>Variety!O884</f>
        <v>33948745.492140397</v>
      </c>
      <c r="P359" s="84">
        <f>Variety!P884</f>
        <v>-41928.432466745377</v>
      </c>
      <c r="Q359" s="83">
        <f>Variety!Q884</f>
        <v>-1.2335275422824666E-3</v>
      </c>
    </row>
    <row r="371" spans="9:11" s="1" customFormat="1">
      <c r="I371" s="19"/>
      <c r="J371" s="19"/>
      <c r="K371" s="19"/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</sheetData>
  <mergeCells count="54">
    <mergeCell ref="B2:Q2"/>
    <mergeCell ref="B4:Q4"/>
    <mergeCell ref="B3:Q3"/>
    <mergeCell ref="G5:H5"/>
    <mergeCell ref="I5:K5"/>
    <mergeCell ref="L5:N5"/>
    <mergeCell ref="O5:Q5"/>
    <mergeCell ref="D5:F5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D125:F125"/>
    <mergeCell ref="G125:H125"/>
    <mergeCell ref="I125:K125"/>
    <mergeCell ref="L125:N125"/>
    <mergeCell ref="O125:Q125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B181:B185"/>
    <mergeCell ref="B186:B191"/>
    <mergeCell ref="B13:B16"/>
    <mergeCell ref="B43:B44"/>
    <mergeCell ref="B45:B48"/>
    <mergeCell ref="B49:B60"/>
    <mergeCell ref="B36:B42"/>
  </mergeCells>
  <conditionalFormatting sqref="C8:C12">
    <cfRule type="cellIs" dxfId="85" priority="6" operator="lessThan">
      <formula>0</formula>
    </cfRule>
  </conditionalFormatting>
  <conditionalFormatting sqref="C128:C132">
    <cfRule type="cellIs" dxfId="84" priority="5" operator="lessThan">
      <formula>0</formula>
    </cfRule>
  </conditionalFormatting>
  <conditionalFormatting sqref="C247:C251">
    <cfRule type="cellIs" dxfId="83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7:Q121">
    <cfRule type="cellIs" dxfId="82" priority="3" operator="lessThan">
      <formula>0</formula>
    </cfRule>
  </conditionalFormatting>
  <conditionalFormatting sqref="D127:Q240">
    <cfRule type="cellIs" dxfId="81" priority="2" operator="lessThan">
      <formula>0</formula>
    </cfRule>
  </conditionalFormatting>
  <conditionalFormatting sqref="D246:Q359">
    <cfRule type="cellIs" dxfId="8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2:V89"/>
  <sheetViews>
    <sheetView showGridLines="0" zoomScale="72" zoomScaleNormal="72" workbookViewId="0">
      <selection activeCell="B3" sqref="B3:K3"/>
    </sheetView>
  </sheetViews>
  <sheetFormatPr defaultColWidth="9.1796875" defaultRowHeight="14.5"/>
  <cols>
    <col min="1" max="1" width="3.7265625" style="1" customWidth="1"/>
    <col min="2" max="2" width="34.453125" style="1" bestFit="1" customWidth="1"/>
    <col min="3" max="3" width="26.26953125" style="19" bestFit="1" customWidth="1"/>
    <col min="4" max="4" width="11.54296875" style="1" customWidth="1"/>
    <col min="5" max="5" width="13.453125" style="1" bestFit="1" customWidth="1"/>
    <col min="6" max="6" width="11.7265625" style="19" bestFit="1" customWidth="1"/>
    <col min="7" max="7" width="16.54296875" style="1" bestFit="1" customWidth="1"/>
    <col min="8" max="8" width="14.1796875" style="1" bestFit="1" customWidth="1"/>
    <col min="9" max="9" width="12.26953125" style="19" bestFit="1" customWidth="1"/>
    <col min="10" max="10" width="9.1796875" style="19" bestFit="1" customWidth="1"/>
    <col min="11" max="11" width="13.453125" style="19" bestFit="1" customWidth="1"/>
    <col min="12" max="12" width="3.7265625" style="1" customWidth="1"/>
    <col min="13" max="13" width="34.453125" style="1" bestFit="1" customWidth="1"/>
    <col min="14" max="14" width="24.1796875" style="1" bestFit="1" customWidth="1"/>
    <col min="15" max="15" width="13.26953125" style="1" bestFit="1" customWidth="1"/>
    <col min="16" max="16" width="11.54296875" style="1" bestFit="1" customWidth="1"/>
    <col min="17" max="17" width="9.54296875" style="1" bestFit="1" customWidth="1"/>
    <col min="18" max="18" width="14.81640625" style="1" bestFit="1" customWidth="1"/>
    <col min="19" max="19" width="12.7265625" style="1" bestFit="1" customWidth="1"/>
    <col min="20" max="20" width="9.54296875" style="1" bestFit="1" customWidth="1"/>
    <col min="21" max="22" width="14.7265625" style="1" customWidth="1"/>
    <col min="23" max="16384" width="9.1796875" style="1"/>
  </cols>
  <sheetData>
    <row r="2" spans="2:22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M2" s="509" t="s">
        <v>212</v>
      </c>
      <c r="N2" s="509"/>
      <c r="O2" s="509"/>
      <c r="P2" s="509"/>
      <c r="Q2" s="509"/>
      <c r="R2" s="509"/>
      <c r="S2" s="509"/>
      <c r="T2" s="509"/>
      <c r="U2" s="509"/>
      <c r="V2" s="509"/>
    </row>
    <row r="3" spans="2:22" ht="15" thickBot="1">
      <c r="B3" s="526" t="s">
        <v>330</v>
      </c>
      <c r="C3" s="526"/>
      <c r="D3" s="526"/>
      <c r="E3" s="526"/>
      <c r="F3" s="526"/>
      <c r="G3" s="526"/>
      <c r="H3" s="526"/>
      <c r="I3" s="526"/>
      <c r="J3" s="526"/>
      <c r="K3" s="526"/>
      <c r="M3" s="526" t="s">
        <v>331</v>
      </c>
      <c r="N3" s="526"/>
      <c r="O3" s="526"/>
      <c r="P3" s="526"/>
      <c r="Q3" s="526"/>
      <c r="R3" s="526"/>
      <c r="S3" s="526"/>
      <c r="T3" s="526"/>
      <c r="U3" s="526"/>
      <c r="V3" s="526"/>
    </row>
    <row r="4" spans="2:22">
      <c r="C4" s="517"/>
      <c r="D4" s="518" t="s">
        <v>70</v>
      </c>
      <c r="E4" s="519"/>
      <c r="F4" s="520"/>
      <c r="G4" s="521" t="s">
        <v>21</v>
      </c>
      <c r="H4" s="519"/>
      <c r="I4" s="522"/>
      <c r="J4" s="518" t="s">
        <v>26</v>
      </c>
      <c r="K4" s="520"/>
      <c r="N4" s="517"/>
      <c r="O4" s="518" t="s">
        <v>70</v>
      </c>
      <c r="P4" s="519"/>
      <c r="Q4" s="520"/>
      <c r="R4" s="521" t="s">
        <v>21</v>
      </c>
      <c r="S4" s="519"/>
      <c r="T4" s="522"/>
      <c r="U4" s="518" t="s">
        <v>26</v>
      </c>
      <c r="V4" s="520"/>
    </row>
    <row r="5" spans="2:22" ht="29.5" thickBot="1">
      <c r="C5" s="517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517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523" t="str">
        <f>'HOME PAGE'!H5</f>
        <v>4 WEEKS ENDING 09-08-2024</v>
      </c>
      <c r="C6" s="30" t="s">
        <v>71</v>
      </c>
      <c r="D6" s="8">
        <f>'Regions By Outlet Data'!C4</f>
        <v>39331058.006227821</v>
      </c>
      <c r="E6" s="5">
        <f>'Regions By Outlet Data'!D4</f>
        <v>719031.60797243565</v>
      </c>
      <c r="F6" s="7">
        <f>'Regions By Outlet Data'!E4</f>
        <v>1.8621959918812336E-2</v>
      </c>
      <c r="G6" s="10">
        <f>'Regions By Outlet Data'!F4</f>
        <v>228698858.78388256</v>
      </c>
      <c r="H6" s="6">
        <f>'Regions By Outlet Data'!G4</f>
        <v>3467955.5266293585</v>
      </c>
      <c r="I6" s="12">
        <f>'Regions By Outlet Data'!H4</f>
        <v>1.5397334364318315E-2</v>
      </c>
      <c r="J6" s="32">
        <f>'Regions By Outlet Data'!I4</f>
        <v>80.180627406660662</v>
      </c>
      <c r="K6" s="22">
        <f>'Regions By Outlet Data'!J4</f>
        <v>-6.7652697444628984E-2</v>
      </c>
      <c r="M6" s="523" t="str">
        <f>'HOME PAGE'!H5</f>
        <v>4 WEEKS ENDING 09-08-2024</v>
      </c>
      <c r="N6" s="30" t="s">
        <v>27</v>
      </c>
      <c r="O6" s="8">
        <f>'Regions By Outlet Data'!C12</f>
        <v>39278516.83015994</v>
      </c>
      <c r="P6" s="5">
        <f>'Regions By Outlet Data'!D12</f>
        <v>718187.02943710983</v>
      </c>
      <c r="Q6" s="7">
        <f>'Regions By Outlet Data'!E12</f>
        <v>1.8625023000286869E-2</v>
      </c>
      <c r="R6" s="10">
        <f>'Regions By Outlet Data'!F12</f>
        <v>227726229.98050514</v>
      </c>
      <c r="S6" s="6">
        <f>'Regions By Outlet Data'!G12</f>
        <v>3322046.4574965239</v>
      </c>
      <c r="T6" s="12">
        <f>'Regions By Outlet Data'!H12</f>
        <v>1.4803852608014804E-2</v>
      </c>
      <c r="U6" s="32">
        <f>'Regions By Outlet Data'!I12</f>
        <v>80.313869490672872</v>
      </c>
      <c r="V6" s="22">
        <f>'Regions By Outlet Data'!J12</f>
        <v>-8.8615294893159557E-2</v>
      </c>
    </row>
    <row r="7" spans="2:22">
      <c r="B7" s="524"/>
      <c r="C7" s="28" t="s">
        <v>72</v>
      </c>
      <c r="D7" s="9">
        <f>'Regions By Outlet Data'!C5</f>
        <v>63183833.630938478</v>
      </c>
      <c r="E7" s="2">
        <f>'Regions By Outlet Data'!D5</f>
        <v>1372923.0642928332</v>
      </c>
      <c r="F7" s="4">
        <f>'Regions By Outlet Data'!E5</f>
        <v>2.2211662175928029E-2</v>
      </c>
      <c r="G7" s="11">
        <f>'Regions By Outlet Data'!F5</f>
        <v>341723887.64238614</v>
      </c>
      <c r="H7" s="3">
        <f>'Regions By Outlet Data'!G5</f>
        <v>5139507.0083257556</v>
      </c>
      <c r="I7" s="13">
        <f>'Regions By Outlet Data'!H5</f>
        <v>1.5269594503000736E-2</v>
      </c>
      <c r="J7" s="33">
        <f>'Regions By Outlet Data'!I5</f>
        <v>105.57553202901173</v>
      </c>
      <c r="K7" s="23">
        <f>'Regions By Outlet Data'!J5</f>
        <v>0.28198283768219312</v>
      </c>
      <c r="M7" s="524"/>
      <c r="N7" s="28" t="s">
        <v>28</v>
      </c>
      <c r="O7" s="9">
        <f>'Regions By Outlet Data'!C13</f>
        <v>62896247.467930444</v>
      </c>
      <c r="P7" s="2">
        <f>'Regions By Outlet Data'!D13</f>
        <v>1382265.3416285962</v>
      </c>
      <c r="Q7" s="4">
        <f>'Regions By Outlet Data'!E13</f>
        <v>2.2470750451344522E-2</v>
      </c>
      <c r="R7" s="11">
        <f>'Regions By Outlet Data'!F13</f>
        <v>338376499.38683718</v>
      </c>
      <c r="S7" s="3">
        <f>'Regions By Outlet Data'!G13</f>
        <v>5224201.929569602</v>
      </c>
      <c r="T7" s="13">
        <f>'Regions By Outlet Data'!H13</f>
        <v>1.5681122325862676E-2</v>
      </c>
      <c r="U7" s="33">
        <f>'Regions By Outlet Data'!I13</f>
        <v>105.41045552281101</v>
      </c>
      <c r="V7" s="23">
        <f>'Regions By Outlet Data'!J13</f>
        <v>0.28060241364839555</v>
      </c>
    </row>
    <row r="8" spans="2:22">
      <c r="B8" s="524"/>
      <c r="C8" s="28" t="s">
        <v>73</v>
      </c>
      <c r="D8" s="9">
        <f>'Regions By Outlet Data'!C6</f>
        <v>53424605.304270528</v>
      </c>
      <c r="E8" s="2">
        <f>'Regions By Outlet Data'!D6</f>
        <v>812277.64483711869</v>
      </c>
      <c r="F8" s="4">
        <f>'Regions By Outlet Data'!E6</f>
        <v>1.5438922415580999E-2</v>
      </c>
      <c r="G8" s="11">
        <f>'Regions By Outlet Data'!F6</f>
        <v>299224145.8599118</v>
      </c>
      <c r="H8" s="3">
        <f>'Regions By Outlet Data'!G6</f>
        <v>5264670.7374343872</v>
      </c>
      <c r="I8" s="13">
        <f>'Regions By Outlet Data'!H6</f>
        <v>1.7909511966711998E-2</v>
      </c>
      <c r="J8" s="33">
        <f>'Regions By Outlet Data'!I6</f>
        <v>104.13630703748598</v>
      </c>
      <c r="K8" s="23">
        <f>'Regions By Outlet Data'!J6</f>
        <v>-0.41457085888158929</v>
      </c>
      <c r="M8" s="524"/>
      <c r="N8" s="28" t="s">
        <v>29</v>
      </c>
      <c r="O8" s="9">
        <f>'Regions By Outlet Data'!C14</f>
        <v>53293310.360645443</v>
      </c>
      <c r="P8" s="2">
        <f>'Regions By Outlet Data'!D14</f>
        <v>829534.54552687705</v>
      </c>
      <c r="Q8" s="4">
        <f>'Regions By Outlet Data'!E14</f>
        <v>1.5811567746289217E-2</v>
      </c>
      <c r="R8" s="11">
        <f>'Regions By Outlet Data'!F14</f>
        <v>297571915.42499292</v>
      </c>
      <c r="S8" s="3">
        <f>'Regions By Outlet Data'!G14</f>
        <v>5393716.9497610927</v>
      </c>
      <c r="T8" s="13">
        <f>'Regions By Outlet Data'!H14</f>
        <v>1.8460367604115822E-2</v>
      </c>
      <c r="U8" s="33">
        <f>'Regions By Outlet Data'!I14</f>
        <v>104.19219725604512</v>
      </c>
      <c r="V8" s="23">
        <f>'Regions By Outlet Data'!J14</f>
        <v>-0.4038573729368693</v>
      </c>
    </row>
    <row r="9" spans="2:22">
      <c r="B9" s="524"/>
      <c r="C9" s="28" t="s">
        <v>74</v>
      </c>
      <c r="D9" s="9">
        <f>'Regions By Outlet Data'!C7</f>
        <v>71181389.180793226</v>
      </c>
      <c r="E9" s="2">
        <f>'Regions By Outlet Data'!D7</f>
        <v>451138.88746798038</v>
      </c>
      <c r="F9" s="4">
        <f>'Regions By Outlet Data'!E7</f>
        <v>6.3783018665572854E-3</v>
      </c>
      <c r="G9" s="11">
        <f>'Regions By Outlet Data'!F7</f>
        <v>443381996.71127611</v>
      </c>
      <c r="H9" s="3">
        <f>'Regions By Outlet Data'!G7</f>
        <v>2116280.1196693778</v>
      </c>
      <c r="I9" s="13">
        <f>'Regions By Outlet Data'!H7</f>
        <v>4.7959314311018728E-3</v>
      </c>
      <c r="J9" s="33">
        <f>'Regions By Outlet Data'!I7</f>
        <v>98.792896670968872</v>
      </c>
      <c r="K9" s="23">
        <f>'Regions By Outlet Data'!J7</f>
        <v>-1.2862912270121143</v>
      </c>
      <c r="M9" s="524"/>
      <c r="N9" s="28" t="s">
        <v>30</v>
      </c>
      <c r="O9" s="9">
        <f>'Regions By Outlet Data'!C15</f>
        <v>70849355.513088986</v>
      </c>
      <c r="P9" s="2">
        <f>'Regions By Outlet Data'!D15</f>
        <v>471384.26332129538</v>
      </c>
      <c r="Q9" s="4">
        <f>'Regions By Outlet Data'!E15</f>
        <v>6.6978950224123061E-3</v>
      </c>
      <c r="R9" s="11">
        <f>'Regions By Outlet Data'!F15</f>
        <v>439224811.59807432</v>
      </c>
      <c r="S9" s="3">
        <f>'Regions By Outlet Data'!G15</f>
        <v>2164726.3593169451</v>
      </c>
      <c r="T9" s="13">
        <f>'Regions By Outlet Data'!H15</f>
        <v>4.9529262278306596E-3</v>
      </c>
      <c r="U9" s="33">
        <f>'Regions By Outlet Data'!I15</f>
        <v>98.627224806123479</v>
      </c>
      <c r="V9" s="23">
        <f>'Regions By Outlet Data'!J15</f>
        <v>-1.2786238089241522</v>
      </c>
    </row>
    <row r="10" spans="2:22">
      <c r="B10" s="524"/>
      <c r="C10" s="28" t="s">
        <v>75</v>
      </c>
      <c r="D10" s="9">
        <f>'Regions By Outlet Data'!C8</f>
        <v>32902362.663886264</v>
      </c>
      <c r="E10" s="2">
        <f>'Regions By Outlet Data'!D8</f>
        <v>1233231.474517934</v>
      </c>
      <c r="F10" s="4">
        <f>'Regions By Outlet Data'!E8</f>
        <v>3.8941121154973245E-2</v>
      </c>
      <c r="G10" s="11">
        <f>'Regions By Outlet Data'!F8</f>
        <v>170913485.78323263</v>
      </c>
      <c r="H10" s="3">
        <f>'Regions By Outlet Data'!G8</f>
        <v>3900587.1843950748</v>
      </c>
      <c r="I10" s="13">
        <f>'Regions By Outlet Data'!H8</f>
        <v>2.3355005614052758E-2</v>
      </c>
      <c r="J10" s="33">
        <f>'Regions By Outlet Data'!I8</f>
        <v>119.30417094413359</v>
      </c>
      <c r="K10" s="23">
        <f>'Regions By Outlet Data'!J8</f>
        <v>2.2346047908580005</v>
      </c>
      <c r="M10" s="524"/>
      <c r="N10" s="28" t="s">
        <v>31</v>
      </c>
      <c r="O10" s="9">
        <f>'Regions By Outlet Data'!C16</f>
        <v>32770398.474716846</v>
      </c>
      <c r="P10" s="2">
        <f>'Regions By Outlet Data'!D16</f>
        <v>1238226.6490720287</v>
      </c>
      <c r="Q10" s="4">
        <f>'Regions By Outlet Data'!E16</f>
        <v>3.9268676319497618E-2</v>
      </c>
      <c r="R10" s="11">
        <f>'Regions By Outlet Data'!F16</f>
        <v>169207271.72967955</v>
      </c>
      <c r="S10" s="3">
        <f>'Regions By Outlet Data'!G16</f>
        <v>3946564.3403627574</v>
      </c>
      <c r="T10" s="13">
        <f>'Regions By Outlet Data'!H16</f>
        <v>2.3880838964736764E-2</v>
      </c>
      <c r="U10" s="33">
        <f>'Regions By Outlet Data'!I16</f>
        <v>119.18234148618714</v>
      </c>
      <c r="V10" s="23">
        <f>'Regions By Outlet Data'!J16</f>
        <v>2.2385052840837858</v>
      </c>
    </row>
    <row r="11" spans="2:22">
      <c r="B11" s="524"/>
      <c r="C11" s="28" t="s">
        <v>76</v>
      </c>
      <c r="D11" s="9">
        <f>'Regions By Outlet Data'!C9</f>
        <v>43799288.012143999</v>
      </c>
      <c r="E11" s="2">
        <f>'Regions By Outlet Data'!D9</f>
        <v>1233039.3448486477</v>
      </c>
      <c r="F11" s="4">
        <f>'Regions By Outlet Data'!E9</f>
        <v>2.8967536098524482E-2</v>
      </c>
      <c r="G11" s="11">
        <f>'Regions By Outlet Data'!F9</f>
        <v>222915850.81621167</v>
      </c>
      <c r="H11" s="3">
        <f>'Regions By Outlet Data'!G9</f>
        <v>8115481.5498062968</v>
      </c>
      <c r="I11" s="13">
        <f>'Regions By Outlet Data'!H9</f>
        <v>3.7781506510080068E-2</v>
      </c>
      <c r="J11" s="33">
        <f>'Regions By Outlet Data'!I9</f>
        <v>83.446236043164916</v>
      </c>
      <c r="K11" s="23">
        <f>'Regions By Outlet Data'!J9</f>
        <v>0.76929559122230273</v>
      </c>
      <c r="M11" s="524"/>
      <c r="N11" s="28" t="s">
        <v>32</v>
      </c>
      <c r="O11" s="9">
        <f>'Regions By Outlet Data'!C17</f>
        <v>43729488.490588464</v>
      </c>
      <c r="P11" s="2">
        <f>'Regions By Outlet Data'!D17</f>
        <v>1243863.2511050552</v>
      </c>
      <c r="Q11" s="4">
        <f>'Regions By Outlet Data'!E17</f>
        <v>2.9277273056325145E-2</v>
      </c>
      <c r="R11" s="11">
        <f>'Regions By Outlet Data'!F17</f>
        <v>221927232.76688731</v>
      </c>
      <c r="S11" s="3">
        <f>'Regions By Outlet Data'!G17</f>
        <v>8178315.4301015735</v>
      </c>
      <c r="T11" s="13">
        <f>'Regions By Outlet Data'!H17</f>
        <v>3.8261318616251552E-2</v>
      </c>
      <c r="U11" s="33">
        <f>'Regions By Outlet Data'!I17</f>
        <v>83.563331802271904</v>
      </c>
      <c r="V11" s="23">
        <f>'Regions By Outlet Data'!J17</f>
        <v>0.77357157183149639</v>
      </c>
    </row>
    <row r="12" spans="2:22">
      <c r="B12" s="524"/>
      <c r="C12" s="28" t="s">
        <v>77</v>
      </c>
      <c r="D12" s="9">
        <f>'Regions By Outlet Data'!C10</f>
        <v>60140994.89517685</v>
      </c>
      <c r="E12" s="2">
        <f>'Regions By Outlet Data'!D10</f>
        <v>1143995.702556707</v>
      </c>
      <c r="F12" s="4">
        <f>'Regions By Outlet Data'!E10</f>
        <v>1.939074390583255E-2</v>
      </c>
      <c r="G12" s="11">
        <f>'Regions By Outlet Data'!F10</f>
        <v>346910584.3523156</v>
      </c>
      <c r="H12" s="3">
        <f>'Regions By Outlet Data'!G10</f>
        <v>5729990.6451668143</v>
      </c>
      <c r="I12" s="13">
        <f>'Regions By Outlet Data'!H10</f>
        <v>1.6794597204098698E-2</v>
      </c>
      <c r="J12" s="33">
        <f>'Regions By Outlet Data'!I10</f>
        <v>103.7105942883836</v>
      </c>
      <c r="K12" s="23">
        <f>'Regions By Outlet Data'!J10</f>
        <v>-9.2257907066795042E-3</v>
      </c>
      <c r="M12" s="524"/>
      <c r="N12" s="28" t="s">
        <v>33</v>
      </c>
      <c r="O12" s="9">
        <f>'Regions By Outlet Data'!C18</f>
        <v>60014326.117580622</v>
      </c>
      <c r="P12" s="2">
        <f>'Regions By Outlet Data'!D18</f>
        <v>1160000.1619335487</v>
      </c>
      <c r="Q12" s="4">
        <f>'Regions By Outlet Data'!E18</f>
        <v>1.9709683920392376E-2</v>
      </c>
      <c r="R12" s="11">
        <f>'Regions By Outlet Data'!F18</f>
        <v>345257845.98651749</v>
      </c>
      <c r="S12" s="3">
        <f>'Regions By Outlet Data'!G18</f>
        <v>5864819.8544739485</v>
      </c>
      <c r="T12" s="13">
        <f>'Regions By Outlet Data'!H18</f>
        <v>1.7280319284439846E-2</v>
      </c>
      <c r="U12" s="33">
        <f>'Regions By Outlet Data'!I18</f>
        <v>103.80280698167179</v>
      </c>
      <c r="V12" s="23">
        <f>'Regions By Outlet Data'!J18</f>
        <v>-3.9956643689720295E-3</v>
      </c>
    </row>
    <row r="13" spans="2:22" ht="15" thickBot="1">
      <c r="B13" s="525"/>
      <c r="C13" s="29" t="s">
        <v>78</v>
      </c>
      <c r="D13" s="73">
        <f>'Regions By Outlet Data'!C11</f>
        <v>53532981.817475647</v>
      </c>
      <c r="E13" s="74">
        <f>'Regions By Outlet Data'!D11</f>
        <v>1012366.7732965276</v>
      </c>
      <c r="F13" s="75">
        <f>'Regions By Outlet Data'!E11</f>
        <v>1.9275607729363951E-2</v>
      </c>
      <c r="G13" s="76">
        <f>'Regions By Outlet Data'!F11</f>
        <v>297026545.48621017</v>
      </c>
      <c r="H13" s="77">
        <f>'Regions By Outlet Data'!G11</f>
        <v>8333650.8685556054</v>
      </c>
      <c r="I13" s="78">
        <f>'Regions By Outlet Data'!H11</f>
        <v>2.8866837473061846E-2</v>
      </c>
      <c r="J13" s="79">
        <f>'Regions By Outlet Data'!I11</f>
        <v>113.44888281142154</v>
      </c>
      <c r="K13" s="80">
        <f>'Regions By Outlet Data'!J11</f>
        <v>-2.2908272983826805E-2</v>
      </c>
      <c r="M13" s="525"/>
      <c r="N13" s="29" t="s">
        <v>34</v>
      </c>
      <c r="O13" s="73">
        <f>'Regions By Outlet Data'!C19</f>
        <v>53415440.642896287</v>
      </c>
      <c r="P13" s="74">
        <f>'Regions By Outlet Data'!D19</f>
        <v>1017774.7187105417</v>
      </c>
      <c r="Q13" s="75">
        <f>'Regions By Outlet Data'!E19</f>
        <v>1.9424046868483823E-2</v>
      </c>
      <c r="R13" s="76">
        <f>'Regions By Outlet Data'!F19</f>
        <v>295209558.70539755</v>
      </c>
      <c r="S13" s="77">
        <f>'Regions By Outlet Data'!G19</f>
        <v>8325590.887622416</v>
      </c>
      <c r="T13" s="78">
        <f>'Regions By Outlet Data'!H19</f>
        <v>2.9020760382506703E-2</v>
      </c>
      <c r="U13" s="79">
        <f>'Regions By Outlet Data'!I19</f>
        <v>113.53957218807322</v>
      </c>
      <c r="V13" s="80">
        <f>'Regions By Outlet Data'!J19</f>
        <v>-3.6184852853523353E-2</v>
      </c>
    </row>
    <row r="14" spans="2:22">
      <c r="B14" s="523" t="str">
        <f>'HOME PAGE'!H6</f>
        <v>LATEST 52 WEEKS ENDING 09-08-2024</v>
      </c>
      <c r="C14" s="30" t="s">
        <v>71</v>
      </c>
      <c r="D14" s="8">
        <f>'Regions By Outlet Data'!C49</f>
        <v>517233659.88855267</v>
      </c>
      <c r="E14" s="5">
        <f>'Regions By Outlet Data'!D49</f>
        <v>10461139.828281999</v>
      </c>
      <c r="F14" s="7">
        <f>'Regions By Outlet Data'!E49</f>
        <v>2.0642673811590753E-2</v>
      </c>
      <c r="G14" s="10">
        <f>'Regions By Outlet Data'!F49</f>
        <v>2997148005.9501195</v>
      </c>
      <c r="H14" s="6">
        <f>'Regions By Outlet Data'!G49</f>
        <v>1020132.2053990364</v>
      </c>
      <c r="I14" s="12">
        <f>'Regions By Outlet Data'!H49</f>
        <v>3.4048353354291941E-4</v>
      </c>
      <c r="J14" s="32">
        <f>'Regions By Outlet Data'!I49</f>
        <v>80.757002498781873</v>
      </c>
      <c r="K14" s="22">
        <f>'Regions By Outlet Data'!J49</f>
        <v>6.7089202777609103E-2</v>
      </c>
      <c r="M14" s="523" t="str">
        <f>'HOME PAGE'!H6</f>
        <v>LATEST 52 WEEKS ENDING 09-08-2024</v>
      </c>
      <c r="N14" s="30" t="s">
        <v>27</v>
      </c>
      <c r="O14" s="8">
        <f>'Regions By Outlet Data'!C57</f>
        <v>516533853.72388327</v>
      </c>
      <c r="P14" s="5">
        <f>'Regions By Outlet Data'!D57</f>
        <v>10474424.860363364</v>
      </c>
      <c r="Q14" s="7">
        <f>'Regions By Outlet Data'!E57</f>
        <v>2.0698013440607645E-2</v>
      </c>
      <c r="R14" s="10">
        <f>'Regions By Outlet Data'!F57</f>
        <v>2985568290.0253778</v>
      </c>
      <c r="S14" s="6">
        <f>'Regions By Outlet Data'!G57</f>
        <v>557982.33398628235</v>
      </c>
      <c r="T14" s="12">
        <f>'Regions By Outlet Data'!H57</f>
        <v>1.8692810961106068E-4</v>
      </c>
      <c r="U14" s="32">
        <f>'Regions By Outlet Data'!I57</f>
        <v>80.886307399256523</v>
      </c>
      <c r="V14" s="22">
        <f>'Regions By Outlet Data'!J57</f>
        <v>5.2265660101241451E-2</v>
      </c>
    </row>
    <row r="15" spans="2:22">
      <c r="B15" s="524"/>
      <c r="C15" s="28" t="s">
        <v>72</v>
      </c>
      <c r="D15" s="9">
        <f>'Regions By Outlet Data'!C50</f>
        <v>817014539.40652335</v>
      </c>
      <c r="E15" s="2">
        <f>'Regions By Outlet Data'!D50</f>
        <v>14399551.415406466</v>
      </c>
      <c r="F15" s="4">
        <f>'Regions By Outlet Data'!E50</f>
        <v>1.7940795563072435E-2</v>
      </c>
      <c r="G15" s="11">
        <f>'Regions By Outlet Data'!F50</f>
        <v>4396034267.2674704</v>
      </c>
      <c r="H15" s="3">
        <f>'Regions By Outlet Data'!G50</f>
        <v>6121043.4339799881</v>
      </c>
      <c r="I15" s="13">
        <f>'Regions By Outlet Data'!H50</f>
        <v>1.3943426946910783E-3</v>
      </c>
      <c r="J15" s="33">
        <f>'Regions By Outlet Data'!I50</f>
        <v>104.55545128575261</v>
      </c>
      <c r="K15" s="23">
        <f>'Regions By Outlet Data'!J50</f>
        <v>-0.19042681206687462</v>
      </c>
      <c r="M15" s="524"/>
      <c r="N15" s="28" t="s">
        <v>28</v>
      </c>
      <c r="O15" s="9">
        <f>'Regions By Outlet Data'!C58</f>
        <v>813641939.4384433</v>
      </c>
      <c r="P15" s="2">
        <f>'Regions By Outlet Data'!D58</f>
        <v>14704760.353859782</v>
      </c>
      <c r="Q15" s="4">
        <f>'Regions By Outlet Data'!E58</f>
        <v>1.8405402500742789E-2</v>
      </c>
      <c r="R15" s="11">
        <f>'Regions By Outlet Data'!F58</f>
        <v>4357158430.6751366</v>
      </c>
      <c r="S15" s="3">
        <f>'Regions By Outlet Data'!G58</f>
        <v>9930572.4561719894</v>
      </c>
      <c r="T15" s="13">
        <f>'Regions By Outlet Data'!H58</f>
        <v>2.2843459740434428E-3</v>
      </c>
      <c r="U15" s="33">
        <f>'Regions By Outlet Data'!I58</f>
        <v>104.43186406099262</v>
      </c>
      <c r="V15" s="23">
        <f>'Regions By Outlet Data'!J58</f>
        <v>-0.16746280899043597</v>
      </c>
    </row>
    <row r="16" spans="2:22">
      <c r="B16" s="524"/>
      <c r="C16" s="28" t="s">
        <v>73</v>
      </c>
      <c r="D16" s="9">
        <f>'Regions By Outlet Data'!C51</f>
        <v>697274304.25122464</v>
      </c>
      <c r="E16" s="2">
        <f>'Regions By Outlet Data'!D51</f>
        <v>15264871.573090315</v>
      </c>
      <c r="F16" s="4">
        <f>'Regions By Outlet Data'!E51</f>
        <v>2.2382200071849118E-2</v>
      </c>
      <c r="G16" s="11">
        <f>'Regions By Outlet Data'!F51</f>
        <v>3885072110.2033</v>
      </c>
      <c r="H16" s="3">
        <f>'Regions By Outlet Data'!G51</f>
        <v>26765944.133401871</v>
      </c>
      <c r="I16" s="13">
        <f>'Regions By Outlet Data'!H51</f>
        <v>6.9372265914982786E-3</v>
      </c>
      <c r="J16" s="33">
        <f>'Regions By Outlet Data'!I51</f>
        <v>104.09361733765728</v>
      </c>
      <c r="K16" s="23">
        <f>'Regions By Outlet Data'!J51</f>
        <v>0.26343853551453833</v>
      </c>
      <c r="M16" s="524"/>
      <c r="N16" s="28" t="s">
        <v>29</v>
      </c>
      <c r="O16" s="9">
        <f>'Regions By Outlet Data'!C59</f>
        <v>695559101.59143078</v>
      </c>
      <c r="P16" s="2">
        <f>'Regions By Outlet Data'!D59</f>
        <v>15320343.688368082</v>
      </c>
      <c r="Q16" s="4">
        <f>'Regions By Outlet Data'!E59</f>
        <v>2.2522009383286721E-2</v>
      </c>
      <c r="R16" s="11">
        <f>'Regions By Outlet Data'!F59</f>
        <v>3864420626.9016938</v>
      </c>
      <c r="S16" s="3">
        <f>'Regions By Outlet Data'!G59</f>
        <v>27680324.931675911</v>
      </c>
      <c r="T16" s="13">
        <f>'Regions By Outlet Data'!H59</f>
        <v>7.2145422293667192E-3</v>
      </c>
      <c r="U16" s="33">
        <f>'Regions By Outlet Data'!I59</f>
        <v>104.14472697035279</v>
      </c>
      <c r="V16" s="23">
        <f>'Regions By Outlet Data'!J59</f>
        <v>0.25294984788791908</v>
      </c>
    </row>
    <row r="17" spans="2:22">
      <c r="B17" s="524"/>
      <c r="C17" s="28" t="s">
        <v>74</v>
      </c>
      <c r="D17" s="9">
        <f>'Regions By Outlet Data'!C52</f>
        <v>927437060.4572295</v>
      </c>
      <c r="E17" s="2">
        <f>'Regions By Outlet Data'!D52</f>
        <v>3128891.5360434055</v>
      </c>
      <c r="F17" s="4">
        <f>'Regions By Outlet Data'!E52</f>
        <v>3.3851172598585999E-3</v>
      </c>
      <c r="G17" s="11">
        <f>'Regions By Outlet Data'!F52</f>
        <v>5736916873.7409801</v>
      </c>
      <c r="H17" s="3">
        <f>'Regions By Outlet Data'!G52</f>
        <v>-58537266.299554825</v>
      </c>
      <c r="I17" s="13">
        <f>'Regions By Outlet Data'!H52</f>
        <v>-1.0100548617083078E-2</v>
      </c>
      <c r="J17" s="33">
        <f>'Regions By Outlet Data'!I52</f>
        <v>98.583287385335538</v>
      </c>
      <c r="K17" s="23">
        <f>'Regions By Outlet Data'!J52</f>
        <v>-1.6122599048410962</v>
      </c>
      <c r="M17" s="524"/>
      <c r="N17" s="28" t="s">
        <v>30</v>
      </c>
      <c r="O17" s="9">
        <f>'Regions By Outlet Data'!C60</f>
        <v>923039443.19470429</v>
      </c>
      <c r="P17" s="2">
        <f>'Regions By Outlet Data'!D60</f>
        <v>3342420.4760289192</v>
      </c>
      <c r="Q17" s="4">
        <f>'Regions By Outlet Data'!E60</f>
        <v>3.6342625815494532E-3</v>
      </c>
      <c r="R17" s="11">
        <f>'Regions By Outlet Data'!F60</f>
        <v>5684531986.6202183</v>
      </c>
      <c r="S17" s="3">
        <f>'Regions By Outlet Data'!G60</f>
        <v>-56797865.353450775</v>
      </c>
      <c r="T17" s="13">
        <f>'Regions By Outlet Data'!H60</f>
        <v>-9.8928065130982935E-3</v>
      </c>
      <c r="U17" s="33">
        <f>'Regions By Outlet Data'!I60</f>
        <v>98.406076693680035</v>
      </c>
      <c r="V17" s="23">
        <f>'Regions By Outlet Data'!J60</f>
        <v>-1.6084289434412966</v>
      </c>
    </row>
    <row r="18" spans="2:22">
      <c r="B18" s="524"/>
      <c r="C18" s="28" t="s">
        <v>75</v>
      </c>
      <c r="D18" s="9">
        <f>'Regions By Outlet Data'!C53</f>
        <v>426729310.57895494</v>
      </c>
      <c r="E18" s="2">
        <f>'Regions By Outlet Data'!D53</f>
        <v>10829620.571096659</v>
      </c>
      <c r="F18" s="4">
        <f>'Regions By Outlet Data'!E53</f>
        <v>2.6039020540967552E-2</v>
      </c>
      <c r="G18" s="11">
        <f>'Regions By Outlet Data'!F53</f>
        <v>2206949593.0806408</v>
      </c>
      <c r="H18" s="3">
        <f>'Regions By Outlet Data'!G53</f>
        <v>4280921.1399512291</v>
      </c>
      <c r="I18" s="13">
        <f>'Regions By Outlet Data'!H53</f>
        <v>1.9435156973379335E-3</v>
      </c>
      <c r="J18" s="33">
        <f>'Regions By Outlet Data'!I53</f>
        <v>118.50607276742697</v>
      </c>
      <c r="K18" s="23">
        <f>'Regions By Outlet Data'!J53</f>
        <v>0.72120211411457547</v>
      </c>
      <c r="M18" s="524"/>
      <c r="N18" s="28" t="s">
        <v>31</v>
      </c>
      <c r="O18" s="9">
        <f>'Regions By Outlet Data'!C61</f>
        <v>425121380.52233529</v>
      </c>
      <c r="P18" s="2">
        <f>'Regions By Outlet Data'!D61</f>
        <v>10892972.422238946</v>
      </c>
      <c r="Q18" s="4">
        <f>'Regions By Outlet Data'!E61</f>
        <v>2.6297019251288797E-2</v>
      </c>
      <c r="R18" s="11">
        <f>'Regions By Outlet Data'!F61</f>
        <v>2186326743.4858222</v>
      </c>
      <c r="S18" s="3">
        <f>'Regions By Outlet Data'!G61</f>
        <v>4612008.728249073</v>
      </c>
      <c r="T18" s="13">
        <f>'Regions By Outlet Data'!H61</f>
        <v>2.1139375624015981E-3</v>
      </c>
      <c r="U18" s="33">
        <f>'Regions By Outlet Data'!I61</f>
        <v>118.40877478934837</v>
      </c>
      <c r="V18" s="23">
        <f>'Regions By Outlet Data'!J61</f>
        <v>0.72207780857766579</v>
      </c>
    </row>
    <row r="19" spans="2:22">
      <c r="B19" s="524"/>
      <c r="C19" s="28" t="s">
        <v>76</v>
      </c>
      <c r="D19" s="9">
        <f>'Regions By Outlet Data'!C54</f>
        <v>572118998.12971032</v>
      </c>
      <c r="E19" s="2">
        <f>'Regions By Outlet Data'!D54</f>
        <v>15435953.116559625</v>
      </c>
      <c r="F19" s="4">
        <f>'Regions By Outlet Data'!E54</f>
        <v>2.7728441264445149E-2</v>
      </c>
      <c r="G19" s="11">
        <f>'Regions By Outlet Data'!F54</f>
        <v>2875000908.5550008</v>
      </c>
      <c r="H19" s="3">
        <f>'Regions By Outlet Data'!G54</f>
        <v>21530728.86976099</v>
      </c>
      <c r="I19" s="13">
        <f>'Regions By Outlet Data'!H54</f>
        <v>7.5454543114012841E-3</v>
      </c>
      <c r="J19" s="33">
        <f>'Regions By Outlet Data'!I54</f>
        <v>83.480618976797658</v>
      </c>
      <c r="K19" s="23">
        <f>'Regions By Outlet Data'!J54</f>
        <v>0.64443844515756155</v>
      </c>
      <c r="M19" s="524"/>
      <c r="N19" s="28" t="s">
        <v>32</v>
      </c>
      <c r="O19" s="9">
        <f>'Regions By Outlet Data'!C62</f>
        <v>571113328.86058927</v>
      </c>
      <c r="P19" s="2">
        <f>'Regions By Outlet Data'!D62</f>
        <v>15546122.385816574</v>
      </c>
      <c r="Q19" s="4">
        <f>'Regions By Outlet Data'!E62</f>
        <v>2.7982433456540771E-2</v>
      </c>
      <c r="R19" s="11">
        <f>'Regions By Outlet Data'!F62</f>
        <v>2861874041.2242765</v>
      </c>
      <c r="S19" s="3">
        <f>'Regions By Outlet Data'!G62</f>
        <v>22537448.540397644</v>
      </c>
      <c r="T19" s="13">
        <f>'Regions By Outlet Data'!H62</f>
        <v>7.9375754880453096E-3</v>
      </c>
      <c r="U19" s="33">
        <f>'Regions By Outlet Data'!I62</f>
        <v>83.580390348186313</v>
      </c>
      <c r="V19" s="23">
        <f>'Regions By Outlet Data'!J62</f>
        <v>0.64588552070905791</v>
      </c>
    </row>
    <row r="20" spans="2:22">
      <c r="B20" s="524"/>
      <c r="C20" s="28" t="s">
        <v>77</v>
      </c>
      <c r="D20" s="9">
        <f>'Regions By Outlet Data'!C55</f>
        <v>795737688.79115224</v>
      </c>
      <c r="E20" s="2">
        <f>'Regions By Outlet Data'!D55</f>
        <v>23004140.238583565</v>
      </c>
      <c r="F20" s="4">
        <f>'Regions By Outlet Data'!E55</f>
        <v>2.976982205790513E-2</v>
      </c>
      <c r="G20" s="11">
        <f>'Regions By Outlet Data'!F55</f>
        <v>4616945737.4583769</v>
      </c>
      <c r="H20" s="3">
        <f>'Regions By Outlet Data'!G55</f>
        <v>39791890.607188225</v>
      </c>
      <c r="I20" s="13">
        <f>'Regions By Outlet Data'!H55</f>
        <v>8.6935881857156047E-3</v>
      </c>
      <c r="J20" s="33">
        <f>'Regions By Outlet Data'!I55</f>
        <v>105.09499472232358</v>
      </c>
      <c r="K20" s="23">
        <f>'Regions By Outlet Data'!J55</f>
        <v>1.0180216334089636</v>
      </c>
      <c r="M20" s="524"/>
      <c r="N20" s="28" t="s">
        <v>33</v>
      </c>
      <c r="O20" s="9">
        <f>'Regions By Outlet Data'!C63</f>
        <v>793991908.83014154</v>
      </c>
      <c r="P20" s="2">
        <f>'Regions By Outlet Data'!D63</f>
        <v>23122603.445193768</v>
      </c>
      <c r="Q20" s="4">
        <f>'Regions By Outlet Data'!E63</f>
        <v>2.999549117297785E-2</v>
      </c>
      <c r="R20" s="11">
        <f>'Regions By Outlet Data'!F63</f>
        <v>4594922536.8680344</v>
      </c>
      <c r="S20" s="3">
        <f>'Regions By Outlet Data'!G63</f>
        <v>41108664.049813271</v>
      </c>
      <c r="T20" s="13">
        <f>'Regions By Outlet Data'!H63</f>
        <v>9.0273044085511407E-3</v>
      </c>
      <c r="U20" s="33">
        <f>'Regions By Outlet Data'!I63</f>
        <v>105.17462914284781</v>
      </c>
      <c r="V20" s="23">
        <f>'Regions By Outlet Data'!J63</f>
        <v>1.0167280018146414</v>
      </c>
    </row>
    <row r="21" spans="2:22" ht="15" thickBot="1">
      <c r="B21" s="525"/>
      <c r="C21" s="29" t="s">
        <v>78</v>
      </c>
      <c r="D21" s="73">
        <f>'Regions By Outlet Data'!C56</f>
        <v>697668835.04839313</v>
      </c>
      <c r="E21" s="74">
        <f>'Regions By Outlet Data'!D56</f>
        <v>13286866.265141964</v>
      </c>
      <c r="F21" s="75">
        <f>'Regions By Outlet Data'!E56</f>
        <v>1.9414401417916394E-2</v>
      </c>
      <c r="G21" s="76">
        <f>'Regions By Outlet Data'!F56</f>
        <v>3845636182.2265301</v>
      </c>
      <c r="H21" s="77">
        <f>'Regions By Outlet Data'!G56</f>
        <v>42150135.775262356</v>
      </c>
      <c r="I21" s="78">
        <f>'Regions By Outlet Data'!H56</f>
        <v>1.1081974604478783E-2</v>
      </c>
      <c r="J21" s="79">
        <f>'Regions By Outlet Data'!I56</f>
        <v>113.23682981231184</v>
      </c>
      <c r="K21" s="80">
        <f>'Regions By Outlet Data'!J56</f>
        <v>-4.2251537918701843E-2</v>
      </c>
      <c r="M21" s="525"/>
      <c r="N21" s="29" t="s">
        <v>34</v>
      </c>
      <c r="O21" s="73">
        <f>'Regions By Outlet Data'!C64</f>
        <v>696135538.61659443</v>
      </c>
      <c r="P21" s="74">
        <f>'Regions By Outlet Data'!D64</f>
        <v>13368656.437458158</v>
      </c>
      <c r="Q21" s="75">
        <f>'Regions By Outlet Data'!E64</f>
        <v>1.9580118465603386E-2</v>
      </c>
      <c r="R21" s="76">
        <f>'Regions By Outlet Data'!F64</f>
        <v>3822882294.4305964</v>
      </c>
      <c r="S21" s="77">
        <f>'Regions By Outlet Data'!G64</f>
        <v>42731920.228182316</v>
      </c>
      <c r="T21" s="78">
        <f>'Regions By Outlet Data'!H64</f>
        <v>1.1304291099054084E-2</v>
      </c>
      <c r="U21" s="79">
        <f>'Regions By Outlet Data'!I64</f>
        <v>113.32219878650871</v>
      </c>
      <c r="V21" s="80">
        <f>'Regions By Outlet Data'!J64</f>
        <v>-5.0944710079079414E-2</v>
      </c>
    </row>
    <row r="22" spans="2:22">
      <c r="B22" s="523" t="str">
        <f>'HOME PAGE'!H7</f>
        <v>YTD ENDING 09-08-2024</v>
      </c>
      <c r="C22" s="27" t="s">
        <v>71</v>
      </c>
      <c r="D22" s="8">
        <f>'Regions By Outlet Data'!C94</f>
        <v>354866967.4007861</v>
      </c>
      <c r="E22" s="5">
        <f>'Regions By Outlet Data'!D94</f>
        <v>8899699.8451846838</v>
      </c>
      <c r="F22" s="7">
        <f>'Regions By Outlet Data'!E94</f>
        <v>2.5724109416664358E-2</v>
      </c>
      <c r="G22" s="10">
        <f>'Regions By Outlet Data'!F94</f>
        <v>2041607517.6595619</v>
      </c>
      <c r="H22" s="6">
        <f>'Regions By Outlet Data'!G94</f>
        <v>5679236.1341536045</v>
      </c>
      <c r="I22" s="12">
        <f>'Regions By Outlet Data'!H94</f>
        <v>2.7895069711878395E-3</v>
      </c>
      <c r="J22" s="32">
        <f>'Regions By Outlet Data'!I94</f>
        <v>81.722944769406354</v>
      </c>
      <c r="K22" s="22">
        <f>'Regions By Outlet Data'!J94</f>
        <v>5.4741595499038453E-2</v>
      </c>
      <c r="M22" s="523" t="str">
        <f>'HOME PAGE'!H7</f>
        <v>YTD ENDING 09-08-2024</v>
      </c>
      <c r="N22" s="27" t="s">
        <v>27</v>
      </c>
      <c r="O22" s="8">
        <f>'Regions By Outlet Data'!C102</f>
        <v>354378347.43267763</v>
      </c>
      <c r="P22" s="5">
        <f>'Regions By Outlet Data'!D102</f>
        <v>8903637.4612606168</v>
      </c>
      <c r="Q22" s="7">
        <f>'Regions By Outlet Data'!E102</f>
        <v>2.5772183040539385E-2</v>
      </c>
      <c r="R22" s="10">
        <f>'Regions By Outlet Data'!F102</f>
        <v>2033294704.7592287</v>
      </c>
      <c r="S22" s="6">
        <f>'Regions By Outlet Data'!G102</f>
        <v>5072035.0085618496</v>
      </c>
      <c r="T22" s="12">
        <f>'Regions By Outlet Data'!H102</f>
        <v>2.5007288816002457E-3</v>
      </c>
      <c r="U22" s="32">
        <f>'Regions By Outlet Data'!I102</f>
        <v>81.855302822935414</v>
      </c>
      <c r="V22" s="22">
        <f>'Regions By Outlet Data'!J102</f>
        <v>3.5523901558477178E-2</v>
      </c>
    </row>
    <row r="23" spans="2:22">
      <c r="B23" s="524"/>
      <c r="C23" s="28" t="s">
        <v>72</v>
      </c>
      <c r="D23" s="9">
        <f>'Regions By Outlet Data'!C95</f>
        <v>552029187.34883404</v>
      </c>
      <c r="E23" s="2">
        <f>'Regions By Outlet Data'!D95</f>
        <v>13242781.238978267</v>
      </c>
      <c r="F23" s="4">
        <f>'Regions By Outlet Data'!E95</f>
        <v>2.4578907501757074E-2</v>
      </c>
      <c r="G23" s="11">
        <f>'Regions By Outlet Data'!F95</f>
        <v>2967721956.7848439</v>
      </c>
      <c r="H23" s="3">
        <f>'Regions By Outlet Data'!G95</f>
        <v>16301690.52952528</v>
      </c>
      <c r="I23" s="13">
        <f>'Regions By Outlet Data'!H95</f>
        <v>5.5233375998357632E-3</v>
      </c>
      <c r="J23" s="33">
        <f>'Regions By Outlet Data'!I95</f>
        <v>104.19909754843258</v>
      </c>
      <c r="K23" s="23">
        <f>'Regions By Outlet Data'!J95</f>
        <v>-4.6591271476827956E-2</v>
      </c>
      <c r="M23" s="524"/>
      <c r="N23" s="28" t="s">
        <v>28</v>
      </c>
      <c r="O23" s="9">
        <f>'Regions By Outlet Data'!C103</f>
        <v>549681739.42802954</v>
      </c>
      <c r="P23" s="2">
        <f>'Regions By Outlet Data'!D103</f>
        <v>13445235.28128171</v>
      </c>
      <c r="Q23" s="4">
        <f>'Regions By Outlet Data'!E103</f>
        <v>2.5073330848065973E-2</v>
      </c>
      <c r="R23" s="11">
        <f>'Regions By Outlet Data'!F103</f>
        <v>2940629497.1217322</v>
      </c>
      <c r="S23" s="3">
        <f>'Regions By Outlet Data'!G103</f>
        <v>18908282.650353909</v>
      </c>
      <c r="T23" s="13">
        <f>'Regions By Outlet Data'!H103</f>
        <v>6.4716245193759698E-3</v>
      </c>
      <c r="U23" s="33">
        <f>'Regions By Outlet Data'!I103</f>
        <v>104.06733555276044</v>
      </c>
      <c r="V23" s="23">
        <f>'Regions By Outlet Data'!J103</f>
        <v>-2.575440211644775E-2</v>
      </c>
    </row>
    <row r="24" spans="2:22">
      <c r="B24" s="524"/>
      <c r="C24" s="28" t="s">
        <v>73</v>
      </c>
      <c r="D24" s="9">
        <f>'Regions By Outlet Data'!C96</f>
        <v>470588194.07780623</v>
      </c>
      <c r="E24" s="2">
        <f>'Regions By Outlet Data'!D96</f>
        <v>12035534.121914744</v>
      </c>
      <c r="F24" s="4">
        <f>'Regions By Outlet Data'!E96</f>
        <v>2.6246787278635459E-2</v>
      </c>
      <c r="G24" s="11">
        <f>'Regions By Outlet Data'!F96</f>
        <v>2625250023.1959</v>
      </c>
      <c r="H24" s="3">
        <f>'Regions By Outlet Data'!G96</f>
        <v>26811637.56736517</v>
      </c>
      <c r="I24" s="13">
        <f>'Regions By Outlet Data'!H96</f>
        <v>1.0318365721371422E-2</v>
      </c>
      <c r="J24" s="33">
        <f>'Regions By Outlet Data'!I96</f>
        <v>103.62069210068164</v>
      </c>
      <c r="K24" s="23">
        <f>'Regions By Outlet Data'!J96</f>
        <v>0.12214937730044539</v>
      </c>
      <c r="M24" s="524"/>
      <c r="N24" s="28" t="s">
        <v>29</v>
      </c>
      <c r="O24" s="9">
        <f>'Regions By Outlet Data'!C104</f>
        <v>469428298.29613245</v>
      </c>
      <c r="P24" s="2">
        <f>'Regions By Outlet Data'!D104</f>
        <v>12130751.592705011</v>
      </c>
      <c r="Q24" s="4">
        <f>'Regions By Outlet Data'!E104</f>
        <v>2.6527042797743684E-2</v>
      </c>
      <c r="R24" s="11">
        <f>'Regions By Outlet Data'!F104</f>
        <v>2611066034.1597939</v>
      </c>
      <c r="S24" s="3">
        <f>'Regions By Outlet Data'!G104</f>
        <v>27880791.906084538</v>
      </c>
      <c r="T24" s="13">
        <f>'Regions By Outlet Data'!H104</f>
        <v>1.0793183334293069E-2</v>
      </c>
      <c r="U24" s="33">
        <f>'Regions By Outlet Data'!I104</f>
        <v>103.67545169621168</v>
      </c>
      <c r="V24" s="23">
        <f>'Regions By Outlet Data'!J104</f>
        <v>0.12119846967661374</v>
      </c>
    </row>
    <row r="25" spans="2:22">
      <c r="B25" s="524"/>
      <c r="C25" s="28" t="s">
        <v>74</v>
      </c>
      <c r="D25" s="9">
        <f>'Regions By Outlet Data'!C97</f>
        <v>624336195.69530702</v>
      </c>
      <c r="E25" s="2">
        <f>'Regions By Outlet Data'!D97</f>
        <v>7173029.3164741993</v>
      </c>
      <c r="F25" s="4">
        <f>'Regions By Outlet Data'!E97</f>
        <v>1.1622581688666728E-2</v>
      </c>
      <c r="G25" s="11">
        <f>'Regions By Outlet Data'!F97</f>
        <v>3869961242.5923977</v>
      </c>
      <c r="H25" s="3">
        <f>'Regions By Outlet Data'!G97</f>
        <v>-6190000.5988430977</v>
      </c>
      <c r="I25" s="13">
        <f>'Regions By Outlet Data'!H97</f>
        <v>-1.5969450649574916E-3</v>
      </c>
      <c r="J25" s="33">
        <f>'Regions By Outlet Data'!I97</f>
        <v>97.88640635309973</v>
      </c>
      <c r="K25" s="23">
        <f>'Regions By Outlet Data'!J97</f>
        <v>-1.2980064067854755</v>
      </c>
      <c r="M25" s="524"/>
      <c r="N25" s="28" t="s">
        <v>30</v>
      </c>
      <c r="O25" s="9">
        <f>'Regions By Outlet Data'!C105</f>
        <v>621326199.90718412</v>
      </c>
      <c r="P25" s="2">
        <f>'Regions By Outlet Data'!D105</f>
        <v>7354886.9044190645</v>
      </c>
      <c r="Q25" s="4">
        <f>'Regions By Outlet Data'!E105</f>
        <v>1.1979202853058937E-2</v>
      </c>
      <c r="R25" s="11">
        <f>'Regions By Outlet Data'!F105</f>
        <v>3833736031.8381639</v>
      </c>
      <c r="S25" s="3">
        <f>'Regions By Outlet Data'!G105</f>
        <v>-4719906.9106001854</v>
      </c>
      <c r="T25" s="13">
        <f>'Regions By Outlet Data'!H105</f>
        <v>-1.2296368607369638E-3</v>
      </c>
      <c r="U25" s="33">
        <f>'Regions By Outlet Data'!I105</f>
        <v>97.706790329850406</v>
      </c>
      <c r="V25" s="23">
        <f>'Regions By Outlet Data'!J105</f>
        <v>-1.2887338012455416</v>
      </c>
    </row>
    <row r="26" spans="2:22">
      <c r="B26" s="524"/>
      <c r="C26" s="28" t="s">
        <v>75</v>
      </c>
      <c r="D26" s="9">
        <f>'Regions By Outlet Data'!C98</f>
        <v>288789765.79068166</v>
      </c>
      <c r="E26" s="2">
        <f>'Regions By Outlet Data'!D98</f>
        <v>8347582.871748209</v>
      </c>
      <c r="F26" s="4">
        <f>'Regions By Outlet Data'!E98</f>
        <v>2.9765789100854412E-2</v>
      </c>
      <c r="G26" s="11">
        <f>'Regions By Outlet Data'!F98</f>
        <v>1488155990.5754418</v>
      </c>
      <c r="H26" s="3">
        <f>'Regions By Outlet Data'!G98</f>
        <v>4226551.5044081211</v>
      </c>
      <c r="I26" s="13">
        <f>'Regions By Outlet Data'!H98</f>
        <v>2.8482159549675203E-3</v>
      </c>
      <c r="J26" s="33">
        <f>'Regions By Outlet Data'!I98</f>
        <v>118.29188481774675</v>
      </c>
      <c r="K26" s="23">
        <f>'Regions By Outlet Data'!J98</f>
        <v>0.54320437163433155</v>
      </c>
      <c r="M26" s="524"/>
      <c r="N26" s="28" t="s">
        <v>31</v>
      </c>
      <c r="O26" s="9">
        <f>'Regions By Outlet Data'!C106</f>
        <v>287673560.50306755</v>
      </c>
      <c r="P26" s="2">
        <f>'Regions By Outlet Data'!D106</f>
        <v>8396431.1516941786</v>
      </c>
      <c r="Q26" s="4">
        <f>'Regions By Outlet Data'!E106</f>
        <v>3.0064872018682857E-2</v>
      </c>
      <c r="R26" s="11">
        <f>'Regions By Outlet Data'!F106</f>
        <v>1473845046.9101424</v>
      </c>
      <c r="S26" s="3">
        <f>'Regions By Outlet Data'!G106</f>
        <v>4732674.8035693169</v>
      </c>
      <c r="T26" s="13">
        <f>'Regions By Outlet Data'!H106</f>
        <v>3.22145187354395E-3</v>
      </c>
      <c r="U26" s="33">
        <f>'Regions By Outlet Data'!I106</f>
        <v>118.18825226706966</v>
      </c>
      <c r="V26" s="23">
        <f>'Regions By Outlet Data'!J106</f>
        <v>0.54361540715082413</v>
      </c>
    </row>
    <row r="27" spans="2:22">
      <c r="B27" s="524"/>
      <c r="C27" s="28" t="s">
        <v>76</v>
      </c>
      <c r="D27" s="9">
        <f>'Regions By Outlet Data'!C99</f>
        <v>388498347.84525341</v>
      </c>
      <c r="E27" s="2">
        <f>'Regions By Outlet Data'!D99</f>
        <v>12586626.483765781</v>
      </c>
      <c r="F27" s="4">
        <f>'Regions By Outlet Data'!E99</f>
        <v>3.3482931679222942E-2</v>
      </c>
      <c r="G27" s="11">
        <f>'Regions By Outlet Data'!F99</f>
        <v>1948749311.1428692</v>
      </c>
      <c r="H27" s="3">
        <f>'Regions By Outlet Data'!G99</f>
        <v>25145557.717467308</v>
      </c>
      <c r="I27" s="13">
        <f>'Regions By Outlet Data'!H99</f>
        <v>1.3072108885569641E-2</v>
      </c>
      <c r="J27" s="33">
        <f>'Regions By Outlet Data'!I99</f>
        <v>83.612938878476882</v>
      </c>
      <c r="K27" s="23">
        <f>'Regions By Outlet Data'!J99</f>
        <v>0.68330714667793302</v>
      </c>
      <c r="M27" s="524"/>
      <c r="N27" s="28" t="s">
        <v>32</v>
      </c>
      <c r="O27" s="9">
        <f>'Regions By Outlet Data'!C107</f>
        <v>387817963.85209554</v>
      </c>
      <c r="P27" s="2">
        <f>'Regions By Outlet Data'!D107</f>
        <v>12666165.611006677</v>
      </c>
      <c r="Q27" s="4">
        <f>'Regions By Outlet Data'!E107</f>
        <v>3.376277461654828E-2</v>
      </c>
      <c r="R27" s="11">
        <f>'Regions By Outlet Data'!F107</f>
        <v>1939772459.6322956</v>
      </c>
      <c r="S27" s="3">
        <f>'Regions By Outlet Data'!G107</f>
        <v>25873084.026135683</v>
      </c>
      <c r="T27" s="13">
        <f>'Regions By Outlet Data'!H107</f>
        <v>1.3518518452905236E-2</v>
      </c>
      <c r="U27" s="33">
        <f>'Regions By Outlet Data'!I107</f>
        <v>83.716958722869535</v>
      </c>
      <c r="V27" s="23">
        <f>'Regions By Outlet Data'!J107</f>
        <v>0.68315112879518836</v>
      </c>
    </row>
    <row r="28" spans="2:22">
      <c r="B28" s="524"/>
      <c r="C28" s="28" t="s">
        <v>77</v>
      </c>
      <c r="D28" s="9">
        <f>'Regions By Outlet Data'!C100</f>
        <v>538732234.16471601</v>
      </c>
      <c r="E28" s="2">
        <f>'Regions By Outlet Data'!D100</f>
        <v>16888175.529029548</v>
      </c>
      <c r="F28" s="4">
        <f>'Regions By Outlet Data'!E100</f>
        <v>3.2362494598831185E-2</v>
      </c>
      <c r="G28" s="11">
        <f>'Regions By Outlet Data'!F100</f>
        <v>3133624079.2338452</v>
      </c>
      <c r="H28" s="3">
        <f>'Regions By Outlet Data'!G100</f>
        <v>40013115.398716927</v>
      </c>
      <c r="I28" s="13">
        <f>'Regions By Outlet Data'!H100</f>
        <v>1.2934113521860855E-2</v>
      </c>
      <c r="J28" s="33">
        <f>'Regions By Outlet Data'!I100</f>
        <v>104.94701425175536</v>
      </c>
      <c r="K28" s="23">
        <f>'Regions By Outlet Data'!J100</f>
        <v>0.74468527776166127</v>
      </c>
      <c r="M28" s="524"/>
      <c r="N28" s="28" t="s">
        <v>33</v>
      </c>
      <c r="O28" s="9">
        <f>'Regions By Outlet Data'!C108</f>
        <v>537554382.81137502</v>
      </c>
      <c r="P28" s="2">
        <f>'Regions By Outlet Data'!D108</f>
        <v>16977981.511898637</v>
      </c>
      <c r="Q28" s="4">
        <f>'Regions By Outlet Data'!E108</f>
        <v>3.2613813206894812E-2</v>
      </c>
      <c r="R28" s="11">
        <f>'Regions By Outlet Data'!F108</f>
        <v>3118562629.6611633</v>
      </c>
      <c r="S28" s="3">
        <f>'Regions By Outlet Data'!G108</f>
        <v>41110931.883658886</v>
      </c>
      <c r="T28" s="13">
        <f>'Regions By Outlet Data'!H108</f>
        <v>1.3358757803850721E-2</v>
      </c>
      <c r="U28" s="33">
        <f>'Regions By Outlet Data'!I108</f>
        <v>105.03178385001479</v>
      </c>
      <c r="V28" s="23">
        <f>'Regions By Outlet Data'!J108</f>
        <v>0.7411730195820212</v>
      </c>
    </row>
    <row r="29" spans="2:22" ht="15" thickBot="1">
      <c r="B29" s="525"/>
      <c r="C29" s="57" t="s">
        <v>78</v>
      </c>
      <c r="D29" s="73">
        <f>'Regions By Outlet Data'!C101</f>
        <v>477957242.52117062</v>
      </c>
      <c r="E29" s="74">
        <f>'Regions By Outlet Data'!D101</f>
        <v>11098261.077358067</v>
      </c>
      <c r="F29" s="75">
        <f>'Regions By Outlet Data'!E101</f>
        <v>2.3772191429273736E-2</v>
      </c>
      <c r="G29" s="76">
        <f>'Regions By Outlet Data'!F101</f>
        <v>2625673675.5145307</v>
      </c>
      <c r="H29" s="77">
        <f>'Regions By Outlet Data'!G101</f>
        <v>42116576.501790047</v>
      </c>
      <c r="I29" s="78">
        <f>'Regions By Outlet Data'!H101</f>
        <v>1.6301778860581068E-2</v>
      </c>
      <c r="J29" s="79">
        <f>'Regions By Outlet Data'!I101</f>
        <v>114.42276732772348</v>
      </c>
      <c r="K29" s="80">
        <f>'Regions By Outlet Data'!J101</f>
        <v>-0.14136627391023637</v>
      </c>
      <c r="M29" s="525"/>
      <c r="N29" s="29" t="s">
        <v>34</v>
      </c>
      <c r="O29" s="73">
        <f>'Regions By Outlet Data'!C109</f>
        <v>476881072.09775996</v>
      </c>
      <c r="P29" s="74">
        <f>'Regions By Outlet Data'!D109</f>
        <v>11143191.144086421</v>
      </c>
      <c r="Q29" s="75">
        <f>'Regions By Outlet Data'!E109</f>
        <v>2.3925885352655739E-2</v>
      </c>
      <c r="R29" s="76">
        <f>'Regions By Outlet Data'!F109</f>
        <v>2609594054.507587</v>
      </c>
      <c r="S29" s="77">
        <f>'Regions By Outlet Data'!G109</f>
        <v>42373825.347111225</v>
      </c>
      <c r="T29" s="78">
        <f>'Regions By Outlet Data'!H109</f>
        <v>1.6505722752491781E-2</v>
      </c>
      <c r="U29" s="79">
        <f>'Regions By Outlet Data'!I109</f>
        <v>114.50770064972431</v>
      </c>
      <c r="V29" s="80">
        <f>'Regions By Outlet Data'!J109</f>
        <v>-0.15669107031612839</v>
      </c>
    </row>
    <row r="30" spans="2:22">
      <c r="N30" s="19"/>
      <c r="Q30" s="19"/>
      <c r="T30" s="19"/>
      <c r="U30" s="19"/>
      <c r="V30" s="19"/>
    </row>
    <row r="31" spans="2:22" ht="23.5">
      <c r="B31" s="509" t="s">
        <v>212</v>
      </c>
      <c r="C31" s="509"/>
      <c r="D31" s="509"/>
      <c r="E31" s="509"/>
      <c r="F31" s="509"/>
      <c r="G31" s="509"/>
      <c r="H31" s="509"/>
      <c r="I31" s="509"/>
      <c r="J31" s="509"/>
      <c r="K31" s="509"/>
      <c r="M31" s="509" t="s">
        <v>212</v>
      </c>
      <c r="N31" s="509"/>
      <c r="O31" s="509"/>
      <c r="P31" s="509"/>
      <c r="Q31" s="509"/>
      <c r="R31" s="509"/>
      <c r="S31" s="509"/>
      <c r="T31" s="509"/>
      <c r="U31" s="509"/>
      <c r="V31" s="509"/>
    </row>
    <row r="32" spans="2:22" ht="15" thickBot="1">
      <c r="B32" s="526" t="s">
        <v>332</v>
      </c>
      <c r="C32" s="526"/>
      <c r="D32" s="526"/>
      <c r="E32" s="526"/>
      <c r="F32" s="526"/>
      <c r="G32" s="526"/>
      <c r="H32" s="526"/>
      <c r="I32" s="526"/>
      <c r="J32" s="526"/>
      <c r="K32" s="526"/>
      <c r="M32" s="526" t="s">
        <v>333</v>
      </c>
      <c r="N32" s="526"/>
      <c r="O32" s="526"/>
      <c r="P32" s="526"/>
      <c r="Q32" s="526"/>
      <c r="R32" s="526"/>
      <c r="S32" s="526"/>
      <c r="T32" s="526"/>
      <c r="U32" s="526"/>
      <c r="V32" s="526"/>
    </row>
    <row r="33" spans="2:22" ht="21" customHeight="1">
      <c r="C33" s="517"/>
      <c r="D33" s="518" t="s">
        <v>70</v>
      </c>
      <c r="E33" s="519"/>
      <c r="F33" s="520"/>
      <c r="G33" s="521" t="s">
        <v>21</v>
      </c>
      <c r="H33" s="519"/>
      <c r="I33" s="522"/>
      <c r="J33" s="527" t="s">
        <v>26</v>
      </c>
      <c r="K33" s="528"/>
      <c r="N33" s="517"/>
      <c r="O33" s="518" t="s">
        <v>70</v>
      </c>
      <c r="P33" s="519"/>
      <c r="Q33" s="520"/>
      <c r="R33" s="521" t="s">
        <v>21</v>
      </c>
      <c r="S33" s="519"/>
      <c r="T33" s="522"/>
      <c r="U33" s="518" t="s">
        <v>26</v>
      </c>
      <c r="V33" s="520"/>
    </row>
    <row r="34" spans="2:22" ht="29.5" thickBot="1">
      <c r="C34" s="517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517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523" t="str">
        <f>'HOME PAGE'!H5</f>
        <v>4 WEEKS ENDING 09-08-2024</v>
      </c>
      <c r="C35" s="30" t="s">
        <v>35</v>
      </c>
      <c r="D35" s="8">
        <f>'Regions By Outlet Data'!C20</f>
        <v>19574562.626745313</v>
      </c>
      <c r="E35" s="5">
        <f>'Regions By Outlet Data'!D20</f>
        <v>-473916.49276221171</v>
      </c>
      <c r="F35" s="7">
        <f>'Regions By Outlet Data'!E20</f>
        <v>-2.3638525892025523E-2</v>
      </c>
      <c r="G35" s="10">
        <f>'Regions By Outlet Data'!F20</f>
        <v>141527047.63632068</v>
      </c>
      <c r="H35" s="6">
        <f>'Regions By Outlet Data'!G20</f>
        <v>-3166509.9554987252</v>
      </c>
      <c r="I35" s="12">
        <f>'Regions By Outlet Data'!H20</f>
        <v>-2.1884249777253052E-2</v>
      </c>
      <c r="J35" s="32">
        <f>'Regions By Outlet Data'!I20</f>
        <v>74.038766200556211</v>
      </c>
      <c r="K35" s="22">
        <f>'Regions By Outlet Data'!J20</f>
        <v>-1.3276590121635792</v>
      </c>
      <c r="M35" s="514" t="str">
        <f>'HOME PAGE'!H5</f>
        <v>4 WEEKS ENDING 09-08-2024</v>
      </c>
      <c r="N35" s="30" t="s">
        <v>52</v>
      </c>
      <c r="O35" s="8">
        <f>'Regions By Outlet Data'!C28</f>
        <v>0</v>
      </c>
      <c r="P35" s="5">
        <f>'Regions By Outlet Data'!D28</f>
        <v>0</v>
      </c>
      <c r="Q35" s="7">
        <f>'Regions By Outlet Data'!E28</f>
        <v>0</v>
      </c>
      <c r="R35" s="10">
        <f>'Regions By Outlet Data'!F28</f>
        <v>0</v>
      </c>
      <c r="S35" s="6">
        <f>'Regions By Outlet Data'!G28</f>
        <v>0</v>
      </c>
      <c r="T35" s="12">
        <f>'Regions By Outlet Data'!H28</f>
        <v>0</v>
      </c>
      <c r="U35" s="32">
        <f>'Regions By Outlet Data'!I28</f>
        <v>0</v>
      </c>
      <c r="V35" s="22">
        <f>'Regions By Outlet Data'!J28</f>
        <v>0</v>
      </c>
    </row>
    <row r="36" spans="2:22">
      <c r="B36" s="524"/>
      <c r="C36" s="28" t="s">
        <v>36</v>
      </c>
      <c r="D36" s="9">
        <f>'Regions By Outlet Data'!C21</f>
        <v>38383897.168540515</v>
      </c>
      <c r="E36" s="2">
        <f>'Regions By Outlet Data'!D21</f>
        <v>14308.321314804256</v>
      </c>
      <c r="F36" s="4">
        <f>'Regions By Outlet Data'!E21</f>
        <v>3.7290786126937636E-4</v>
      </c>
      <c r="G36" s="11">
        <f>'Regions By Outlet Data'!F21</f>
        <v>223447810.964378</v>
      </c>
      <c r="H36" s="3">
        <f>'Regions By Outlet Data'!G21</f>
        <v>-856593.22267925739</v>
      </c>
      <c r="I36" s="13">
        <f>'Regions By Outlet Data'!H21</f>
        <v>-3.8188872206223238E-3</v>
      </c>
      <c r="J36" s="33">
        <f>'Regions By Outlet Data'!I21</f>
        <v>118.99799876665777</v>
      </c>
      <c r="K36" s="23">
        <f>'Regions By Outlet Data'!J21</f>
        <v>0.77360006187487329</v>
      </c>
      <c r="M36" s="515"/>
      <c r="N36" s="28" t="s">
        <v>53</v>
      </c>
      <c r="O36" s="9">
        <f>'Regions By Outlet Data'!C29</f>
        <v>0</v>
      </c>
      <c r="P36" s="2">
        <f>'Regions By Outlet Data'!D29</f>
        <v>0</v>
      </c>
      <c r="Q36" s="4">
        <f>'Regions By Outlet Data'!E29</f>
        <v>0</v>
      </c>
      <c r="R36" s="11">
        <f>'Regions By Outlet Data'!F29</f>
        <v>0</v>
      </c>
      <c r="S36" s="3">
        <f>'Regions By Outlet Data'!G29</f>
        <v>0</v>
      </c>
      <c r="T36" s="13">
        <f>'Regions By Outlet Data'!H29</f>
        <v>0</v>
      </c>
      <c r="U36" s="33">
        <f>'Regions By Outlet Data'!I29</f>
        <v>0</v>
      </c>
      <c r="V36" s="23">
        <f>'Regions By Outlet Data'!J29</f>
        <v>0</v>
      </c>
    </row>
    <row r="37" spans="2:22">
      <c r="B37" s="524"/>
      <c r="C37" s="28" t="s">
        <v>37</v>
      </c>
      <c r="D37" s="9">
        <f>'Regions By Outlet Data'!C22</f>
        <v>30508579.698595338</v>
      </c>
      <c r="E37" s="2">
        <f>'Regions By Outlet Data'!D22</f>
        <v>-134318.45442203805</v>
      </c>
      <c r="F37" s="4">
        <f>'Regions By Outlet Data'!E22</f>
        <v>-4.3833469586104356E-3</v>
      </c>
      <c r="G37" s="11">
        <f>'Regions By Outlet Data'!F22</f>
        <v>190499861.53050563</v>
      </c>
      <c r="H37" s="3">
        <f>'Regions By Outlet Data'!G22</f>
        <v>-59444.009402215481</v>
      </c>
      <c r="I37" s="13">
        <f>'Regions By Outlet Data'!H22</f>
        <v>-3.1194493091688159E-4</v>
      </c>
      <c r="J37" s="33">
        <f>'Regions By Outlet Data'!I22</f>
        <v>110.33571780624996</v>
      </c>
      <c r="K37" s="23">
        <f>'Regions By Outlet Data'!J22</f>
        <v>0.1936183938186673</v>
      </c>
      <c r="M37" s="515"/>
      <c r="N37" s="28" t="s">
        <v>54</v>
      </c>
      <c r="O37" s="9">
        <f>'Regions By Outlet Data'!C30</f>
        <v>0</v>
      </c>
      <c r="P37" s="2">
        <f>'Regions By Outlet Data'!D30</f>
        <v>0</v>
      </c>
      <c r="Q37" s="4">
        <f>'Regions By Outlet Data'!E30</f>
        <v>0</v>
      </c>
      <c r="R37" s="11">
        <f>'Regions By Outlet Data'!F30</f>
        <v>0</v>
      </c>
      <c r="S37" s="3">
        <f>'Regions By Outlet Data'!G30</f>
        <v>0</v>
      </c>
      <c r="T37" s="13">
        <f>'Regions By Outlet Data'!H30</f>
        <v>0</v>
      </c>
      <c r="U37" s="33">
        <f>'Regions By Outlet Data'!I30</f>
        <v>0</v>
      </c>
      <c r="V37" s="23">
        <f>'Regions By Outlet Data'!J30</f>
        <v>0</v>
      </c>
    </row>
    <row r="38" spans="2:22">
      <c r="B38" s="524"/>
      <c r="C38" s="28" t="s">
        <v>38</v>
      </c>
      <c r="D38" s="9">
        <f>'Regions By Outlet Data'!C23</f>
        <v>48490819.994772226</v>
      </c>
      <c r="E38" s="2">
        <f>'Regions By Outlet Data'!D23</f>
        <v>-589838.49851641804</v>
      </c>
      <c r="F38" s="4">
        <f>'Regions By Outlet Data'!E23</f>
        <v>-1.2017738078984277E-2</v>
      </c>
      <c r="G38" s="11">
        <f>'Regions By Outlet Data'!F23</f>
        <v>327844902.79390562</v>
      </c>
      <c r="H38" s="3">
        <f>'Regions By Outlet Data'!G23</f>
        <v>-3332051.3239665627</v>
      </c>
      <c r="I38" s="13">
        <f>'Regions By Outlet Data'!H23</f>
        <v>-1.0061241528239378E-2</v>
      </c>
      <c r="J38" s="33">
        <f>'Regions By Outlet Data'!I23</f>
        <v>124.86826373666125</v>
      </c>
      <c r="K38" s="23">
        <f>'Regions By Outlet Data'!J23</f>
        <v>-0.74407547472847568</v>
      </c>
      <c r="M38" s="515"/>
      <c r="N38" s="28" t="s">
        <v>55</v>
      </c>
      <c r="O38" s="9">
        <f>'Regions By Outlet Data'!C31</f>
        <v>0</v>
      </c>
      <c r="P38" s="2">
        <f>'Regions By Outlet Data'!D31</f>
        <v>0</v>
      </c>
      <c r="Q38" s="4">
        <f>'Regions By Outlet Data'!E31</f>
        <v>0</v>
      </c>
      <c r="R38" s="11">
        <f>'Regions By Outlet Data'!F31</f>
        <v>0</v>
      </c>
      <c r="S38" s="3">
        <f>'Regions By Outlet Data'!G31</f>
        <v>0</v>
      </c>
      <c r="T38" s="13">
        <f>'Regions By Outlet Data'!H31</f>
        <v>0</v>
      </c>
      <c r="U38" s="33">
        <f>'Regions By Outlet Data'!I31</f>
        <v>0</v>
      </c>
      <c r="V38" s="23">
        <f>'Regions By Outlet Data'!J31</f>
        <v>0</v>
      </c>
    </row>
    <row r="39" spans="2:22" ht="15" thickBot="1">
      <c r="B39" s="524"/>
      <c r="C39" s="28" t="s">
        <v>39</v>
      </c>
      <c r="D39" s="9">
        <f>'Regions By Outlet Data'!C24</f>
        <v>15422289.608428203</v>
      </c>
      <c r="E39" s="2">
        <f>'Regions By Outlet Data'!D24</f>
        <v>267512.23626686074</v>
      </c>
      <c r="F39" s="4">
        <f>'Regions By Outlet Data'!E24</f>
        <v>1.7652007000661649E-2</v>
      </c>
      <c r="G39" s="11">
        <f>'Regions By Outlet Data'!F24</f>
        <v>89591846.671799392</v>
      </c>
      <c r="H39" s="3">
        <f>'Regions By Outlet Data'!G24</f>
        <v>-624599.35667431355</v>
      </c>
      <c r="I39" s="13">
        <f>'Regions By Outlet Data'!H24</f>
        <v>-6.9233425186931031E-3</v>
      </c>
      <c r="J39" s="33">
        <f>'Regions By Outlet Data'!I24</f>
        <v>103.75539335205673</v>
      </c>
      <c r="K39" s="23">
        <f>'Regions By Outlet Data'!J24</f>
        <v>2.4247580548074694</v>
      </c>
      <c r="M39" s="516"/>
      <c r="N39" s="29" t="s">
        <v>56</v>
      </c>
      <c r="O39" s="73">
        <f>'Regions By Outlet Data'!C32</f>
        <v>0</v>
      </c>
      <c r="P39" s="74">
        <f>'Regions By Outlet Data'!D32</f>
        <v>0</v>
      </c>
      <c r="Q39" s="75">
        <f>'Regions By Outlet Data'!E32</f>
        <v>0</v>
      </c>
      <c r="R39" s="76">
        <f>'Regions By Outlet Data'!F32</f>
        <v>0</v>
      </c>
      <c r="S39" s="77">
        <f>'Regions By Outlet Data'!G32</f>
        <v>0</v>
      </c>
      <c r="T39" s="78">
        <f>'Regions By Outlet Data'!H32</f>
        <v>0</v>
      </c>
      <c r="U39" s="79">
        <f>'Regions By Outlet Data'!I32</f>
        <v>0</v>
      </c>
      <c r="V39" s="80">
        <f>'Regions By Outlet Data'!J32</f>
        <v>0</v>
      </c>
    </row>
    <row r="40" spans="2:22">
      <c r="B40" s="524"/>
      <c r="C40" s="28" t="s">
        <v>40</v>
      </c>
      <c r="D40" s="9">
        <f>'Regions By Outlet Data'!C25</f>
        <v>16712520.527157521</v>
      </c>
      <c r="E40" s="2">
        <f>'Regions By Outlet Data'!D25</f>
        <v>50072.73223416321</v>
      </c>
      <c r="F40" s="4">
        <f>'Regions By Outlet Data'!E25</f>
        <v>3.0051246281725275E-3</v>
      </c>
      <c r="G40" s="11">
        <f>'Regions By Outlet Data'!F25</f>
        <v>99210184.523347095</v>
      </c>
      <c r="H40" s="3">
        <f>'Regions By Outlet Data'!G25</f>
        <v>981680.54250974953</v>
      </c>
      <c r="I40" s="13">
        <f>'Regions By Outlet Data'!H25</f>
        <v>9.9938460093137345E-3</v>
      </c>
      <c r="J40" s="33">
        <f>'Regions By Outlet Data'!I25</f>
        <v>59.076524783696236</v>
      </c>
      <c r="K40" s="23">
        <f>'Regions By Outlet Data'!J25</f>
        <v>0.53808197686289816</v>
      </c>
      <c r="M40" s="514" t="str">
        <f>'HOME PAGE'!H6</f>
        <v>LATEST 52 WEEKS ENDING 09-08-2024</v>
      </c>
      <c r="N40" s="30" t="s">
        <v>52</v>
      </c>
      <c r="O40" s="8">
        <f>'Regions By Outlet Data'!C73</f>
        <v>0</v>
      </c>
      <c r="P40" s="5">
        <f>'Regions By Outlet Data'!D73</f>
        <v>0</v>
      </c>
      <c r="Q40" s="7">
        <f>'Regions By Outlet Data'!E73</f>
        <v>0</v>
      </c>
      <c r="R40" s="10">
        <f>'Regions By Outlet Data'!F73</f>
        <v>0</v>
      </c>
      <c r="S40" s="6">
        <f>'Regions By Outlet Data'!G73</f>
        <v>0</v>
      </c>
      <c r="T40" s="12">
        <f>'Regions By Outlet Data'!H73</f>
        <v>0</v>
      </c>
      <c r="U40" s="32">
        <f>'Regions By Outlet Data'!I73</f>
        <v>0</v>
      </c>
      <c r="V40" s="22">
        <f>'Regions By Outlet Data'!J73</f>
        <v>0</v>
      </c>
    </row>
    <row r="41" spans="2:22">
      <c r="B41" s="524"/>
      <c r="C41" s="28" t="s">
        <v>41</v>
      </c>
      <c r="D41" s="9">
        <f>'Regions By Outlet Data'!C26</f>
        <v>30576663.159605801</v>
      </c>
      <c r="E41" s="2">
        <f>'Regions By Outlet Data'!D26</f>
        <v>-58839.085306990892</v>
      </c>
      <c r="F41" s="4">
        <f>'Regions By Outlet Data'!E26</f>
        <v>-1.9206176166660194E-3</v>
      </c>
      <c r="G41" s="11">
        <f>'Regions By Outlet Data'!F26</f>
        <v>205363998.30442515</v>
      </c>
      <c r="H41" s="3">
        <f>'Regions By Outlet Data'!G26</f>
        <v>-1503177.0834298134</v>
      </c>
      <c r="I41" s="13">
        <f>'Regions By Outlet Data'!H26</f>
        <v>-7.2663876258353159E-3</v>
      </c>
      <c r="J41" s="33">
        <f>'Regions By Outlet Data'!I26</f>
        <v>97.830863868091527</v>
      </c>
      <c r="K41" s="23">
        <f>'Regions By Outlet Data'!J26</f>
        <v>0.41264569516413019</v>
      </c>
      <c r="M41" s="515"/>
      <c r="N41" s="28" t="s">
        <v>53</v>
      </c>
      <c r="O41" s="9">
        <f>'Regions By Outlet Data'!C74</f>
        <v>0</v>
      </c>
      <c r="P41" s="2">
        <f>'Regions By Outlet Data'!D74</f>
        <v>0</v>
      </c>
      <c r="Q41" s="4">
        <f>'Regions By Outlet Data'!E74</f>
        <v>0</v>
      </c>
      <c r="R41" s="11">
        <f>'Regions By Outlet Data'!F74</f>
        <v>0</v>
      </c>
      <c r="S41" s="3">
        <f>'Regions By Outlet Data'!G74</f>
        <v>0</v>
      </c>
      <c r="T41" s="13">
        <f>'Regions By Outlet Data'!H74</f>
        <v>0</v>
      </c>
      <c r="U41" s="33">
        <f>'Regions By Outlet Data'!I74</f>
        <v>0</v>
      </c>
      <c r="V41" s="23">
        <f>'Regions By Outlet Data'!J74</f>
        <v>0</v>
      </c>
    </row>
    <row r="42" spans="2:22" ht="15" thickBot="1">
      <c r="B42" s="525"/>
      <c r="C42" s="29" t="s">
        <v>42</v>
      </c>
      <c r="D42" s="73">
        <f>'Regions By Outlet Data'!C27</f>
        <v>25349863.025465421</v>
      </c>
      <c r="E42" s="74">
        <f>'Regions By Outlet Data'!D27</f>
        <v>-462962.39298592135</v>
      </c>
      <c r="F42" s="75">
        <f>'Regions By Outlet Data'!E27</f>
        <v>-1.793536296321091E-2</v>
      </c>
      <c r="G42" s="76">
        <f>'Regions By Outlet Data'!F27</f>
        <v>168100913.77426329</v>
      </c>
      <c r="H42" s="77">
        <f>'Regions By Outlet Data'!G27</f>
        <v>-358902.07070016861</v>
      </c>
      <c r="I42" s="78">
        <f>'Regions By Outlet Data'!H27</f>
        <v>-2.1304906983305293E-3</v>
      </c>
      <c r="J42" s="79">
        <f>'Regions By Outlet Data'!I27</f>
        <v>99.675331995165749</v>
      </c>
      <c r="K42" s="80">
        <f>'Regions By Outlet Data'!J27</f>
        <v>-1.1981461525638508</v>
      </c>
      <c r="M42" s="515"/>
      <c r="N42" s="28" t="s">
        <v>54</v>
      </c>
      <c r="O42" s="9">
        <f>'Regions By Outlet Data'!C75</f>
        <v>0</v>
      </c>
      <c r="P42" s="2">
        <f>'Regions By Outlet Data'!D75</f>
        <v>0</v>
      </c>
      <c r="Q42" s="4">
        <f>'Regions By Outlet Data'!E75</f>
        <v>0</v>
      </c>
      <c r="R42" s="11">
        <f>'Regions By Outlet Data'!F75</f>
        <v>0</v>
      </c>
      <c r="S42" s="3">
        <f>'Regions By Outlet Data'!G75</f>
        <v>0</v>
      </c>
      <c r="T42" s="13">
        <f>'Regions By Outlet Data'!H75</f>
        <v>0</v>
      </c>
      <c r="U42" s="33">
        <f>'Regions By Outlet Data'!I75</f>
        <v>0</v>
      </c>
      <c r="V42" s="23">
        <f>'Regions By Outlet Data'!J75</f>
        <v>0</v>
      </c>
    </row>
    <row r="43" spans="2:22">
      <c r="B43" s="523" t="str">
        <f>'HOME PAGE'!H6</f>
        <v>LATEST 52 WEEKS ENDING 09-08-2024</v>
      </c>
      <c r="C43" s="30" t="s">
        <v>35</v>
      </c>
      <c r="D43" s="8">
        <f>'Regions By Outlet Data'!C65</f>
        <v>263243686.43818292</v>
      </c>
      <c r="E43" s="5">
        <f>'Regions By Outlet Data'!D65</f>
        <v>-1656797.8439226151</v>
      </c>
      <c r="F43" s="7">
        <f>'Regions By Outlet Data'!E65</f>
        <v>-6.2544160627438098E-3</v>
      </c>
      <c r="G43" s="10">
        <f>'Regions By Outlet Data'!F65</f>
        <v>1894276383.8528192</v>
      </c>
      <c r="H43" s="6">
        <f>'Regions By Outlet Data'!G65</f>
        <v>-22156169.168859959</v>
      </c>
      <c r="I43" s="12">
        <f>'Regions By Outlet Data'!H65</f>
        <v>-1.1561152587356056E-2</v>
      </c>
      <c r="J43" s="32">
        <f>'Regions By Outlet Data'!I65</f>
        <v>75.307451103950768</v>
      </c>
      <c r="K43" s="22">
        <f>'Regions By Outlet Data'!J65</f>
        <v>-0.76561203992078219</v>
      </c>
      <c r="M43" s="515"/>
      <c r="N43" s="28" t="s">
        <v>55</v>
      </c>
      <c r="O43" s="9">
        <f>'Regions By Outlet Data'!C76</f>
        <v>0</v>
      </c>
      <c r="P43" s="2">
        <f>'Regions By Outlet Data'!D76</f>
        <v>0</v>
      </c>
      <c r="Q43" s="4">
        <f>'Regions By Outlet Data'!E76</f>
        <v>0</v>
      </c>
      <c r="R43" s="11">
        <f>'Regions By Outlet Data'!F76</f>
        <v>0</v>
      </c>
      <c r="S43" s="3">
        <f>'Regions By Outlet Data'!G76</f>
        <v>0</v>
      </c>
      <c r="T43" s="13">
        <f>'Regions By Outlet Data'!H76</f>
        <v>0</v>
      </c>
      <c r="U43" s="33">
        <f>'Regions By Outlet Data'!I76</f>
        <v>0</v>
      </c>
      <c r="V43" s="23">
        <f>'Regions By Outlet Data'!J76</f>
        <v>0</v>
      </c>
    </row>
    <row r="44" spans="2:22" ht="15" thickBot="1">
      <c r="B44" s="524"/>
      <c r="C44" s="28" t="s">
        <v>36</v>
      </c>
      <c r="D44" s="9">
        <f>'Regions By Outlet Data'!C66</f>
        <v>502286336.81351095</v>
      </c>
      <c r="E44" s="2">
        <f>'Regions By Outlet Data'!D66</f>
        <v>2079547.964381516</v>
      </c>
      <c r="F44" s="4">
        <f>'Regions By Outlet Data'!E66</f>
        <v>4.1573765305467332E-3</v>
      </c>
      <c r="G44" s="11">
        <f>'Regions By Outlet Data'!F66</f>
        <v>2926854908.9076576</v>
      </c>
      <c r="H44" s="3">
        <f>'Regions By Outlet Data'!G66</f>
        <v>-10910169.693858624</v>
      </c>
      <c r="I44" s="13">
        <f>'Regions By Outlet Data'!H66</f>
        <v>-3.7137651929106136E-3</v>
      </c>
      <c r="J44" s="33">
        <f>'Regions By Outlet Data'!I66</f>
        <v>117.77546668281273</v>
      </c>
      <c r="K44" s="23">
        <f>'Regions By Outlet Data'!J66</f>
        <v>3.6229450077016168E-2</v>
      </c>
      <c r="M44" s="516"/>
      <c r="N44" s="29" t="s">
        <v>56</v>
      </c>
      <c r="O44" s="73">
        <f>'Regions By Outlet Data'!C77</f>
        <v>0</v>
      </c>
      <c r="P44" s="74">
        <f>'Regions By Outlet Data'!D77</f>
        <v>0</v>
      </c>
      <c r="Q44" s="75">
        <f>'Regions By Outlet Data'!E77</f>
        <v>0</v>
      </c>
      <c r="R44" s="76">
        <f>'Regions By Outlet Data'!F77</f>
        <v>0</v>
      </c>
      <c r="S44" s="77">
        <f>'Regions By Outlet Data'!G77</f>
        <v>0</v>
      </c>
      <c r="T44" s="78">
        <f>'Regions By Outlet Data'!H77</f>
        <v>0</v>
      </c>
      <c r="U44" s="79">
        <f>'Regions By Outlet Data'!I77</f>
        <v>0</v>
      </c>
      <c r="V44" s="80">
        <f>'Regions By Outlet Data'!J77</f>
        <v>0</v>
      </c>
    </row>
    <row r="45" spans="2:22">
      <c r="B45" s="524"/>
      <c r="C45" s="28" t="s">
        <v>37</v>
      </c>
      <c r="D45" s="9">
        <f>'Regions By Outlet Data'!C67</f>
        <v>401376781.26699138</v>
      </c>
      <c r="E45" s="2">
        <f>'Regions By Outlet Data'!D67</f>
        <v>4383957.586534977</v>
      </c>
      <c r="F45" s="4">
        <f>'Regions By Outlet Data'!E67</f>
        <v>1.1042913939582115E-2</v>
      </c>
      <c r="G45" s="11">
        <f>'Regions By Outlet Data'!F67</f>
        <v>2511429122.780117</v>
      </c>
      <c r="H45" s="3">
        <f>'Regions By Outlet Data'!G67</f>
        <v>6755083.1896567345</v>
      </c>
      <c r="I45" s="13">
        <f>'Regions By Outlet Data'!H67</f>
        <v>2.6969909388932936E-3</v>
      </c>
      <c r="J45" s="33">
        <f>'Regions By Outlet Data'!I67</f>
        <v>109.7891086795242</v>
      </c>
      <c r="K45" s="23">
        <f>'Regions By Outlet Data'!J67</f>
        <v>0.78124295214357176</v>
      </c>
      <c r="M45" s="514" t="str">
        <f>'HOME PAGE'!H7</f>
        <v>YTD ENDING 09-08-2024</v>
      </c>
      <c r="N45" s="27" t="s">
        <v>52</v>
      </c>
      <c r="O45" s="8">
        <f>'Regions By Outlet Data'!C118</f>
        <v>0</v>
      </c>
      <c r="P45" s="5">
        <f>'Regions By Outlet Data'!D118</f>
        <v>0</v>
      </c>
      <c r="Q45" s="7">
        <f>'Regions By Outlet Data'!E118</f>
        <v>0</v>
      </c>
      <c r="R45" s="10">
        <f>'Regions By Outlet Data'!F118</f>
        <v>0</v>
      </c>
      <c r="S45" s="6">
        <f>'Regions By Outlet Data'!G118</f>
        <v>0</v>
      </c>
      <c r="T45" s="12">
        <f>'Regions By Outlet Data'!H118</f>
        <v>0</v>
      </c>
      <c r="U45" s="32">
        <f>'Regions By Outlet Data'!I118</f>
        <v>0</v>
      </c>
      <c r="V45" s="22">
        <f>'Regions By Outlet Data'!J118</f>
        <v>0</v>
      </c>
    </row>
    <row r="46" spans="2:22">
      <c r="B46" s="524"/>
      <c r="C46" s="28" t="s">
        <v>38</v>
      </c>
      <c r="D46" s="9">
        <f>'Regions By Outlet Data'!C68</f>
        <v>639332775.26911986</v>
      </c>
      <c r="E46" s="2">
        <f>'Regions By Outlet Data'!D68</f>
        <v>-4950159.0565047264</v>
      </c>
      <c r="F46" s="4">
        <f>'Regions By Outlet Data'!E68</f>
        <v>-7.683206853346336E-3</v>
      </c>
      <c r="G46" s="11">
        <f>'Regions By Outlet Data'!F68</f>
        <v>4286961315.9691529</v>
      </c>
      <c r="H46" s="3">
        <f>'Regions By Outlet Data'!G68</f>
        <v>-77080281.32465601</v>
      </c>
      <c r="I46" s="13">
        <f>'Regions By Outlet Data'!H68</f>
        <v>-1.7662590881914221E-2</v>
      </c>
      <c r="J46" s="33">
        <f>'Regions By Outlet Data'!I68</f>
        <v>124.51807335877876</v>
      </c>
      <c r="K46" s="23">
        <f>'Regions By Outlet Data'!J68</f>
        <v>-1.447021579985261</v>
      </c>
      <c r="M46" s="515"/>
      <c r="N46" s="28" t="s">
        <v>53</v>
      </c>
      <c r="O46" s="9">
        <f>'Regions By Outlet Data'!C119</f>
        <v>0</v>
      </c>
      <c r="P46" s="2">
        <f>'Regions By Outlet Data'!D119</f>
        <v>0</v>
      </c>
      <c r="Q46" s="4">
        <f>'Regions By Outlet Data'!E119</f>
        <v>0</v>
      </c>
      <c r="R46" s="11">
        <f>'Regions By Outlet Data'!F119</f>
        <v>0</v>
      </c>
      <c r="S46" s="3">
        <f>'Regions By Outlet Data'!G119</f>
        <v>0</v>
      </c>
      <c r="T46" s="13">
        <f>'Regions By Outlet Data'!H119</f>
        <v>0</v>
      </c>
      <c r="U46" s="33">
        <f>'Regions By Outlet Data'!I119</f>
        <v>0</v>
      </c>
      <c r="V46" s="23">
        <f>'Regions By Outlet Data'!J119</f>
        <v>0</v>
      </c>
    </row>
    <row r="47" spans="2:22">
      <c r="B47" s="524"/>
      <c r="C47" s="28" t="s">
        <v>39</v>
      </c>
      <c r="D47" s="9">
        <f>'Regions By Outlet Data'!C69</f>
        <v>202710790.80816099</v>
      </c>
      <c r="E47" s="2">
        <f>'Regions By Outlet Data'!D69</f>
        <v>176572.46516010165</v>
      </c>
      <c r="F47" s="4">
        <f>'Regions By Outlet Data'!E69</f>
        <v>8.7181547199628349E-4</v>
      </c>
      <c r="G47" s="11">
        <f>'Regions By Outlet Data'!F69</f>
        <v>1190091127.0474503</v>
      </c>
      <c r="H47" s="3">
        <f>'Regions By Outlet Data'!G69</f>
        <v>-21711501.539163351</v>
      </c>
      <c r="I47" s="13">
        <f>'Regions By Outlet Data'!H69</f>
        <v>-1.7916697840874109E-2</v>
      </c>
      <c r="J47" s="33">
        <f>'Regions By Outlet Data'!I69</f>
        <v>103.14580587623432</v>
      </c>
      <c r="K47" s="23">
        <f>'Regions By Outlet Data'!J69</f>
        <v>-0.3067633388857729</v>
      </c>
      <c r="M47" s="515"/>
      <c r="N47" s="28" t="s">
        <v>54</v>
      </c>
      <c r="O47" s="9">
        <f>'Regions By Outlet Data'!C120</f>
        <v>0</v>
      </c>
      <c r="P47" s="2">
        <f>'Regions By Outlet Data'!D120</f>
        <v>0</v>
      </c>
      <c r="Q47" s="4">
        <f>'Regions By Outlet Data'!E120</f>
        <v>0</v>
      </c>
      <c r="R47" s="11">
        <f>'Regions By Outlet Data'!F120</f>
        <v>0</v>
      </c>
      <c r="S47" s="3">
        <f>'Regions By Outlet Data'!G120</f>
        <v>0</v>
      </c>
      <c r="T47" s="13">
        <f>'Regions By Outlet Data'!H120</f>
        <v>0</v>
      </c>
      <c r="U47" s="33">
        <f>'Regions By Outlet Data'!I120</f>
        <v>0</v>
      </c>
      <c r="V47" s="23">
        <f>'Regions By Outlet Data'!J120</f>
        <v>0</v>
      </c>
    </row>
    <row r="48" spans="2:22">
      <c r="B48" s="524"/>
      <c r="C48" s="28" t="s">
        <v>40</v>
      </c>
      <c r="D48" s="9">
        <f>'Regions By Outlet Data'!C70</f>
        <v>220522127.83770049</v>
      </c>
      <c r="E48" s="2">
        <f>'Regions By Outlet Data'!D70</f>
        <v>1942682.9035336971</v>
      </c>
      <c r="F48" s="4">
        <f>'Regions By Outlet Data'!E70</f>
        <v>8.8877657463116311E-3</v>
      </c>
      <c r="G48" s="11">
        <f>'Regions By Outlet Data'!F70</f>
        <v>1306381857.6123991</v>
      </c>
      <c r="H48" s="3">
        <f>'Regions By Outlet Data'!G70</f>
        <v>-3070.9802482128143</v>
      </c>
      <c r="I48" s="13">
        <f>'Regions By Outlet Data'!H70</f>
        <v>-2.3507468442101089E-6</v>
      </c>
      <c r="J48" s="33">
        <f>'Regions By Outlet Data'!I70</f>
        <v>58.957361430639502</v>
      </c>
      <c r="K48" s="23">
        <f>'Regions By Outlet Data'!J70</f>
        <v>0.2944854910726491</v>
      </c>
      <c r="M48" s="515"/>
      <c r="N48" s="28" t="s">
        <v>55</v>
      </c>
      <c r="O48" s="9">
        <f>'Regions By Outlet Data'!C121</f>
        <v>0</v>
      </c>
      <c r="P48" s="2">
        <f>'Regions By Outlet Data'!D121</f>
        <v>0</v>
      </c>
      <c r="Q48" s="4">
        <f>'Regions By Outlet Data'!E121</f>
        <v>0</v>
      </c>
      <c r="R48" s="11">
        <f>'Regions By Outlet Data'!F121</f>
        <v>0</v>
      </c>
      <c r="S48" s="3">
        <f>'Regions By Outlet Data'!G121</f>
        <v>0</v>
      </c>
      <c r="T48" s="13">
        <f>'Regions By Outlet Data'!H121</f>
        <v>0</v>
      </c>
      <c r="U48" s="33">
        <f>'Regions By Outlet Data'!I121</f>
        <v>0</v>
      </c>
      <c r="V48" s="23">
        <f>'Regions By Outlet Data'!J121</f>
        <v>0</v>
      </c>
    </row>
    <row r="49" spans="2:22" ht="15" thickBot="1">
      <c r="B49" s="524"/>
      <c r="C49" s="28" t="s">
        <v>41</v>
      </c>
      <c r="D49" s="9">
        <f>'Regions By Outlet Data'!C71</f>
        <v>406618594.62551159</v>
      </c>
      <c r="E49" s="2">
        <f>'Regions By Outlet Data'!D71</f>
        <v>7759035.8692121506</v>
      </c>
      <c r="F49" s="4">
        <f>'Regions By Outlet Data'!E71</f>
        <v>1.9453052331015765E-2</v>
      </c>
      <c r="G49" s="11">
        <f>'Regions By Outlet Data'!F71</f>
        <v>2788263731.3735728</v>
      </c>
      <c r="H49" s="3">
        <f>'Regions By Outlet Data'!G71</f>
        <v>3806352.6969451904</v>
      </c>
      <c r="I49" s="13">
        <f>'Regions By Outlet Data'!H71</f>
        <v>1.3669998061720163E-3</v>
      </c>
      <c r="J49" s="33">
        <f>'Regions By Outlet Data'!I71</f>
        <v>98.397918839848913</v>
      </c>
      <c r="K49" s="23">
        <f>'Regions By Outlet Data'!J71</f>
        <v>1.5061577721053538</v>
      </c>
      <c r="M49" s="516"/>
      <c r="N49" s="57" t="s">
        <v>56</v>
      </c>
      <c r="O49" s="73">
        <f>'Regions By Outlet Data'!C122</f>
        <v>0</v>
      </c>
      <c r="P49" s="74">
        <f>'Regions By Outlet Data'!D122</f>
        <v>0</v>
      </c>
      <c r="Q49" s="75">
        <f>'Regions By Outlet Data'!E122</f>
        <v>0</v>
      </c>
      <c r="R49" s="76">
        <f>'Regions By Outlet Data'!F122</f>
        <v>0</v>
      </c>
      <c r="S49" s="77">
        <f>'Regions By Outlet Data'!G122</f>
        <v>0</v>
      </c>
      <c r="T49" s="78">
        <f>'Regions By Outlet Data'!H122</f>
        <v>0</v>
      </c>
      <c r="U49" s="79">
        <f>'Regions By Outlet Data'!I122</f>
        <v>0</v>
      </c>
      <c r="V49" s="80">
        <f>'Regions By Outlet Data'!J122</f>
        <v>0</v>
      </c>
    </row>
    <row r="50" spans="2:22" ht="15" thickBot="1">
      <c r="B50" s="525"/>
      <c r="C50" s="29" t="s">
        <v>42</v>
      </c>
      <c r="D50" s="73">
        <f>'Regions By Outlet Data'!C72</f>
        <v>339043993.35680813</v>
      </c>
      <c r="E50" s="74">
        <f>'Regions By Outlet Data'!D72</f>
        <v>1671021.9051772952</v>
      </c>
      <c r="F50" s="75">
        <f>'Regions By Outlet Data'!E72</f>
        <v>4.9530402450063188E-3</v>
      </c>
      <c r="G50" s="76">
        <f>'Regions By Outlet Data'!F72</f>
        <v>2232027124.0951762</v>
      </c>
      <c r="H50" s="77">
        <f>'Regions By Outlet Data'!G72</f>
        <v>9669039.6409835815</v>
      </c>
      <c r="I50" s="78">
        <f>'Regions By Outlet Data'!H72</f>
        <v>4.350801839100687E-3</v>
      </c>
      <c r="J50" s="79">
        <f>'Regions By Outlet Data'!I72</f>
        <v>100.82796617311807</v>
      </c>
      <c r="K50" s="80">
        <f>'Regions By Outlet Data'!J72</f>
        <v>0.11082134922398268</v>
      </c>
    </row>
    <row r="51" spans="2:22">
      <c r="B51" s="523" t="str">
        <f>'HOME PAGE'!H7</f>
        <v>YTD ENDING 09-08-2024</v>
      </c>
      <c r="C51" s="27" t="s">
        <v>35</v>
      </c>
      <c r="D51" s="8">
        <f>'Regions By Outlet Data'!C110</f>
        <v>178620522.62772807</v>
      </c>
      <c r="E51" s="5">
        <f>'Regions By Outlet Data'!D110</f>
        <v>-871288.99166077375</v>
      </c>
      <c r="F51" s="7">
        <f>'Regions By Outlet Data'!E110</f>
        <v>-4.8541991069115517E-3</v>
      </c>
      <c r="G51" s="10">
        <f>'Regions By Outlet Data'!F110</f>
        <v>1284418476.4990041</v>
      </c>
      <c r="H51" s="6">
        <f>'Regions By Outlet Data'!G110</f>
        <v>-13519593.506557226</v>
      </c>
      <c r="I51" s="12">
        <f>'Regions By Outlet Data'!H110</f>
        <v>-1.0416208460931652E-2</v>
      </c>
      <c r="J51" s="32">
        <f>'Regions By Outlet Data'!I110</f>
        <v>75.937858770839966</v>
      </c>
      <c r="K51" s="22">
        <f>'Regions By Outlet Data'!J110</f>
        <v>-1.073602400133467</v>
      </c>
    </row>
    <row r="52" spans="2:22">
      <c r="B52" s="524"/>
      <c r="C52" s="28" t="s">
        <v>36</v>
      </c>
      <c r="D52" s="9">
        <f>'Regions By Outlet Data'!C111</f>
        <v>337425821.72419852</v>
      </c>
      <c r="E52" s="2">
        <f>'Regions By Outlet Data'!D111</f>
        <v>3600759.7916971445</v>
      </c>
      <c r="F52" s="4">
        <f>'Regions By Outlet Data'!E111</f>
        <v>1.0786367478979783E-2</v>
      </c>
      <c r="G52" s="11">
        <f>'Regions By Outlet Data'!F111</f>
        <v>1970028360.2773216</v>
      </c>
      <c r="H52" s="3">
        <f>'Regions By Outlet Data'!G111</f>
        <v>1292819.5851993561</v>
      </c>
      <c r="I52" s="13">
        <f>'Regions By Outlet Data'!H111</f>
        <v>6.5667508838940182E-4</v>
      </c>
      <c r="J52" s="33">
        <f>'Regions By Outlet Data'!I111</f>
        <v>117.57873684139217</v>
      </c>
      <c r="K52" s="23">
        <f>'Regions By Outlet Data'!J111</f>
        <v>0.18277849569099658</v>
      </c>
    </row>
    <row r="53" spans="2:22">
      <c r="B53" s="524"/>
      <c r="C53" s="28" t="s">
        <v>37</v>
      </c>
      <c r="D53" s="9">
        <f>'Regions By Outlet Data'!C112</f>
        <v>269556005.37435174</v>
      </c>
      <c r="E53" s="2">
        <f>'Regions By Outlet Data'!D112</f>
        <v>3741426.6450671852</v>
      </c>
      <c r="F53" s="4">
        <f>'Regions By Outlet Data'!E112</f>
        <v>1.4075325224646889E-2</v>
      </c>
      <c r="G53" s="11">
        <f>'Regions By Outlet Data'!F112</f>
        <v>1693940761.2652395</v>
      </c>
      <c r="H53" s="3">
        <f>'Regions By Outlet Data'!G112</f>
        <v>11395753.353159666</v>
      </c>
      <c r="I53" s="13">
        <f>'Regions By Outlet Data'!H112</f>
        <v>6.772926310780236E-3</v>
      </c>
      <c r="J53" s="33">
        <f>'Regions By Outlet Data'!I112</f>
        <v>109.57286872475206</v>
      </c>
      <c r="K53" s="23">
        <f>'Regions By Outlet Data'!J112</f>
        <v>0.52515923860957514</v>
      </c>
    </row>
    <row r="54" spans="2:22">
      <c r="B54" s="524"/>
      <c r="C54" s="28" t="s">
        <v>38</v>
      </c>
      <c r="D54" s="9">
        <f>'Regions By Outlet Data'!C113</f>
        <v>428069138.36569291</v>
      </c>
      <c r="E54" s="2">
        <f>'Regions By Outlet Data'!D113</f>
        <v>1127246.5952659845</v>
      </c>
      <c r="F54" s="4">
        <f>'Regions By Outlet Data'!E113</f>
        <v>2.640281071017791E-3</v>
      </c>
      <c r="G54" s="11">
        <f>'Regions By Outlet Data'!F113</f>
        <v>2883842767.6352291</v>
      </c>
      <c r="H54" s="3">
        <f>'Regions By Outlet Data'!G113</f>
        <v>-17301633.746602535</v>
      </c>
      <c r="I54" s="13">
        <f>'Regions By Outlet Data'!H113</f>
        <v>-5.963727189298702E-3</v>
      </c>
      <c r="J54" s="33">
        <f>'Regions By Outlet Data'!I113</f>
        <v>123.89858562714421</v>
      </c>
      <c r="K54" s="23">
        <f>'Regions By Outlet Data'!J113</f>
        <v>-0.81246314151948695</v>
      </c>
    </row>
    <row r="55" spans="2:22">
      <c r="B55" s="524"/>
      <c r="C55" s="28" t="s">
        <v>39</v>
      </c>
      <c r="D55" s="9">
        <f>'Regions By Outlet Data'!C114</f>
        <v>136032878.48462433</v>
      </c>
      <c r="E55" s="2">
        <f>'Regions By Outlet Data'!D114</f>
        <v>918212.51537925005</v>
      </c>
      <c r="F55" s="4">
        <f>'Regions By Outlet Data'!E114</f>
        <v>6.7958019863532384E-3</v>
      </c>
      <c r="G55" s="11">
        <f>'Regions By Outlet Data'!F114</f>
        <v>797726547.25301671</v>
      </c>
      <c r="H55" s="3">
        <f>'Regions By Outlet Data'!G114</f>
        <v>-11495836.307749271</v>
      </c>
      <c r="I55" s="13">
        <f>'Regions By Outlet Data'!H114</f>
        <v>-1.4206028579146475E-2</v>
      </c>
      <c r="J55" s="33">
        <f>'Regions By Outlet Data'!I114</f>
        <v>102.86451914288899</v>
      </c>
      <c r="K55" s="23">
        <f>'Regions By Outlet Data'!J114</f>
        <v>-0.24717808335928737</v>
      </c>
    </row>
    <row r="56" spans="2:22">
      <c r="B56" s="524"/>
      <c r="C56" s="28" t="s">
        <v>40</v>
      </c>
      <c r="D56" s="9">
        <f>'Regions By Outlet Data'!C115</f>
        <v>148117307.9179517</v>
      </c>
      <c r="E56" s="2">
        <f>'Regions By Outlet Data'!D115</f>
        <v>1946240.2215429842</v>
      </c>
      <c r="F56" s="4">
        <f>'Regions By Outlet Data'!E115</f>
        <v>1.3314811557546019E-2</v>
      </c>
      <c r="G56" s="11">
        <f>'Regions By Outlet Data'!F115</f>
        <v>879702432.87504268</v>
      </c>
      <c r="H56" s="3">
        <f>'Regions By Outlet Data'!G115</f>
        <v>5073634.8367683887</v>
      </c>
      <c r="I56" s="13">
        <f>'Regions By Outlet Data'!H115</f>
        <v>5.8009007342865512E-3</v>
      </c>
      <c r="J56" s="33">
        <f>'Regions By Outlet Data'!I115</f>
        <v>58.848944986268457</v>
      </c>
      <c r="K56" s="23">
        <f>'Regions By Outlet Data'!J115</f>
        <v>0.23809469821617313</v>
      </c>
    </row>
    <row r="57" spans="2:22">
      <c r="B57" s="524"/>
      <c r="C57" s="28" t="s">
        <v>41</v>
      </c>
      <c r="D57" s="9">
        <f>'Regions By Outlet Data'!C116</f>
        <v>273945401.47343755</v>
      </c>
      <c r="E57" s="2">
        <f>'Regions By Outlet Data'!D116</f>
        <v>5846679.2509993911</v>
      </c>
      <c r="F57" s="4">
        <f>'Regions By Outlet Data'!E116</f>
        <v>2.1807934042104366E-2</v>
      </c>
      <c r="G57" s="11">
        <f>'Regions By Outlet Data'!F116</f>
        <v>1891445360.3389411</v>
      </c>
      <c r="H57" s="3">
        <f>'Regions By Outlet Data'!G116</f>
        <v>15573549.718418837</v>
      </c>
      <c r="I57" s="13">
        <f>'Regions By Outlet Data'!H116</f>
        <v>8.3020330228573778E-3</v>
      </c>
      <c r="J57" s="33">
        <f>'Regions By Outlet Data'!I116</f>
        <v>98.5166645260541</v>
      </c>
      <c r="K57" s="23">
        <f>'Regions By Outlet Data'!J116</f>
        <v>1.2141283582690647</v>
      </c>
    </row>
    <row r="58" spans="2:22" ht="15" thickBot="1">
      <c r="B58" s="525"/>
      <c r="C58" s="29" t="s">
        <v>42</v>
      </c>
      <c r="D58" s="73">
        <f>'Regions By Outlet Data'!C117</f>
        <v>230212685.78351718</v>
      </c>
      <c r="E58" s="74">
        <f>'Regions By Outlet Data'!D117</f>
        <v>1970676.1643986702</v>
      </c>
      <c r="F58" s="75">
        <f>'Regions By Outlet Data'!E117</f>
        <v>8.634151827208579E-3</v>
      </c>
      <c r="G58" s="76">
        <f>'Regions By Outlet Data'!F117</f>
        <v>1518533827.4572654</v>
      </c>
      <c r="H58" s="77">
        <f>'Regions By Outlet Data'!G117</f>
        <v>16406395.948865414</v>
      </c>
      <c r="I58" s="78">
        <f>'Regions By Outlet Data'!H117</f>
        <v>1.0922106610083346E-2</v>
      </c>
      <c r="J58" s="79">
        <f>'Regions By Outlet Data'!I117</f>
        <v>101.74222028106328</v>
      </c>
      <c r="K58" s="80">
        <f>'Regions By Outlet Data'!J117</f>
        <v>-5.8598957094076809E-2</v>
      </c>
    </row>
    <row r="62" spans="2:22" ht="23.5">
      <c r="B62" s="509" t="s">
        <v>212</v>
      </c>
      <c r="C62" s="509"/>
      <c r="D62" s="509"/>
      <c r="E62" s="509"/>
      <c r="F62" s="509"/>
      <c r="G62" s="509"/>
      <c r="H62" s="509"/>
      <c r="I62" s="509"/>
      <c r="J62" s="509"/>
      <c r="K62" s="509"/>
    </row>
    <row r="63" spans="2:22" ht="15" thickBot="1">
      <c r="B63" s="526" t="s">
        <v>334</v>
      </c>
      <c r="C63" s="526"/>
      <c r="D63" s="526"/>
      <c r="E63" s="526"/>
      <c r="F63" s="526"/>
      <c r="G63" s="526"/>
      <c r="H63" s="526"/>
      <c r="I63" s="526"/>
      <c r="J63" s="526"/>
      <c r="K63" s="526"/>
    </row>
    <row r="64" spans="2:22">
      <c r="C64" s="517"/>
      <c r="D64" s="518" t="s">
        <v>70</v>
      </c>
      <c r="E64" s="519"/>
      <c r="F64" s="520"/>
      <c r="G64" s="521" t="s">
        <v>21</v>
      </c>
      <c r="H64" s="519"/>
      <c r="I64" s="522"/>
      <c r="J64" s="518" t="s">
        <v>26</v>
      </c>
      <c r="K64" s="520"/>
    </row>
    <row r="65" spans="2:11" ht="33" customHeight="1" thickBot="1">
      <c r="C65" s="517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523" t="str">
        <f>'HOME PAGE'!H5</f>
        <v>4 WEEKS ENDING 09-08-2024</v>
      </c>
      <c r="C66" s="30" t="s">
        <v>57</v>
      </c>
      <c r="D66" s="8">
        <f>'Regions By Outlet Data'!C33</f>
        <v>0</v>
      </c>
      <c r="E66" s="5">
        <f>'Regions By Outlet Data'!D33</f>
        <v>0</v>
      </c>
      <c r="F66" s="7">
        <f>'Regions By Outlet Data'!E33</f>
        <v>0</v>
      </c>
      <c r="G66" s="10">
        <f>'Regions By Outlet Data'!F33</f>
        <v>0</v>
      </c>
      <c r="H66" s="6">
        <f>'Regions By Outlet Data'!G33</f>
        <v>0</v>
      </c>
      <c r="I66" s="12">
        <f>'Regions By Outlet Data'!H33</f>
        <v>0</v>
      </c>
      <c r="J66" s="32">
        <f>'Regions By Outlet Data'!I33</f>
        <v>0</v>
      </c>
      <c r="K66" s="22">
        <f>'Regions By Outlet Data'!J33</f>
        <v>0</v>
      </c>
    </row>
    <row r="67" spans="2:11">
      <c r="B67" s="524"/>
      <c r="C67" s="28" t="s">
        <v>58</v>
      </c>
      <c r="D67" s="9">
        <f>'Regions By Outlet Data'!C34</f>
        <v>0</v>
      </c>
      <c r="E67" s="2">
        <f>'Regions By Outlet Data'!D34</f>
        <v>0</v>
      </c>
      <c r="F67" s="4">
        <f>'Regions By Outlet Data'!E34</f>
        <v>0</v>
      </c>
      <c r="G67" s="11">
        <f>'Regions By Outlet Data'!F34</f>
        <v>0</v>
      </c>
      <c r="H67" s="3">
        <f>'Regions By Outlet Data'!G34</f>
        <v>0</v>
      </c>
      <c r="I67" s="13">
        <f>'Regions By Outlet Data'!H34</f>
        <v>0</v>
      </c>
      <c r="J67" s="33">
        <f>'Regions By Outlet Data'!I34</f>
        <v>0</v>
      </c>
      <c r="K67" s="23">
        <f>'Regions By Outlet Data'!J34</f>
        <v>0</v>
      </c>
    </row>
    <row r="68" spans="2:11">
      <c r="B68" s="524"/>
      <c r="C68" s="28" t="s">
        <v>59</v>
      </c>
      <c r="D68" s="9">
        <f>'Regions By Outlet Data'!C35</f>
        <v>0</v>
      </c>
      <c r="E68" s="2">
        <f>'Regions By Outlet Data'!D35</f>
        <v>0</v>
      </c>
      <c r="F68" s="4">
        <f>'Regions By Outlet Data'!E35</f>
        <v>0</v>
      </c>
      <c r="G68" s="11">
        <f>'Regions By Outlet Data'!F35</f>
        <v>0</v>
      </c>
      <c r="H68" s="3">
        <f>'Regions By Outlet Data'!G35</f>
        <v>0</v>
      </c>
      <c r="I68" s="13">
        <f>'Regions By Outlet Data'!H35</f>
        <v>0</v>
      </c>
      <c r="J68" s="33">
        <f>'Regions By Outlet Data'!I35</f>
        <v>0</v>
      </c>
      <c r="K68" s="23">
        <f>'Regions By Outlet Data'!J35</f>
        <v>0</v>
      </c>
    </row>
    <row r="69" spans="2:11">
      <c r="B69" s="524"/>
      <c r="C69" s="28" t="s">
        <v>60</v>
      </c>
      <c r="D69" s="9">
        <f>'Regions By Outlet Data'!C36</f>
        <v>0</v>
      </c>
      <c r="E69" s="2">
        <f>'Regions By Outlet Data'!D36</f>
        <v>0</v>
      </c>
      <c r="F69" s="4">
        <f>'Regions By Outlet Data'!E36</f>
        <v>0</v>
      </c>
      <c r="G69" s="11">
        <f>'Regions By Outlet Data'!F36</f>
        <v>0</v>
      </c>
      <c r="H69" s="3">
        <f>'Regions By Outlet Data'!G36</f>
        <v>0</v>
      </c>
      <c r="I69" s="13">
        <f>'Regions By Outlet Data'!H36</f>
        <v>0</v>
      </c>
      <c r="J69" s="33">
        <f>'Regions By Outlet Data'!I36</f>
        <v>0</v>
      </c>
      <c r="K69" s="23">
        <f>'Regions By Outlet Data'!J36</f>
        <v>0</v>
      </c>
    </row>
    <row r="70" spans="2:11">
      <c r="B70" s="524"/>
      <c r="C70" s="28" t="s">
        <v>61</v>
      </c>
      <c r="D70" s="9">
        <f>'Regions By Outlet Data'!C37</f>
        <v>0</v>
      </c>
      <c r="E70" s="2">
        <f>'Regions By Outlet Data'!D37</f>
        <v>0</v>
      </c>
      <c r="F70" s="4">
        <f>'Regions By Outlet Data'!E37</f>
        <v>0</v>
      </c>
      <c r="G70" s="11">
        <f>'Regions By Outlet Data'!F37</f>
        <v>0</v>
      </c>
      <c r="H70" s="3">
        <f>'Regions By Outlet Data'!G37</f>
        <v>0</v>
      </c>
      <c r="I70" s="13">
        <f>'Regions By Outlet Data'!H37</f>
        <v>0</v>
      </c>
      <c r="J70" s="33">
        <f>'Regions By Outlet Data'!I37</f>
        <v>0</v>
      </c>
      <c r="K70" s="23">
        <f>'Regions By Outlet Data'!J37</f>
        <v>0</v>
      </c>
    </row>
    <row r="71" spans="2:11">
      <c r="B71" s="524"/>
      <c r="C71" s="28" t="s">
        <v>62</v>
      </c>
      <c r="D71" s="9">
        <f>'Regions By Outlet Data'!C38</f>
        <v>0</v>
      </c>
      <c r="E71" s="2">
        <f>'Regions By Outlet Data'!D38</f>
        <v>0</v>
      </c>
      <c r="F71" s="4">
        <f>'Regions By Outlet Data'!E38</f>
        <v>0</v>
      </c>
      <c r="G71" s="11">
        <f>'Regions By Outlet Data'!F38</f>
        <v>0</v>
      </c>
      <c r="H71" s="3">
        <f>'Regions By Outlet Data'!G38</f>
        <v>0</v>
      </c>
      <c r="I71" s="13">
        <f>'Regions By Outlet Data'!H38</f>
        <v>0</v>
      </c>
      <c r="J71" s="33">
        <f>'Regions By Outlet Data'!I38</f>
        <v>0</v>
      </c>
      <c r="K71" s="23">
        <f>'Regions By Outlet Data'!J38</f>
        <v>0</v>
      </c>
    </row>
    <row r="72" spans="2:11">
      <c r="B72" s="524"/>
      <c r="C72" s="28" t="s">
        <v>63</v>
      </c>
      <c r="D72" s="9">
        <f>'Regions By Outlet Data'!C39</f>
        <v>0</v>
      </c>
      <c r="E72" s="2">
        <f>'Regions By Outlet Data'!D39</f>
        <v>0</v>
      </c>
      <c r="F72" s="4">
        <f>'Regions By Outlet Data'!E39</f>
        <v>0</v>
      </c>
      <c r="G72" s="11">
        <f>'Regions By Outlet Data'!F39</f>
        <v>0</v>
      </c>
      <c r="H72" s="3">
        <f>'Regions By Outlet Data'!G39</f>
        <v>0</v>
      </c>
      <c r="I72" s="13">
        <f>'Regions By Outlet Data'!H39</f>
        <v>0</v>
      </c>
      <c r="J72" s="33">
        <f>'Regions By Outlet Data'!I39</f>
        <v>0</v>
      </c>
      <c r="K72" s="23">
        <f>'Regions By Outlet Data'!J39</f>
        <v>0</v>
      </c>
    </row>
    <row r="73" spans="2:11" ht="15" thickBot="1">
      <c r="B73" s="525"/>
      <c r="C73" s="29" t="s">
        <v>64</v>
      </c>
      <c r="D73" s="73">
        <f>'Regions By Outlet Data'!C40</f>
        <v>0</v>
      </c>
      <c r="E73" s="74">
        <f>'Regions By Outlet Data'!D40</f>
        <v>0</v>
      </c>
      <c r="F73" s="75">
        <f>'Regions By Outlet Data'!E40</f>
        <v>0</v>
      </c>
      <c r="G73" s="76">
        <f>'Regions By Outlet Data'!F40</f>
        <v>0</v>
      </c>
      <c r="H73" s="77">
        <f>'Regions By Outlet Data'!G40</f>
        <v>0</v>
      </c>
      <c r="I73" s="78">
        <f>'Regions By Outlet Data'!H40</f>
        <v>0</v>
      </c>
      <c r="J73" s="79">
        <f>'Regions By Outlet Data'!I40</f>
        <v>0</v>
      </c>
      <c r="K73" s="80">
        <f>'Regions By Outlet Data'!J40</f>
        <v>0</v>
      </c>
    </row>
    <row r="74" spans="2:11">
      <c r="B74" s="523" t="str">
        <f>'HOME PAGE'!H6</f>
        <v>LATEST 52 WEEKS ENDING 09-08-2024</v>
      </c>
      <c r="C74" s="30" t="s">
        <v>57</v>
      </c>
      <c r="D74" s="8">
        <f>'Regions By Outlet Data'!C78</f>
        <v>0</v>
      </c>
      <c r="E74" s="5">
        <f>'Regions By Outlet Data'!D78</f>
        <v>0</v>
      </c>
      <c r="F74" s="7">
        <f>'Regions By Outlet Data'!E78</f>
        <v>0</v>
      </c>
      <c r="G74" s="10">
        <f>'Regions By Outlet Data'!F78</f>
        <v>0</v>
      </c>
      <c r="H74" s="6">
        <f>'Regions By Outlet Data'!G78</f>
        <v>0</v>
      </c>
      <c r="I74" s="12">
        <f>'Regions By Outlet Data'!H78</f>
        <v>0</v>
      </c>
      <c r="J74" s="32">
        <f>'Regions By Outlet Data'!I78</f>
        <v>0</v>
      </c>
      <c r="K74" s="22">
        <f>'Regions By Outlet Data'!J78</f>
        <v>0</v>
      </c>
    </row>
    <row r="75" spans="2:11">
      <c r="B75" s="524"/>
      <c r="C75" s="28" t="s">
        <v>58</v>
      </c>
      <c r="D75" s="9">
        <f>'Regions By Outlet Data'!C79</f>
        <v>0</v>
      </c>
      <c r="E75" s="2">
        <f>'Regions By Outlet Data'!D79</f>
        <v>0</v>
      </c>
      <c r="F75" s="4">
        <f>'Regions By Outlet Data'!E79</f>
        <v>0</v>
      </c>
      <c r="G75" s="11">
        <f>'Regions By Outlet Data'!F79</f>
        <v>0</v>
      </c>
      <c r="H75" s="3">
        <f>'Regions By Outlet Data'!G79</f>
        <v>0</v>
      </c>
      <c r="I75" s="13">
        <f>'Regions By Outlet Data'!H79</f>
        <v>0</v>
      </c>
      <c r="J75" s="33">
        <f>'Regions By Outlet Data'!I79</f>
        <v>0</v>
      </c>
      <c r="K75" s="23">
        <f>'Regions By Outlet Data'!J79</f>
        <v>0</v>
      </c>
    </row>
    <row r="76" spans="2:11">
      <c r="B76" s="524"/>
      <c r="C76" s="28" t="s">
        <v>59</v>
      </c>
      <c r="D76" s="9">
        <f>'Regions By Outlet Data'!C80</f>
        <v>0</v>
      </c>
      <c r="E76" s="2">
        <f>'Regions By Outlet Data'!D80</f>
        <v>0</v>
      </c>
      <c r="F76" s="4">
        <f>'Regions By Outlet Data'!E80</f>
        <v>0</v>
      </c>
      <c r="G76" s="11">
        <f>'Regions By Outlet Data'!F80</f>
        <v>0</v>
      </c>
      <c r="H76" s="3">
        <f>'Regions By Outlet Data'!G80</f>
        <v>0</v>
      </c>
      <c r="I76" s="13">
        <f>'Regions By Outlet Data'!H80</f>
        <v>0</v>
      </c>
      <c r="J76" s="33">
        <f>'Regions By Outlet Data'!I80</f>
        <v>0</v>
      </c>
      <c r="K76" s="23">
        <f>'Regions By Outlet Data'!J80</f>
        <v>0</v>
      </c>
    </row>
    <row r="77" spans="2:11">
      <c r="B77" s="524"/>
      <c r="C77" s="28" t="s">
        <v>60</v>
      </c>
      <c r="D77" s="9">
        <f>'Regions By Outlet Data'!C81</f>
        <v>0</v>
      </c>
      <c r="E77" s="2">
        <f>'Regions By Outlet Data'!D81</f>
        <v>0</v>
      </c>
      <c r="F77" s="4">
        <f>'Regions By Outlet Data'!E81</f>
        <v>0</v>
      </c>
      <c r="G77" s="11">
        <f>'Regions By Outlet Data'!F81</f>
        <v>0</v>
      </c>
      <c r="H77" s="3">
        <f>'Regions By Outlet Data'!G81</f>
        <v>0</v>
      </c>
      <c r="I77" s="13">
        <f>'Regions By Outlet Data'!H81</f>
        <v>0</v>
      </c>
      <c r="J77" s="33">
        <f>'Regions By Outlet Data'!I81</f>
        <v>0</v>
      </c>
      <c r="K77" s="23">
        <f>'Regions By Outlet Data'!J81</f>
        <v>0</v>
      </c>
    </row>
    <row r="78" spans="2:11">
      <c r="B78" s="524"/>
      <c r="C78" s="28" t="s">
        <v>61</v>
      </c>
      <c r="D78" s="9">
        <f>'Regions By Outlet Data'!C82</f>
        <v>0</v>
      </c>
      <c r="E78" s="2">
        <f>'Regions By Outlet Data'!D82</f>
        <v>0</v>
      </c>
      <c r="F78" s="4">
        <f>'Regions By Outlet Data'!E82</f>
        <v>0</v>
      </c>
      <c r="G78" s="11">
        <f>'Regions By Outlet Data'!F82</f>
        <v>0</v>
      </c>
      <c r="H78" s="3">
        <f>'Regions By Outlet Data'!G82</f>
        <v>0</v>
      </c>
      <c r="I78" s="13">
        <f>'Regions By Outlet Data'!H82</f>
        <v>0</v>
      </c>
      <c r="J78" s="33">
        <f>'Regions By Outlet Data'!I82</f>
        <v>0</v>
      </c>
      <c r="K78" s="23">
        <f>'Regions By Outlet Data'!J82</f>
        <v>0</v>
      </c>
    </row>
    <row r="79" spans="2:11">
      <c r="B79" s="524"/>
      <c r="C79" s="28" t="s">
        <v>62</v>
      </c>
      <c r="D79" s="9">
        <f>'Regions By Outlet Data'!C83</f>
        <v>0</v>
      </c>
      <c r="E79" s="2">
        <f>'Regions By Outlet Data'!D83</f>
        <v>0</v>
      </c>
      <c r="F79" s="4">
        <f>'Regions By Outlet Data'!E83</f>
        <v>0</v>
      </c>
      <c r="G79" s="11">
        <f>'Regions By Outlet Data'!F83</f>
        <v>0</v>
      </c>
      <c r="H79" s="3">
        <f>'Regions By Outlet Data'!G83</f>
        <v>0</v>
      </c>
      <c r="I79" s="13">
        <f>'Regions By Outlet Data'!H83</f>
        <v>0</v>
      </c>
      <c r="J79" s="33">
        <f>'Regions By Outlet Data'!I83</f>
        <v>0</v>
      </c>
      <c r="K79" s="23">
        <f>'Regions By Outlet Data'!J83</f>
        <v>0</v>
      </c>
    </row>
    <row r="80" spans="2:11">
      <c r="B80" s="524"/>
      <c r="C80" s="28" t="s">
        <v>63</v>
      </c>
      <c r="D80" s="9">
        <f>'Regions By Outlet Data'!C84</f>
        <v>0</v>
      </c>
      <c r="E80" s="2">
        <f>'Regions By Outlet Data'!D84</f>
        <v>0</v>
      </c>
      <c r="F80" s="4">
        <f>'Regions By Outlet Data'!E84</f>
        <v>0</v>
      </c>
      <c r="G80" s="11">
        <f>'Regions By Outlet Data'!F84</f>
        <v>0</v>
      </c>
      <c r="H80" s="3">
        <f>'Regions By Outlet Data'!G84</f>
        <v>0</v>
      </c>
      <c r="I80" s="13">
        <f>'Regions By Outlet Data'!H84</f>
        <v>0</v>
      </c>
      <c r="J80" s="33">
        <f>'Regions By Outlet Data'!I84</f>
        <v>0</v>
      </c>
      <c r="K80" s="23">
        <f>'Regions By Outlet Data'!J84</f>
        <v>0</v>
      </c>
    </row>
    <row r="81" spans="2:11" ht="15" thickBot="1">
      <c r="B81" s="525"/>
      <c r="C81" s="29" t="s">
        <v>64</v>
      </c>
      <c r="D81" s="73">
        <f>'Regions By Outlet Data'!C85</f>
        <v>0</v>
      </c>
      <c r="E81" s="74">
        <f>'Regions By Outlet Data'!D85</f>
        <v>0</v>
      </c>
      <c r="F81" s="75">
        <f>'Regions By Outlet Data'!E85</f>
        <v>0</v>
      </c>
      <c r="G81" s="76">
        <f>'Regions By Outlet Data'!F85</f>
        <v>0</v>
      </c>
      <c r="H81" s="77">
        <f>'Regions By Outlet Data'!G85</f>
        <v>0</v>
      </c>
      <c r="I81" s="78">
        <f>'Regions By Outlet Data'!H85</f>
        <v>0</v>
      </c>
      <c r="J81" s="79">
        <f>'Regions By Outlet Data'!I85</f>
        <v>0</v>
      </c>
      <c r="K81" s="80">
        <f>'Regions By Outlet Data'!J85</f>
        <v>0</v>
      </c>
    </row>
    <row r="82" spans="2:11">
      <c r="B82" s="523" t="str">
        <f>'HOME PAGE'!H7</f>
        <v>YTD ENDING 09-08-2024</v>
      </c>
      <c r="C82" s="27" t="s">
        <v>57</v>
      </c>
      <c r="D82" s="8">
        <f>'Regions By Outlet Data'!C123</f>
        <v>0</v>
      </c>
      <c r="E82" s="5">
        <f>'Regions By Outlet Data'!D123</f>
        <v>0</v>
      </c>
      <c r="F82" s="7">
        <f>'Regions By Outlet Data'!E123</f>
        <v>0</v>
      </c>
      <c r="G82" s="10">
        <f>'Regions By Outlet Data'!F123</f>
        <v>0</v>
      </c>
      <c r="H82" s="6">
        <f>'Regions By Outlet Data'!G123</f>
        <v>0</v>
      </c>
      <c r="I82" s="12">
        <f>'Regions By Outlet Data'!H123</f>
        <v>0</v>
      </c>
      <c r="J82" s="32">
        <f>'Regions By Outlet Data'!I123</f>
        <v>0</v>
      </c>
      <c r="K82" s="22">
        <f>'Regions By Outlet Data'!J123</f>
        <v>0</v>
      </c>
    </row>
    <row r="83" spans="2:11">
      <c r="B83" s="524"/>
      <c r="C83" s="28" t="s">
        <v>58</v>
      </c>
      <c r="D83" s="9">
        <f>'Regions By Outlet Data'!C124</f>
        <v>0</v>
      </c>
      <c r="E83" s="2">
        <f>'Regions By Outlet Data'!D124</f>
        <v>0</v>
      </c>
      <c r="F83" s="4">
        <f>'Regions By Outlet Data'!E124</f>
        <v>0</v>
      </c>
      <c r="G83" s="11">
        <f>'Regions By Outlet Data'!F124</f>
        <v>0</v>
      </c>
      <c r="H83" s="3">
        <f>'Regions By Outlet Data'!G124</f>
        <v>0</v>
      </c>
      <c r="I83" s="13">
        <f>'Regions By Outlet Data'!H124</f>
        <v>0</v>
      </c>
      <c r="J83" s="33">
        <f>'Regions By Outlet Data'!I124</f>
        <v>0</v>
      </c>
      <c r="K83" s="23">
        <f>'Regions By Outlet Data'!J124</f>
        <v>0</v>
      </c>
    </row>
    <row r="84" spans="2:11">
      <c r="B84" s="524"/>
      <c r="C84" s="28" t="s">
        <v>59</v>
      </c>
      <c r="D84" s="9">
        <f>'Regions By Outlet Data'!C125</f>
        <v>0</v>
      </c>
      <c r="E84" s="2">
        <f>'Regions By Outlet Data'!D125</f>
        <v>0</v>
      </c>
      <c r="F84" s="4">
        <f>'Regions By Outlet Data'!E125</f>
        <v>0</v>
      </c>
      <c r="G84" s="11">
        <f>'Regions By Outlet Data'!F125</f>
        <v>0</v>
      </c>
      <c r="H84" s="3">
        <f>'Regions By Outlet Data'!G125</f>
        <v>0</v>
      </c>
      <c r="I84" s="13">
        <f>'Regions By Outlet Data'!H125</f>
        <v>0</v>
      </c>
      <c r="J84" s="33">
        <f>'Regions By Outlet Data'!I125</f>
        <v>0</v>
      </c>
      <c r="K84" s="23">
        <f>'Regions By Outlet Data'!J125</f>
        <v>0</v>
      </c>
    </row>
    <row r="85" spans="2:11">
      <c r="B85" s="524"/>
      <c r="C85" s="28" t="s">
        <v>60</v>
      </c>
      <c r="D85" s="9">
        <f>'Regions By Outlet Data'!C126</f>
        <v>0</v>
      </c>
      <c r="E85" s="2">
        <f>'Regions By Outlet Data'!D126</f>
        <v>0</v>
      </c>
      <c r="F85" s="4">
        <f>'Regions By Outlet Data'!E126</f>
        <v>0</v>
      </c>
      <c r="G85" s="11">
        <f>'Regions By Outlet Data'!F126</f>
        <v>0</v>
      </c>
      <c r="H85" s="3">
        <f>'Regions By Outlet Data'!G126</f>
        <v>0</v>
      </c>
      <c r="I85" s="13">
        <f>'Regions By Outlet Data'!H126</f>
        <v>0</v>
      </c>
      <c r="J85" s="33">
        <f>'Regions By Outlet Data'!I126</f>
        <v>0</v>
      </c>
      <c r="K85" s="23">
        <f>'Regions By Outlet Data'!J126</f>
        <v>0</v>
      </c>
    </row>
    <row r="86" spans="2:11">
      <c r="B86" s="524"/>
      <c r="C86" s="28" t="s">
        <v>61</v>
      </c>
      <c r="D86" s="9">
        <f>'Regions By Outlet Data'!C127</f>
        <v>0</v>
      </c>
      <c r="E86" s="2">
        <f>'Regions By Outlet Data'!D127</f>
        <v>0</v>
      </c>
      <c r="F86" s="4">
        <f>'Regions By Outlet Data'!E127</f>
        <v>0</v>
      </c>
      <c r="G86" s="11">
        <f>'Regions By Outlet Data'!F127</f>
        <v>0</v>
      </c>
      <c r="H86" s="3">
        <f>'Regions By Outlet Data'!G127</f>
        <v>0</v>
      </c>
      <c r="I86" s="13">
        <f>'Regions By Outlet Data'!H127</f>
        <v>0</v>
      </c>
      <c r="J86" s="33">
        <f>'Regions By Outlet Data'!I127</f>
        <v>0</v>
      </c>
      <c r="K86" s="23">
        <f>'Regions By Outlet Data'!J127</f>
        <v>0</v>
      </c>
    </row>
    <row r="87" spans="2:11">
      <c r="B87" s="524"/>
      <c r="C87" s="28" t="s">
        <v>62</v>
      </c>
      <c r="D87" s="9">
        <f>'Regions By Outlet Data'!C128</f>
        <v>0</v>
      </c>
      <c r="E87" s="2">
        <f>'Regions By Outlet Data'!D128</f>
        <v>0</v>
      </c>
      <c r="F87" s="4">
        <f>'Regions By Outlet Data'!E128</f>
        <v>0</v>
      </c>
      <c r="G87" s="11">
        <f>'Regions By Outlet Data'!F128</f>
        <v>0</v>
      </c>
      <c r="H87" s="3">
        <f>'Regions By Outlet Data'!G128</f>
        <v>0</v>
      </c>
      <c r="I87" s="13">
        <f>'Regions By Outlet Data'!H128</f>
        <v>0</v>
      </c>
      <c r="J87" s="33">
        <f>'Regions By Outlet Data'!I128</f>
        <v>0</v>
      </c>
      <c r="K87" s="23">
        <f>'Regions By Outlet Data'!J128</f>
        <v>0</v>
      </c>
    </row>
    <row r="88" spans="2:11">
      <c r="B88" s="524"/>
      <c r="C88" s="28" t="s">
        <v>63</v>
      </c>
      <c r="D88" s="9">
        <f>'Regions By Outlet Data'!C129</f>
        <v>0</v>
      </c>
      <c r="E88" s="2">
        <f>'Regions By Outlet Data'!D129</f>
        <v>0</v>
      </c>
      <c r="F88" s="4">
        <f>'Regions By Outlet Data'!E129</f>
        <v>0</v>
      </c>
      <c r="G88" s="11">
        <f>'Regions By Outlet Data'!F129</f>
        <v>0</v>
      </c>
      <c r="H88" s="3">
        <f>'Regions By Outlet Data'!G129</f>
        <v>0</v>
      </c>
      <c r="I88" s="13">
        <f>'Regions By Outlet Data'!H129</f>
        <v>0</v>
      </c>
      <c r="J88" s="33">
        <f>'Regions By Outlet Data'!I129</f>
        <v>0</v>
      </c>
      <c r="K88" s="23">
        <f>'Regions By Outlet Data'!J129</f>
        <v>0</v>
      </c>
    </row>
    <row r="89" spans="2:11" ht="15" thickBot="1">
      <c r="B89" s="525"/>
      <c r="C89" s="29" t="s">
        <v>64</v>
      </c>
      <c r="D89" s="73">
        <f>'Regions By Outlet Data'!C130</f>
        <v>0</v>
      </c>
      <c r="E89" s="74">
        <f>'Regions By Outlet Data'!D130</f>
        <v>0</v>
      </c>
      <c r="F89" s="75">
        <f>'Regions By Outlet Data'!E130</f>
        <v>0</v>
      </c>
      <c r="G89" s="76">
        <f>'Regions By Outlet Data'!F130</f>
        <v>0</v>
      </c>
      <c r="H89" s="77">
        <f>'Regions By Outlet Data'!G130</f>
        <v>0</v>
      </c>
      <c r="I89" s="78">
        <f>'Regions By Outlet Data'!H130</f>
        <v>0</v>
      </c>
      <c r="J89" s="79">
        <f>'Regions By Outlet Data'!I130</f>
        <v>0</v>
      </c>
      <c r="K89" s="80">
        <f>'Regions By Outlet Data'!J130</f>
        <v>0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35:M39"/>
    <mergeCell ref="M40:M44"/>
    <mergeCell ref="M45:M49"/>
    <mergeCell ref="C33:C34"/>
    <mergeCell ref="D33:F33"/>
    <mergeCell ref="G33:I33"/>
  </mergeCells>
  <conditionalFormatting sqref="A31:B32">
    <cfRule type="cellIs" dxfId="79" priority="13" operator="lessThan">
      <formula>0</formula>
    </cfRule>
  </conditionalFormatting>
  <conditionalFormatting sqref="A35:L59">
    <cfRule type="cellIs" dxfId="78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7" priority="37" operator="lessThan">
      <formula>0</formula>
    </cfRule>
  </conditionalFormatting>
  <conditionalFormatting sqref="B2:B3">
    <cfRule type="cellIs" dxfId="76" priority="30" operator="lessThan">
      <formula>0</formula>
    </cfRule>
  </conditionalFormatting>
  <conditionalFormatting sqref="B62:B63">
    <cfRule type="cellIs" dxfId="75" priority="8" operator="lessThan">
      <formula>0</formula>
    </cfRule>
  </conditionalFormatting>
  <conditionalFormatting sqref="B64:K89">
    <cfRule type="cellIs" dxfId="74" priority="2" operator="lessThan">
      <formula>0</formula>
    </cfRule>
  </conditionalFormatting>
  <conditionalFormatting sqref="B4:V29">
    <cfRule type="cellIs" dxfId="73" priority="4" operator="lessThan">
      <formula>0</formula>
    </cfRule>
  </conditionalFormatting>
  <conditionalFormatting sqref="L2:M3">
    <cfRule type="cellIs" dxfId="72" priority="6" operator="lessThan">
      <formula>0</formula>
    </cfRule>
  </conditionalFormatting>
  <conditionalFormatting sqref="L31:M32">
    <cfRule type="cellIs" dxfId="71" priority="7" operator="lessThan">
      <formula>0</formula>
    </cfRule>
  </conditionalFormatting>
  <conditionalFormatting sqref="M35 M40 M45">
    <cfRule type="cellIs" dxfId="7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topLeftCell="A50" zoomScale="62" zoomScaleNormal="80" workbookViewId="0">
      <selection activeCell="B2" sqref="B2:P2"/>
    </sheetView>
  </sheetViews>
  <sheetFormatPr defaultColWidth="9.1796875" defaultRowHeight="14.5"/>
  <cols>
    <col min="1" max="1" width="3.7265625" customWidth="1"/>
    <col min="2" max="2" width="43.36328125" bestFit="1" customWidth="1"/>
    <col min="3" max="3" width="10.36328125" bestFit="1" customWidth="1"/>
    <col min="4" max="4" width="9.90625" bestFit="1" customWidth="1"/>
    <col min="5" max="5" width="11.81640625" style="21" bestFit="1" customWidth="1"/>
    <col min="6" max="6" width="12.36328125" bestFit="1" customWidth="1"/>
    <col min="7" max="7" width="10.90625" bestFit="1" customWidth="1"/>
    <col min="8" max="8" width="11.81640625" style="21" bestFit="1" customWidth="1"/>
    <col min="9" max="9" width="3.7265625" customWidth="1"/>
    <col min="10" max="10" width="41" bestFit="1" customWidth="1"/>
    <col min="11" max="11" width="10.36328125" bestFit="1" customWidth="1"/>
    <col min="12" max="12" width="9.90625" bestFit="1" customWidth="1"/>
    <col min="13" max="13" width="11.81640625" bestFit="1" customWidth="1"/>
    <col min="14" max="14" width="12.36328125" bestFit="1" customWidth="1"/>
    <col min="15" max="15" width="10.36328125" bestFit="1" customWidth="1"/>
    <col min="16" max="16" width="11.81640625" bestFit="1" customWidth="1"/>
  </cols>
  <sheetData>
    <row r="2" spans="2:16" ht="23.5">
      <c r="B2" s="535" t="s">
        <v>212</v>
      </c>
      <c r="C2" s="535"/>
      <c r="D2" s="535"/>
      <c r="E2" s="535"/>
      <c r="F2" s="535"/>
      <c r="G2" s="535"/>
      <c r="H2" s="535"/>
      <c r="I2" s="535"/>
      <c r="J2" s="535"/>
      <c r="K2" s="535"/>
      <c r="L2" s="535"/>
      <c r="M2" s="535"/>
      <c r="N2" s="535"/>
      <c r="O2" s="535"/>
      <c r="P2" s="535"/>
    </row>
    <row r="3" spans="2:16" ht="15" thickBot="1">
      <c r="B3" s="536" t="str">
        <f>'HOME PAGE'!H5</f>
        <v>4 WEEKS ENDING 09-08-2024</v>
      </c>
      <c r="C3" s="536"/>
      <c r="D3" s="536"/>
      <c r="E3" s="536"/>
      <c r="F3" s="536"/>
      <c r="G3" s="536"/>
      <c r="H3" s="536"/>
      <c r="I3" s="536"/>
      <c r="J3" s="536"/>
      <c r="K3" s="536"/>
      <c r="L3" s="536"/>
      <c r="M3" s="536"/>
      <c r="N3" s="536"/>
      <c r="O3" s="536"/>
      <c r="P3" s="536"/>
    </row>
    <row r="4" spans="2:16" ht="15" thickBot="1">
      <c r="B4" s="532" t="s">
        <v>584</v>
      </c>
      <c r="C4" s="518" t="s">
        <v>70</v>
      </c>
      <c r="D4" s="519"/>
      <c r="E4" s="520"/>
      <c r="F4" s="529" t="s">
        <v>21</v>
      </c>
      <c r="G4" s="530"/>
      <c r="H4" s="531"/>
      <c r="I4" s="34"/>
      <c r="J4" s="534" t="s">
        <v>585</v>
      </c>
      <c r="K4" s="518" t="s">
        <v>70</v>
      </c>
      <c r="L4" s="519"/>
      <c r="M4" s="520"/>
      <c r="N4" s="529" t="s">
        <v>21</v>
      </c>
      <c r="O4" s="530"/>
      <c r="P4" s="531"/>
    </row>
    <row r="5" spans="2:16" ht="15" thickBot="1">
      <c r="B5" s="533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534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438" t="s">
        <v>586</v>
      </c>
      <c r="C6" s="439">
        <f>'Region and Market Data'!C4</f>
        <v>62896247.467930436</v>
      </c>
      <c r="D6" s="439">
        <f>'Region and Market Data'!D4</f>
        <v>1382265.3416285589</v>
      </c>
      <c r="E6" s="440">
        <f>'Region and Market Data'!E4</f>
        <v>2.2470750451343908E-2</v>
      </c>
      <c r="F6" s="439">
        <f>'Region and Market Data'!F4</f>
        <v>338376499.38683718</v>
      </c>
      <c r="G6" s="439">
        <f>'Region and Market Data'!G4</f>
        <v>5224201.929569602</v>
      </c>
      <c r="H6" s="440">
        <f>'Region and Market Data'!H4</f>
        <v>1.5681122325862676E-2</v>
      </c>
      <c r="I6" s="36"/>
      <c r="J6" s="438" t="s">
        <v>587</v>
      </c>
      <c r="K6" s="439">
        <f>'Region and Market Data'!C40</f>
        <v>70849355.513088971</v>
      </c>
      <c r="L6" s="439">
        <f>'Region and Market Data'!D40</f>
        <v>471384.26332126558</v>
      </c>
      <c r="M6" s="440">
        <f>'Region and Market Data'!E40</f>
        <v>6.6978950224118811E-3</v>
      </c>
      <c r="N6" s="439">
        <f>'Region and Market Data'!F40</f>
        <v>439224811.59807426</v>
      </c>
      <c r="O6" s="439">
        <f>'Region and Market Data'!G40</f>
        <v>2164726.3593169451</v>
      </c>
      <c r="P6" s="440">
        <f>'Region and Market Data'!H40</f>
        <v>4.9529262278306604E-3</v>
      </c>
    </row>
    <row r="7" spans="2:16">
      <c r="B7" s="61" t="s">
        <v>382</v>
      </c>
      <c r="C7" s="56">
        <f>'Region and Market Data'!C5</f>
        <v>9626442.0144363251</v>
      </c>
      <c r="D7" s="54">
        <f>'Region and Market Data'!D5</f>
        <v>324471.80139597692</v>
      </c>
      <c r="E7" s="58">
        <f>'Region and Market Data'!E5</f>
        <v>3.4882051217612245E-2</v>
      </c>
      <c r="F7" s="59">
        <f>'Region and Market Data'!F5</f>
        <v>55684949.995125495</v>
      </c>
      <c r="G7" s="59">
        <f>'Region and Market Data'!G5</f>
        <v>510909.9903787896</v>
      </c>
      <c r="H7" s="60">
        <f>'Region and Market Data'!H5</f>
        <v>9.2599706371843584E-3</v>
      </c>
      <c r="I7" s="34"/>
      <c r="J7" s="61" t="s">
        <v>418</v>
      </c>
      <c r="K7" s="56">
        <f>'Region and Market Data'!C41</f>
        <v>1744364.4305514439</v>
      </c>
      <c r="L7" s="54">
        <f>'Region and Market Data'!D41</f>
        <v>4092.6052359188907</v>
      </c>
      <c r="M7" s="58">
        <f>'Region and Market Data'!E41</f>
        <v>2.3517045879754266E-3</v>
      </c>
      <c r="N7" s="59">
        <f>'Region and Market Data'!F41</f>
        <v>10648374.605393969</v>
      </c>
      <c r="O7" s="59">
        <f>'Region and Market Data'!G41</f>
        <v>60895.69333826378</v>
      </c>
      <c r="P7" s="60">
        <f>'Region and Market Data'!H41</f>
        <v>5.7516708032280791E-3</v>
      </c>
    </row>
    <row r="8" spans="2:16">
      <c r="B8" s="61" t="s">
        <v>383</v>
      </c>
      <c r="C8" s="56">
        <f>'Region and Market Data'!C6</f>
        <v>4632930.9898704551</v>
      </c>
      <c r="D8" s="54">
        <f>'Region and Market Data'!D6</f>
        <v>7921.5138309327886</v>
      </c>
      <c r="E8" s="58">
        <f>'Region and Market Data'!E6</f>
        <v>1.7127562380079967E-3</v>
      </c>
      <c r="F8" s="59">
        <f>'Region and Market Data'!F6</f>
        <v>25246031.892303415</v>
      </c>
      <c r="G8" s="59">
        <f>'Region and Market Data'!G6</f>
        <v>-8462.4436009451747</v>
      </c>
      <c r="H8" s="60">
        <f>'Region and Market Data'!H6</f>
        <v>-3.3508663798166425E-4</v>
      </c>
      <c r="I8" s="34"/>
      <c r="J8" s="61" t="s">
        <v>419</v>
      </c>
      <c r="K8" s="56">
        <f>'Region and Market Data'!C42</f>
        <v>6975610.2021580758</v>
      </c>
      <c r="L8" s="54">
        <f>'Region and Market Data'!D42</f>
        <v>1172.8122754795477</v>
      </c>
      <c r="M8" s="58">
        <f>'Region and Market Data'!E42</f>
        <v>1.6815869294072049E-4</v>
      </c>
      <c r="N8" s="59">
        <f>'Region and Market Data'!F42</f>
        <v>44640641.078769311</v>
      </c>
      <c r="O8" s="59">
        <f>'Region and Market Data'!G42</f>
        <v>-994384.00262208283</v>
      </c>
      <c r="P8" s="60">
        <f>'Region and Market Data'!H42</f>
        <v>-2.1789930012059158E-2</v>
      </c>
    </row>
    <row r="9" spans="2:16">
      <c r="B9" s="61" t="s">
        <v>384</v>
      </c>
      <c r="C9" s="56">
        <f>'Region and Market Data'!C7</f>
        <v>0</v>
      </c>
      <c r="D9" s="54">
        <f>'Region and Market Data'!D7</f>
        <v>0</v>
      </c>
      <c r="E9" s="58">
        <f>'Region and Market Data'!E7</f>
        <v>0</v>
      </c>
      <c r="F9" s="59">
        <f>'Region and Market Data'!F7</f>
        <v>0</v>
      </c>
      <c r="G9" s="59">
        <f>'Region and Market Data'!G7</f>
        <v>0</v>
      </c>
      <c r="H9" s="60">
        <f>'Region and Market Data'!H7</f>
        <v>0</v>
      </c>
      <c r="I9" s="34"/>
      <c r="J9" s="61" t="s">
        <v>420</v>
      </c>
      <c r="K9" s="56">
        <f>'Region and Market Data'!C43</f>
        <v>3720748.0467182621</v>
      </c>
      <c r="L9" s="54">
        <f>'Region and Market Data'!D43</f>
        <v>81376.161999225616</v>
      </c>
      <c r="M9" s="58">
        <f>'Region and Market Data'!E43</f>
        <v>2.2359946874598649E-2</v>
      </c>
      <c r="N9" s="59">
        <f>'Region and Market Data'!F43</f>
        <v>21380393.714279652</v>
      </c>
      <c r="O9" s="59">
        <f>'Region and Market Data'!G43</f>
        <v>324185.00049606711</v>
      </c>
      <c r="P9" s="60">
        <f>'Region and Market Data'!H43</f>
        <v>1.5396171499945889E-2</v>
      </c>
    </row>
    <row r="10" spans="2:16">
      <c r="B10" s="61" t="s">
        <v>385</v>
      </c>
      <c r="C10" s="56">
        <f>'Region and Market Data'!C8</f>
        <v>3110544.323445241</v>
      </c>
      <c r="D10" s="54">
        <f>'Region and Market Data'!D8</f>
        <v>54965.891203351784</v>
      </c>
      <c r="E10" s="58">
        <f>'Region and Market Data'!E8</f>
        <v>1.7988702441201324E-2</v>
      </c>
      <c r="F10" s="59">
        <f>'Region and Market Data'!F8</f>
        <v>16875973.336497627</v>
      </c>
      <c r="G10" s="59">
        <f>'Region and Market Data'!G8</f>
        <v>301149.5665533822</v>
      </c>
      <c r="H10" s="60">
        <f>'Region and Market Data'!H8</f>
        <v>1.8169096138413738E-2</v>
      </c>
      <c r="I10" s="34"/>
      <c r="J10" s="61" t="s">
        <v>421</v>
      </c>
      <c r="K10" s="56">
        <f>'Region and Market Data'!C44</f>
        <v>6650701.9089788478</v>
      </c>
      <c r="L10" s="54">
        <f>'Region and Market Data'!D44</f>
        <v>212186.85434669256</v>
      </c>
      <c r="M10" s="58">
        <f>'Region and Market Data'!E44</f>
        <v>3.2955868324643561E-2</v>
      </c>
      <c r="N10" s="59">
        <f>'Region and Market Data'!F44</f>
        <v>38238983.239236593</v>
      </c>
      <c r="O10" s="59">
        <f>'Region and Market Data'!G44</f>
        <v>1440662.4166580513</v>
      </c>
      <c r="P10" s="60">
        <f>'Region and Market Data'!H44</f>
        <v>3.9150221652888478E-2</v>
      </c>
    </row>
    <row r="11" spans="2:16">
      <c r="B11" s="61" t="s">
        <v>386</v>
      </c>
      <c r="C11" s="56">
        <f>'Region and Market Data'!C9</f>
        <v>6073510.330544943</v>
      </c>
      <c r="D11" s="54">
        <f>'Region and Market Data'!D9</f>
        <v>34983.773313326761</v>
      </c>
      <c r="E11" s="58">
        <f>'Region and Market Data'!E9</f>
        <v>5.7934287415579728E-3</v>
      </c>
      <c r="F11" s="59">
        <f>'Region and Market Data'!F9</f>
        <v>34114737.380643837</v>
      </c>
      <c r="G11" s="59">
        <f>'Region and Market Data'!G9</f>
        <v>-65451.529110707343</v>
      </c>
      <c r="H11" s="60">
        <f>'Region and Market Data'!H9</f>
        <v>-1.9148966462273823E-3</v>
      </c>
      <c r="I11" s="34"/>
      <c r="J11" s="61" t="s">
        <v>422</v>
      </c>
      <c r="K11" s="56">
        <f>'Region and Market Data'!C45</f>
        <v>4580163.9751067553</v>
      </c>
      <c r="L11" s="54">
        <f>'Region and Market Data'!D45</f>
        <v>-59699.162800794467</v>
      </c>
      <c r="M11" s="58">
        <f>'Region and Market Data'!E45</f>
        <v>-1.2866578393887097E-2</v>
      </c>
      <c r="N11" s="59">
        <f>'Region and Market Data'!F45</f>
        <v>28584847.030845407</v>
      </c>
      <c r="O11" s="59">
        <f>'Region and Market Data'!G45</f>
        <v>-957852.96905734763</v>
      </c>
      <c r="P11" s="60">
        <f>'Region and Market Data'!H45</f>
        <v>-3.2422661742511703E-2</v>
      </c>
    </row>
    <row r="12" spans="2:16">
      <c r="B12" s="61" t="s">
        <v>387</v>
      </c>
      <c r="C12" s="56">
        <f>'Region and Market Data'!C10</f>
        <v>2924347.3664306565</v>
      </c>
      <c r="D12" s="54">
        <f>'Region and Market Data'!D10</f>
        <v>51399.614030605648</v>
      </c>
      <c r="E12" s="58">
        <f>'Region and Market Data'!E10</f>
        <v>1.789089759382731E-2</v>
      </c>
      <c r="F12" s="59">
        <f>'Region and Market Data'!F10</f>
        <v>15449192.328848343</v>
      </c>
      <c r="G12" s="59">
        <f>'Region and Market Data'!G10</f>
        <v>273956.28346018307</v>
      </c>
      <c r="H12" s="60">
        <f>'Region and Market Data'!H10</f>
        <v>1.8052851543185051E-2</v>
      </c>
      <c r="I12" s="34"/>
      <c r="J12" s="61" t="s">
        <v>423</v>
      </c>
      <c r="K12" s="56">
        <f>'Region and Market Data'!C46</f>
        <v>6311015.576015492</v>
      </c>
      <c r="L12" s="54">
        <f>'Region and Market Data'!D46</f>
        <v>155650.66695277207</v>
      </c>
      <c r="M12" s="58">
        <f>'Region and Market Data'!E46</f>
        <v>2.5286992607636168E-2</v>
      </c>
      <c r="N12" s="59">
        <f>'Region and Market Data'!F46</f>
        <v>39013050.067268752</v>
      </c>
      <c r="O12" s="59">
        <f>'Region and Market Data'!G46</f>
        <v>881409.98162502795</v>
      </c>
      <c r="P12" s="60">
        <f>'Region and Market Data'!H46</f>
        <v>2.3114924499585639E-2</v>
      </c>
    </row>
    <row r="13" spans="2:16">
      <c r="B13" s="61" t="s">
        <v>388</v>
      </c>
      <c r="C13" s="56">
        <f>'Region and Market Data'!C11</f>
        <v>0</v>
      </c>
      <c r="D13" s="54">
        <f>'Region and Market Data'!D11</f>
        <v>0</v>
      </c>
      <c r="E13" s="58">
        <f>'Region and Market Data'!E11</f>
        <v>0</v>
      </c>
      <c r="F13" s="59">
        <f>'Region and Market Data'!F11</f>
        <v>0</v>
      </c>
      <c r="G13" s="59">
        <f>'Region and Market Data'!G11</f>
        <v>0</v>
      </c>
      <c r="H13" s="60">
        <f>'Region and Market Data'!H11</f>
        <v>0</v>
      </c>
      <c r="I13" s="34"/>
      <c r="J13" s="61" t="s">
        <v>424</v>
      </c>
      <c r="K13" s="56">
        <f>'Region and Market Data'!C47</f>
        <v>18787151.79127349</v>
      </c>
      <c r="L13" s="54">
        <f>'Region and Market Data'!D47</f>
        <v>-75550.965692501515</v>
      </c>
      <c r="M13" s="58">
        <f>'Region and Market Data'!E47</f>
        <v>-4.0053096666966539E-3</v>
      </c>
      <c r="N13" s="59">
        <f>'Region and Market Data'!F47</f>
        <v>122924323.01718499</v>
      </c>
      <c r="O13" s="59">
        <f>'Region and Market Data'!G47</f>
        <v>-512737.82240022719</v>
      </c>
      <c r="P13" s="60">
        <f>'Region and Market Data'!H47</f>
        <v>-4.1538401750067962E-3</v>
      </c>
    </row>
    <row r="14" spans="2:16">
      <c r="B14" s="61" t="s">
        <v>389</v>
      </c>
      <c r="C14" s="56">
        <f>'Region and Market Data'!C12</f>
        <v>3495891.2824759753</v>
      </c>
      <c r="D14" s="54">
        <f>'Region and Market Data'!D12</f>
        <v>74294.03644791618</v>
      </c>
      <c r="E14" s="58">
        <f>'Region and Market Data'!E12</f>
        <v>2.1713261703772989E-2</v>
      </c>
      <c r="F14" s="59">
        <f>'Region and Market Data'!F12</f>
        <v>18313856.005386848</v>
      </c>
      <c r="G14" s="59">
        <f>'Region and Market Data'!G12</f>
        <v>256712.27160014212</v>
      </c>
      <c r="H14" s="60">
        <f>'Region and Market Data'!H12</f>
        <v>1.4216659920572489E-2</v>
      </c>
      <c r="I14" s="34"/>
      <c r="J14" s="61" t="s">
        <v>425</v>
      </c>
      <c r="K14" s="56">
        <f>'Region and Market Data'!C48</f>
        <v>8355114.207362012</v>
      </c>
      <c r="L14" s="54">
        <f>'Region and Market Data'!D48</f>
        <v>43233.386153222062</v>
      </c>
      <c r="M14" s="58">
        <f>'Region and Market Data'!E48</f>
        <v>5.201396300450644E-3</v>
      </c>
      <c r="N14" s="59">
        <f>'Region and Market Data'!F48</f>
        <v>52536737.469103605</v>
      </c>
      <c r="O14" s="59">
        <f>'Region and Market Data'!G48</f>
        <v>994694.06055781245</v>
      </c>
      <c r="P14" s="60">
        <f>'Region and Market Data'!H48</f>
        <v>1.9298692771518831E-2</v>
      </c>
    </row>
    <row r="15" spans="2:16">
      <c r="B15" s="61" t="s">
        <v>390</v>
      </c>
      <c r="C15" s="56">
        <f>'Region and Market Data'!C13</f>
        <v>0</v>
      </c>
      <c r="D15" s="54">
        <f>'Region and Market Data'!D13</f>
        <v>0</v>
      </c>
      <c r="E15" s="58">
        <f>'Region and Market Data'!E13</f>
        <v>0</v>
      </c>
      <c r="F15" s="59">
        <f>'Region and Market Data'!F13</f>
        <v>0</v>
      </c>
      <c r="G15" s="59">
        <f>'Region and Market Data'!G13</f>
        <v>0</v>
      </c>
      <c r="H15" s="60">
        <f>'Region and Market Data'!H13</f>
        <v>0</v>
      </c>
      <c r="I15" s="34"/>
      <c r="J15" s="61" t="s">
        <v>426</v>
      </c>
      <c r="K15" s="56">
        <f>'Region and Market Data'!C49</f>
        <v>3579073.2222842337</v>
      </c>
      <c r="L15" s="54">
        <f>'Region and Market Data'!D49</f>
        <v>-19581.701514441054</v>
      </c>
      <c r="M15" s="58">
        <f>'Region and Market Data'!E49</f>
        <v>-5.4413946124545242E-3</v>
      </c>
      <c r="N15" s="59">
        <f>'Region and Market Data'!F49</f>
        <v>20483323.054392472</v>
      </c>
      <c r="O15" s="59">
        <f>'Region and Market Data'!G49</f>
        <v>432406.72103842348</v>
      </c>
      <c r="P15" s="60">
        <f>'Region and Market Data'!H49</f>
        <v>2.1565434409555086E-2</v>
      </c>
    </row>
    <row r="16" spans="2:16">
      <c r="B16" s="61" t="s">
        <v>391</v>
      </c>
      <c r="C16" s="56">
        <f>'Region and Market Data'!C14</f>
        <v>2672532.5103118247</v>
      </c>
      <c r="D16" s="54">
        <f>'Region and Market Data'!D14</f>
        <v>35056.488873931114</v>
      </c>
      <c r="E16" s="58">
        <f>'Region and Market Data'!E14</f>
        <v>1.3291680602585759E-2</v>
      </c>
      <c r="F16" s="59">
        <f>'Region and Market Data'!F14</f>
        <v>13715845.390396617</v>
      </c>
      <c r="G16" s="59">
        <f>'Region and Market Data'!G14</f>
        <v>-6834.2124722450972</v>
      </c>
      <c r="H16" s="60">
        <f>'Region and Market Data'!H14</f>
        <v>-4.9802317550402743E-4</v>
      </c>
      <c r="I16" s="34"/>
      <c r="J16" s="61" t="s">
        <v>427</v>
      </c>
      <c r="K16" s="56">
        <f>'Region and Market Data'!C50</f>
        <v>1161118.0446696703</v>
      </c>
      <c r="L16" s="54">
        <f>'Region and Market Data'!D50</f>
        <v>16716.524142238777</v>
      </c>
      <c r="M16" s="58">
        <f>'Region and Market Data'!E50</f>
        <v>1.460721944386658E-2</v>
      </c>
      <c r="N16" s="59">
        <f>'Region and Market Data'!F50</f>
        <v>7495510.0934942737</v>
      </c>
      <c r="O16" s="59">
        <f>'Region and Market Data'!G50</f>
        <v>-128631.86665296275</v>
      </c>
      <c r="P16" s="60">
        <f>'Region and Market Data'!H50</f>
        <v>-1.687165156752651E-2</v>
      </c>
    </row>
    <row r="17" spans="2:16" ht="15" thickBot="1">
      <c r="B17" s="62" t="s">
        <v>392</v>
      </c>
      <c r="C17" s="63">
        <f>'Region and Market Data'!C15</f>
        <v>2899049.0102143032</v>
      </c>
      <c r="D17" s="64">
        <f>'Region and Market Data'!D15</f>
        <v>41420.321278985124</v>
      </c>
      <c r="E17" s="65">
        <f>'Region and Market Data'!E15</f>
        <v>1.449464776139874E-2</v>
      </c>
      <c r="F17" s="66">
        <f>'Region and Market Data'!F15</f>
        <v>14588610.640502322</v>
      </c>
      <c r="G17" s="66">
        <f>'Region and Market Data'!G15</f>
        <v>184946.1972197108</v>
      </c>
      <c r="H17" s="67">
        <f>'Region and Market Data'!H15</f>
        <v>1.2840218400530951E-2</v>
      </c>
      <c r="I17" s="34"/>
      <c r="J17" s="62" t="s">
        <v>428</v>
      </c>
      <c r="K17" s="63">
        <f>'Region and Market Data'!C51</f>
        <v>1847809.8097357096</v>
      </c>
      <c r="L17" s="64">
        <f>'Region and Market Data'!D51</f>
        <v>41074.73654585355</v>
      </c>
      <c r="M17" s="65">
        <f>'Region and Market Data'!E51</f>
        <v>2.2734233233948693E-2</v>
      </c>
      <c r="N17" s="66">
        <f>'Region and Market Data'!F51</f>
        <v>10385624.712702947</v>
      </c>
      <c r="O17" s="66">
        <f>'Region and Market Data'!G51</f>
        <v>140682.64868704043</v>
      </c>
      <c r="P17" s="67">
        <f>'Region and Market Data'!H51</f>
        <v>1.3731912567975455E-2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534" t="s">
        <v>588</v>
      </c>
      <c r="C20" s="518" t="s">
        <v>70</v>
      </c>
      <c r="D20" s="519"/>
      <c r="E20" s="520"/>
      <c r="F20" s="529" t="s">
        <v>21</v>
      </c>
      <c r="G20" s="530"/>
      <c r="H20" s="531"/>
      <c r="I20" s="34"/>
      <c r="J20" s="532" t="s">
        <v>589</v>
      </c>
      <c r="K20" s="518" t="s">
        <v>70</v>
      </c>
      <c r="L20" s="519"/>
      <c r="M20" s="520"/>
      <c r="N20" s="529" t="s">
        <v>21</v>
      </c>
      <c r="O20" s="530"/>
      <c r="P20" s="531"/>
    </row>
    <row r="21" spans="2:16" ht="15" thickBot="1">
      <c r="B21" s="534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533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438" t="s">
        <v>590</v>
      </c>
      <c r="C22" s="439">
        <f>'Region and Market Data'!C16</f>
        <v>43729488.490588449</v>
      </c>
      <c r="D22" s="439">
        <f>'Region and Market Data'!D16</f>
        <v>1243863.2511050627</v>
      </c>
      <c r="E22" s="440">
        <f>'Region and Market Data'!E16</f>
        <v>2.9277273056325336E-2</v>
      </c>
      <c r="F22" s="439">
        <f>'Region and Market Data'!F16</f>
        <v>221927232.76688722</v>
      </c>
      <c r="G22" s="439">
        <f>'Region and Market Data'!G16</f>
        <v>8178315.4301015437</v>
      </c>
      <c r="H22" s="440">
        <f>'Region and Market Data'!H16</f>
        <v>3.826131861625142E-2</v>
      </c>
      <c r="I22" s="36"/>
      <c r="J22" s="438" t="s">
        <v>591</v>
      </c>
      <c r="K22" s="439">
        <f>'Region and Market Data'!C52</f>
        <v>60014326.117580637</v>
      </c>
      <c r="L22" s="439">
        <f>'Region and Market Data'!D52</f>
        <v>1160000.1619335636</v>
      </c>
      <c r="M22" s="440">
        <f>'Region and Market Data'!E52</f>
        <v>1.9709683920392629E-2</v>
      </c>
      <c r="N22" s="439">
        <f>'Region and Market Data'!F52</f>
        <v>345257845.98651749</v>
      </c>
      <c r="O22" s="439">
        <f>'Region and Market Data'!G52</f>
        <v>5864819.8544740081</v>
      </c>
      <c r="P22" s="440">
        <f>'Region and Market Data'!H52</f>
        <v>1.7280319284440026E-2</v>
      </c>
    </row>
    <row r="23" spans="2:16">
      <c r="B23" s="61" t="s">
        <v>394</v>
      </c>
      <c r="C23" s="56">
        <f>'Region and Market Data'!C17</f>
        <v>9137298.0382249933</v>
      </c>
      <c r="D23" s="54">
        <f>'Region and Market Data'!D17</f>
        <v>33514.570845181122</v>
      </c>
      <c r="E23" s="58">
        <f>'Region and Market Data'!E17</f>
        <v>3.6813892779050308E-3</v>
      </c>
      <c r="F23" s="59">
        <f>'Region and Market Data'!F17</f>
        <v>48013957.077294476</v>
      </c>
      <c r="G23" s="59">
        <f>'Region and Market Data'!G17</f>
        <v>256111.2679668963</v>
      </c>
      <c r="H23" s="60">
        <f>'Region and Market Data'!H17</f>
        <v>5.3627056167779496E-3</v>
      </c>
      <c r="I23" s="34"/>
      <c r="J23" s="61" t="s">
        <v>430</v>
      </c>
      <c r="K23" s="56">
        <f>'Region and Market Data'!C53</f>
        <v>6595502.2426061686</v>
      </c>
      <c r="L23" s="54">
        <f>'Region and Market Data'!D53</f>
        <v>138829.0520212939</v>
      </c>
      <c r="M23" s="58">
        <f>'Region and Market Data'!E53</f>
        <v>2.1501638370629402E-2</v>
      </c>
      <c r="N23" s="59">
        <f>'Region and Market Data'!F53</f>
        <v>37691171.258603662</v>
      </c>
      <c r="O23" s="59">
        <f>'Region and Market Data'!G53</f>
        <v>466014.48562523723</v>
      </c>
      <c r="P23" s="60">
        <f>'Region and Market Data'!H53</f>
        <v>1.2518805185086959E-2</v>
      </c>
    </row>
    <row r="24" spans="2:16">
      <c r="B24" s="61" t="s">
        <v>395</v>
      </c>
      <c r="C24" s="56">
        <f>'Region and Market Data'!C18</f>
        <v>6112656.8323525041</v>
      </c>
      <c r="D24" s="54">
        <f>'Region and Market Data'!D18</f>
        <v>218778.98628473096</v>
      </c>
      <c r="E24" s="58">
        <f>'Region and Market Data'!E18</f>
        <v>3.711970149342237E-2</v>
      </c>
      <c r="F24" s="59">
        <f>'Region and Market Data'!F18</f>
        <v>31473220.227654453</v>
      </c>
      <c r="G24" s="59">
        <f>'Region and Market Data'!G18</f>
        <v>1627851.9148796722</v>
      </c>
      <c r="H24" s="60">
        <f>'Region and Market Data'!H18</f>
        <v>5.4542865674165567E-2</v>
      </c>
      <c r="I24" s="34"/>
      <c r="J24" s="61" t="s">
        <v>431</v>
      </c>
      <c r="K24" s="56">
        <f>'Region and Market Data'!C54</f>
        <v>5309929.7873372976</v>
      </c>
      <c r="L24" s="54">
        <f>'Region and Market Data'!D54</f>
        <v>62371.639337325469</v>
      </c>
      <c r="M24" s="58">
        <f>'Region and Market Data'!E54</f>
        <v>1.188584053348651E-2</v>
      </c>
      <c r="N24" s="59">
        <f>'Region and Market Data'!F54</f>
        <v>28314991.401388451</v>
      </c>
      <c r="O24" s="59">
        <f>'Region and Market Data'!G54</f>
        <v>506107.69289353117</v>
      </c>
      <c r="P24" s="60">
        <f>'Region and Market Data'!H54</f>
        <v>1.8199496901737479E-2</v>
      </c>
    </row>
    <row r="25" spans="2:16">
      <c r="B25" s="61" t="s">
        <v>396</v>
      </c>
      <c r="C25" s="56">
        <f>'Region and Market Data'!C19</f>
        <v>0</v>
      </c>
      <c r="D25" s="54">
        <f>'Region and Market Data'!D19</f>
        <v>0</v>
      </c>
      <c r="E25" s="58">
        <f>'Region and Market Data'!E19</f>
        <v>0</v>
      </c>
      <c r="F25" s="59">
        <f>'Region and Market Data'!F19</f>
        <v>0</v>
      </c>
      <c r="G25" s="59">
        <f>'Region and Market Data'!G19</f>
        <v>0</v>
      </c>
      <c r="H25" s="60">
        <f>'Region and Market Data'!H19</f>
        <v>0</v>
      </c>
      <c r="I25" s="34"/>
      <c r="J25" s="61" t="s">
        <v>432</v>
      </c>
      <c r="K25" s="56">
        <f>'Region and Market Data'!C55</f>
        <v>2675548.6830720468</v>
      </c>
      <c r="L25" s="54">
        <f>'Region and Market Data'!D55</f>
        <v>49501.100622104481</v>
      </c>
      <c r="M25" s="58">
        <f>'Region and Market Data'!E55</f>
        <v>1.8850039486307774E-2</v>
      </c>
      <c r="N25" s="59">
        <f>'Region and Market Data'!F55</f>
        <v>15994053.141035931</v>
      </c>
      <c r="O25" s="59">
        <f>'Region and Market Data'!G55</f>
        <v>219266.93197506852</v>
      </c>
      <c r="P25" s="60">
        <f>'Region and Market Data'!H55</f>
        <v>1.3899835412610792E-2</v>
      </c>
    </row>
    <row r="26" spans="2:16">
      <c r="B26" s="61" t="s">
        <v>397</v>
      </c>
      <c r="C26" s="56">
        <f>'Region and Market Data'!C20</f>
        <v>3569125.1353776376</v>
      </c>
      <c r="D26" s="54">
        <f>'Region and Market Data'!D20</f>
        <v>93980.122985444497</v>
      </c>
      <c r="E26" s="58">
        <f>'Region and Market Data'!E20</f>
        <v>2.7043511177322409E-2</v>
      </c>
      <c r="F26" s="59">
        <f>'Region and Market Data'!F20</f>
        <v>19094304.019412637</v>
      </c>
      <c r="G26" s="59">
        <f>'Region and Market Data'!G20</f>
        <v>636283.45380873606</v>
      </c>
      <c r="H26" s="60">
        <f>'Region and Market Data'!H20</f>
        <v>3.4471922465751051E-2</v>
      </c>
      <c r="I26" s="34"/>
      <c r="J26" s="61" t="s">
        <v>433</v>
      </c>
      <c r="K26" s="56">
        <f>'Region and Market Data'!C56</f>
        <v>7497672.4129744833</v>
      </c>
      <c r="L26" s="54">
        <f>'Region and Market Data'!D56</f>
        <v>30575.042483728379</v>
      </c>
      <c r="M26" s="58">
        <f>'Region and Market Data'!E56</f>
        <v>4.094635568106823E-3</v>
      </c>
      <c r="N26" s="59">
        <f>'Region and Market Data'!F56</f>
        <v>48599953.12684273</v>
      </c>
      <c r="O26" s="59">
        <f>'Region and Market Data'!G56</f>
        <v>29139.966751158237</v>
      </c>
      <c r="P26" s="60">
        <f>'Region and Market Data'!H56</f>
        <v>5.9994809341798753E-4</v>
      </c>
    </row>
    <row r="27" spans="2:16">
      <c r="B27" s="61" t="s">
        <v>398</v>
      </c>
      <c r="C27" s="56">
        <f>'Region and Market Data'!C21</f>
        <v>0</v>
      </c>
      <c r="D27" s="54">
        <f>'Region and Market Data'!D21</f>
        <v>0</v>
      </c>
      <c r="E27" s="58">
        <f>'Region and Market Data'!E21</f>
        <v>0</v>
      </c>
      <c r="F27" s="59">
        <f>'Region and Market Data'!F21</f>
        <v>0</v>
      </c>
      <c r="G27" s="59">
        <f>'Region and Market Data'!G21</f>
        <v>0</v>
      </c>
      <c r="H27" s="60">
        <f>'Region and Market Data'!H21</f>
        <v>0</v>
      </c>
      <c r="I27" s="34"/>
      <c r="J27" s="61" t="s">
        <v>434</v>
      </c>
      <c r="K27" s="56">
        <f>'Region and Market Data'!C57</f>
        <v>0</v>
      </c>
      <c r="L27" s="54">
        <f>'Region and Market Data'!D57</f>
        <v>0</v>
      </c>
      <c r="M27" s="58">
        <f>'Region and Market Data'!E57</f>
        <v>0</v>
      </c>
      <c r="N27" s="59">
        <f>'Region and Market Data'!F57</f>
        <v>0</v>
      </c>
      <c r="O27" s="59">
        <f>'Region and Market Data'!G57</f>
        <v>0</v>
      </c>
      <c r="P27" s="60">
        <f>'Region and Market Data'!H57</f>
        <v>0</v>
      </c>
    </row>
    <row r="28" spans="2:16" ht="15" thickBot="1">
      <c r="B28" s="62" t="s">
        <v>399</v>
      </c>
      <c r="C28" s="63">
        <f>'Region and Market Data'!C22</f>
        <v>0</v>
      </c>
      <c r="D28" s="64">
        <f>'Region and Market Data'!D22</f>
        <v>0</v>
      </c>
      <c r="E28" s="65">
        <f>'Region and Market Data'!E22</f>
        <v>0</v>
      </c>
      <c r="F28" s="66">
        <f>'Region and Market Data'!F22</f>
        <v>0</v>
      </c>
      <c r="G28" s="66">
        <f>'Region and Market Data'!G22</f>
        <v>0</v>
      </c>
      <c r="H28" s="67">
        <f>'Region and Market Data'!H22</f>
        <v>0</v>
      </c>
      <c r="I28" s="34"/>
      <c r="J28" s="61" t="s">
        <v>435</v>
      </c>
      <c r="K28" s="56">
        <f>'Region and Market Data'!C58</f>
        <v>6021471.1537871817</v>
      </c>
      <c r="L28" s="54">
        <f>'Region and Market Data'!D58</f>
        <v>207397.6403722791</v>
      </c>
      <c r="M28" s="58">
        <f>'Region and Market Data'!E58</f>
        <v>3.5671657727365726E-2</v>
      </c>
      <c r="N28" s="59">
        <f>'Region and Market Data'!F58</f>
        <v>35130567.228603646</v>
      </c>
      <c r="O28" s="59">
        <f>'Region and Market Data'!G58</f>
        <v>919147.41481098533</v>
      </c>
      <c r="P28" s="60">
        <f>'Region and Market Data'!H58</f>
        <v>2.6866684277172918E-2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61" t="s">
        <v>436</v>
      </c>
      <c r="K29" s="56">
        <f>'Region and Market Data'!C59</f>
        <v>8018711.1409678524</v>
      </c>
      <c r="L29" s="54">
        <f>'Region and Market Data'!D59</f>
        <v>100459.26862903032</v>
      </c>
      <c r="M29" s="58">
        <f>'Region and Market Data'!E59</f>
        <v>1.2687051415978458E-2</v>
      </c>
      <c r="N29" s="59">
        <f>'Region and Market Data'!F59</f>
        <v>44438080.025663689</v>
      </c>
      <c r="O29" s="59">
        <f>'Region and Market Data'!G59</f>
        <v>641282.992158629</v>
      </c>
      <c r="P29" s="60">
        <f>'Region and Market Data'!H59</f>
        <v>1.464223494855206E-2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62" t="s">
        <v>437</v>
      </c>
      <c r="K30" s="63">
        <f>'Region and Market Data'!C60</f>
        <v>5755594.4642122518</v>
      </c>
      <c r="L30" s="64">
        <f>'Region and Market Data'!D60</f>
        <v>56689.190347268246</v>
      </c>
      <c r="M30" s="65">
        <f>'Region and Market Data'!E60</f>
        <v>9.9473824573367182E-3</v>
      </c>
      <c r="N30" s="66">
        <f>'Region and Market Data'!F60</f>
        <v>35078616.653543152</v>
      </c>
      <c r="O30" s="66">
        <f>'Region and Market Data'!G60</f>
        <v>44347.742078557611</v>
      </c>
      <c r="P30" s="67">
        <f>'Region and Market Data'!H60</f>
        <v>1.265838947306969E-3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532" t="s">
        <v>592</v>
      </c>
      <c r="C33" s="518" t="s">
        <v>70</v>
      </c>
      <c r="D33" s="519"/>
      <c r="E33" s="520"/>
      <c r="F33" s="529" t="s">
        <v>21</v>
      </c>
      <c r="G33" s="530"/>
      <c r="H33" s="531"/>
      <c r="I33" s="34"/>
      <c r="J33" s="532" t="s">
        <v>593</v>
      </c>
      <c r="K33" s="518" t="s">
        <v>70</v>
      </c>
      <c r="L33" s="519"/>
      <c r="M33" s="520"/>
      <c r="N33" s="529" t="s">
        <v>21</v>
      </c>
      <c r="O33" s="530"/>
      <c r="P33" s="531"/>
    </row>
    <row r="34" spans="2:16" ht="15" thickBot="1">
      <c r="B34" s="533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537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438" t="s">
        <v>594</v>
      </c>
      <c r="C35" s="439">
        <f>'Region and Market Data'!C23</f>
        <v>32770398.474716835</v>
      </c>
      <c r="D35" s="439">
        <f>'Region and Market Data'!D23</f>
        <v>1238226.6490720324</v>
      </c>
      <c r="E35" s="440">
        <f>'Region and Market Data'!E23</f>
        <v>3.9268676319497757E-2</v>
      </c>
      <c r="F35" s="439">
        <f>'Region and Market Data'!F23</f>
        <v>169207271.72967964</v>
      </c>
      <c r="G35" s="439">
        <f>'Region and Market Data'!G23</f>
        <v>3946564.340362817</v>
      </c>
      <c r="H35" s="440">
        <f>'Region and Market Data'!H23</f>
        <v>2.3880838964737122E-2</v>
      </c>
      <c r="I35" s="36"/>
      <c r="J35" s="438" t="s">
        <v>595</v>
      </c>
      <c r="K35" s="439">
        <f>'Region and Market Data'!C61</f>
        <v>39278516.830159955</v>
      </c>
      <c r="L35" s="439">
        <f>'Region and Market Data'!D61</f>
        <v>718187.02943711728</v>
      </c>
      <c r="M35" s="440">
        <f>'Region and Market Data'!E61</f>
        <v>1.8625023000287056E-2</v>
      </c>
      <c r="N35" s="439">
        <f>'Region and Market Data'!F61</f>
        <v>227726229.98050526</v>
      </c>
      <c r="O35" s="439">
        <f>'Region and Market Data'!G61</f>
        <v>3322046.4574967325</v>
      </c>
      <c r="P35" s="440">
        <f>'Region and Market Data'!H61</f>
        <v>1.4803852608015739E-2</v>
      </c>
    </row>
    <row r="36" spans="2:16">
      <c r="B36" s="61" t="s">
        <v>401</v>
      </c>
      <c r="C36" s="56">
        <f>'Region and Market Data'!C24</f>
        <v>0</v>
      </c>
      <c r="D36" s="54">
        <f>'Region and Market Data'!D24</f>
        <v>0</v>
      </c>
      <c r="E36" s="58">
        <f>'Region and Market Data'!E24</f>
        <v>0</v>
      </c>
      <c r="F36" s="59">
        <f>'Region and Market Data'!F24</f>
        <v>0</v>
      </c>
      <c r="G36" s="59">
        <f>'Region and Market Data'!G24</f>
        <v>0</v>
      </c>
      <c r="H36" s="60">
        <f>'Region and Market Data'!H24</f>
        <v>0</v>
      </c>
      <c r="I36" s="34"/>
      <c r="J36" s="61" t="s">
        <v>439</v>
      </c>
      <c r="K36" s="56">
        <f>'Region and Market Data'!C62</f>
        <v>16828254.186296012</v>
      </c>
      <c r="L36" s="54">
        <f>'Region and Market Data'!D62</f>
        <v>23021.417781315744</v>
      </c>
      <c r="M36" s="58">
        <f>'Region and Market Data'!E62</f>
        <v>1.3698957996254196E-3</v>
      </c>
      <c r="N36" s="59">
        <f>'Region and Market Data'!F62</f>
        <v>94692485.412842959</v>
      </c>
      <c r="O36" s="59">
        <f>'Region and Market Data'!G62</f>
        <v>533528.50546625257</v>
      </c>
      <c r="P36" s="60">
        <f>'Region and Market Data'!H62</f>
        <v>5.6662533548569325E-3</v>
      </c>
    </row>
    <row r="37" spans="2:16">
      <c r="B37" s="61" t="s">
        <v>402</v>
      </c>
      <c r="C37" s="56">
        <f>'Region and Market Data'!C25</f>
        <v>0</v>
      </c>
      <c r="D37" s="54">
        <f>'Region and Market Data'!D25</f>
        <v>0</v>
      </c>
      <c r="E37" s="58">
        <f>'Region and Market Data'!E25</f>
        <v>0</v>
      </c>
      <c r="F37" s="59">
        <f>'Region and Market Data'!F25</f>
        <v>0</v>
      </c>
      <c r="G37" s="59">
        <f>'Region and Market Data'!G25</f>
        <v>0</v>
      </c>
      <c r="H37" s="60">
        <f>'Region and Market Data'!H25</f>
        <v>0</v>
      </c>
      <c r="I37" s="34"/>
      <c r="J37" s="61" t="s">
        <v>440</v>
      </c>
      <c r="K37" s="56">
        <f>'Region and Market Data'!C63</f>
        <v>3414987.3036038252</v>
      </c>
      <c r="L37" s="54">
        <f>'Region and Market Data'!D63</f>
        <v>132465.75313801132</v>
      </c>
      <c r="M37" s="58">
        <f>'Region and Market Data'!E63</f>
        <v>4.0354876914429842E-2</v>
      </c>
      <c r="N37" s="59">
        <f>'Region and Market Data'!F63</f>
        <v>20105349.390654415</v>
      </c>
      <c r="O37" s="59">
        <f>'Region and Market Data'!G63</f>
        <v>588489.05889682099</v>
      </c>
      <c r="P37" s="60">
        <f>'Region and Market Data'!H63</f>
        <v>3.015285496198581E-2</v>
      </c>
    </row>
    <row r="38" spans="2:16">
      <c r="B38" s="61" t="s">
        <v>403</v>
      </c>
      <c r="C38" s="56">
        <f>'Region and Market Data'!C26</f>
        <v>0</v>
      </c>
      <c r="D38" s="54">
        <f>'Region and Market Data'!D26</f>
        <v>0</v>
      </c>
      <c r="E38" s="58">
        <f>'Region and Market Data'!E26</f>
        <v>0</v>
      </c>
      <c r="F38" s="59">
        <f>'Region and Market Data'!F26</f>
        <v>0</v>
      </c>
      <c r="G38" s="59">
        <f>'Region and Market Data'!G26</f>
        <v>0</v>
      </c>
      <c r="H38" s="60">
        <f>'Region and Market Data'!H26</f>
        <v>0</v>
      </c>
      <c r="I38" s="34"/>
      <c r="J38" s="61" t="s">
        <v>441</v>
      </c>
      <c r="K38" s="56">
        <f>'Region and Market Data'!C64</f>
        <v>3804636.6422673175</v>
      </c>
      <c r="L38" s="54">
        <f>'Region and Market Data'!D64</f>
        <v>44008.782435808331</v>
      </c>
      <c r="M38" s="58">
        <f>'Region and Market Data'!E64</f>
        <v>1.1702509281995293E-2</v>
      </c>
      <c r="N38" s="59">
        <f>'Region and Market Data'!F64</f>
        <v>22046442.834237337</v>
      </c>
      <c r="O38" s="59">
        <f>'Region and Market Data'!G64</f>
        <v>138003.62511752173</v>
      </c>
      <c r="P38" s="60">
        <f>'Region and Market Data'!H64</f>
        <v>6.2991080195286134E-3</v>
      </c>
    </row>
    <row r="39" spans="2:16" ht="15" thickBot="1">
      <c r="B39" s="61" t="s">
        <v>404</v>
      </c>
      <c r="C39" s="56">
        <f>'Region and Market Data'!C27</f>
        <v>0</v>
      </c>
      <c r="D39" s="54">
        <f>'Region and Market Data'!D27</f>
        <v>0</v>
      </c>
      <c r="E39" s="58">
        <f>'Region and Market Data'!E27</f>
        <v>0</v>
      </c>
      <c r="F39" s="59">
        <f>'Region and Market Data'!F27</f>
        <v>0</v>
      </c>
      <c r="G39" s="59">
        <f>'Region and Market Data'!G27</f>
        <v>0</v>
      </c>
      <c r="H39" s="60">
        <f>'Region and Market Data'!H27</f>
        <v>0</v>
      </c>
      <c r="I39" s="34"/>
      <c r="J39" s="62" t="s">
        <v>442</v>
      </c>
      <c r="K39" s="63">
        <f>'Region and Market Data'!C65</f>
        <v>5681804.0682971086</v>
      </c>
      <c r="L39" s="64">
        <f>'Region and Market Data'!D65</f>
        <v>178155.02454976831</v>
      </c>
      <c r="M39" s="65">
        <f>'Region and Market Data'!E65</f>
        <v>3.2370346134655711E-2</v>
      </c>
      <c r="N39" s="66">
        <f>'Region and Market Data'!F65</f>
        <v>36613537.187112421</v>
      </c>
      <c r="O39" s="66">
        <f>'Region and Market Data'!G65</f>
        <v>546830.8381851539</v>
      </c>
      <c r="P39" s="67">
        <f>'Region and Market Data'!H65</f>
        <v>1.5161651659978048E-2</v>
      </c>
    </row>
    <row r="40" spans="2:16">
      <c r="B40" s="61" t="s">
        <v>405</v>
      </c>
      <c r="C40" s="56">
        <f>'Region and Market Data'!C28</f>
        <v>3661665.075503659</v>
      </c>
      <c r="D40" s="54">
        <f>'Region and Market Data'!D28</f>
        <v>32369.747257390525</v>
      </c>
      <c r="E40" s="58">
        <f>'Region and Market Data'!E28</f>
        <v>8.9190171451360191E-3</v>
      </c>
      <c r="F40" s="59">
        <f>'Region and Market Data'!F28</f>
        <v>19923392.796378214</v>
      </c>
      <c r="G40" s="59">
        <f>'Region and Market Data'!G28</f>
        <v>295420.74118056148</v>
      </c>
      <c r="H40" s="60">
        <f>'Region and Market Data'!H28</f>
        <v>1.5051006815670067E-2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62" t="s">
        <v>406</v>
      </c>
      <c r="C41" s="63">
        <f>'Region and Market Data'!C29</f>
        <v>1351168.1508753104</v>
      </c>
      <c r="D41" s="64">
        <f>'Region and Market Data'!D29</f>
        <v>11292.204568102257</v>
      </c>
      <c r="E41" s="65">
        <f>'Region and Market Data'!E29</f>
        <v>8.4277985579369226E-3</v>
      </c>
      <c r="F41" s="66">
        <f>'Region and Market Data'!F29</f>
        <v>6397095.4238255192</v>
      </c>
      <c r="G41" s="66">
        <f>'Region and Market Data'!G29</f>
        <v>110816.70757495053</v>
      </c>
      <c r="H41" s="67">
        <f>'Region and Market Data'!H29</f>
        <v>1.7628347799546314E-2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534" t="s">
        <v>596</v>
      </c>
      <c r="C44" s="518" t="s">
        <v>70</v>
      </c>
      <c r="D44" s="519"/>
      <c r="E44" s="520"/>
      <c r="F44" s="529" t="s">
        <v>21</v>
      </c>
      <c r="G44" s="530"/>
      <c r="H44" s="531"/>
      <c r="I44" s="34"/>
      <c r="J44" s="534" t="s">
        <v>597</v>
      </c>
      <c r="K44" s="518" t="s">
        <v>70</v>
      </c>
      <c r="L44" s="519"/>
      <c r="M44" s="520"/>
      <c r="N44" s="529" t="s">
        <v>21</v>
      </c>
      <c r="O44" s="530"/>
      <c r="P44" s="531"/>
    </row>
    <row r="45" spans="2:16" ht="15" thickBot="1">
      <c r="B45" s="534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534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438" t="s">
        <v>598</v>
      </c>
      <c r="C46" s="439">
        <f>'Region and Market Data'!C30</f>
        <v>53293310.360645466</v>
      </c>
      <c r="D46" s="439">
        <f>'Region and Market Data'!D30</f>
        <v>829534.54552689195</v>
      </c>
      <c r="E46" s="440">
        <f>'Region and Market Data'!E30</f>
        <v>1.5811567746289501E-2</v>
      </c>
      <c r="F46" s="439">
        <f>'Region and Market Data'!F30</f>
        <v>297571915.4249928</v>
      </c>
      <c r="G46" s="439">
        <f>'Region and Market Data'!G30</f>
        <v>5393716.9497610331</v>
      </c>
      <c r="H46" s="440">
        <f>'Region and Market Data'!H30</f>
        <v>1.8460367604115624E-2</v>
      </c>
      <c r="I46" s="34"/>
      <c r="J46" s="438" t="s">
        <v>599</v>
      </c>
      <c r="K46" s="439">
        <f>'Region and Market Data'!C66</f>
        <v>53415440.642896287</v>
      </c>
      <c r="L46" s="439">
        <f>'Region and Market Data'!D66</f>
        <v>1017774.7187105268</v>
      </c>
      <c r="M46" s="440">
        <f>'Region and Market Data'!E66</f>
        <v>1.9424046868483535E-2</v>
      </c>
      <c r="N46" s="439">
        <f>'Region and Market Data'!F66</f>
        <v>295209558.70539767</v>
      </c>
      <c r="O46" s="439">
        <f>'Region and Market Data'!G66</f>
        <v>8325590.8876223564</v>
      </c>
      <c r="P46" s="440">
        <f>'Region and Market Data'!H66</f>
        <v>2.9020760382506474E-2</v>
      </c>
    </row>
    <row r="47" spans="2:16">
      <c r="B47" s="61" t="s">
        <v>408</v>
      </c>
      <c r="C47" s="56">
        <f>'Region and Market Data'!C31</f>
        <v>9572080.4331213757</v>
      </c>
      <c r="D47" s="54">
        <f>'Region and Market Data'!D31</f>
        <v>111127.63465781137</v>
      </c>
      <c r="E47" s="58">
        <f>'Region and Market Data'!E31</f>
        <v>1.1745924224022999E-2</v>
      </c>
      <c r="F47" s="59">
        <f>'Region and Market Data'!F31</f>
        <v>59850838.023745343</v>
      </c>
      <c r="G47" s="59">
        <f>'Region and Market Data'!G31</f>
        <v>416771.73621243984</v>
      </c>
      <c r="H47" s="60">
        <f>'Region and Market Data'!H31</f>
        <v>7.0123375741474939E-3</v>
      </c>
      <c r="I47" s="34"/>
      <c r="J47" s="61" t="s">
        <v>444</v>
      </c>
      <c r="K47" s="56">
        <f>'Region and Market Data'!C67</f>
        <v>1144475.9138152106</v>
      </c>
      <c r="L47" s="54">
        <f>'Region and Market Data'!D67</f>
        <v>47130.105134785874</v>
      </c>
      <c r="M47" s="58">
        <f>'Region and Market Data'!E67</f>
        <v>4.2949182255920357E-2</v>
      </c>
      <c r="N47" s="59">
        <f>'Region and Market Data'!F67</f>
        <v>6216913.4629661012</v>
      </c>
      <c r="O47" s="59">
        <f>'Region and Market Data'!G67</f>
        <v>348562.4317408856</v>
      </c>
      <c r="P47" s="60">
        <f>'Region and Market Data'!H67</f>
        <v>5.9396997535798648E-2</v>
      </c>
    </row>
    <row r="48" spans="2:16">
      <c r="B48" s="61" t="s">
        <v>409</v>
      </c>
      <c r="C48" s="56">
        <f>'Region and Market Data'!C32</f>
        <v>4281452.7732885955</v>
      </c>
      <c r="D48" s="54">
        <f>'Region and Market Data'!D32</f>
        <v>91533.247941922396</v>
      </c>
      <c r="E48" s="58">
        <f>'Region and Market Data'!E32</f>
        <v>2.1846063483605679E-2</v>
      </c>
      <c r="F48" s="59">
        <f>'Region and Market Data'!F32</f>
        <v>23951258.310351901</v>
      </c>
      <c r="G48" s="59">
        <f>'Region and Market Data'!G32</f>
        <v>628207.81814018264</v>
      </c>
      <c r="H48" s="60">
        <f>'Region and Market Data'!H32</f>
        <v>2.6935062304562624E-2</v>
      </c>
      <c r="I48" s="34"/>
      <c r="J48" s="61" t="s">
        <v>445</v>
      </c>
      <c r="K48" s="56">
        <f>'Region and Market Data'!C68</f>
        <v>6780989.9643175835</v>
      </c>
      <c r="L48" s="54">
        <f>'Region and Market Data'!D68</f>
        <v>208375.86326755583</v>
      </c>
      <c r="M48" s="58">
        <f>'Region and Market Data'!E68</f>
        <v>3.1703650946777191E-2</v>
      </c>
      <c r="N48" s="59">
        <f>'Region and Market Data'!F68</f>
        <v>39156627.697078913</v>
      </c>
      <c r="O48" s="59">
        <f>'Region and Market Data'!G68</f>
        <v>1083371.8234785274</v>
      </c>
      <c r="P48" s="60">
        <f>'Region and Market Data'!H68</f>
        <v>2.8454929808872126E-2</v>
      </c>
    </row>
    <row r="49" spans="2:16">
      <c r="B49" s="61" t="s">
        <v>410</v>
      </c>
      <c r="C49" s="56">
        <f>'Region and Market Data'!C33</f>
        <v>1760825.7517789777</v>
      </c>
      <c r="D49" s="54">
        <f>'Region and Market Data'!D33</f>
        <v>44711.251535497606</v>
      </c>
      <c r="E49" s="58">
        <f>'Region and Market Data'!E33</f>
        <v>2.6053769447874273E-2</v>
      </c>
      <c r="F49" s="59">
        <f>'Region and Market Data'!F33</f>
        <v>9426496.9386806283</v>
      </c>
      <c r="G49" s="59">
        <f>'Region and Market Data'!G33</f>
        <v>197805.44546168856</v>
      </c>
      <c r="H49" s="60">
        <f>'Region and Market Data'!H33</f>
        <v>2.14337477427902E-2</v>
      </c>
      <c r="I49" s="34"/>
      <c r="J49" s="61" t="s">
        <v>446</v>
      </c>
      <c r="K49" s="56">
        <f>'Region and Market Data'!C69</f>
        <v>2638644.3651193767</v>
      </c>
      <c r="L49" s="54">
        <f>'Region and Market Data'!D69</f>
        <v>88908.749041956384</v>
      </c>
      <c r="M49" s="58">
        <f>'Region and Market Data'!E69</f>
        <v>3.4869791393797887E-2</v>
      </c>
      <c r="N49" s="59">
        <f>'Region and Market Data'!F69</f>
        <v>14169703.028661609</v>
      </c>
      <c r="O49" s="59">
        <f>'Region and Market Data'!G69</f>
        <v>347980.23037949018</v>
      </c>
      <c r="P49" s="60">
        <f>'Region and Market Data'!H69</f>
        <v>2.5176328266599306E-2</v>
      </c>
    </row>
    <row r="50" spans="2:16">
      <c r="B50" s="61" t="s">
        <v>411</v>
      </c>
      <c r="C50" s="56">
        <f>'Region and Market Data'!C34</f>
        <v>1889690.0859309656</v>
      </c>
      <c r="D50" s="54">
        <f>'Region and Market Data'!D34</f>
        <v>26326.616395308869</v>
      </c>
      <c r="E50" s="58">
        <f>'Region and Market Data'!E34</f>
        <v>1.4128545947006981E-2</v>
      </c>
      <c r="F50" s="59">
        <f>'Region and Market Data'!F34</f>
        <v>9935801.8409269135</v>
      </c>
      <c r="G50" s="59">
        <f>'Region and Market Data'!G34</f>
        <v>149171.43709547445</v>
      </c>
      <c r="H50" s="60">
        <f>'Region and Market Data'!H34</f>
        <v>1.5242369532732558E-2</v>
      </c>
      <c r="I50" s="34"/>
      <c r="J50" s="61" t="s">
        <v>447</v>
      </c>
      <c r="K50" s="56">
        <f>'Region and Market Data'!C70</f>
        <v>7818016.2495735437</v>
      </c>
      <c r="L50" s="54">
        <f>'Region and Market Data'!D70</f>
        <v>-4728.2924415655434</v>
      </c>
      <c r="M50" s="58">
        <f>'Region and Market Data'!E70</f>
        <v>-6.0442884414420024E-4</v>
      </c>
      <c r="N50" s="59">
        <f>'Region and Market Data'!F70</f>
        <v>41438630.598277025</v>
      </c>
      <c r="O50" s="59">
        <f>'Region and Market Data'!G70</f>
        <v>856300.34331433475</v>
      </c>
      <c r="P50" s="60">
        <f>'Region and Market Data'!H70</f>
        <v>2.1100324647070269E-2</v>
      </c>
    </row>
    <row r="51" spans="2:16">
      <c r="B51" s="61" t="s">
        <v>412</v>
      </c>
      <c r="C51" s="56">
        <f>'Region and Market Data'!C35</f>
        <v>0</v>
      </c>
      <c r="D51" s="54">
        <f>'Region and Market Data'!D35</f>
        <v>0</v>
      </c>
      <c r="E51" s="58">
        <f>'Region and Market Data'!E35</f>
        <v>0</v>
      </c>
      <c r="F51" s="59">
        <f>'Region and Market Data'!F35</f>
        <v>0</v>
      </c>
      <c r="G51" s="59">
        <f>'Region and Market Data'!G35</f>
        <v>0</v>
      </c>
      <c r="H51" s="60">
        <f>'Region and Market Data'!H35</f>
        <v>0</v>
      </c>
      <c r="I51" s="34"/>
      <c r="J51" s="61" t="s">
        <v>448</v>
      </c>
      <c r="K51" s="56">
        <f>'Region and Market Data'!C71</f>
        <v>4702463.0282932026</v>
      </c>
      <c r="L51" s="54">
        <f>'Region and Market Data'!D71</f>
        <v>24978.671234232374</v>
      </c>
      <c r="M51" s="58">
        <f>'Region and Market Data'!E71</f>
        <v>5.3401934303716281E-3</v>
      </c>
      <c r="N51" s="59">
        <f>'Region and Market Data'!F71</f>
        <v>27646675.976220876</v>
      </c>
      <c r="O51" s="59">
        <f>'Region and Market Data'!G71</f>
        <v>480327.57863777131</v>
      </c>
      <c r="P51" s="60">
        <f>'Region and Market Data'!H71</f>
        <v>1.7680976905990957E-2</v>
      </c>
    </row>
    <row r="52" spans="2:16">
      <c r="B52" s="61" t="s">
        <v>413</v>
      </c>
      <c r="C52" s="56">
        <f>'Region and Market Data'!C36</f>
        <v>3093487.6333223931</v>
      </c>
      <c r="D52" s="54">
        <f>'Region and Market Data'!D36</f>
        <v>103757.30624778895</v>
      </c>
      <c r="E52" s="58">
        <f>'Region and Market Data'!E36</f>
        <v>3.4704570277852974E-2</v>
      </c>
      <c r="F52" s="59">
        <f>'Region and Market Data'!F36</f>
        <v>17040554.401092242</v>
      </c>
      <c r="G52" s="59">
        <f>'Region and Market Data'!G36</f>
        <v>468779.30567386001</v>
      </c>
      <c r="H52" s="60">
        <f>'Region and Market Data'!H36</f>
        <v>2.8287814852342764E-2</v>
      </c>
      <c r="I52" s="34"/>
      <c r="J52" s="61" t="s">
        <v>449</v>
      </c>
      <c r="K52" s="56">
        <f>'Region and Market Data'!C72</f>
        <v>0</v>
      </c>
      <c r="L52" s="54">
        <f>'Region and Market Data'!D72</f>
        <v>0</v>
      </c>
      <c r="M52" s="58">
        <f>'Region and Market Data'!E72</f>
        <v>0</v>
      </c>
      <c r="N52" s="59">
        <f>'Region and Market Data'!F72</f>
        <v>0</v>
      </c>
      <c r="O52" s="59">
        <f>'Region and Market Data'!G72</f>
        <v>0</v>
      </c>
      <c r="P52" s="60">
        <f>'Region and Market Data'!H72</f>
        <v>0</v>
      </c>
    </row>
    <row r="53" spans="2:16">
      <c r="B53" s="61" t="s">
        <v>414</v>
      </c>
      <c r="C53" s="56">
        <f>'Region and Market Data'!C37</f>
        <v>5221056.2328080628</v>
      </c>
      <c r="D53" s="54">
        <f>'Region and Market Data'!D37</f>
        <v>76380.499149221927</v>
      </c>
      <c r="E53" s="58">
        <f>'Region and Market Data'!E37</f>
        <v>1.4846513775300838E-2</v>
      </c>
      <c r="F53" s="59">
        <f>'Region and Market Data'!F37</f>
        <v>29062602.811895955</v>
      </c>
      <c r="G53" s="59">
        <f>'Region and Market Data'!G37</f>
        <v>561813.44031717256</v>
      </c>
      <c r="H53" s="60">
        <f>'Region and Market Data'!H37</f>
        <v>1.9712206317956144E-2</v>
      </c>
      <c r="I53" s="34"/>
      <c r="J53" s="61" t="s">
        <v>450</v>
      </c>
      <c r="K53" s="56">
        <f>'Region and Market Data'!C73</f>
        <v>5089527.9785649311</v>
      </c>
      <c r="L53" s="54">
        <f>'Region and Market Data'!D73</f>
        <v>132693.40710403211</v>
      </c>
      <c r="M53" s="58">
        <f>'Region and Market Data'!E73</f>
        <v>2.6769787288851193E-2</v>
      </c>
      <c r="N53" s="59">
        <f>'Region and Market Data'!F73</f>
        <v>30755919.15105309</v>
      </c>
      <c r="O53" s="59">
        <f>'Region and Market Data'!G73</f>
        <v>479298.17106634751</v>
      </c>
      <c r="P53" s="60">
        <f>'Region and Market Data'!H73</f>
        <v>1.583063616587763E-2</v>
      </c>
    </row>
    <row r="54" spans="2:16">
      <c r="B54" s="61" t="s">
        <v>415</v>
      </c>
      <c r="C54" s="56">
        <f>'Region and Market Data'!C38</f>
        <v>4143085.2867082977</v>
      </c>
      <c r="D54" s="54">
        <f>'Region and Market Data'!D38</f>
        <v>58697.072165626567</v>
      </c>
      <c r="E54" s="58">
        <f>'Region and Market Data'!E38</f>
        <v>1.4371080583533336E-2</v>
      </c>
      <c r="F54" s="59">
        <f>'Region and Market Data'!F38</f>
        <v>23499433.219012894</v>
      </c>
      <c r="G54" s="59">
        <f>'Region and Market Data'!G38</f>
        <v>463401.91105822101</v>
      </c>
      <c r="H54" s="60">
        <f>'Region and Market Data'!H38</f>
        <v>2.0116395261982549E-2</v>
      </c>
      <c r="I54" s="34"/>
      <c r="J54" s="61" t="s">
        <v>451</v>
      </c>
      <c r="K54" s="56">
        <f>'Region and Market Data'!C74</f>
        <v>1196980.6063427445</v>
      </c>
      <c r="L54" s="54">
        <f>'Region and Market Data'!D74</f>
        <v>14419.629283136223</v>
      </c>
      <c r="M54" s="58">
        <f>'Region and Market Data'!E74</f>
        <v>1.2193560892724591E-2</v>
      </c>
      <c r="N54" s="59">
        <f>'Region and Market Data'!F74</f>
        <v>6476968.0845697941</v>
      </c>
      <c r="O54" s="59">
        <f>'Region and Market Data'!G74</f>
        <v>196984.01376724057</v>
      </c>
      <c r="P54" s="60">
        <f>'Region and Market Data'!H74</f>
        <v>3.1366960735310735E-2</v>
      </c>
    </row>
    <row r="55" spans="2:16" ht="15" thickBot="1">
      <c r="B55" s="62" t="s">
        <v>416</v>
      </c>
      <c r="C55" s="63">
        <f>'Region and Market Data'!C39</f>
        <v>3570784.1588285239</v>
      </c>
      <c r="D55" s="64">
        <f>'Region and Market Data'!D39</f>
        <v>22977.070756328758</v>
      </c>
      <c r="E55" s="65">
        <f>'Region and Market Data'!E39</f>
        <v>6.4764149193957503E-3</v>
      </c>
      <c r="F55" s="66">
        <f>'Region and Market Data'!F39</f>
        <v>18455722.428354912</v>
      </c>
      <c r="G55" s="66">
        <f>'Region and Market Data'!G39</f>
        <v>277150.67360976711</v>
      </c>
      <c r="H55" s="67">
        <f>'Region and Market Data'!H39</f>
        <v>1.5246009276687129E-2</v>
      </c>
      <c r="I55" s="34"/>
      <c r="J55" s="62" t="s">
        <v>452</v>
      </c>
      <c r="K55" s="63">
        <f>'Region and Market Data'!C75</f>
        <v>5316356.1146548036</v>
      </c>
      <c r="L55" s="64">
        <f>'Region and Market Data'!D75</f>
        <v>197001.87563689332</v>
      </c>
      <c r="M55" s="65">
        <f>'Region and Market Data'!E75</f>
        <v>3.8481782357511929E-2</v>
      </c>
      <c r="N55" s="66">
        <f>'Region and Market Data'!F75</f>
        <v>26277434.166220073</v>
      </c>
      <c r="O55" s="66">
        <f>'Region and Market Data'!G75</f>
        <v>1070252.1130258627</v>
      </c>
      <c r="P55" s="67">
        <f>'Region and Market Data'!H75</f>
        <v>4.2458221262786582E-2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6:P55">
    <cfRule type="cellIs" dxfId="69" priority="1" operator="lessThan">
      <formula>0</formula>
    </cfRule>
  </conditionalFormatting>
  <conditionalFormatting sqref="C4:E4">
    <cfRule type="cellIs" dxfId="68" priority="31" operator="lessThan">
      <formula>0</formula>
    </cfRule>
  </conditionalFormatting>
  <conditionalFormatting sqref="K4:M4">
    <cfRule type="cellIs" dxfId="67" priority="17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zoomScale="60" zoomScaleNormal="60" workbookViewId="0">
      <selection activeCell="K8" sqref="K8"/>
    </sheetView>
  </sheetViews>
  <sheetFormatPr defaultRowHeight="14.5"/>
  <cols>
    <col min="1" max="1" width="13.26953125" bestFit="1" customWidth="1"/>
    <col min="2" max="2" width="47.81640625" bestFit="1" customWidth="1"/>
    <col min="3" max="3" width="13" bestFit="1" customWidth="1"/>
    <col min="4" max="4" width="11.81640625" bestFit="1" customWidth="1"/>
    <col min="5" max="5" width="8.453125" bestFit="1" customWidth="1"/>
    <col min="6" max="6" width="15.26953125" bestFit="1" customWidth="1"/>
    <col min="7" max="7" width="14.1796875" bestFit="1" customWidth="1"/>
    <col min="8" max="8" width="8.453125" bestFit="1" customWidth="1"/>
    <col min="9" max="9" width="13.81640625" bestFit="1" customWidth="1"/>
    <col min="10" max="11" width="47.81640625" bestFit="1" customWidth="1"/>
    <col min="12" max="12" width="13" bestFit="1" customWidth="1"/>
    <col min="13" max="13" width="11" bestFit="1" customWidth="1"/>
    <col min="14" max="14" width="6.26953125" bestFit="1" customWidth="1"/>
    <col min="15" max="15" width="15.26953125" bestFit="1" customWidth="1"/>
    <col min="16" max="16" width="14.1796875" bestFit="1" customWidth="1"/>
    <col min="17" max="17" width="6.90625" bestFit="1" customWidth="1"/>
    <col min="18" max="18" width="19.81640625" customWidth="1"/>
    <col min="19" max="19" width="22.36328125" bestFit="1" customWidth="1"/>
    <col min="20" max="20" width="20.7265625" bestFit="1" customWidth="1"/>
    <col min="21" max="21" width="19.81640625" customWidth="1"/>
    <col min="22" max="22" width="24" bestFit="1" customWidth="1"/>
    <col min="23" max="23" width="22.36328125" bestFit="1" customWidth="1"/>
    <col min="24" max="25" width="19.81640625" customWidth="1"/>
  </cols>
  <sheetData>
    <row r="1" spans="1:17" ht="15" customHeight="1">
      <c r="A1" s="480" t="s">
        <v>1</v>
      </c>
      <c r="B1" s="480" t="s">
        <v>0</v>
      </c>
      <c r="C1" s="480" t="s">
        <v>152</v>
      </c>
      <c r="D1" s="480"/>
      <c r="E1" s="480"/>
      <c r="F1" s="480"/>
      <c r="G1" s="480"/>
      <c r="H1" s="480"/>
      <c r="J1" t="s">
        <v>322</v>
      </c>
    </row>
    <row r="2" spans="1:17" ht="15" customHeight="1">
      <c r="A2" s="480"/>
      <c r="B2" s="481"/>
      <c r="C2" s="480" t="s">
        <v>2</v>
      </c>
      <c r="D2" s="480"/>
      <c r="E2" s="480"/>
      <c r="F2" s="480" t="s">
        <v>5</v>
      </c>
      <c r="G2" s="480"/>
      <c r="H2" s="480"/>
      <c r="J2" t="s">
        <v>317</v>
      </c>
    </row>
    <row r="3" spans="1:17" ht="29.5" thickBot="1">
      <c r="A3" s="543"/>
      <c r="B3" s="481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17">
      <c r="A4" s="544" t="s">
        <v>315</v>
      </c>
      <c r="B4" s="363" t="s">
        <v>214</v>
      </c>
      <c r="C4" s="463">
        <v>68609251.070694536</v>
      </c>
      <c r="D4" s="463">
        <v>1446684.0608491302</v>
      </c>
      <c r="E4" s="464">
        <v>2.1540035249651191E-2</v>
      </c>
      <c r="F4" s="465">
        <v>363672423.97256869</v>
      </c>
      <c r="G4" s="465">
        <v>9586908.9517846107</v>
      </c>
      <c r="H4" s="464">
        <v>2.7075123226155916E-2</v>
      </c>
      <c r="J4" s="376" t="s">
        <v>214</v>
      </c>
      <c r="K4" s="462" t="s">
        <v>453</v>
      </c>
      <c r="L4" s="463">
        <v>68609251.070694536</v>
      </c>
      <c r="M4" s="463">
        <v>1446684.0608491302</v>
      </c>
      <c r="N4" s="464">
        <v>2.1540035249651191E-2</v>
      </c>
      <c r="O4" s="465">
        <v>363672423.97256869</v>
      </c>
      <c r="P4" s="465">
        <v>9586908.9517846107</v>
      </c>
      <c r="Q4" s="464">
        <v>2.7075123226155916E-2</v>
      </c>
    </row>
    <row r="5" spans="1:17">
      <c r="A5" s="479"/>
      <c r="B5" s="363" t="s">
        <v>247</v>
      </c>
      <c r="C5" s="467">
        <v>5997189.1430859901</v>
      </c>
      <c r="D5" s="467">
        <v>71154.207132005133</v>
      </c>
      <c r="E5" s="468">
        <v>1.2007051578502142E-2</v>
      </c>
      <c r="F5" s="469">
        <v>30913742.031881772</v>
      </c>
      <c r="G5" s="469">
        <v>689985.14454786852</v>
      </c>
      <c r="H5" s="468">
        <v>2.2829231558470674E-2</v>
      </c>
      <c r="J5" s="376" t="s">
        <v>247</v>
      </c>
      <c r="K5" s="466" t="s">
        <v>454</v>
      </c>
      <c r="L5" s="467">
        <v>5997189.1430859901</v>
      </c>
      <c r="M5" s="467">
        <v>71154.207132005133</v>
      </c>
      <c r="N5" s="468">
        <v>1.2007051578502142E-2</v>
      </c>
      <c r="O5" s="469">
        <v>30913742.031881772</v>
      </c>
      <c r="P5" s="469">
        <v>689985.14454786852</v>
      </c>
      <c r="Q5" s="468">
        <v>2.2829231558470674E-2</v>
      </c>
    </row>
    <row r="6" spans="1:17">
      <c r="A6" s="479"/>
      <c r="B6" s="363" t="s">
        <v>248</v>
      </c>
      <c r="C6" s="463">
        <v>12291401.268667663</v>
      </c>
      <c r="D6" s="463">
        <v>318979.30358931422</v>
      </c>
      <c r="E6" s="464">
        <v>2.6642838393077538E-2</v>
      </c>
      <c r="F6" s="465">
        <v>65849062.296202183</v>
      </c>
      <c r="G6" s="465">
        <v>1711813.2300150022</v>
      </c>
      <c r="H6" s="464">
        <v>2.6689844901961364E-2</v>
      </c>
      <c r="J6" s="376" t="s">
        <v>248</v>
      </c>
      <c r="K6" s="462" t="s">
        <v>455</v>
      </c>
      <c r="L6" s="463">
        <v>12291401.268667663</v>
      </c>
      <c r="M6" s="463">
        <v>318979.30358931422</v>
      </c>
      <c r="N6" s="464">
        <v>2.6642838393077538E-2</v>
      </c>
      <c r="O6" s="465">
        <v>65849062.296202183</v>
      </c>
      <c r="P6" s="465">
        <v>1711813.2300150022</v>
      </c>
      <c r="Q6" s="464">
        <v>2.6689844901961364E-2</v>
      </c>
    </row>
    <row r="7" spans="1:17">
      <c r="A7" s="479"/>
      <c r="B7" s="363" t="s">
        <v>249</v>
      </c>
      <c r="C7" s="467">
        <v>5910461.6784581831</v>
      </c>
      <c r="D7" s="467">
        <v>121361.17110391147</v>
      </c>
      <c r="E7" s="468">
        <v>2.0963735376461071E-2</v>
      </c>
      <c r="F7" s="469">
        <v>29484684.834983915</v>
      </c>
      <c r="G7" s="469">
        <v>666444.57153084129</v>
      </c>
      <c r="H7" s="468">
        <v>2.3125789966294986E-2</v>
      </c>
      <c r="J7" s="376" t="s">
        <v>249</v>
      </c>
      <c r="K7" s="466" t="s">
        <v>456</v>
      </c>
      <c r="L7" s="467">
        <v>5910461.6784581831</v>
      </c>
      <c r="M7" s="467">
        <v>121361.17110391147</v>
      </c>
      <c r="N7" s="468">
        <v>2.0963735376461071E-2</v>
      </c>
      <c r="O7" s="469">
        <v>29484684.834983915</v>
      </c>
      <c r="P7" s="469">
        <v>666444.57153084129</v>
      </c>
      <c r="Q7" s="468">
        <v>2.3125789966294986E-2</v>
      </c>
    </row>
    <row r="8" spans="1:17">
      <c r="A8" s="479"/>
      <c r="B8" s="363" t="s">
        <v>251</v>
      </c>
      <c r="C8" s="463">
        <v>3407208.0005645105</v>
      </c>
      <c r="D8" s="463">
        <v>118186.42493987456</v>
      </c>
      <c r="E8" s="464">
        <v>3.5933611933642952E-2</v>
      </c>
      <c r="F8" s="465">
        <v>16625868.959215548</v>
      </c>
      <c r="G8" s="465">
        <v>693053.68820594624</v>
      </c>
      <c r="H8" s="464">
        <v>4.34985077286991E-2</v>
      </c>
      <c r="J8" s="376" t="s">
        <v>251</v>
      </c>
      <c r="K8" s="462" t="s">
        <v>461</v>
      </c>
      <c r="L8" s="463">
        <v>3407208.0005645105</v>
      </c>
      <c r="M8" s="463">
        <v>118186.42493987456</v>
      </c>
      <c r="N8" s="464">
        <v>3.5933611933642952E-2</v>
      </c>
      <c r="O8" s="465">
        <v>16625868.959215548</v>
      </c>
      <c r="P8" s="465">
        <v>693053.68820594624</v>
      </c>
      <c r="Q8" s="464">
        <v>4.34985077286991E-2</v>
      </c>
    </row>
    <row r="9" spans="1:17">
      <c r="A9" s="479"/>
      <c r="B9" s="363" t="s">
        <v>252</v>
      </c>
      <c r="C9" s="467">
        <v>13864383.150418201</v>
      </c>
      <c r="D9" s="467">
        <v>239325.21350231022</v>
      </c>
      <c r="E9" s="468">
        <v>1.7565078593455349E-2</v>
      </c>
      <c r="F9" s="469">
        <v>75151998.316453576</v>
      </c>
      <c r="G9" s="469">
        <v>2048625.0436834842</v>
      </c>
      <c r="H9" s="468">
        <v>2.8023673217369385E-2</v>
      </c>
      <c r="J9" s="376" t="s">
        <v>252</v>
      </c>
      <c r="K9" s="466" t="s">
        <v>457</v>
      </c>
      <c r="L9" s="467">
        <v>13864383.150418201</v>
      </c>
      <c r="M9" s="467">
        <v>239325.21350231022</v>
      </c>
      <c r="N9" s="468">
        <v>1.7565078593455349E-2</v>
      </c>
      <c r="O9" s="469">
        <v>75151998.316453576</v>
      </c>
      <c r="P9" s="469">
        <v>2048625.0436834842</v>
      </c>
      <c r="Q9" s="468">
        <v>2.8023673217369385E-2</v>
      </c>
    </row>
    <row r="10" spans="1:17">
      <c r="A10" s="479"/>
      <c r="B10" s="363" t="s">
        <v>253</v>
      </c>
      <c r="C10" s="463">
        <v>7072358.1920058569</v>
      </c>
      <c r="D10" s="463">
        <v>126481.54061727598</v>
      </c>
      <c r="E10" s="464">
        <v>1.8209586343862081E-2</v>
      </c>
      <c r="F10" s="465">
        <v>38203667.453411534</v>
      </c>
      <c r="G10" s="465">
        <v>965965.11885555834</v>
      </c>
      <c r="H10" s="464">
        <v>2.59405134660835E-2</v>
      </c>
      <c r="J10" s="376" t="s">
        <v>253</v>
      </c>
      <c r="K10" s="462" t="s">
        <v>458</v>
      </c>
      <c r="L10" s="463">
        <v>7072358.1920058569</v>
      </c>
      <c r="M10" s="463">
        <v>126481.54061727598</v>
      </c>
      <c r="N10" s="464">
        <v>1.8209586343862081E-2</v>
      </c>
      <c r="O10" s="465">
        <v>38203667.453411534</v>
      </c>
      <c r="P10" s="465">
        <v>965965.11885555834</v>
      </c>
      <c r="Q10" s="464">
        <v>2.59405134660835E-2</v>
      </c>
    </row>
    <row r="11" spans="1:17">
      <c r="A11" s="479"/>
      <c r="B11" s="363" t="s">
        <v>254</v>
      </c>
      <c r="C11" s="467">
        <v>9069625.3535099477</v>
      </c>
      <c r="D11" s="467">
        <v>239594.11511203088</v>
      </c>
      <c r="E11" s="468">
        <v>2.7134005378162379E-2</v>
      </c>
      <c r="F11" s="469">
        <v>46716411.189296558</v>
      </c>
      <c r="G11" s="469">
        <v>1158451.4598838016</v>
      </c>
      <c r="H11" s="468">
        <v>2.5428080334683901E-2</v>
      </c>
      <c r="J11" s="376" t="s">
        <v>254</v>
      </c>
      <c r="K11" s="466" t="s">
        <v>459</v>
      </c>
      <c r="L11" s="467">
        <v>9069625.3535099477</v>
      </c>
      <c r="M11" s="467">
        <v>239594.11511203088</v>
      </c>
      <c r="N11" s="468">
        <v>2.7134005378162379E-2</v>
      </c>
      <c r="O11" s="469">
        <v>46716411.189296558</v>
      </c>
      <c r="P11" s="469">
        <v>1158451.4598838016</v>
      </c>
      <c r="Q11" s="468">
        <v>2.5428080334683901E-2</v>
      </c>
    </row>
    <row r="12" spans="1:17">
      <c r="A12" s="479"/>
      <c r="B12" s="363" t="s">
        <v>255</v>
      </c>
      <c r="C12" s="463">
        <v>10996624.283984343</v>
      </c>
      <c r="D12" s="463">
        <v>211602.08485240117</v>
      </c>
      <c r="E12" s="464">
        <v>1.9619995299539807E-2</v>
      </c>
      <c r="F12" s="465">
        <v>60726988.891123578</v>
      </c>
      <c r="G12" s="465">
        <v>1652570.6950621381</v>
      </c>
      <c r="H12" s="464">
        <v>2.7974387992742294E-2</v>
      </c>
      <c r="J12" s="376" t="s">
        <v>255</v>
      </c>
      <c r="K12" s="462" t="s">
        <v>460</v>
      </c>
      <c r="L12" s="463">
        <v>10996624.283984343</v>
      </c>
      <c r="M12" s="463">
        <v>211602.08485240117</v>
      </c>
      <c r="N12" s="464">
        <v>1.9619995299539807E-2</v>
      </c>
      <c r="O12" s="465">
        <v>60726988.891123578</v>
      </c>
      <c r="P12" s="465">
        <v>1652570.6950621381</v>
      </c>
      <c r="Q12" s="464">
        <v>2.7974387992742294E-2</v>
      </c>
    </row>
    <row r="13" spans="1:17">
      <c r="A13" s="479"/>
      <c r="B13" s="363" t="s">
        <v>256</v>
      </c>
      <c r="C13" s="467">
        <v>51998343.893197007</v>
      </c>
      <c r="D13" s="467">
        <v>1536872.4392364621</v>
      </c>
      <c r="E13" s="468">
        <v>3.0456354025241932E-2</v>
      </c>
      <c r="F13" s="469">
        <v>263584751.05835178</v>
      </c>
      <c r="G13" s="469">
        <v>10559461.625479311</v>
      </c>
      <c r="H13" s="468">
        <v>4.1732830932224789E-2</v>
      </c>
      <c r="J13" s="376" t="s">
        <v>256</v>
      </c>
      <c r="K13" s="466" t="s">
        <v>462</v>
      </c>
      <c r="L13" s="467">
        <v>51998343.893197007</v>
      </c>
      <c r="M13" s="467">
        <v>1536872.4392364621</v>
      </c>
      <c r="N13" s="468">
        <v>3.0456354025241932E-2</v>
      </c>
      <c r="O13" s="469">
        <v>263584751.05835178</v>
      </c>
      <c r="P13" s="469">
        <v>10559461.625479311</v>
      </c>
      <c r="Q13" s="468">
        <v>4.1732830932224789E-2</v>
      </c>
    </row>
    <row r="14" spans="1:17">
      <c r="A14" s="479"/>
      <c r="B14" s="373" t="s">
        <v>296</v>
      </c>
      <c r="C14" s="463">
        <v>4683717.4463893427</v>
      </c>
      <c r="D14" s="463">
        <v>159864.14154332038</v>
      </c>
      <c r="E14" s="464">
        <v>3.5338047184702348E-2</v>
      </c>
      <c r="F14" s="465">
        <v>24308490.177179605</v>
      </c>
      <c r="G14" s="465">
        <v>1108424.8500217274</v>
      </c>
      <c r="H14" s="464">
        <v>4.7776798659450795E-2</v>
      </c>
      <c r="I14" s="381"/>
      <c r="J14" s="377" t="s">
        <v>296</v>
      </c>
      <c r="K14" s="462" t="s">
        <v>463</v>
      </c>
      <c r="L14" s="463">
        <v>4683717.4463893427</v>
      </c>
      <c r="M14" s="463">
        <v>159864.14154332038</v>
      </c>
      <c r="N14" s="464">
        <v>3.5338047184702348E-2</v>
      </c>
      <c r="O14" s="465">
        <v>24308490.177179605</v>
      </c>
      <c r="P14" s="465">
        <v>1108424.8500217274</v>
      </c>
      <c r="Q14" s="464">
        <v>4.7776798659450795E-2</v>
      </c>
    </row>
    <row r="15" spans="1:17">
      <c r="A15" s="479"/>
      <c r="B15" s="363" t="s">
        <v>257</v>
      </c>
      <c r="C15" s="467">
        <v>5376516.9645293234</v>
      </c>
      <c r="D15" s="467">
        <v>165985.41356774606</v>
      </c>
      <c r="E15" s="468">
        <v>3.1855754435862554E-2</v>
      </c>
      <c r="F15" s="469">
        <v>25885835.231954183</v>
      </c>
      <c r="G15" s="469">
        <v>761432.90939436108</v>
      </c>
      <c r="H15" s="468">
        <v>3.0306508374555508E-2</v>
      </c>
      <c r="J15" s="376" t="s">
        <v>257</v>
      </c>
      <c r="K15" s="466" t="s">
        <v>464</v>
      </c>
      <c r="L15" s="467">
        <v>5376516.9645293234</v>
      </c>
      <c r="M15" s="467">
        <v>165985.41356774606</v>
      </c>
      <c r="N15" s="468">
        <v>3.1855754435862554E-2</v>
      </c>
      <c r="O15" s="469">
        <v>25885835.231954183</v>
      </c>
      <c r="P15" s="469">
        <v>761432.90939436108</v>
      </c>
      <c r="Q15" s="468">
        <v>3.0306508374555508E-2</v>
      </c>
    </row>
    <row r="16" spans="1:17">
      <c r="A16" s="479"/>
      <c r="B16" s="363" t="s">
        <v>258</v>
      </c>
      <c r="C16" s="463">
        <v>27845967.272564694</v>
      </c>
      <c r="D16" s="463">
        <v>862235.14428247139</v>
      </c>
      <c r="E16" s="464">
        <v>3.1953887630641886E-2</v>
      </c>
      <c r="F16" s="465">
        <v>137872491.0274134</v>
      </c>
      <c r="G16" s="465">
        <v>6128690.9796684384</v>
      </c>
      <c r="H16" s="464">
        <v>4.6519767741991305E-2</v>
      </c>
      <c r="J16" s="376" t="s">
        <v>258</v>
      </c>
      <c r="K16" s="462" t="s">
        <v>465</v>
      </c>
      <c r="L16" s="463">
        <v>27845967.272564694</v>
      </c>
      <c r="M16" s="463">
        <v>862235.14428247139</v>
      </c>
      <c r="N16" s="464">
        <v>3.1953887630641886E-2</v>
      </c>
      <c r="O16" s="465">
        <v>137872491.0274134</v>
      </c>
      <c r="P16" s="465">
        <v>6128690.9796684384</v>
      </c>
      <c r="Q16" s="464">
        <v>4.6519767741991305E-2</v>
      </c>
    </row>
    <row r="17" spans="1:24">
      <c r="A17" s="479"/>
      <c r="B17" s="363" t="s">
        <v>259</v>
      </c>
      <c r="C17" s="467">
        <v>8677953.3748311624</v>
      </c>
      <c r="D17" s="467">
        <v>225762.94316533767</v>
      </c>
      <c r="E17" s="468">
        <v>2.6710584077652224E-2</v>
      </c>
      <c r="F17" s="469">
        <v>47784386.164540865</v>
      </c>
      <c r="G17" s="469">
        <v>1422410.861496307</v>
      </c>
      <c r="H17" s="468">
        <v>3.0680549139650189E-2</v>
      </c>
      <c r="J17" s="376" t="s">
        <v>259</v>
      </c>
      <c r="K17" s="466" t="s">
        <v>466</v>
      </c>
      <c r="L17" s="467">
        <v>8677953.3748311624</v>
      </c>
      <c r="M17" s="467">
        <v>225762.94316533767</v>
      </c>
      <c r="N17" s="468">
        <v>2.6710584077652224E-2</v>
      </c>
      <c r="O17" s="469">
        <v>47784386.164540865</v>
      </c>
      <c r="P17" s="469">
        <v>1422410.861496307</v>
      </c>
      <c r="Q17" s="468">
        <v>3.0680549139650189E-2</v>
      </c>
    </row>
    <row r="18" spans="1:24">
      <c r="A18" s="479"/>
      <c r="B18" s="373" t="s">
        <v>323</v>
      </c>
      <c r="C18" s="470">
        <v>1721109.3340343907</v>
      </c>
      <c r="D18" s="470">
        <v>7901.6217283308506</v>
      </c>
      <c r="E18" s="470">
        <v>4.612179639148885E-3</v>
      </c>
      <c r="F18" s="470">
        <v>9067156.0824510753</v>
      </c>
      <c r="G18" s="470">
        <v>462721.59039026499</v>
      </c>
      <c r="H18" s="470">
        <v>5.3777106539332903E-2</v>
      </c>
      <c r="J18" s="377" t="s">
        <v>323</v>
      </c>
      <c r="K18" s="462" t="s">
        <v>467</v>
      </c>
      <c r="L18" s="470">
        <v>1721109.3340343907</v>
      </c>
      <c r="M18" s="470">
        <v>7901.6217283308506</v>
      </c>
      <c r="N18" s="470">
        <v>4.612179639148885E-3</v>
      </c>
      <c r="O18" s="470">
        <v>9067156.0824510753</v>
      </c>
      <c r="P18" s="470">
        <v>462721.59039026499</v>
      </c>
      <c r="Q18" s="470">
        <v>5.3777106539332903E-2</v>
      </c>
    </row>
    <row r="19" spans="1:24">
      <c r="A19" s="479"/>
      <c r="B19" s="363" t="s">
        <v>261</v>
      </c>
      <c r="C19" s="467">
        <v>939712.16463474149</v>
      </c>
      <c r="D19" s="467">
        <v>26400.132415485219</v>
      </c>
      <c r="E19" s="468">
        <v>2.8905928624782876E-2</v>
      </c>
      <c r="F19" s="469">
        <v>5096952.242088682</v>
      </c>
      <c r="G19" s="469">
        <v>188361.0813964121</v>
      </c>
      <c r="H19" s="468">
        <v>3.8373756385497608E-2</v>
      </c>
      <c r="J19" s="376" t="s">
        <v>261</v>
      </c>
      <c r="K19" s="466" t="s">
        <v>468</v>
      </c>
      <c r="L19" s="467">
        <v>939712.16463474149</v>
      </c>
      <c r="M19" s="467">
        <v>26400.132415485219</v>
      </c>
      <c r="N19" s="468">
        <v>2.8905928624782876E-2</v>
      </c>
      <c r="O19" s="469">
        <v>5096952.242088682</v>
      </c>
      <c r="P19" s="469">
        <v>188361.0813964121</v>
      </c>
      <c r="Q19" s="468">
        <v>3.8373756385497608E-2</v>
      </c>
    </row>
    <row r="20" spans="1:24">
      <c r="A20" s="479"/>
      <c r="B20" s="442" t="s">
        <v>335</v>
      </c>
      <c r="C20" s="463">
        <v>2741156.4251168286</v>
      </c>
      <c r="D20" s="463">
        <v>86058.890934848227</v>
      </c>
      <c r="E20" s="464">
        <v>3.2412704176369343E-2</v>
      </c>
      <c r="F20" s="465">
        <v>13630590.062589966</v>
      </c>
      <c r="G20" s="465">
        <v>476883.77488973923</v>
      </c>
      <c r="H20" s="464">
        <v>3.6254707567529E-2</v>
      </c>
      <c r="J20" s="443" t="s">
        <v>335</v>
      </c>
      <c r="K20" s="462" t="s">
        <v>469</v>
      </c>
      <c r="L20" s="463">
        <v>2741156.4251168286</v>
      </c>
      <c r="M20" s="463">
        <v>86058.890934848227</v>
      </c>
      <c r="N20" s="464">
        <v>3.2412704176369343E-2</v>
      </c>
      <c r="O20" s="465">
        <v>13630590.062589966</v>
      </c>
      <c r="P20" s="465">
        <v>476883.77488973923</v>
      </c>
      <c r="Q20" s="464">
        <v>3.6254707567529E-2</v>
      </c>
    </row>
    <row r="21" spans="1:24">
      <c r="A21" s="479"/>
      <c r="B21" s="363" t="s">
        <v>215</v>
      </c>
      <c r="C21" s="467">
        <v>51403567.407291457</v>
      </c>
      <c r="D21" s="467">
        <v>1739895.1641704589</v>
      </c>
      <c r="E21" s="468">
        <v>3.5033558445961573E-2</v>
      </c>
      <c r="F21" s="469">
        <v>262771210.58325541</v>
      </c>
      <c r="G21" s="469">
        <v>5861351.8746416271</v>
      </c>
      <c r="H21" s="468">
        <v>2.2814818801054852E-2</v>
      </c>
      <c r="J21" s="376" t="s">
        <v>215</v>
      </c>
      <c r="K21" s="466" t="s">
        <v>470</v>
      </c>
      <c r="L21" s="467">
        <v>51403567.407291457</v>
      </c>
      <c r="M21" s="467">
        <v>1739895.1641704589</v>
      </c>
      <c r="N21" s="468">
        <v>3.5033558445961573E-2</v>
      </c>
      <c r="O21" s="469">
        <v>262771210.58325541</v>
      </c>
      <c r="P21" s="469">
        <v>5861351.8746416271</v>
      </c>
      <c r="Q21" s="468">
        <v>2.2814818801054852E-2</v>
      </c>
      <c r="S21" s="72"/>
    </row>
    <row r="22" spans="1:24">
      <c r="A22" s="479"/>
      <c r="B22" s="363" t="s">
        <v>262</v>
      </c>
      <c r="C22" s="463">
        <v>4288247.9639459159</v>
      </c>
      <c r="D22" s="463">
        <v>28512.729671976529</v>
      </c>
      <c r="E22" s="464">
        <v>6.6935450453733305E-3</v>
      </c>
      <c r="F22" s="465">
        <v>20263852.000072852</v>
      </c>
      <c r="G22" s="465">
        <v>241977.23284576088</v>
      </c>
      <c r="H22" s="464">
        <v>1.2085643110796126E-2</v>
      </c>
      <c r="J22" s="376" t="s">
        <v>262</v>
      </c>
      <c r="K22" s="462" t="s">
        <v>471</v>
      </c>
      <c r="L22" s="463">
        <v>4288247.9639459159</v>
      </c>
      <c r="M22" s="463">
        <v>28512.729671976529</v>
      </c>
      <c r="N22" s="464">
        <v>6.6935450453733305E-3</v>
      </c>
      <c r="O22" s="465">
        <v>20263852.000072852</v>
      </c>
      <c r="P22" s="465">
        <v>241977.23284576088</v>
      </c>
      <c r="Q22" s="464">
        <v>1.2085643110796126E-2</v>
      </c>
      <c r="R22" s="72"/>
      <c r="S22" s="72"/>
      <c r="U22" s="266"/>
      <c r="V22" s="266"/>
    </row>
    <row r="23" spans="1:24">
      <c r="A23" s="479"/>
      <c r="B23" s="363" t="s">
        <v>263</v>
      </c>
      <c r="C23" s="467">
        <v>13736049.621308951</v>
      </c>
      <c r="D23" s="467">
        <v>444810.30859619938</v>
      </c>
      <c r="E23" s="468">
        <v>3.3466428384202593E-2</v>
      </c>
      <c r="F23" s="469">
        <v>74091794.640205339</v>
      </c>
      <c r="G23" s="469">
        <v>1427237.7251465172</v>
      </c>
      <c r="H23" s="468">
        <v>1.9641456381752739E-2</v>
      </c>
      <c r="J23" s="376" t="s">
        <v>263</v>
      </c>
      <c r="K23" s="466" t="s">
        <v>472</v>
      </c>
      <c r="L23" s="467">
        <v>13736049.621308951</v>
      </c>
      <c r="M23" s="467">
        <v>444810.30859619938</v>
      </c>
      <c r="N23" s="468">
        <v>3.3466428384202593E-2</v>
      </c>
      <c r="O23" s="469">
        <v>74091794.640205339</v>
      </c>
      <c r="P23" s="469">
        <v>1427237.7251465172</v>
      </c>
      <c r="Q23" s="468">
        <v>1.9641456381752739E-2</v>
      </c>
    </row>
    <row r="24" spans="1:24">
      <c r="A24" s="479"/>
      <c r="B24" s="373" t="s">
        <v>318</v>
      </c>
      <c r="C24" s="463">
        <v>5052744.656412092</v>
      </c>
      <c r="D24" s="463">
        <v>155215.0611154018</v>
      </c>
      <c r="E24" s="464">
        <v>3.1692521320230822E-2</v>
      </c>
      <c r="F24" s="465">
        <v>25274920.19121151</v>
      </c>
      <c r="G24" s="465">
        <v>399264.98004653677</v>
      </c>
      <c r="H24" s="464">
        <v>1.6050430698498111E-2</v>
      </c>
      <c r="J24" s="377" t="s">
        <v>318</v>
      </c>
      <c r="K24" s="462" t="s">
        <v>473</v>
      </c>
      <c r="L24" s="463">
        <v>5052744.656412092</v>
      </c>
      <c r="M24" s="463">
        <v>155215.0611154018</v>
      </c>
      <c r="N24" s="464">
        <v>3.1692521320230822E-2</v>
      </c>
      <c r="O24" s="465">
        <v>25274920.19121151</v>
      </c>
      <c r="P24" s="465">
        <v>399264.98004653677</v>
      </c>
      <c r="Q24" s="464">
        <v>1.6050430698498111E-2</v>
      </c>
    </row>
    <row r="25" spans="1:24">
      <c r="A25" s="479"/>
      <c r="B25" s="363" t="s">
        <v>264</v>
      </c>
      <c r="C25" s="467">
        <v>4457020.9346106108</v>
      </c>
      <c r="D25" s="467">
        <v>108289.45292468742</v>
      </c>
      <c r="E25" s="468">
        <v>2.4901388687881363E-2</v>
      </c>
      <c r="F25" s="469">
        <v>21662159.12833745</v>
      </c>
      <c r="G25" s="469">
        <v>433076.92702910304</v>
      </c>
      <c r="H25" s="468">
        <v>2.0400171939718267E-2</v>
      </c>
      <c r="J25" s="376" t="s">
        <v>264</v>
      </c>
      <c r="K25" s="466" t="s">
        <v>474</v>
      </c>
      <c r="L25" s="467">
        <v>4457020.9346106108</v>
      </c>
      <c r="M25" s="467">
        <v>108289.45292468742</v>
      </c>
      <c r="N25" s="468">
        <v>2.4901388687881363E-2</v>
      </c>
      <c r="O25" s="469">
        <v>21662159.12833745</v>
      </c>
      <c r="P25" s="469">
        <v>433076.92702910304</v>
      </c>
      <c r="Q25" s="468">
        <v>2.0400171939718267E-2</v>
      </c>
    </row>
    <row r="26" spans="1:24">
      <c r="A26" s="479"/>
      <c r="B26" s="363" t="s">
        <v>265</v>
      </c>
      <c r="C26" s="463">
        <v>7812523.9621818578</v>
      </c>
      <c r="D26" s="463">
        <v>325754.05966082681</v>
      </c>
      <c r="E26" s="464">
        <v>4.3510627934636427E-2</v>
      </c>
      <c r="F26" s="465">
        <v>41370942.393651962</v>
      </c>
      <c r="G26" s="465">
        <v>620262.94465110451</v>
      </c>
      <c r="H26" s="464">
        <v>1.5220922768351838E-2</v>
      </c>
      <c r="J26" s="376" t="s">
        <v>265</v>
      </c>
      <c r="K26" s="462" t="s">
        <v>475</v>
      </c>
      <c r="L26" s="463">
        <v>7812523.9621818578</v>
      </c>
      <c r="M26" s="463">
        <v>325754.05966082681</v>
      </c>
      <c r="N26" s="464">
        <v>4.3510627934636427E-2</v>
      </c>
      <c r="O26" s="465">
        <v>41370942.393651962</v>
      </c>
      <c r="P26" s="465">
        <v>620262.94465110451</v>
      </c>
      <c r="Q26" s="464">
        <v>1.5220922768351838E-2</v>
      </c>
    </row>
    <row r="27" spans="1:24">
      <c r="A27" s="479"/>
      <c r="B27" s="363" t="s">
        <v>266</v>
      </c>
      <c r="C27" s="467">
        <v>8866666.6683920547</v>
      </c>
      <c r="D27" s="467">
        <v>288593.36529247276</v>
      </c>
      <c r="E27" s="468">
        <v>3.3643145155706829E-2</v>
      </c>
      <c r="F27" s="469">
        <v>43866146.326108292</v>
      </c>
      <c r="G27" s="469">
        <v>1252407.8480524793</v>
      </c>
      <c r="H27" s="468">
        <v>2.938976707470559E-2</v>
      </c>
      <c r="J27" s="376" t="s">
        <v>266</v>
      </c>
      <c r="K27" s="466" t="s">
        <v>476</v>
      </c>
      <c r="L27" s="467">
        <v>8866666.6683920547</v>
      </c>
      <c r="M27" s="467">
        <v>288593.36529247276</v>
      </c>
      <c r="N27" s="468">
        <v>3.3643145155706829E-2</v>
      </c>
      <c r="O27" s="469">
        <v>43866146.326108292</v>
      </c>
      <c r="P27" s="469">
        <v>1252407.8480524793</v>
      </c>
      <c r="Q27" s="468">
        <v>2.938976707470559E-2</v>
      </c>
    </row>
    <row r="28" spans="1:24">
      <c r="A28" s="479"/>
      <c r="B28" s="363" t="s">
        <v>267</v>
      </c>
      <c r="C28" s="463">
        <v>3060320.3410988743</v>
      </c>
      <c r="D28" s="463">
        <v>203282.19879631279</v>
      </c>
      <c r="E28" s="464">
        <v>7.1151377290497905E-2</v>
      </c>
      <c r="F28" s="465">
        <v>15537431.49813161</v>
      </c>
      <c r="G28" s="465">
        <v>775216.948222626</v>
      </c>
      <c r="H28" s="464">
        <v>5.2513594461164742E-2</v>
      </c>
      <c r="J28" s="376" t="s">
        <v>267</v>
      </c>
      <c r="K28" s="462" t="s">
        <v>477</v>
      </c>
      <c r="L28" s="463">
        <v>3060320.3410988743</v>
      </c>
      <c r="M28" s="463">
        <v>203282.19879631279</v>
      </c>
      <c r="N28" s="464">
        <v>7.1151377290497905E-2</v>
      </c>
      <c r="O28" s="465">
        <v>15537431.49813161</v>
      </c>
      <c r="P28" s="465">
        <v>775216.948222626</v>
      </c>
      <c r="Q28" s="464">
        <v>5.2513594461164742E-2</v>
      </c>
    </row>
    <row r="29" spans="1:24">
      <c r="A29" s="479"/>
      <c r="B29" s="363" t="s">
        <v>268</v>
      </c>
      <c r="C29" s="467">
        <v>1347994.7464212629</v>
      </c>
      <c r="D29" s="467">
        <v>85790.339850323275</v>
      </c>
      <c r="E29" s="468">
        <v>6.7968658169552679E-2</v>
      </c>
      <c r="F29" s="469">
        <v>6759701.8578959238</v>
      </c>
      <c r="G29" s="469">
        <v>323304.81278771255</v>
      </c>
      <c r="H29" s="468">
        <v>5.0230713009451554E-2</v>
      </c>
      <c r="J29" s="376" t="s">
        <v>268</v>
      </c>
      <c r="K29" s="466" t="s">
        <v>478</v>
      </c>
      <c r="L29" s="467">
        <v>1347994.7464212629</v>
      </c>
      <c r="M29" s="467">
        <v>85790.339850323275</v>
      </c>
      <c r="N29" s="468">
        <v>6.7968658169552679E-2</v>
      </c>
      <c r="O29" s="469">
        <v>6759701.8578959238</v>
      </c>
      <c r="P29" s="469">
        <v>323304.81278771255</v>
      </c>
      <c r="Q29" s="468">
        <v>5.0230713009451554E-2</v>
      </c>
    </row>
    <row r="30" spans="1:24">
      <c r="A30" s="479"/>
      <c r="B30" s="373" t="s">
        <v>319</v>
      </c>
      <c r="C30" s="463">
        <v>1561947.1832093326</v>
      </c>
      <c r="D30" s="463">
        <v>40003.731047529494</v>
      </c>
      <c r="E30" s="464">
        <v>2.6284636916507828E-2</v>
      </c>
      <c r="F30" s="465">
        <v>7547147.9619083516</v>
      </c>
      <c r="G30" s="465">
        <v>155603.27158910874</v>
      </c>
      <c r="H30" s="464">
        <v>2.1051522801844576E-2</v>
      </c>
      <c r="J30" s="377" t="s">
        <v>319</v>
      </c>
      <c r="K30" s="462" t="s">
        <v>479</v>
      </c>
      <c r="L30" s="463">
        <v>1561947.1832093326</v>
      </c>
      <c r="M30" s="463">
        <v>40003.731047529494</v>
      </c>
      <c r="N30" s="464">
        <v>2.6284636916507828E-2</v>
      </c>
      <c r="O30" s="465">
        <v>7547147.9619083516</v>
      </c>
      <c r="P30" s="465">
        <v>155603.27158910874</v>
      </c>
      <c r="Q30" s="464">
        <v>2.1051522801844576E-2</v>
      </c>
    </row>
    <row r="31" spans="1:24">
      <c r="A31" s="479"/>
      <c r="B31" s="367" t="s">
        <v>320</v>
      </c>
      <c r="C31" s="471">
        <v>1220051.3297105718</v>
      </c>
      <c r="D31" s="471">
        <v>59643.917214730289</v>
      </c>
      <c r="E31" s="471">
        <v>5.1399117734387989E-2</v>
      </c>
      <c r="F31" s="471">
        <v>6397114.5857322179</v>
      </c>
      <c r="G31" s="471">
        <v>232999.18427078798</v>
      </c>
      <c r="H31" s="471">
        <v>3.7799289775714937E-2</v>
      </c>
      <c r="J31" s="378" t="s">
        <v>320</v>
      </c>
      <c r="K31" s="466" t="s">
        <v>480</v>
      </c>
      <c r="L31" s="471">
        <v>1220051.3297105718</v>
      </c>
      <c r="M31" s="471">
        <v>59643.917214730289</v>
      </c>
      <c r="N31" s="471">
        <v>5.1399117734387989E-2</v>
      </c>
      <c r="O31" s="471">
        <v>6397114.5857322179</v>
      </c>
      <c r="P31" s="471">
        <v>232999.18427078798</v>
      </c>
      <c r="Q31" s="471">
        <v>3.7799289775714937E-2</v>
      </c>
      <c r="R31" s="382" t="s">
        <v>321</v>
      </c>
      <c r="S31" s="383">
        <f>(L21-(SUM(L22:L30)))</f>
        <v>1220051.3297105059</v>
      </c>
      <c r="T31" s="386">
        <f>(M21-(SUM(M22:M30)))</f>
        <v>59643.917214728659</v>
      </c>
      <c r="U31" s="387">
        <f>(((S31+T31)-(S31))/S31)</f>
        <v>4.8886399909814436E-2</v>
      </c>
      <c r="V31" s="383">
        <f>(O21-(SUM(O22:O30)))</f>
        <v>6397114.5857321322</v>
      </c>
      <c r="W31" s="383">
        <f>(P21-(SUM(P22:P30)))</f>
        <v>232999.18427067809</v>
      </c>
      <c r="X31" s="387">
        <f>(((V31+W31)-(V31))/V31)</f>
        <v>3.6422543499588102E-2</v>
      </c>
    </row>
    <row r="32" spans="1:24">
      <c r="A32" s="479"/>
      <c r="B32" s="363" t="s">
        <v>216</v>
      </c>
      <c r="C32" s="463">
        <v>13376222.880001176</v>
      </c>
      <c r="D32" s="463">
        <v>135408.37941275537</v>
      </c>
      <c r="E32" s="464">
        <v>1.0226589867771188E-2</v>
      </c>
      <c r="F32" s="465">
        <v>69595987.496991724</v>
      </c>
      <c r="G32" s="465">
        <v>1754874.5726953894</v>
      </c>
      <c r="H32" s="464">
        <v>2.5867420168263572E-2</v>
      </c>
      <c r="J32" s="376" t="s">
        <v>216</v>
      </c>
      <c r="K32" s="462" t="s">
        <v>481</v>
      </c>
      <c r="L32" s="463">
        <v>13376222.880001176</v>
      </c>
      <c r="M32" s="463">
        <v>135408.37941275537</v>
      </c>
      <c r="N32" s="464">
        <v>1.0226589867771188E-2</v>
      </c>
      <c r="O32" s="465">
        <v>69595987.496991724</v>
      </c>
      <c r="P32" s="465">
        <v>1754874.5726953894</v>
      </c>
      <c r="Q32" s="464">
        <v>2.5867420168263572E-2</v>
      </c>
    </row>
    <row r="33" spans="1:22">
      <c r="A33" s="479"/>
      <c r="B33" s="363" t="s">
        <v>269</v>
      </c>
      <c r="C33" s="467">
        <v>3764334.2455559988</v>
      </c>
      <c r="D33" s="467">
        <v>124572.51523758378</v>
      </c>
      <c r="E33" s="468">
        <v>3.4225458826033069E-2</v>
      </c>
      <c r="F33" s="469">
        <v>19918566.145641677</v>
      </c>
      <c r="G33" s="469">
        <v>627978.68701063842</v>
      </c>
      <c r="H33" s="468">
        <v>3.2553632094271277E-2</v>
      </c>
      <c r="J33" s="376" t="s">
        <v>269</v>
      </c>
      <c r="K33" s="466" t="s">
        <v>482</v>
      </c>
      <c r="L33" s="467">
        <v>3764334.2455559988</v>
      </c>
      <c r="M33" s="467">
        <v>124572.51523758378</v>
      </c>
      <c r="N33" s="468">
        <v>3.4225458826033069E-2</v>
      </c>
      <c r="O33" s="469">
        <v>19918566.145641677</v>
      </c>
      <c r="P33" s="469">
        <v>627978.68701063842</v>
      </c>
      <c r="Q33" s="468">
        <v>3.2553632094271277E-2</v>
      </c>
      <c r="S33" s="385"/>
      <c r="T33" s="72"/>
      <c r="V33" s="384"/>
    </row>
    <row r="34" spans="1:22">
      <c r="A34" s="479"/>
      <c r="B34" s="363" t="s">
        <v>270</v>
      </c>
      <c r="C34" s="463">
        <v>9611888.634445183</v>
      </c>
      <c r="D34" s="463">
        <v>10835.864175179973</v>
      </c>
      <c r="E34" s="464">
        <v>1.1286120839512108E-3</v>
      </c>
      <c r="F34" s="465">
        <v>49677421.351350024</v>
      </c>
      <c r="G34" s="465">
        <v>1126895.8856846914</v>
      </c>
      <c r="H34" s="464">
        <v>2.3210786595535944E-2</v>
      </c>
      <c r="J34" s="376" t="s">
        <v>270</v>
      </c>
      <c r="K34" s="462" t="s">
        <v>483</v>
      </c>
      <c r="L34" s="463">
        <v>9611888.634445183</v>
      </c>
      <c r="M34" s="463">
        <v>10835.864175179973</v>
      </c>
      <c r="N34" s="464">
        <v>1.1286120839512108E-3</v>
      </c>
      <c r="O34" s="465">
        <v>49677421.351350024</v>
      </c>
      <c r="P34" s="465">
        <v>1126895.8856846914</v>
      </c>
      <c r="Q34" s="464">
        <v>2.3210786595535944E-2</v>
      </c>
      <c r="S34" s="385"/>
    </row>
    <row r="35" spans="1:22">
      <c r="A35" s="479"/>
      <c r="B35" s="363" t="s">
        <v>217</v>
      </c>
      <c r="C35" s="467">
        <v>15560361.873017039</v>
      </c>
      <c r="D35" s="467">
        <v>275707.26162898354</v>
      </c>
      <c r="E35" s="468">
        <v>1.8038174145169353E-2</v>
      </c>
      <c r="F35" s="469">
        <v>96199065.487003937</v>
      </c>
      <c r="G35" s="469">
        <v>1394613.7287787497</v>
      </c>
      <c r="H35" s="468">
        <v>1.4710424488665995E-2</v>
      </c>
      <c r="J35" s="376" t="s">
        <v>217</v>
      </c>
      <c r="K35" s="466" t="s">
        <v>484</v>
      </c>
      <c r="L35" s="467">
        <v>15560361.873017039</v>
      </c>
      <c r="M35" s="467">
        <v>275707.26162898354</v>
      </c>
      <c r="N35" s="468">
        <v>1.8038174145169353E-2</v>
      </c>
      <c r="O35" s="469">
        <v>96199065.487003937</v>
      </c>
      <c r="P35" s="469">
        <v>1394613.7287787497</v>
      </c>
      <c r="Q35" s="468">
        <v>1.4710424488665995E-2</v>
      </c>
    </row>
    <row r="36" spans="1:22">
      <c r="A36" s="479"/>
      <c r="B36" s="363" t="s">
        <v>271</v>
      </c>
      <c r="C36" s="463">
        <v>4115058.2483218154</v>
      </c>
      <c r="D36" s="463">
        <v>12660.310476963408</v>
      </c>
      <c r="E36" s="464">
        <v>3.0860756730036673E-3</v>
      </c>
      <c r="F36" s="465">
        <v>25370279.529959336</v>
      </c>
      <c r="G36" s="465">
        <v>157241.28805007041</v>
      </c>
      <c r="H36" s="464">
        <v>6.2365069430110557E-3</v>
      </c>
      <c r="J36" s="376" t="s">
        <v>271</v>
      </c>
      <c r="K36" s="462" t="s">
        <v>485</v>
      </c>
      <c r="L36" s="463">
        <v>4115058.2483218154</v>
      </c>
      <c r="M36" s="463">
        <v>12660.310476963408</v>
      </c>
      <c r="N36" s="464">
        <v>3.0860756730036673E-3</v>
      </c>
      <c r="O36" s="465">
        <v>25370279.529959336</v>
      </c>
      <c r="P36" s="465">
        <v>157241.28805007041</v>
      </c>
      <c r="Q36" s="464">
        <v>6.2365069430110557E-3</v>
      </c>
    </row>
    <row r="37" spans="1:22">
      <c r="A37" s="479"/>
      <c r="B37" s="363" t="s">
        <v>272</v>
      </c>
      <c r="C37" s="467">
        <v>7184567.8712615632</v>
      </c>
      <c r="D37" s="467">
        <v>141636.72407301515</v>
      </c>
      <c r="E37" s="468">
        <v>2.0110479729672611E-2</v>
      </c>
      <c r="F37" s="469">
        <v>45193519.655966699</v>
      </c>
      <c r="G37" s="469">
        <v>516340.3634191677</v>
      </c>
      <c r="H37" s="468">
        <v>1.1557138825577042E-2</v>
      </c>
      <c r="J37" s="376" t="s">
        <v>272</v>
      </c>
      <c r="K37" s="466" t="s">
        <v>486</v>
      </c>
      <c r="L37" s="467">
        <v>7184567.8712615632</v>
      </c>
      <c r="M37" s="467">
        <v>141636.72407301515</v>
      </c>
      <c r="N37" s="468">
        <v>2.0110479729672611E-2</v>
      </c>
      <c r="O37" s="469">
        <v>45193519.655966699</v>
      </c>
      <c r="P37" s="469">
        <v>516340.3634191677</v>
      </c>
      <c r="Q37" s="468">
        <v>1.1557138825577042E-2</v>
      </c>
    </row>
    <row r="38" spans="1:22">
      <c r="A38" s="479"/>
      <c r="B38" s="363" t="s">
        <v>273</v>
      </c>
      <c r="C38" s="463">
        <v>2462333.6130285254</v>
      </c>
      <c r="D38" s="463">
        <v>58984.107712162193</v>
      </c>
      <c r="E38" s="464">
        <v>2.4542459422437546E-2</v>
      </c>
      <c r="F38" s="465">
        <v>14103469.265421681</v>
      </c>
      <c r="G38" s="465">
        <v>323495.14604133181</v>
      </c>
      <c r="H38" s="464">
        <v>2.3475744093478645E-2</v>
      </c>
      <c r="J38" s="376" t="s">
        <v>273</v>
      </c>
      <c r="K38" s="462" t="s">
        <v>487</v>
      </c>
      <c r="L38" s="463">
        <v>2462333.6130285254</v>
      </c>
      <c r="M38" s="463">
        <v>58984.107712162193</v>
      </c>
      <c r="N38" s="464">
        <v>2.4542459422437546E-2</v>
      </c>
      <c r="O38" s="465">
        <v>14103469.265421681</v>
      </c>
      <c r="P38" s="465">
        <v>323495.14604133181</v>
      </c>
      <c r="Q38" s="464">
        <v>2.3475744093478645E-2</v>
      </c>
    </row>
    <row r="39" spans="1:22">
      <c r="A39" s="479"/>
      <c r="B39" s="363" t="s">
        <v>274</v>
      </c>
      <c r="C39" s="467">
        <v>951271.36481893773</v>
      </c>
      <c r="D39" s="467">
        <v>38233.979707593913</v>
      </c>
      <c r="E39" s="468">
        <v>4.1875590562955235E-2</v>
      </c>
      <c r="F39" s="469">
        <v>6058379.7884240886</v>
      </c>
      <c r="G39" s="469">
        <v>170784.27364155371</v>
      </c>
      <c r="H39" s="468">
        <v>2.9007473970103705E-2</v>
      </c>
      <c r="J39" s="376" t="s">
        <v>274</v>
      </c>
      <c r="K39" s="466" t="s">
        <v>488</v>
      </c>
      <c r="L39" s="467">
        <v>951271.36481893773</v>
      </c>
      <c r="M39" s="467">
        <v>38233.979707593913</v>
      </c>
      <c r="N39" s="468">
        <v>4.1875590562955235E-2</v>
      </c>
      <c r="O39" s="469">
        <v>6058379.7884240886</v>
      </c>
      <c r="P39" s="469">
        <v>170784.27364155371</v>
      </c>
      <c r="Q39" s="468">
        <v>2.9007473970103705E-2</v>
      </c>
    </row>
    <row r="40" spans="1:22">
      <c r="A40" s="479"/>
      <c r="B40" s="363" t="s">
        <v>275</v>
      </c>
      <c r="C40" s="463">
        <v>847130.77558617957</v>
      </c>
      <c r="D40" s="463">
        <v>24192.139659235254</v>
      </c>
      <c r="E40" s="464">
        <v>2.939725831681925E-2</v>
      </c>
      <c r="F40" s="465">
        <v>5473417.2472321466</v>
      </c>
      <c r="G40" s="465">
        <v>226752.65762665588</v>
      </c>
      <c r="H40" s="464">
        <v>4.3218439782846105E-2</v>
      </c>
      <c r="J40" s="376" t="s">
        <v>275</v>
      </c>
      <c r="K40" s="462" t="s">
        <v>489</v>
      </c>
      <c r="L40" s="463">
        <v>847130.77558617957</v>
      </c>
      <c r="M40" s="463">
        <v>24192.139659235254</v>
      </c>
      <c r="N40" s="464">
        <v>2.939725831681925E-2</v>
      </c>
      <c r="O40" s="465">
        <v>5473417.2472321466</v>
      </c>
      <c r="P40" s="465">
        <v>226752.65762665588</v>
      </c>
      <c r="Q40" s="464">
        <v>4.3218439782846105E-2</v>
      </c>
    </row>
    <row r="41" spans="1:22">
      <c r="A41" s="479"/>
      <c r="B41" s="363" t="s">
        <v>218</v>
      </c>
      <c r="C41" s="467">
        <v>37839499.852457397</v>
      </c>
      <c r="D41" s="467">
        <v>710160.00950431824</v>
      </c>
      <c r="E41" s="468">
        <v>1.9126653274959916E-2</v>
      </c>
      <c r="F41" s="469">
        <v>214126229.36449397</v>
      </c>
      <c r="G41" s="469">
        <v>3516240.3513208628</v>
      </c>
      <c r="H41" s="468">
        <v>1.6695506076404246E-2</v>
      </c>
      <c r="J41" s="376" t="s">
        <v>218</v>
      </c>
      <c r="K41" s="466" t="s">
        <v>490</v>
      </c>
      <c r="L41" s="467">
        <v>37839499.852457397</v>
      </c>
      <c r="M41" s="467">
        <v>710160.00950431824</v>
      </c>
      <c r="N41" s="468">
        <v>1.9126653274959916E-2</v>
      </c>
      <c r="O41" s="469">
        <v>214126229.36449397</v>
      </c>
      <c r="P41" s="469">
        <v>3516240.3513208628</v>
      </c>
      <c r="Q41" s="468">
        <v>1.6695506076404246E-2</v>
      </c>
    </row>
    <row r="42" spans="1:22">
      <c r="A42" s="479"/>
      <c r="B42" s="363" t="s">
        <v>276</v>
      </c>
      <c r="C42" s="463">
        <v>37839499.852457374</v>
      </c>
      <c r="D42" s="463">
        <v>710160.00950430334</v>
      </c>
      <c r="E42" s="464">
        <v>1.9126653274959521E-2</v>
      </c>
      <c r="F42" s="465">
        <v>214126229.36449391</v>
      </c>
      <c r="G42" s="465">
        <v>3516240.3513207734</v>
      </c>
      <c r="H42" s="464">
        <v>1.6695506076403816E-2</v>
      </c>
      <c r="J42" s="376" t="s">
        <v>276</v>
      </c>
      <c r="K42" s="462" t="s">
        <v>491</v>
      </c>
      <c r="L42" s="463">
        <v>37839499.852457374</v>
      </c>
      <c r="M42" s="463">
        <v>710160.00950430334</v>
      </c>
      <c r="N42" s="464">
        <v>1.9126653274959521E-2</v>
      </c>
      <c r="O42" s="465">
        <v>214126229.36449391</v>
      </c>
      <c r="P42" s="465">
        <v>3516240.3513207734</v>
      </c>
      <c r="Q42" s="464">
        <v>1.6695506076403816E-2</v>
      </c>
    </row>
    <row r="43" spans="1:22">
      <c r="A43" s="479"/>
      <c r="B43" s="363" t="s">
        <v>219</v>
      </c>
      <c r="C43" s="467">
        <v>20068420.877204869</v>
      </c>
      <c r="D43" s="467">
        <v>492680.51028684527</v>
      </c>
      <c r="E43" s="468">
        <v>2.5167911969217242E-2</v>
      </c>
      <c r="F43" s="469">
        <v>118357228.52882421</v>
      </c>
      <c r="G43" s="469">
        <v>2932779.2941256166</v>
      </c>
      <c r="H43" s="468">
        <v>2.5408648805091912E-2</v>
      </c>
      <c r="J43" s="376" t="s">
        <v>219</v>
      </c>
      <c r="K43" s="466" t="s">
        <v>492</v>
      </c>
      <c r="L43" s="467">
        <v>20068420.877204869</v>
      </c>
      <c r="M43" s="467">
        <v>492680.51028684527</v>
      </c>
      <c r="N43" s="468">
        <v>2.5167911969217242E-2</v>
      </c>
      <c r="O43" s="469">
        <v>118357228.52882421</v>
      </c>
      <c r="P43" s="469">
        <v>2932779.2941256166</v>
      </c>
      <c r="Q43" s="468">
        <v>2.5408648805091912E-2</v>
      </c>
    </row>
    <row r="44" spans="1:22">
      <c r="A44" s="479"/>
      <c r="B44" s="399" t="s">
        <v>324</v>
      </c>
      <c r="C44" s="463">
        <v>2531736.2881833655</v>
      </c>
      <c r="D44" s="463">
        <v>64839.871922255959</v>
      </c>
      <c r="E44" s="464">
        <v>2.6283986427175936E-2</v>
      </c>
      <c r="F44" s="465">
        <v>14677404.692701016</v>
      </c>
      <c r="G44" s="465">
        <v>386936.48576159962</v>
      </c>
      <c r="H44" s="464">
        <v>2.7076543620432551E-2</v>
      </c>
      <c r="J44" s="376" t="s">
        <v>324</v>
      </c>
      <c r="K44" s="462" t="s">
        <v>493</v>
      </c>
      <c r="L44" s="463">
        <v>2531736.2881833655</v>
      </c>
      <c r="M44" s="463">
        <v>64839.871922255959</v>
      </c>
      <c r="N44" s="464">
        <v>2.6283986427175936E-2</v>
      </c>
      <c r="O44" s="465">
        <v>14677404.692701016</v>
      </c>
      <c r="P44" s="465">
        <v>386936.48576159962</v>
      </c>
      <c r="Q44" s="464">
        <v>2.7076543620432551E-2</v>
      </c>
    </row>
    <row r="45" spans="1:22">
      <c r="A45" s="479"/>
      <c r="B45" s="399" t="s">
        <v>325</v>
      </c>
      <c r="C45" s="467">
        <v>6618891.2065516952</v>
      </c>
      <c r="D45" s="467">
        <v>77493.322545139119</v>
      </c>
      <c r="E45" s="468">
        <v>1.1846599751194932E-2</v>
      </c>
      <c r="F45" s="469">
        <v>40970672.204646423</v>
      </c>
      <c r="G45" s="469">
        <v>614656.02928220481</v>
      </c>
      <c r="H45" s="468">
        <v>1.5230840096090268E-2</v>
      </c>
      <c r="J45" s="376" t="s">
        <v>325</v>
      </c>
      <c r="K45" s="466" t="s">
        <v>494</v>
      </c>
      <c r="L45" s="467">
        <v>6618891.2065516952</v>
      </c>
      <c r="M45" s="467">
        <v>77493.322545139119</v>
      </c>
      <c r="N45" s="468">
        <v>1.1846599751194932E-2</v>
      </c>
      <c r="O45" s="469">
        <v>40970672.204646423</v>
      </c>
      <c r="P45" s="469">
        <v>614656.02928220481</v>
      </c>
      <c r="Q45" s="468">
        <v>1.5230840096090268E-2</v>
      </c>
    </row>
    <row r="46" spans="1:22">
      <c r="A46" s="479"/>
      <c r="B46" s="399" t="s">
        <v>326</v>
      </c>
      <c r="C46" s="463">
        <v>5591413.7295629513</v>
      </c>
      <c r="D46" s="463">
        <v>244347.67447183281</v>
      </c>
      <c r="E46" s="464">
        <v>4.5697523081687258E-2</v>
      </c>
      <c r="F46" s="465">
        <v>31433584.454649374</v>
      </c>
      <c r="G46" s="465">
        <v>1340810.5682449155</v>
      </c>
      <c r="H46" s="464">
        <v>4.4555898147052408E-2</v>
      </c>
      <c r="J46" s="376" t="s">
        <v>326</v>
      </c>
      <c r="K46" s="462" t="s">
        <v>495</v>
      </c>
      <c r="L46" s="463">
        <v>5591413.7295629513</v>
      </c>
      <c r="M46" s="463">
        <v>244347.67447183281</v>
      </c>
      <c r="N46" s="464">
        <v>4.5697523081687258E-2</v>
      </c>
      <c r="O46" s="465">
        <v>31433584.454649374</v>
      </c>
      <c r="P46" s="465">
        <v>1340810.5682449155</v>
      </c>
      <c r="Q46" s="464">
        <v>4.4555898147052408E-2</v>
      </c>
    </row>
    <row r="47" spans="1:22">
      <c r="A47" s="479"/>
      <c r="B47" s="399" t="s">
        <v>327</v>
      </c>
      <c r="C47" s="467">
        <v>5326379.6529068369</v>
      </c>
      <c r="D47" s="467">
        <v>105999.64134758152</v>
      </c>
      <c r="E47" s="468">
        <v>2.0304966518313077E-2</v>
      </c>
      <c r="F47" s="469">
        <v>31275567.176827431</v>
      </c>
      <c r="G47" s="469">
        <v>590376.21083691716</v>
      </c>
      <c r="H47" s="468">
        <v>1.9239776330258203E-2</v>
      </c>
      <c r="J47" s="376" t="s">
        <v>327</v>
      </c>
      <c r="K47" s="466" t="s">
        <v>496</v>
      </c>
      <c r="L47" s="467">
        <v>5326379.6529068369</v>
      </c>
      <c r="M47" s="467">
        <v>105999.64134758152</v>
      </c>
      <c r="N47" s="468">
        <v>2.0304966518313077E-2</v>
      </c>
      <c r="O47" s="469">
        <v>31275567.176827431</v>
      </c>
      <c r="P47" s="469">
        <v>590376.21083691716</v>
      </c>
      <c r="Q47" s="468">
        <v>1.9239776330258203E-2</v>
      </c>
    </row>
    <row r="48" spans="1:22">
      <c r="A48" s="479"/>
      <c r="B48" s="363" t="s">
        <v>220</v>
      </c>
      <c r="C48" s="463">
        <v>2144494.4848383972</v>
      </c>
      <c r="D48" s="463">
        <v>103703.95171762072</v>
      </c>
      <c r="E48" s="464">
        <v>5.0815578588085983E-2</v>
      </c>
      <c r="F48" s="465">
        <v>12928867.802993124</v>
      </c>
      <c r="G48" s="465">
        <v>595561.3141861707</v>
      </c>
      <c r="H48" s="464">
        <v>4.828886030900717E-2</v>
      </c>
      <c r="J48" s="376" t="s">
        <v>220</v>
      </c>
      <c r="K48" s="462" t="s">
        <v>497</v>
      </c>
      <c r="L48" s="463">
        <v>2144494.4848383972</v>
      </c>
      <c r="M48" s="463">
        <v>103703.95171762072</v>
      </c>
      <c r="N48" s="464">
        <v>5.0815578588085983E-2</v>
      </c>
      <c r="O48" s="465">
        <v>12928867.802993124</v>
      </c>
      <c r="P48" s="465">
        <v>595561.3141861707</v>
      </c>
      <c r="Q48" s="464">
        <v>4.828886030900717E-2</v>
      </c>
    </row>
    <row r="49" spans="1:17">
      <c r="A49" s="479"/>
      <c r="B49" s="363" t="s">
        <v>277</v>
      </c>
      <c r="C49" s="467">
        <v>2144494.4848383972</v>
      </c>
      <c r="D49" s="467">
        <v>103703.95171761955</v>
      </c>
      <c r="E49" s="468">
        <v>5.0815578588085386E-2</v>
      </c>
      <c r="F49" s="469">
        <v>12928867.802993121</v>
      </c>
      <c r="G49" s="469">
        <v>595561.31418617629</v>
      </c>
      <c r="H49" s="468">
        <v>4.8288860309007663E-2</v>
      </c>
      <c r="J49" s="376" t="s">
        <v>277</v>
      </c>
      <c r="K49" s="466" t="s">
        <v>498</v>
      </c>
      <c r="L49" s="467">
        <v>2144494.4848383972</v>
      </c>
      <c r="M49" s="467">
        <v>103703.95171761955</v>
      </c>
      <c r="N49" s="468">
        <v>5.0815578588085386E-2</v>
      </c>
      <c r="O49" s="469">
        <v>12928867.802993121</v>
      </c>
      <c r="P49" s="469">
        <v>595561.31418617629</v>
      </c>
      <c r="Q49" s="468">
        <v>4.8288860309007663E-2</v>
      </c>
    </row>
    <row r="50" spans="1:17">
      <c r="A50" s="479"/>
      <c r="B50" s="363" t="s">
        <v>221</v>
      </c>
      <c r="C50" s="463">
        <v>9522359.4035864472</v>
      </c>
      <c r="D50" s="463">
        <v>248309.66602533683</v>
      </c>
      <c r="E50" s="464">
        <v>2.6774674824057747E-2</v>
      </c>
      <c r="F50" s="465">
        <v>47302623.775418758</v>
      </c>
      <c r="G50" s="465">
        <v>1114544.3093387857</v>
      </c>
      <c r="H50" s="464">
        <v>2.4130561872729415E-2</v>
      </c>
      <c r="J50" s="376" t="s">
        <v>221</v>
      </c>
      <c r="K50" s="462" t="s">
        <v>499</v>
      </c>
      <c r="L50" s="463">
        <v>9522359.4035864472</v>
      </c>
      <c r="M50" s="463">
        <v>248309.66602533683</v>
      </c>
      <c r="N50" s="464">
        <v>2.6774674824057747E-2</v>
      </c>
      <c r="O50" s="465">
        <v>47302623.775418758</v>
      </c>
      <c r="P50" s="465">
        <v>1114544.3093387857</v>
      </c>
      <c r="Q50" s="464">
        <v>2.4130561872729415E-2</v>
      </c>
    </row>
    <row r="51" spans="1:17">
      <c r="A51" s="479"/>
      <c r="B51" s="363" t="s">
        <v>278</v>
      </c>
      <c r="C51" s="467">
        <v>9522359.4035864491</v>
      </c>
      <c r="D51" s="467">
        <v>248309.66602533683</v>
      </c>
      <c r="E51" s="468">
        <v>2.6774674824057744E-2</v>
      </c>
      <c r="F51" s="469">
        <v>47302623.775418781</v>
      </c>
      <c r="G51" s="469">
        <v>1114544.3093388081</v>
      </c>
      <c r="H51" s="468">
        <v>2.4130561872729897E-2</v>
      </c>
      <c r="J51" s="376" t="s">
        <v>278</v>
      </c>
      <c r="K51" s="466" t="s">
        <v>500</v>
      </c>
      <c r="L51" s="467">
        <v>9522359.4035864491</v>
      </c>
      <c r="M51" s="467">
        <v>248309.66602533683</v>
      </c>
      <c r="N51" s="468">
        <v>2.6774674824057744E-2</v>
      </c>
      <c r="O51" s="469">
        <v>47302623.775418781</v>
      </c>
      <c r="P51" s="469">
        <v>1114544.3093388081</v>
      </c>
      <c r="Q51" s="468">
        <v>2.4130561872729897E-2</v>
      </c>
    </row>
    <row r="52" spans="1:17">
      <c r="A52" s="479"/>
      <c r="B52" s="363" t="s">
        <v>222</v>
      </c>
      <c r="C52" s="463">
        <v>5718597.7667787708</v>
      </c>
      <c r="D52" s="463">
        <v>86833.584637655877</v>
      </c>
      <c r="E52" s="464">
        <v>1.5418540590356007E-2</v>
      </c>
      <c r="F52" s="465">
        <v>32592710.35708392</v>
      </c>
      <c r="G52" s="465">
        <v>1045053.3449296318</v>
      </c>
      <c r="H52" s="464">
        <v>3.3126179371324047E-2</v>
      </c>
      <c r="J52" s="376" t="s">
        <v>222</v>
      </c>
      <c r="K52" s="462" t="s">
        <v>501</v>
      </c>
      <c r="L52" s="463">
        <v>5718597.7667787708</v>
      </c>
      <c r="M52" s="463">
        <v>86833.584637655877</v>
      </c>
      <c r="N52" s="464">
        <v>1.5418540590356007E-2</v>
      </c>
      <c r="O52" s="465">
        <v>32592710.35708392</v>
      </c>
      <c r="P52" s="465">
        <v>1045053.3449296318</v>
      </c>
      <c r="Q52" s="464">
        <v>3.3126179371324047E-2</v>
      </c>
    </row>
    <row r="53" spans="1:17">
      <c r="A53" s="479"/>
      <c r="B53" s="363" t="s">
        <v>279</v>
      </c>
      <c r="C53" s="467">
        <v>5718597.7667787699</v>
      </c>
      <c r="D53" s="467">
        <v>86833.584637655877</v>
      </c>
      <c r="E53" s="468">
        <v>1.5418540590356009E-2</v>
      </c>
      <c r="F53" s="469">
        <v>32592710.357083913</v>
      </c>
      <c r="G53" s="469">
        <v>1045053.3449296206</v>
      </c>
      <c r="H53" s="468">
        <v>3.3126179371323686E-2</v>
      </c>
      <c r="J53" s="376" t="s">
        <v>279</v>
      </c>
      <c r="K53" s="466" t="s">
        <v>502</v>
      </c>
      <c r="L53" s="467">
        <v>5718597.7667787699</v>
      </c>
      <c r="M53" s="467">
        <v>86833.584637655877</v>
      </c>
      <c r="N53" s="468">
        <v>1.5418540590356009E-2</v>
      </c>
      <c r="O53" s="469">
        <v>32592710.357083913</v>
      </c>
      <c r="P53" s="469">
        <v>1045053.3449296206</v>
      </c>
      <c r="Q53" s="468">
        <v>3.3126179371323686E-2</v>
      </c>
    </row>
    <row r="54" spans="1:17">
      <c r="A54" s="479"/>
      <c r="B54" s="363" t="s">
        <v>223</v>
      </c>
      <c r="C54" s="463">
        <v>13617220.746131163</v>
      </c>
      <c r="D54" s="463">
        <v>170284.79404519871</v>
      </c>
      <c r="E54" s="464">
        <v>1.266346434994235E-2</v>
      </c>
      <c r="F54" s="465">
        <v>72214252.029869467</v>
      </c>
      <c r="G54" s="465">
        <v>573459.43572033942</v>
      </c>
      <c r="H54" s="464">
        <v>8.0046495153820174E-3</v>
      </c>
      <c r="J54" s="376" t="s">
        <v>223</v>
      </c>
      <c r="K54" s="462" t="s">
        <v>503</v>
      </c>
      <c r="L54" s="463">
        <v>13617220.746131163</v>
      </c>
      <c r="M54" s="463">
        <v>170284.79404519871</v>
      </c>
      <c r="N54" s="464">
        <v>1.266346434994235E-2</v>
      </c>
      <c r="O54" s="465">
        <v>72214252.029869467</v>
      </c>
      <c r="P54" s="465">
        <v>573459.43572033942</v>
      </c>
      <c r="Q54" s="464">
        <v>8.0046495153820174E-3</v>
      </c>
    </row>
    <row r="55" spans="1:17">
      <c r="A55" s="479"/>
      <c r="B55" s="363" t="s">
        <v>280</v>
      </c>
      <c r="C55" s="467">
        <v>13617220.746131163</v>
      </c>
      <c r="D55" s="467">
        <v>170284.79404519871</v>
      </c>
      <c r="E55" s="468">
        <v>1.266346434994235E-2</v>
      </c>
      <c r="F55" s="469">
        <v>72214252.029869482</v>
      </c>
      <c r="G55" s="469">
        <v>573459.43572033942</v>
      </c>
      <c r="H55" s="468">
        <v>8.0046495153820157E-3</v>
      </c>
      <c r="J55" s="376" t="s">
        <v>280</v>
      </c>
      <c r="K55" s="466" t="s">
        <v>504</v>
      </c>
      <c r="L55" s="467">
        <v>13617220.746131163</v>
      </c>
      <c r="M55" s="467">
        <v>170284.79404519871</v>
      </c>
      <c r="N55" s="468">
        <v>1.266346434994235E-2</v>
      </c>
      <c r="O55" s="469">
        <v>72214252.029869482</v>
      </c>
      <c r="P55" s="469">
        <v>573459.43572033942</v>
      </c>
      <c r="Q55" s="468">
        <v>8.0046495153820157E-3</v>
      </c>
    </row>
    <row r="56" spans="1:17">
      <c r="A56" s="479"/>
      <c r="B56" s="363" t="s">
        <v>224</v>
      </c>
      <c r="C56" s="463">
        <v>10265938.199002173</v>
      </c>
      <c r="D56" s="463">
        <v>229346.66262878664</v>
      </c>
      <c r="E56" s="464">
        <v>2.2851050757382776E-2</v>
      </c>
      <c r="F56" s="465">
        <v>57640491.21945098</v>
      </c>
      <c r="G56" s="465">
        <v>1298697.4912495688</v>
      </c>
      <c r="H56" s="464">
        <v>2.3050339815495022E-2</v>
      </c>
      <c r="J56" s="376" t="s">
        <v>224</v>
      </c>
      <c r="K56" s="462" t="s">
        <v>505</v>
      </c>
      <c r="L56" s="463">
        <v>10265938.199002173</v>
      </c>
      <c r="M56" s="463">
        <v>229346.66262878664</v>
      </c>
      <c r="N56" s="464">
        <v>2.2851050757382776E-2</v>
      </c>
      <c r="O56" s="465">
        <v>57640491.21945098</v>
      </c>
      <c r="P56" s="465">
        <v>1298697.4912495688</v>
      </c>
      <c r="Q56" s="464">
        <v>2.3050339815495022E-2</v>
      </c>
    </row>
    <row r="57" spans="1:17">
      <c r="A57" s="479"/>
      <c r="B57" s="363" t="s">
        <v>281</v>
      </c>
      <c r="C57" s="467">
        <v>10265938.199002178</v>
      </c>
      <c r="D57" s="467">
        <v>229346.66262879409</v>
      </c>
      <c r="E57" s="468">
        <v>2.2851050757383525E-2</v>
      </c>
      <c r="F57" s="469">
        <v>57640491.219450995</v>
      </c>
      <c r="G57" s="469">
        <v>1298697.4912495688</v>
      </c>
      <c r="H57" s="468">
        <v>2.3050339815495018E-2</v>
      </c>
      <c r="J57" s="376" t="s">
        <v>281</v>
      </c>
      <c r="K57" s="466" t="s">
        <v>506</v>
      </c>
      <c r="L57" s="467">
        <v>10265938.199002178</v>
      </c>
      <c r="M57" s="467">
        <v>229346.66262879409</v>
      </c>
      <c r="N57" s="468">
        <v>2.2851050757383525E-2</v>
      </c>
      <c r="O57" s="469">
        <v>57640491.219450995</v>
      </c>
      <c r="P57" s="469">
        <v>1298697.4912495688</v>
      </c>
      <c r="Q57" s="468">
        <v>2.3050339815495018E-2</v>
      </c>
    </row>
    <row r="58" spans="1:17">
      <c r="A58" s="479"/>
      <c r="B58" s="363" t="s">
        <v>225</v>
      </c>
      <c r="C58" s="463">
        <v>7521323.3798674261</v>
      </c>
      <c r="D58" s="463">
        <v>294653.47349009011</v>
      </c>
      <c r="E58" s="464">
        <v>4.0773063846470503E-2</v>
      </c>
      <c r="F58" s="465">
        <v>39108181.871606559</v>
      </c>
      <c r="G58" s="465">
        <v>939648.02876728028</v>
      </c>
      <c r="H58" s="464">
        <v>2.4618394634604645E-2</v>
      </c>
      <c r="J58" s="376" t="s">
        <v>225</v>
      </c>
      <c r="K58" s="462" t="s">
        <v>507</v>
      </c>
      <c r="L58" s="463">
        <v>7521323.3798674261</v>
      </c>
      <c r="M58" s="463">
        <v>294653.47349009011</v>
      </c>
      <c r="N58" s="464">
        <v>4.0773063846470503E-2</v>
      </c>
      <c r="O58" s="465">
        <v>39108181.871606559</v>
      </c>
      <c r="P58" s="465">
        <v>939648.02876728028</v>
      </c>
      <c r="Q58" s="464">
        <v>2.4618394634604645E-2</v>
      </c>
    </row>
    <row r="59" spans="1:17">
      <c r="A59" s="479"/>
      <c r="B59" s="363" t="s">
        <v>282</v>
      </c>
      <c r="C59" s="467">
        <v>7521323.3798674271</v>
      </c>
      <c r="D59" s="467">
        <v>294653.47349008825</v>
      </c>
      <c r="E59" s="468">
        <v>4.0773063846470226E-2</v>
      </c>
      <c r="F59" s="469">
        <v>39108181.871606544</v>
      </c>
      <c r="G59" s="469">
        <v>939648.02876726538</v>
      </c>
      <c r="H59" s="468">
        <v>2.4618394634604253E-2</v>
      </c>
      <c r="J59" s="376" t="s">
        <v>282</v>
      </c>
      <c r="K59" s="466" t="s">
        <v>508</v>
      </c>
      <c r="L59" s="467">
        <v>7521323.3798674271</v>
      </c>
      <c r="M59" s="467">
        <v>294653.47349008825</v>
      </c>
      <c r="N59" s="468">
        <v>4.0773063846470226E-2</v>
      </c>
      <c r="O59" s="469">
        <v>39108181.871606544</v>
      </c>
      <c r="P59" s="469">
        <v>939648.02876726538</v>
      </c>
      <c r="Q59" s="468">
        <v>2.4618394634604253E-2</v>
      </c>
    </row>
    <row r="60" spans="1:17">
      <c r="A60" s="479"/>
      <c r="B60" s="363" t="s">
        <v>226</v>
      </c>
      <c r="C60" s="463">
        <v>7649152.8331907969</v>
      </c>
      <c r="D60" s="463">
        <v>174091.83926153462</v>
      </c>
      <c r="E60" s="464">
        <v>2.3289688124674864E-2</v>
      </c>
      <c r="F60" s="465">
        <v>37266231.026179865</v>
      </c>
      <c r="G60" s="465">
        <v>1550960.5394099131</v>
      </c>
      <c r="H60" s="464">
        <v>4.3425697699375876E-2</v>
      </c>
      <c r="J60" s="376" t="s">
        <v>226</v>
      </c>
      <c r="K60" s="462" t="s">
        <v>509</v>
      </c>
      <c r="L60" s="463">
        <v>7649152.8331907969</v>
      </c>
      <c r="M60" s="463">
        <v>174091.83926153462</v>
      </c>
      <c r="N60" s="464">
        <v>2.3289688124674864E-2</v>
      </c>
      <c r="O60" s="465">
        <v>37266231.026179865</v>
      </c>
      <c r="P60" s="465">
        <v>1550960.5394099131</v>
      </c>
      <c r="Q60" s="464">
        <v>4.3425697699375876E-2</v>
      </c>
    </row>
    <row r="61" spans="1:17">
      <c r="A61" s="479"/>
      <c r="B61" s="363" t="s">
        <v>283</v>
      </c>
      <c r="C61" s="467">
        <v>2699770.822908706</v>
      </c>
      <c r="D61" s="467">
        <v>67846.89988727821</v>
      </c>
      <c r="E61" s="468">
        <v>2.5778442641833852E-2</v>
      </c>
      <c r="F61" s="469">
        <v>14087246.211670967</v>
      </c>
      <c r="G61" s="469">
        <v>677850.00147752836</v>
      </c>
      <c r="H61" s="468">
        <v>5.055037459197799E-2</v>
      </c>
      <c r="J61" s="376" t="s">
        <v>283</v>
      </c>
      <c r="K61" s="466" t="s">
        <v>510</v>
      </c>
      <c r="L61" s="467">
        <v>2699770.822908706</v>
      </c>
      <c r="M61" s="467">
        <v>67846.89988727821</v>
      </c>
      <c r="N61" s="468">
        <v>2.5778442641833852E-2</v>
      </c>
      <c r="O61" s="469">
        <v>14087246.211670967</v>
      </c>
      <c r="P61" s="469">
        <v>677850.00147752836</v>
      </c>
      <c r="Q61" s="468">
        <v>5.055037459197799E-2</v>
      </c>
    </row>
    <row r="62" spans="1:17">
      <c r="A62" s="479"/>
      <c r="B62" s="363" t="s">
        <v>284</v>
      </c>
      <c r="C62" s="463">
        <v>4949382.0102820918</v>
      </c>
      <c r="D62" s="463">
        <v>106244.93937425595</v>
      </c>
      <c r="E62" s="464">
        <v>2.1937215036191521E-2</v>
      </c>
      <c r="F62" s="465">
        <v>23178984.814508904</v>
      </c>
      <c r="G62" s="465">
        <v>873110.53793238476</v>
      </c>
      <c r="H62" s="464">
        <v>3.9142627951115165E-2</v>
      </c>
      <c r="J62" s="376" t="s">
        <v>284</v>
      </c>
      <c r="K62" s="462" t="s">
        <v>511</v>
      </c>
      <c r="L62" s="463">
        <v>4949382.0102820918</v>
      </c>
      <c r="M62" s="463">
        <v>106244.93937425595</v>
      </c>
      <c r="N62" s="464">
        <v>2.1937215036191521E-2</v>
      </c>
      <c r="O62" s="465">
        <v>23178984.814508904</v>
      </c>
      <c r="P62" s="465">
        <v>873110.53793238476</v>
      </c>
      <c r="Q62" s="464">
        <v>3.9142627951115165E-2</v>
      </c>
    </row>
    <row r="63" spans="1:17" ht="12" customHeight="1">
      <c r="A63" s="479"/>
      <c r="B63" s="363" t="s">
        <v>227</v>
      </c>
      <c r="C63" s="467">
        <v>52248215.746955559</v>
      </c>
      <c r="D63" s="467">
        <v>1032094.4831250086</v>
      </c>
      <c r="E63" s="468">
        <v>2.0151750223496256E-2</v>
      </c>
      <c r="F63" s="469">
        <v>300707345.82752401</v>
      </c>
      <c r="G63" s="469">
        <v>8548964.3911691904</v>
      </c>
      <c r="H63" s="468">
        <v>2.9261403862998664E-2</v>
      </c>
      <c r="J63" s="376" t="s">
        <v>227</v>
      </c>
      <c r="K63" s="466" t="s">
        <v>512</v>
      </c>
      <c r="L63" s="467">
        <v>52248215.746955559</v>
      </c>
      <c r="M63" s="467">
        <v>1032094.4831250086</v>
      </c>
      <c r="N63" s="468">
        <v>2.0151750223496256E-2</v>
      </c>
      <c r="O63" s="469">
        <v>300707345.82752401</v>
      </c>
      <c r="P63" s="469">
        <v>8548964.3911691904</v>
      </c>
      <c r="Q63" s="468">
        <v>2.9261403862998664E-2</v>
      </c>
    </row>
    <row r="64" spans="1:17">
      <c r="A64" s="479"/>
      <c r="B64" s="363" t="s">
        <v>285</v>
      </c>
      <c r="C64" s="463">
        <v>14824836.766513593</v>
      </c>
      <c r="D64" s="463">
        <v>311008.73677696101</v>
      </c>
      <c r="E64" s="464">
        <v>2.1428443008953343E-2</v>
      </c>
      <c r="F64" s="465">
        <v>80581028.303015381</v>
      </c>
      <c r="G64" s="465">
        <v>3066327.2240678817</v>
      </c>
      <c r="H64" s="464">
        <v>3.9558008756879239E-2</v>
      </c>
      <c r="J64" s="376" t="s">
        <v>285</v>
      </c>
      <c r="K64" s="462" t="s">
        <v>513</v>
      </c>
      <c r="L64" s="463">
        <v>14824836.766513593</v>
      </c>
      <c r="M64" s="463">
        <v>311008.73677696101</v>
      </c>
      <c r="N64" s="464">
        <v>2.1428443008953343E-2</v>
      </c>
      <c r="O64" s="465">
        <v>80581028.303015381</v>
      </c>
      <c r="P64" s="465">
        <v>3066327.2240678817</v>
      </c>
      <c r="Q64" s="464">
        <v>3.9558008756879239E-2</v>
      </c>
    </row>
    <row r="65" spans="1:17">
      <c r="A65" s="479"/>
      <c r="B65" s="363" t="s">
        <v>286</v>
      </c>
      <c r="C65" s="467">
        <v>9596269.8314361628</v>
      </c>
      <c r="D65" s="467">
        <v>82216.863421909511</v>
      </c>
      <c r="E65" s="468">
        <v>8.6416234698627695E-3</v>
      </c>
      <c r="F65" s="469">
        <v>56277844.053024948</v>
      </c>
      <c r="G65" s="469">
        <v>1362552.0789945424</v>
      </c>
      <c r="H65" s="468">
        <v>2.4811888091916128E-2</v>
      </c>
      <c r="J65" s="376" t="s">
        <v>286</v>
      </c>
      <c r="K65" s="466" t="s">
        <v>514</v>
      </c>
      <c r="L65" s="467">
        <v>9596269.8314361628</v>
      </c>
      <c r="M65" s="467">
        <v>82216.863421909511</v>
      </c>
      <c r="N65" s="468">
        <v>8.6416234698627695E-3</v>
      </c>
      <c r="O65" s="469">
        <v>56277844.053024948</v>
      </c>
      <c r="P65" s="469">
        <v>1362552.0789945424</v>
      </c>
      <c r="Q65" s="468">
        <v>2.4811888091916128E-2</v>
      </c>
    </row>
    <row r="66" spans="1:17">
      <c r="A66" s="479"/>
      <c r="B66" s="363" t="s">
        <v>287</v>
      </c>
      <c r="C66" s="463">
        <v>17862616.461873684</v>
      </c>
      <c r="D66" s="463">
        <v>456168.06479696929</v>
      </c>
      <c r="E66" s="464">
        <v>2.6206843256639269E-2</v>
      </c>
      <c r="F66" s="465">
        <v>105221774.65956171</v>
      </c>
      <c r="G66" s="465">
        <v>2946938.7431660444</v>
      </c>
      <c r="H66" s="464">
        <v>2.8813918074383545E-2</v>
      </c>
      <c r="J66" s="376" t="s">
        <v>287</v>
      </c>
      <c r="K66" s="462" t="s">
        <v>515</v>
      </c>
      <c r="L66" s="463">
        <v>17862616.461873684</v>
      </c>
      <c r="M66" s="463">
        <v>456168.06479696929</v>
      </c>
      <c r="N66" s="464">
        <v>2.6206843256639269E-2</v>
      </c>
      <c r="O66" s="465">
        <v>105221774.65956171</v>
      </c>
      <c r="P66" s="465">
        <v>2946938.7431660444</v>
      </c>
      <c r="Q66" s="464">
        <v>2.8813918074383545E-2</v>
      </c>
    </row>
    <row r="67" spans="1:17">
      <c r="A67" s="479"/>
      <c r="B67" s="363" t="s">
        <v>288</v>
      </c>
      <c r="C67" s="467">
        <v>1222052.1853424602</v>
      </c>
      <c r="D67" s="467">
        <v>24398.864392759278</v>
      </c>
      <c r="E67" s="468">
        <v>2.0372226224373308E-2</v>
      </c>
      <c r="F67" s="469">
        <v>7058041.2226684848</v>
      </c>
      <c r="G67" s="469">
        <v>256889.86263642926</v>
      </c>
      <c r="H67" s="468">
        <v>3.777152558992871E-2</v>
      </c>
      <c r="J67" s="376" t="s">
        <v>288</v>
      </c>
      <c r="K67" s="466" t="s">
        <v>516</v>
      </c>
      <c r="L67" s="467">
        <v>1222052.1853424602</v>
      </c>
      <c r="M67" s="467">
        <v>24398.864392759278</v>
      </c>
      <c r="N67" s="468">
        <v>2.0372226224373308E-2</v>
      </c>
      <c r="O67" s="469">
        <v>7058041.2226684848</v>
      </c>
      <c r="P67" s="469">
        <v>256889.86263642926</v>
      </c>
      <c r="Q67" s="468">
        <v>3.777152558992871E-2</v>
      </c>
    </row>
    <row r="68" spans="1:17">
      <c r="A68" s="479"/>
      <c r="B68" s="363" t="s">
        <v>289</v>
      </c>
      <c r="C68" s="463">
        <v>8742440.501789717</v>
      </c>
      <c r="D68" s="463">
        <v>158301.95373655483</v>
      </c>
      <c r="E68" s="464">
        <v>1.8441216069661048E-2</v>
      </c>
      <c r="F68" s="465">
        <v>51568657.589253515</v>
      </c>
      <c r="G68" s="465">
        <v>916256.48230426013</v>
      </c>
      <c r="H68" s="464">
        <v>1.80891026344367E-2</v>
      </c>
      <c r="J68" s="376" t="s">
        <v>289</v>
      </c>
      <c r="K68" s="462" t="s">
        <v>517</v>
      </c>
      <c r="L68" s="463">
        <v>8742440.501789717</v>
      </c>
      <c r="M68" s="463">
        <v>158301.95373655483</v>
      </c>
      <c r="N68" s="464">
        <v>1.8441216069661048E-2</v>
      </c>
      <c r="O68" s="465">
        <v>51568657.589253515</v>
      </c>
      <c r="P68" s="465">
        <v>916256.48230426013</v>
      </c>
      <c r="Q68" s="464">
        <v>1.80891026344367E-2</v>
      </c>
    </row>
    <row r="69" spans="1:17">
      <c r="A69" s="479"/>
      <c r="B69" s="363" t="s">
        <v>228</v>
      </c>
      <c r="C69" s="467">
        <v>17855394.69972961</v>
      </c>
      <c r="D69" s="467">
        <v>413844.12650409341</v>
      </c>
      <c r="E69" s="468">
        <v>2.3727484822329073E-2</v>
      </c>
      <c r="F69" s="469">
        <v>91460750.873034194</v>
      </c>
      <c r="G69" s="469">
        <v>2761747.1659294516</v>
      </c>
      <c r="H69" s="468">
        <v>3.1136168959113541E-2</v>
      </c>
      <c r="J69" s="376" t="s">
        <v>228</v>
      </c>
      <c r="K69" s="466" t="s">
        <v>518</v>
      </c>
      <c r="L69" s="467">
        <v>17855394.69972961</v>
      </c>
      <c r="M69" s="467">
        <v>413844.12650409341</v>
      </c>
      <c r="N69" s="468">
        <v>2.3727484822329073E-2</v>
      </c>
      <c r="O69" s="469">
        <v>91460750.873034194</v>
      </c>
      <c r="P69" s="469">
        <v>2761747.1659294516</v>
      </c>
      <c r="Q69" s="468">
        <v>3.1136168959113541E-2</v>
      </c>
    </row>
    <row r="70" spans="1:17">
      <c r="A70" s="479"/>
      <c r="B70" s="363" t="s">
        <v>290</v>
      </c>
      <c r="C70" s="463">
        <v>15466900.154880319</v>
      </c>
      <c r="D70" s="463">
        <v>383471.25906333141</v>
      </c>
      <c r="E70" s="464">
        <v>2.5423347815142855E-2</v>
      </c>
      <c r="F70" s="465">
        <v>79573417.288782209</v>
      </c>
      <c r="G70" s="465">
        <v>2529925.2477154136</v>
      </c>
      <c r="H70" s="464">
        <v>3.283762431701405E-2</v>
      </c>
      <c r="J70" s="376" t="s">
        <v>290</v>
      </c>
      <c r="K70" s="462" t="s">
        <v>519</v>
      </c>
      <c r="L70" s="463">
        <v>15466900.154880319</v>
      </c>
      <c r="M70" s="463">
        <v>383471.25906333141</v>
      </c>
      <c r="N70" s="464">
        <v>2.5423347815142855E-2</v>
      </c>
      <c r="O70" s="465">
        <v>79573417.288782209</v>
      </c>
      <c r="P70" s="465">
        <v>2529925.2477154136</v>
      </c>
      <c r="Q70" s="464">
        <v>3.283762431701405E-2</v>
      </c>
    </row>
    <row r="71" spans="1:17">
      <c r="A71" s="479"/>
      <c r="B71" s="363" t="s">
        <v>291</v>
      </c>
      <c r="C71" s="467">
        <v>2388494.5448492891</v>
      </c>
      <c r="D71" s="467">
        <v>30372.867440759204</v>
      </c>
      <c r="E71" s="468">
        <v>1.2880110357213469E-2</v>
      </c>
      <c r="F71" s="469">
        <v>11887333.584251951</v>
      </c>
      <c r="G71" s="469">
        <v>231821.9182140287</v>
      </c>
      <c r="H71" s="468">
        <v>1.9889467305799737E-2</v>
      </c>
      <c r="J71" s="376" t="s">
        <v>291</v>
      </c>
      <c r="K71" s="466" t="s">
        <v>520</v>
      </c>
      <c r="L71" s="467">
        <v>2388494.5448492891</v>
      </c>
      <c r="M71" s="467">
        <v>30372.867440759204</v>
      </c>
      <c r="N71" s="468">
        <v>1.2880110357213469E-2</v>
      </c>
      <c r="O71" s="469">
        <v>11887333.584251951</v>
      </c>
      <c r="P71" s="469">
        <v>231821.9182140287</v>
      </c>
      <c r="Q71" s="468">
        <v>1.9889467305799737E-2</v>
      </c>
    </row>
    <row r="72" spans="1:17">
      <c r="A72" s="479"/>
      <c r="B72" s="375" t="s">
        <v>80</v>
      </c>
      <c r="C72" s="463">
        <v>389632089.54207778</v>
      </c>
      <c r="D72" s="463">
        <v>9199007.5635197759</v>
      </c>
      <c r="E72" s="464">
        <v>2.4180356544382359E-2</v>
      </c>
      <c r="F72" s="465">
        <v>2104300050.5770872</v>
      </c>
      <c r="G72" s="465">
        <v>55108000.118786573</v>
      </c>
      <c r="H72" s="464">
        <v>2.6892550215809056E-2</v>
      </c>
      <c r="J72" s="379" t="s">
        <v>80</v>
      </c>
      <c r="K72" s="462" t="s">
        <v>521</v>
      </c>
      <c r="L72" s="463">
        <v>389632089.54207778</v>
      </c>
      <c r="M72" s="463">
        <v>9199007.5635197759</v>
      </c>
      <c r="N72" s="464">
        <v>2.4180356544382359E-2</v>
      </c>
      <c r="O72" s="465">
        <v>2104300050.5770872</v>
      </c>
      <c r="P72" s="465">
        <v>55108000.118786573</v>
      </c>
      <c r="Q72" s="464">
        <v>2.6892550215809056E-2</v>
      </c>
    </row>
    <row r="73" spans="1:17">
      <c r="A73" s="545"/>
      <c r="B73" s="374" t="s">
        <v>214</v>
      </c>
      <c r="C73" s="467">
        <v>895187231.04258645</v>
      </c>
      <c r="D73" s="467">
        <v>23133083.523180366</v>
      </c>
      <c r="E73" s="468">
        <v>2.6527118286156167E-2</v>
      </c>
      <c r="F73" s="469">
        <v>4709771401.0428162</v>
      </c>
      <c r="G73" s="469">
        <v>49168042.673102379</v>
      </c>
      <c r="H73" s="468">
        <v>1.0549716183164198E-2</v>
      </c>
      <c r="J73" s="380" t="s">
        <v>214</v>
      </c>
      <c r="K73" s="466" t="s">
        <v>453</v>
      </c>
      <c r="L73" s="467">
        <v>895187231.04258645</v>
      </c>
      <c r="M73" s="467">
        <v>23133083.523180366</v>
      </c>
      <c r="N73" s="468">
        <v>2.6527118286156167E-2</v>
      </c>
      <c r="O73" s="469">
        <v>4709771401.0428162</v>
      </c>
      <c r="P73" s="469">
        <v>49168042.673102379</v>
      </c>
      <c r="Q73" s="468">
        <v>1.0549716183164198E-2</v>
      </c>
    </row>
    <row r="74" spans="1:17">
      <c r="A74" s="538" t="s">
        <v>297</v>
      </c>
      <c r="B74" s="363" t="s">
        <v>247</v>
      </c>
      <c r="C74" s="463">
        <v>78352693.91490902</v>
      </c>
      <c r="D74" s="463">
        <v>1716077.5298938453</v>
      </c>
      <c r="E74" s="464">
        <v>2.2392396883396219E-2</v>
      </c>
      <c r="F74" s="465">
        <v>398730945.08062744</v>
      </c>
      <c r="G74" s="465">
        <v>1164008.2831075788</v>
      </c>
      <c r="H74" s="464">
        <v>2.9278296945009943E-3</v>
      </c>
      <c r="J74" s="376" t="s">
        <v>247</v>
      </c>
      <c r="K74" s="462" t="s">
        <v>454</v>
      </c>
      <c r="L74" s="463">
        <v>78352693.91490902</v>
      </c>
      <c r="M74" s="463">
        <v>1716077.5298938453</v>
      </c>
      <c r="N74" s="464">
        <v>2.2392396883396219E-2</v>
      </c>
      <c r="O74" s="465">
        <v>398730945.08062744</v>
      </c>
      <c r="P74" s="465">
        <v>1164008.2831075788</v>
      </c>
      <c r="Q74" s="464">
        <v>2.9278296945009943E-3</v>
      </c>
    </row>
    <row r="75" spans="1:17">
      <c r="A75" s="539"/>
      <c r="B75" s="363" t="s">
        <v>248</v>
      </c>
      <c r="C75" s="467">
        <v>160577355.14317816</v>
      </c>
      <c r="D75" s="467">
        <v>4306746.4031451941</v>
      </c>
      <c r="E75" s="468">
        <v>2.7559541988537117E-2</v>
      </c>
      <c r="F75" s="469">
        <v>858632006.6686765</v>
      </c>
      <c r="G75" s="469">
        <v>5902248.2177968025</v>
      </c>
      <c r="H75" s="468">
        <v>6.9215928719541615E-3</v>
      </c>
      <c r="J75" s="376" t="s">
        <v>248</v>
      </c>
      <c r="K75" s="466" t="s">
        <v>455</v>
      </c>
      <c r="L75" s="467">
        <v>160577355.14317816</v>
      </c>
      <c r="M75" s="467">
        <v>4306746.4031451941</v>
      </c>
      <c r="N75" s="468">
        <v>2.7559541988537117E-2</v>
      </c>
      <c r="O75" s="469">
        <v>858632006.6686765</v>
      </c>
      <c r="P75" s="469">
        <v>5902248.2177968025</v>
      </c>
      <c r="Q75" s="468">
        <v>6.9215928719541615E-3</v>
      </c>
    </row>
    <row r="76" spans="1:17">
      <c r="A76" s="539"/>
      <c r="B76" s="363" t="s">
        <v>249</v>
      </c>
      <c r="C76" s="463">
        <v>78088015.394598112</v>
      </c>
      <c r="D76" s="463">
        <v>2309647.8773857057</v>
      </c>
      <c r="E76" s="464">
        <v>3.0478986986109052E-2</v>
      </c>
      <c r="F76" s="465">
        <v>387002695.63584673</v>
      </c>
      <c r="G76" s="465">
        <v>7994765.1287187338</v>
      </c>
      <c r="H76" s="464">
        <v>2.1093925707626787E-2</v>
      </c>
      <c r="J76" s="376" t="s">
        <v>249</v>
      </c>
      <c r="K76" s="462" t="s">
        <v>456</v>
      </c>
      <c r="L76" s="463">
        <v>78088015.394598112</v>
      </c>
      <c r="M76" s="463">
        <v>2309647.8773857057</v>
      </c>
      <c r="N76" s="464">
        <v>3.0478986986109052E-2</v>
      </c>
      <c r="O76" s="465">
        <v>387002695.63584673</v>
      </c>
      <c r="P76" s="465">
        <v>7994765.1287187338</v>
      </c>
      <c r="Q76" s="464">
        <v>2.1093925707626787E-2</v>
      </c>
    </row>
    <row r="77" spans="1:17">
      <c r="A77" s="539"/>
      <c r="B77" s="363" t="s">
        <v>251</v>
      </c>
      <c r="C77" s="467">
        <v>44792725.918616712</v>
      </c>
      <c r="D77" s="467">
        <v>1060914.4627198055</v>
      </c>
      <c r="E77" s="468">
        <v>2.4259559057820578E-2</v>
      </c>
      <c r="F77" s="469">
        <v>216015345.33188817</v>
      </c>
      <c r="G77" s="469">
        <v>2562762.1497175395</v>
      </c>
      <c r="H77" s="468">
        <v>1.2006236286821396E-2</v>
      </c>
      <c r="J77" s="376" t="s">
        <v>251</v>
      </c>
      <c r="K77" s="466" t="s">
        <v>461</v>
      </c>
      <c r="L77" s="467">
        <v>44792725.918616712</v>
      </c>
      <c r="M77" s="467">
        <v>1060914.4627198055</v>
      </c>
      <c r="N77" s="468">
        <v>2.4259559057820578E-2</v>
      </c>
      <c r="O77" s="469">
        <v>216015345.33188817</v>
      </c>
      <c r="P77" s="469">
        <v>2562762.1497175395</v>
      </c>
      <c r="Q77" s="468">
        <v>1.2006236286821396E-2</v>
      </c>
    </row>
    <row r="78" spans="1:17">
      <c r="A78" s="539"/>
      <c r="B78" s="363" t="s">
        <v>252</v>
      </c>
      <c r="C78" s="463">
        <v>180501688.05054289</v>
      </c>
      <c r="D78" s="463">
        <v>4258222.3739210367</v>
      </c>
      <c r="E78" s="464">
        <v>2.4161022694221091E-2</v>
      </c>
      <c r="F78" s="465">
        <v>966480573.36671066</v>
      </c>
      <c r="G78" s="465">
        <v>7457644.8803741932</v>
      </c>
      <c r="H78" s="464">
        <v>7.7762946628866184E-3</v>
      </c>
      <c r="J78" s="376" t="s">
        <v>252</v>
      </c>
      <c r="K78" s="462" t="s">
        <v>457</v>
      </c>
      <c r="L78" s="463">
        <v>180501688.05054289</v>
      </c>
      <c r="M78" s="463">
        <v>4258222.3739210367</v>
      </c>
      <c r="N78" s="464">
        <v>2.4161022694221091E-2</v>
      </c>
      <c r="O78" s="465">
        <v>966480573.36671066</v>
      </c>
      <c r="P78" s="465">
        <v>7457644.8803741932</v>
      </c>
      <c r="Q78" s="464">
        <v>7.7762946628866184E-3</v>
      </c>
    </row>
    <row r="79" spans="1:17">
      <c r="A79" s="539"/>
      <c r="B79" s="363" t="s">
        <v>253</v>
      </c>
      <c r="C79" s="467">
        <v>92107151.782019123</v>
      </c>
      <c r="D79" s="467">
        <v>2704571.6805100441</v>
      </c>
      <c r="E79" s="468">
        <v>3.0251606580472636E-2</v>
      </c>
      <c r="F79" s="469">
        <v>493360997.60095</v>
      </c>
      <c r="G79" s="469">
        <v>7550258.7018342018</v>
      </c>
      <c r="H79" s="468">
        <v>1.55415640233554E-2</v>
      </c>
      <c r="J79" s="376" t="s">
        <v>253</v>
      </c>
      <c r="K79" s="466" t="s">
        <v>458</v>
      </c>
      <c r="L79" s="467">
        <v>92107151.782019123</v>
      </c>
      <c r="M79" s="467">
        <v>2704571.6805100441</v>
      </c>
      <c r="N79" s="468">
        <v>3.0251606580472636E-2</v>
      </c>
      <c r="O79" s="469">
        <v>493360997.60095</v>
      </c>
      <c r="P79" s="469">
        <v>7550258.7018342018</v>
      </c>
      <c r="Q79" s="468">
        <v>1.55415640233554E-2</v>
      </c>
    </row>
    <row r="80" spans="1:17">
      <c r="A80" s="539"/>
      <c r="B80" s="363" t="s">
        <v>254</v>
      </c>
      <c r="C80" s="463">
        <v>118802586.28504179</v>
      </c>
      <c r="D80" s="463">
        <v>4135739.8270275593</v>
      </c>
      <c r="E80" s="464">
        <v>3.6067441939653222E-2</v>
      </c>
      <c r="F80" s="465">
        <v>611706795.52534914</v>
      </c>
      <c r="G80" s="465">
        <v>12219907.770218611</v>
      </c>
      <c r="H80" s="464">
        <v>2.0383945036692806E-2</v>
      </c>
      <c r="J80" s="376" t="s">
        <v>254</v>
      </c>
      <c r="K80" s="462" t="s">
        <v>459</v>
      </c>
      <c r="L80" s="463">
        <v>118802586.28504179</v>
      </c>
      <c r="M80" s="463">
        <v>4135739.8270275593</v>
      </c>
      <c r="N80" s="464">
        <v>3.6067441939653222E-2</v>
      </c>
      <c r="O80" s="465">
        <v>611706795.52534914</v>
      </c>
      <c r="P80" s="465">
        <v>12219907.770218611</v>
      </c>
      <c r="Q80" s="464">
        <v>2.0383945036692806E-2</v>
      </c>
    </row>
    <row r="81" spans="1:17">
      <c r="A81" s="539"/>
      <c r="B81" s="363" t="s">
        <v>255</v>
      </c>
      <c r="C81" s="467">
        <v>141965014.55368662</v>
      </c>
      <c r="D81" s="467">
        <v>2641163.368578881</v>
      </c>
      <c r="E81" s="468">
        <v>1.8957008050759321E-2</v>
      </c>
      <c r="F81" s="469">
        <v>777842041.83276784</v>
      </c>
      <c r="G81" s="469">
        <v>4316447.5413343906</v>
      </c>
      <c r="H81" s="468">
        <v>5.5802258815861837E-3</v>
      </c>
      <c r="J81" s="376" t="s">
        <v>255</v>
      </c>
      <c r="K81" s="466" t="s">
        <v>460</v>
      </c>
      <c r="L81" s="467">
        <v>141965014.55368662</v>
      </c>
      <c r="M81" s="467">
        <v>2641163.368578881</v>
      </c>
      <c r="N81" s="468">
        <v>1.8957008050759321E-2</v>
      </c>
      <c r="O81" s="469">
        <v>777842041.83276784</v>
      </c>
      <c r="P81" s="469">
        <v>4316447.5413343906</v>
      </c>
      <c r="Q81" s="468">
        <v>5.5802258815861837E-3</v>
      </c>
    </row>
    <row r="82" spans="1:17">
      <c r="A82" s="539"/>
      <c r="B82" s="363" t="s">
        <v>256</v>
      </c>
      <c r="C82" s="463">
        <v>675563411.40619099</v>
      </c>
      <c r="D82" s="463">
        <v>16066028.525926232</v>
      </c>
      <c r="E82" s="464">
        <v>2.4361019380789727E-2</v>
      </c>
      <c r="F82" s="465">
        <v>3375208117.4822454</v>
      </c>
      <c r="G82" s="465">
        <v>23119261.375394821</v>
      </c>
      <c r="H82" s="464">
        <v>6.8969715206910597E-3</v>
      </c>
      <c r="J82" s="376" t="s">
        <v>256</v>
      </c>
      <c r="K82" s="462" t="s">
        <v>462</v>
      </c>
      <c r="L82" s="463">
        <v>675563411.40619099</v>
      </c>
      <c r="M82" s="463">
        <v>16066028.525926232</v>
      </c>
      <c r="N82" s="464">
        <v>2.4361019380789727E-2</v>
      </c>
      <c r="O82" s="465">
        <v>3375208117.4822454</v>
      </c>
      <c r="P82" s="465">
        <v>23119261.375394821</v>
      </c>
      <c r="Q82" s="464">
        <v>6.8969715206910597E-3</v>
      </c>
    </row>
    <row r="83" spans="1:17">
      <c r="A83" s="539"/>
      <c r="B83" s="363" t="s">
        <v>250</v>
      </c>
      <c r="C83" s="467">
        <v>60364923.253485799</v>
      </c>
      <c r="D83" s="467">
        <v>907522.71776966006</v>
      </c>
      <c r="E83" s="468">
        <v>1.5263410603100786E-2</v>
      </c>
      <c r="F83" s="469">
        <v>309267790.06811994</v>
      </c>
      <c r="G83" s="469">
        <v>-1312939.1692424417</v>
      </c>
      <c r="H83" s="468">
        <v>-4.227368428383795E-3</v>
      </c>
      <c r="J83" s="376" t="s">
        <v>250</v>
      </c>
      <c r="K83" s="466" t="s">
        <v>463</v>
      </c>
      <c r="L83" s="467">
        <v>60364923.253485799</v>
      </c>
      <c r="M83" s="467">
        <v>907522.71776966006</v>
      </c>
      <c r="N83" s="468">
        <v>1.5263410603100786E-2</v>
      </c>
      <c r="O83" s="469">
        <v>309267790.06811994</v>
      </c>
      <c r="P83" s="469">
        <v>-1312939.1692424417</v>
      </c>
      <c r="Q83" s="468">
        <v>-4.227368428383795E-3</v>
      </c>
    </row>
    <row r="84" spans="1:17">
      <c r="A84" s="539"/>
      <c r="B84" s="363" t="s">
        <v>257</v>
      </c>
      <c r="C84" s="463">
        <v>69398815.123582944</v>
      </c>
      <c r="D84" s="463">
        <v>702680.29293368757</v>
      </c>
      <c r="E84" s="464">
        <v>1.0228818472333933E-2</v>
      </c>
      <c r="F84" s="465">
        <v>330281710.47896713</v>
      </c>
      <c r="G84" s="465">
        <v>-4465227.3995090127</v>
      </c>
      <c r="H84" s="464">
        <v>-1.3339113504094348E-2</v>
      </c>
      <c r="J84" s="376" t="s">
        <v>257</v>
      </c>
      <c r="K84" s="462" t="s">
        <v>464</v>
      </c>
      <c r="L84" s="463">
        <v>69398815.123582944</v>
      </c>
      <c r="M84" s="463">
        <v>702680.29293368757</v>
      </c>
      <c r="N84" s="464">
        <v>1.0228818472333933E-2</v>
      </c>
      <c r="O84" s="465">
        <v>330281710.47896713</v>
      </c>
      <c r="P84" s="465">
        <v>-4465227.3995090127</v>
      </c>
      <c r="Q84" s="464">
        <v>-1.3339113504094348E-2</v>
      </c>
    </row>
    <row r="85" spans="1:17">
      <c r="A85" s="539"/>
      <c r="B85" s="363" t="s">
        <v>258</v>
      </c>
      <c r="C85" s="467">
        <v>363860486.43906033</v>
      </c>
      <c r="D85" s="467">
        <v>11002799.194432199</v>
      </c>
      <c r="E85" s="468">
        <v>3.1181973901008457E-2</v>
      </c>
      <c r="F85" s="469">
        <v>1770487666.398746</v>
      </c>
      <c r="G85" s="469">
        <v>19174795.420331001</v>
      </c>
      <c r="H85" s="468">
        <v>1.0948812024443422E-2</v>
      </c>
      <c r="J85" s="376" t="s">
        <v>258</v>
      </c>
      <c r="K85" s="466" t="s">
        <v>465</v>
      </c>
      <c r="L85" s="467">
        <v>363860486.43906033</v>
      </c>
      <c r="M85" s="467">
        <v>11002799.194432199</v>
      </c>
      <c r="N85" s="468">
        <v>3.1181973901008457E-2</v>
      </c>
      <c r="O85" s="469">
        <v>1770487666.398746</v>
      </c>
      <c r="P85" s="469">
        <v>19174795.420331001</v>
      </c>
      <c r="Q85" s="468">
        <v>1.0948812024443422E-2</v>
      </c>
    </row>
    <row r="86" spans="1:17">
      <c r="A86" s="539"/>
      <c r="B86" s="363" t="s">
        <v>259</v>
      </c>
      <c r="C86" s="463">
        <v>111861461.936554</v>
      </c>
      <c r="D86" s="463">
        <v>2133117.6751131862</v>
      </c>
      <c r="E86" s="464">
        <v>1.9439987812363047E-2</v>
      </c>
      <c r="F86" s="465">
        <v>613001084.08434832</v>
      </c>
      <c r="G86" s="465">
        <v>5547699.8259465694</v>
      </c>
      <c r="H86" s="464">
        <v>9.1327169618445319E-3</v>
      </c>
      <c r="J86" s="376" t="s">
        <v>259</v>
      </c>
      <c r="K86" s="462" t="s">
        <v>466</v>
      </c>
      <c r="L86" s="463">
        <v>111861461.936554</v>
      </c>
      <c r="M86" s="463">
        <v>2133117.6751131862</v>
      </c>
      <c r="N86" s="464">
        <v>1.9439987812363047E-2</v>
      </c>
      <c r="O86" s="465">
        <v>613001084.08434832</v>
      </c>
      <c r="P86" s="465">
        <v>5547699.8259465694</v>
      </c>
      <c r="Q86" s="464">
        <v>9.1327169618445319E-3</v>
      </c>
    </row>
    <row r="87" spans="1:17">
      <c r="A87" s="539"/>
      <c r="B87" s="373" t="s">
        <v>260</v>
      </c>
      <c r="C87" s="471">
        <v>22357624.545878172</v>
      </c>
      <c r="D87" s="471">
        <v>143081.77879226208</v>
      </c>
      <c r="E87" s="471">
        <v>6.440905864794959E-3</v>
      </c>
      <c r="F87" s="471">
        <v>113815457.34039021</v>
      </c>
      <c r="G87" s="471">
        <v>2051039.1780366898</v>
      </c>
      <c r="H87" s="471">
        <v>1.835145041472204E-2</v>
      </c>
      <c r="J87" s="377" t="s">
        <v>260</v>
      </c>
      <c r="K87" s="466" t="s">
        <v>467</v>
      </c>
      <c r="L87" s="471">
        <v>22357624.545878172</v>
      </c>
      <c r="M87" s="471">
        <v>143081.77879226208</v>
      </c>
      <c r="N87" s="471">
        <v>6.440905864794959E-3</v>
      </c>
      <c r="O87" s="471">
        <v>113815457.34039021</v>
      </c>
      <c r="P87" s="471">
        <v>2051039.1780366898</v>
      </c>
      <c r="Q87" s="471">
        <v>1.835145041472204E-2</v>
      </c>
    </row>
    <row r="88" spans="1:17">
      <c r="A88" s="539"/>
      <c r="B88" s="363" t="s">
        <v>261</v>
      </c>
      <c r="C88" s="463">
        <v>11897670.500004599</v>
      </c>
      <c r="D88" s="463">
        <v>252816.4146068953</v>
      </c>
      <c r="E88" s="464">
        <v>2.171056955740815E-2</v>
      </c>
      <c r="F88" s="465">
        <v>63410762.039998703</v>
      </c>
      <c r="G88" s="465">
        <v>1041633.4471803755</v>
      </c>
      <c r="H88" s="464">
        <v>1.6701106311437505E-2</v>
      </c>
      <c r="J88" s="376" t="s">
        <v>261</v>
      </c>
      <c r="K88" s="462" t="s">
        <v>468</v>
      </c>
      <c r="L88" s="463">
        <v>11897670.500004599</v>
      </c>
      <c r="M88" s="463">
        <v>252816.4146068953</v>
      </c>
      <c r="N88" s="464">
        <v>2.171056955740815E-2</v>
      </c>
      <c r="O88" s="465">
        <v>63410762.039998703</v>
      </c>
      <c r="P88" s="465">
        <v>1041633.4471803755</v>
      </c>
      <c r="Q88" s="464">
        <v>1.6701106311437505E-2</v>
      </c>
    </row>
    <row r="89" spans="1:17">
      <c r="A89" s="539"/>
      <c r="B89" s="442" t="s">
        <v>335</v>
      </c>
      <c r="C89" s="467">
        <v>35367806.797005504</v>
      </c>
      <c r="D89" s="467">
        <v>587352.07491060346</v>
      </c>
      <c r="E89" s="468">
        <v>1.6887417936415811E-2</v>
      </c>
      <c r="F89" s="469">
        <v>174363316.06994832</v>
      </c>
      <c r="G89" s="469">
        <v>-571338.71523800492</v>
      </c>
      <c r="H89" s="468">
        <v>-3.2660121914642299E-3</v>
      </c>
      <c r="J89" s="443" t="s">
        <v>335</v>
      </c>
      <c r="K89" s="466" t="s">
        <v>469</v>
      </c>
      <c r="L89" s="467">
        <v>35367806.797005504</v>
      </c>
      <c r="M89" s="467">
        <v>587352.07491060346</v>
      </c>
      <c r="N89" s="468">
        <v>1.6887417936415811E-2</v>
      </c>
      <c r="O89" s="469">
        <v>174363316.06994832</v>
      </c>
      <c r="P89" s="469">
        <v>-571338.71523800492</v>
      </c>
      <c r="Q89" s="468">
        <v>-3.2660121914642299E-3</v>
      </c>
    </row>
    <row r="90" spans="1:17">
      <c r="A90" s="539"/>
      <c r="B90" s="363" t="s">
        <v>215</v>
      </c>
      <c r="C90" s="463">
        <v>667347066.99421906</v>
      </c>
      <c r="D90" s="463">
        <v>15638940.694352388</v>
      </c>
      <c r="E90" s="464">
        <v>2.3996847765492699E-2</v>
      </c>
      <c r="F90" s="465">
        <v>3391280562.8040252</v>
      </c>
      <c r="G90" s="465">
        <v>4304310.8182668686</v>
      </c>
      <c r="H90" s="464">
        <v>1.2708417473382885E-3</v>
      </c>
      <c r="J90" s="376" t="s">
        <v>215</v>
      </c>
      <c r="K90" s="462" t="s">
        <v>470</v>
      </c>
      <c r="L90" s="463">
        <v>667347066.99421906</v>
      </c>
      <c r="M90" s="463">
        <v>15638940.694352388</v>
      </c>
      <c r="N90" s="464">
        <v>2.3996847765492699E-2</v>
      </c>
      <c r="O90" s="465">
        <v>3391280562.8040252</v>
      </c>
      <c r="P90" s="465">
        <v>4304310.8182668686</v>
      </c>
      <c r="Q90" s="464">
        <v>1.2708417473382885E-3</v>
      </c>
    </row>
    <row r="91" spans="1:17">
      <c r="A91" s="539"/>
      <c r="B91" s="363" t="s">
        <v>262</v>
      </c>
      <c r="C91" s="467">
        <v>56561374.454243273</v>
      </c>
      <c r="D91" s="467">
        <v>1558765.6666769981</v>
      </c>
      <c r="E91" s="468">
        <v>2.8339849709626282E-2</v>
      </c>
      <c r="F91" s="469">
        <v>263139526.44530228</v>
      </c>
      <c r="G91" s="469">
        <v>2011805.4338721335</v>
      </c>
      <c r="H91" s="468">
        <v>7.7042966793405753E-3</v>
      </c>
      <c r="J91" s="376" t="s">
        <v>262</v>
      </c>
      <c r="K91" s="466" t="s">
        <v>471</v>
      </c>
      <c r="L91" s="467">
        <v>56561374.454243273</v>
      </c>
      <c r="M91" s="467">
        <v>1558765.6666769981</v>
      </c>
      <c r="N91" s="468">
        <v>2.8339849709626282E-2</v>
      </c>
      <c r="O91" s="469">
        <v>263139526.44530228</v>
      </c>
      <c r="P91" s="469">
        <v>2011805.4338721335</v>
      </c>
      <c r="Q91" s="468">
        <v>7.7042966793405753E-3</v>
      </c>
    </row>
    <row r="92" spans="1:17">
      <c r="A92" s="539"/>
      <c r="B92" s="363" t="s">
        <v>263</v>
      </c>
      <c r="C92" s="463">
        <v>177740556.31605223</v>
      </c>
      <c r="D92" s="463">
        <v>3459155.9405699074</v>
      </c>
      <c r="E92" s="464">
        <v>1.9848107331690554E-2</v>
      </c>
      <c r="F92" s="465">
        <v>956003854.31617129</v>
      </c>
      <c r="G92" s="465">
        <v>1305255.5699346066</v>
      </c>
      <c r="H92" s="464">
        <v>1.3671912493102439E-3</v>
      </c>
      <c r="J92" s="376" t="s">
        <v>263</v>
      </c>
      <c r="K92" s="462" t="s">
        <v>472</v>
      </c>
      <c r="L92" s="463">
        <v>177740556.31605223</v>
      </c>
      <c r="M92" s="463">
        <v>3459155.9405699074</v>
      </c>
      <c r="N92" s="464">
        <v>1.9848107331690554E-2</v>
      </c>
      <c r="O92" s="465">
        <v>956003854.31617129</v>
      </c>
      <c r="P92" s="465">
        <v>1305255.5699346066</v>
      </c>
      <c r="Q92" s="464">
        <v>1.3671912493102439E-3</v>
      </c>
    </row>
    <row r="93" spans="1:17">
      <c r="A93" s="539"/>
      <c r="B93" s="367" t="s">
        <v>318</v>
      </c>
      <c r="C93" s="467">
        <v>65682009.818126097</v>
      </c>
      <c r="D93" s="467">
        <v>1585194.3554992825</v>
      </c>
      <c r="E93" s="468">
        <v>2.4731249814174749E-2</v>
      </c>
      <c r="F93" s="469">
        <v>326557464.52765197</v>
      </c>
      <c r="G93" s="469">
        <v>-934580.25949698687</v>
      </c>
      <c r="H93" s="468">
        <v>-2.8537495013181481E-3</v>
      </c>
      <c r="J93" s="378" t="s">
        <v>318</v>
      </c>
      <c r="K93" s="466" t="s">
        <v>473</v>
      </c>
      <c r="L93" s="467">
        <v>65682009.818126097</v>
      </c>
      <c r="M93" s="467">
        <v>1585194.3554992825</v>
      </c>
      <c r="N93" s="468">
        <v>2.4731249814174749E-2</v>
      </c>
      <c r="O93" s="469">
        <v>326557464.52765197</v>
      </c>
      <c r="P93" s="469">
        <v>-934580.25949698687</v>
      </c>
      <c r="Q93" s="468">
        <v>-2.8537495013181481E-3</v>
      </c>
    </row>
    <row r="94" spans="1:17">
      <c r="A94" s="539"/>
      <c r="B94" s="363" t="s">
        <v>264</v>
      </c>
      <c r="C94" s="463">
        <v>58534089.621550687</v>
      </c>
      <c r="D94" s="463">
        <v>1586390.2045242414</v>
      </c>
      <c r="E94" s="464">
        <v>2.7856967371186488E-2</v>
      </c>
      <c r="F94" s="465">
        <v>283503662.51127869</v>
      </c>
      <c r="G94" s="465">
        <v>2614594.7934178114</v>
      </c>
      <c r="H94" s="464">
        <v>9.3082824997804542E-3</v>
      </c>
      <c r="J94" s="376" t="s">
        <v>264</v>
      </c>
      <c r="K94" s="462" t="s">
        <v>474</v>
      </c>
      <c r="L94" s="463">
        <v>58534089.621550687</v>
      </c>
      <c r="M94" s="463">
        <v>1586390.2045242414</v>
      </c>
      <c r="N94" s="464">
        <v>2.7856967371186488E-2</v>
      </c>
      <c r="O94" s="465">
        <v>283503662.51127869</v>
      </c>
      <c r="P94" s="465">
        <v>2614594.7934178114</v>
      </c>
      <c r="Q94" s="464">
        <v>9.3082824997804542E-3</v>
      </c>
    </row>
    <row r="95" spans="1:17">
      <c r="A95" s="539"/>
      <c r="B95" s="363" t="s">
        <v>265</v>
      </c>
      <c r="C95" s="467">
        <v>101237010.16357851</v>
      </c>
      <c r="D95" s="467">
        <v>1974196.3276281655</v>
      </c>
      <c r="E95" s="468">
        <v>1.9888579129853E-2</v>
      </c>
      <c r="F95" s="469">
        <v>535690436.80353814</v>
      </c>
      <c r="G95" s="469">
        <v>-7039575.7308492064</v>
      </c>
      <c r="H95" s="468">
        <v>-1.29706770738115E-2</v>
      </c>
      <c r="J95" s="376" t="s">
        <v>265</v>
      </c>
      <c r="K95" s="466" t="s">
        <v>475</v>
      </c>
      <c r="L95" s="467">
        <v>101237010.16357851</v>
      </c>
      <c r="M95" s="467">
        <v>1974196.3276281655</v>
      </c>
      <c r="N95" s="468">
        <v>1.9888579129853E-2</v>
      </c>
      <c r="O95" s="469">
        <v>535690436.80353814</v>
      </c>
      <c r="P95" s="469">
        <v>-7039575.7308492064</v>
      </c>
      <c r="Q95" s="468">
        <v>-1.29706770738115E-2</v>
      </c>
    </row>
    <row r="96" spans="1:17">
      <c r="A96" s="539"/>
      <c r="B96" s="363" t="s">
        <v>266</v>
      </c>
      <c r="C96" s="463">
        <v>115621353.73977426</v>
      </c>
      <c r="D96" s="463">
        <v>3244503.8705298454</v>
      </c>
      <c r="E96" s="464">
        <v>2.8871639259375696E-2</v>
      </c>
      <c r="F96" s="465">
        <v>566889650.9665612</v>
      </c>
      <c r="G96" s="465">
        <v>5425822.4625024796</v>
      </c>
      <c r="H96" s="464">
        <v>9.6637079488429718E-3</v>
      </c>
      <c r="J96" s="376" t="s">
        <v>266</v>
      </c>
      <c r="K96" s="462" t="s">
        <v>476</v>
      </c>
      <c r="L96" s="463">
        <v>115621353.73977426</v>
      </c>
      <c r="M96" s="463">
        <v>3244503.8705298454</v>
      </c>
      <c r="N96" s="464">
        <v>2.8871639259375696E-2</v>
      </c>
      <c r="O96" s="465">
        <v>566889650.9665612</v>
      </c>
      <c r="P96" s="465">
        <v>5425822.4625024796</v>
      </c>
      <c r="Q96" s="464">
        <v>9.6637079488429718E-3</v>
      </c>
    </row>
    <row r="97" spans="1:24">
      <c r="A97" s="539"/>
      <c r="B97" s="363" t="s">
        <v>267</v>
      </c>
      <c r="C97" s="467">
        <v>38758270.542293765</v>
      </c>
      <c r="D97" s="467">
        <v>1350790.3397856951</v>
      </c>
      <c r="E97" s="468">
        <v>3.6110166535492233E-2</v>
      </c>
      <c r="F97" s="469">
        <v>196081551.10073581</v>
      </c>
      <c r="G97" s="469">
        <v>2740126.060944289</v>
      </c>
      <c r="H97" s="468">
        <v>1.4172472662701977E-2</v>
      </c>
      <c r="J97" s="376" t="s">
        <v>267</v>
      </c>
      <c r="K97" s="466" t="s">
        <v>477</v>
      </c>
      <c r="L97" s="467">
        <v>38758270.542293765</v>
      </c>
      <c r="M97" s="467">
        <v>1350790.3397856951</v>
      </c>
      <c r="N97" s="468">
        <v>3.6110166535492233E-2</v>
      </c>
      <c r="O97" s="469">
        <v>196081551.10073581</v>
      </c>
      <c r="P97" s="469">
        <v>2740126.060944289</v>
      </c>
      <c r="Q97" s="468">
        <v>1.4172472662701977E-2</v>
      </c>
    </row>
    <row r="98" spans="1:24">
      <c r="A98" s="539"/>
      <c r="B98" s="363" t="s">
        <v>268</v>
      </c>
      <c r="C98" s="463">
        <v>17455712.29721985</v>
      </c>
      <c r="D98" s="463">
        <v>654196.54036588967</v>
      </c>
      <c r="E98" s="464">
        <v>3.8936757244596734E-2</v>
      </c>
      <c r="F98" s="465">
        <v>86669170.150981635</v>
      </c>
      <c r="G98" s="465">
        <v>1260869.7843614966</v>
      </c>
      <c r="H98" s="464">
        <v>1.4762848329133575E-2</v>
      </c>
      <c r="J98" s="376" t="s">
        <v>268</v>
      </c>
      <c r="K98" s="462" t="s">
        <v>478</v>
      </c>
      <c r="L98" s="463">
        <v>17455712.29721985</v>
      </c>
      <c r="M98" s="463">
        <v>654196.54036588967</v>
      </c>
      <c r="N98" s="464">
        <v>3.8936757244596734E-2</v>
      </c>
      <c r="O98" s="465">
        <v>86669170.150981635</v>
      </c>
      <c r="P98" s="465">
        <v>1260869.7843614966</v>
      </c>
      <c r="Q98" s="464">
        <v>1.4762848329133575E-2</v>
      </c>
    </row>
    <row r="99" spans="1:24">
      <c r="A99" s="539"/>
      <c r="B99" s="367" t="s">
        <v>319</v>
      </c>
      <c r="C99" s="467">
        <v>20316046.488962419</v>
      </c>
      <c r="D99" s="467">
        <v>-181491.49203059077</v>
      </c>
      <c r="E99" s="468">
        <v>-8.8543069025599323E-3</v>
      </c>
      <c r="F99" s="469">
        <v>97585487.504325718</v>
      </c>
      <c r="G99" s="469">
        <v>-2776570.0680979192</v>
      </c>
      <c r="H99" s="468">
        <v>-2.7665535514696683E-2</v>
      </c>
      <c r="J99" s="378" t="s">
        <v>319</v>
      </c>
      <c r="K99" s="466" t="s">
        <v>479</v>
      </c>
      <c r="L99" s="467">
        <v>20316046.488962419</v>
      </c>
      <c r="M99" s="467">
        <v>-181491.49203059077</v>
      </c>
      <c r="N99" s="468">
        <v>-8.8543069025599323E-3</v>
      </c>
      <c r="O99" s="469">
        <v>97585487.504325718</v>
      </c>
      <c r="P99" s="469">
        <v>-2776570.0680979192</v>
      </c>
      <c r="Q99" s="468">
        <v>-2.7665535514696683E-2</v>
      </c>
    </row>
    <row r="100" spans="1:24">
      <c r="A100" s="539"/>
      <c r="B100" s="367" t="s">
        <v>320</v>
      </c>
      <c r="C100" s="470">
        <v>15440643.552418042</v>
      </c>
      <c r="D100" s="470">
        <v>407238.94080241024</v>
      </c>
      <c r="E100" s="470">
        <v>2.7088936360280966E-2</v>
      </c>
      <c r="F100" s="470">
        <v>79159758.477479413</v>
      </c>
      <c r="G100" s="470">
        <v>-303437.22831897438</v>
      </c>
      <c r="H100" s="470">
        <v>-3.8185882863610117E-3</v>
      </c>
      <c r="J100" s="378" t="s">
        <v>320</v>
      </c>
      <c r="K100" s="462" t="s">
        <v>480</v>
      </c>
      <c r="L100" s="470">
        <v>15440643.552418042</v>
      </c>
      <c r="M100" s="470">
        <v>407238.94080241024</v>
      </c>
      <c r="N100" s="470">
        <v>2.7088936360280966E-2</v>
      </c>
      <c r="O100" s="470">
        <v>79159758.477479413</v>
      </c>
      <c r="P100" s="470">
        <v>-303437.22831897438</v>
      </c>
      <c r="Q100" s="470">
        <v>-3.8185882863610117E-3</v>
      </c>
    </row>
    <row r="101" spans="1:24">
      <c r="A101" s="539"/>
      <c r="B101" s="363" t="s">
        <v>216</v>
      </c>
      <c r="C101" s="467">
        <v>180316366.53594822</v>
      </c>
      <c r="D101" s="467">
        <v>5328070.9814720452</v>
      </c>
      <c r="E101" s="468">
        <v>3.0448156344338735E-2</v>
      </c>
      <c r="F101" s="469">
        <v>930225862.6089828</v>
      </c>
      <c r="G101" s="469">
        <v>15990328.34524858</v>
      </c>
      <c r="H101" s="468">
        <v>1.7490381576697463E-2</v>
      </c>
      <c r="J101" s="376" t="s">
        <v>216</v>
      </c>
      <c r="K101" s="466" t="s">
        <v>481</v>
      </c>
      <c r="L101" s="467">
        <v>180316366.53594822</v>
      </c>
      <c r="M101" s="467">
        <v>5328070.9814720452</v>
      </c>
      <c r="N101" s="468">
        <v>3.0448156344338735E-2</v>
      </c>
      <c r="O101" s="469">
        <v>930225862.6089828</v>
      </c>
      <c r="P101" s="469">
        <v>15990328.34524858</v>
      </c>
      <c r="Q101" s="468">
        <v>1.7490381576697463E-2</v>
      </c>
      <c r="R101" s="382" t="s">
        <v>321</v>
      </c>
      <c r="S101" s="383">
        <f>(L90-(SUM(L91:L99)))</f>
        <v>15440643.552417994</v>
      </c>
      <c r="T101" s="386">
        <f>(M90-(SUM(M91:M99)))</f>
        <v>407238.94080295414</v>
      </c>
      <c r="U101" s="387">
        <f>(((S101+T101)-(S101))/S101)</f>
        <v>2.6374479756653718E-2</v>
      </c>
      <c r="V101" s="383">
        <f>(O90-(SUM(O91:O99)))</f>
        <v>79159758.477478504</v>
      </c>
      <c r="W101" s="383">
        <f>(P90-(SUM(P91:P99)))</f>
        <v>-303437.2283218354</v>
      </c>
      <c r="X101" s="387">
        <f>(((V101+W101)-(V101))/V101)</f>
        <v>-3.8332257975264715E-3</v>
      </c>
    </row>
    <row r="102" spans="1:24">
      <c r="A102" s="539"/>
      <c r="B102" s="363" t="s">
        <v>269</v>
      </c>
      <c r="C102" s="463">
        <v>48952173.359005645</v>
      </c>
      <c r="D102" s="463">
        <v>1220177.4385272861</v>
      </c>
      <c r="E102" s="464">
        <v>2.5563092743075423E-2</v>
      </c>
      <c r="F102" s="465">
        <v>257518254.65511063</v>
      </c>
      <c r="G102" s="465">
        <v>1657184.5693642497</v>
      </c>
      <c r="H102" s="464">
        <v>6.4768922009467078E-3</v>
      </c>
      <c r="J102" s="376" t="s">
        <v>269</v>
      </c>
      <c r="K102" s="462" t="s">
        <v>482</v>
      </c>
      <c r="L102" s="463">
        <v>48952173.359005645</v>
      </c>
      <c r="M102" s="463">
        <v>1220177.4385272861</v>
      </c>
      <c r="N102" s="464">
        <v>2.5563092743075423E-2</v>
      </c>
      <c r="O102" s="465">
        <v>257518254.65511063</v>
      </c>
      <c r="P102" s="465">
        <v>1657184.5693642497</v>
      </c>
      <c r="Q102" s="464">
        <v>6.4768922009467078E-3</v>
      </c>
    </row>
    <row r="103" spans="1:24">
      <c r="A103" s="539"/>
      <c r="B103" s="363" t="s">
        <v>270</v>
      </c>
      <c r="C103" s="467">
        <v>131364193.17694266</v>
      </c>
      <c r="D103" s="467">
        <v>4107893.5429446846</v>
      </c>
      <c r="E103" s="468">
        <v>3.2280472988444602E-2</v>
      </c>
      <c r="F103" s="469">
        <v>672707607.95387232</v>
      </c>
      <c r="G103" s="469">
        <v>14333143.775884509</v>
      </c>
      <c r="H103" s="468">
        <v>2.1770503802543632E-2</v>
      </c>
      <c r="J103" s="376" t="s">
        <v>270</v>
      </c>
      <c r="K103" s="466" t="s">
        <v>483</v>
      </c>
      <c r="L103" s="467">
        <v>131364193.17694266</v>
      </c>
      <c r="M103" s="467">
        <v>4107893.5429446846</v>
      </c>
      <c r="N103" s="468">
        <v>3.2280472988444602E-2</v>
      </c>
      <c r="O103" s="469">
        <v>672707607.95387232</v>
      </c>
      <c r="P103" s="469">
        <v>14333143.775884509</v>
      </c>
      <c r="Q103" s="468">
        <v>2.1770503802543632E-2</v>
      </c>
    </row>
    <row r="104" spans="1:24">
      <c r="A104" s="539"/>
      <c r="B104" s="363" t="s">
        <v>217</v>
      </c>
      <c r="C104" s="463">
        <v>201202931.64313745</v>
      </c>
      <c r="D104" s="463">
        <v>3433975.7867907882</v>
      </c>
      <c r="E104" s="464">
        <v>1.7363573428001124E-2</v>
      </c>
      <c r="F104" s="465">
        <v>1231982105.1882656</v>
      </c>
      <c r="G104" s="465">
        <v>10030960.642557144</v>
      </c>
      <c r="H104" s="464">
        <v>8.2089702909410589E-3</v>
      </c>
      <c r="J104" s="376" t="s">
        <v>217</v>
      </c>
      <c r="K104" s="462" t="s">
        <v>484</v>
      </c>
      <c r="L104" s="463">
        <v>201202931.64313745</v>
      </c>
      <c r="M104" s="463">
        <v>3433975.7867907882</v>
      </c>
      <c r="N104" s="464">
        <v>1.7363573428001124E-2</v>
      </c>
      <c r="O104" s="465">
        <v>1231982105.1882656</v>
      </c>
      <c r="P104" s="465">
        <v>10030960.642557144</v>
      </c>
      <c r="Q104" s="464">
        <v>8.2089702909410589E-3</v>
      </c>
    </row>
    <row r="105" spans="1:24">
      <c r="A105" s="539"/>
      <c r="B105" s="363" t="s">
        <v>271</v>
      </c>
      <c r="C105" s="467">
        <v>53584664.990102045</v>
      </c>
      <c r="D105" s="467">
        <v>913420.92104392499</v>
      </c>
      <c r="E105" s="468">
        <v>1.7341927975848149E-2</v>
      </c>
      <c r="F105" s="469">
        <v>328012326.6487155</v>
      </c>
      <c r="G105" s="469">
        <v>2979685.7568745017</v>
      </c>
      <c r="H105" s="468">
        <v>9.1673431588245695E-3</v>
      </c>
      <c r="J105" s="376" t="s">
        <v>271</v>
      </c>
      <c r="K105" s="466" t="s">
        <v>485</v>
      </c>
      <c r="L105" s="467">
        <v>53584664.990102045</v>
      </c>
      <c r="M105" s="467">
        <v>913420.92104392499</v>
      </c>
      <c r="N105" s="468">
        <v>1.7341927975848149E-2</v>
      </c>
      <c r="O105" s="469">
        <v>328012326.6487155</v>
      </c>
      <c r="P105" s="469">
        <v>2979685.7568745017</v>
      </c>
      <c r="Q105" s="468">
        <v>9.1673431588245695E-3</v>
      </c>
    </row>
    <row r="106" spans="1:24">
      <c r="A106" s="539"/>
      <c r="B106" s="363" t="s">
        <v>272</v>
      </c>
      <c r="C106" s="463">
        <v>93280968.696191534</v>
      </c>
      <c r="D106" s="463">
        <v>1279516.0863832086</v>
      </c>
      <c r="E106" s="464">
        <v>1.3907563957819495E-2</v>
      </c>
      <c r="F106" s="465">
        <v>581461706.56024885</v>
      </c>
      <c r="G106" s="465">
        <v>1910451.1470816135</v>
      </c>
      <c r="H106" s="464">
        <v>3.2964317292689428E-3</v>
      </c>
      <c r="J106" s="376" t="s">
        <v>272</v>
      </c>
      <c r="K106" s="462" t="s">
        <v>486</v>
      </c>
      <c r="L106" s="463">
        <v>93280968.696191534</v>
      </c>
      <c r="M106" s="463">
        <v>1279516.0863832086</v>
      </c>
      <c r="N106" s="464">
        <v>1.3907563957819495E-2</v>
      </c>
      <c r="O106" s="465">
        <v>581461706.56024885</v>
      </c>
      <c r="P106" s="465">
        <v>1910451.1470816135</v>
      </c>
      <c r="Q106" s="464">
        <v>3.2964317292689428E-3</v>
      </c>
    </row>
    <row r="107" spans="1:24">
      <c r="A107" s="539"/>
      <c r="B107" s="363" t="s">
        <v>273</v>
      </c>
      <c r="C107" s="467">
        <v>31539286.931305844</v>
      </c>
      <c r="D107" s="467">
        <v>581769.71321389824</v>
      </c>
      <c r="E107" s="468">
        <v>1.8792518441172183E-2</v>
      </c>
      <c r="F107" s="469">
        <v>178343577.13251105</v>
      </c>
      <c r="G107" s="469">
        <v>2476995.823723942</v>
      </c>
      <c r="H107" s="468">
        <v>1.4084516826848558E-2</v>
      </c>
      <c r="J107" s="376" t="s">
        <v>273</v>
      </c>
      <c r="K107" s="466" t="s">
        <v>487</v>
      </c>
      <c r="L107" s="467">
        <v>31539286.931305844</v>
      </c>
      <c r="M107" s="467">
        <v>581769.71321389824</v>
      </c>
      <c r="N107" s="468">
        <v>1.8792518441172183E-2</v>
      </c>
      <c r="O107" s="469">
        <v>178343577.13251105</v>
      </c>
      <c r="P107" s="469">
        <v>2476995.823723942</v>
      </c>
      <c r="Q107" s="468">
        <v>1.4084516826848558E-2</v>
      </c>
    </row>
    <row r="108" spans="1:24">
      <c r="A108" s="539"/>
      <c r="B108" s="363" t="s">
        <v>274</v>
      </c>
      <c r="C108" s="463">
        <v>12159134.265727306</v>
      </c>
      <c r="D108" s="463">
        <v>501221.95647599734</v>
      </c>
      <c r="E108" s="464">
        <v>4.2994143649394689E-2</v>
      </c>
      <c r="F108" s="465">
        <v>76632308.837338269</v>
      </c>
      <c r="G108" s="465">
        <v>1931509.8609953374</v>
      </c>
      <c r="H108" s="464">
        <v>2.5856615825582123E-2</v>
      </c>
      <c r="J108" s="376" t="s">
        <v>274</v>
      </c>
      <c r="K108" s="462" t="s">
        <v>488</v>
      </c>
      <c r="L108" s="463">
        <v>12159134.265727306</v>
      </c>
      <c r="M108" s="463">
        <v>501221.95647599734</v>
      </c>
      <c r="N108" s="464">
        <v>4.2994143649394689E-2</v>
      </c>
      <c r="O108" s="465">
        <v>76632308.837338269</v>
      </c>
      <c r="P108" s="465">
        <v>1931509.8609953374</v>
      </c>
      <c r="Q108" s="464">
        <v>2.5856615825582123E-2</v>
      </c>
    </row>
    <row r="109" spans="1:24">
      <c r="A109" s="539"/>
      <c r="B109" s="363" t="s">
        <v>275</v>
      </c>
      <c r="C109" s="467">
        <v>10638876.759810833</v>
      </c>
      <c r="D109" s="467">
        <v>158047.10967341624</v>
      </c>
      <c r="E109" s="468">
        <v>1.5079637294872363E-2</v>
      </c>
      <c r="F109" s="469">
        <v>67532186.009451732</v>
      </c>
      <c r="G109" s="469">
        <v>732318.0538816601</v>
      </c>
      <c r="H109" s="468">
        <v>1.0962866788430472E-2</v>
      </c>
      <c r="J109" s="376" t="s">
        <v>275</v>
      </c>
      <c r="K109" s="466" t="s">
        <v>489</v>
      </c>
      <c r="L109" s="467">
        <v>10638876.759810833</v>
      </c>
      <c r="M109" s="467">
        <v>158047.10967341624</v>
      </c>
      <c r="N109" s="468">
        <v>1.5079637294872363E-2</v>
      </c>
      <c r="O109" s="469">
        <v>67532186.009451732</v>
      </c>
      <c r="P109" s="469">
        <v>732318.0538816601</v>
      </c>
      <c r="Q109" s="468">
        <v>1.0962866788430472E-2</v>
      </c>
    </row>
    <row r="110" spans="1:24">
      <c r="A110" s="539"/>
      <c r="B110" s="363" t="s">
        <v>218</v>
      </c>
      <c r="C110" s="463">
        <v>496990971.87390023</v>
      </c>
      <c r="D110" s="463">
        <v>10426846.490162969</v>
      </c>
      <c r="E110" s="464">
        <v>2.1429542266273031E-2</v>
      </c>
      <c r="F110" s="465">
        <v>2795857970.8699932</v>
      </c>
      <c r="G110" s="465">
        <v>-3660016.883289814</v>
      </c>
      <c r="H110" s="464">
        <v>-1.3073739476941577E-3</v>
      </c>
      <c r="J110" s="376" t="s">
        <v>218</v>
      </c>
      <c r="K110" s="462" t="s">
        <v>490</v>
      </c>
      <c r="L110" s="463">
        <v>496990971.87390023</v>
      </c>
      <c r="M110" s="463">
        <v>10426846.490162969</v>
      </c>
      <c r="N110" s="464">
        <v>2.1429542266273031E-2</v>
      </c>
      <c r="O110" s="465">
        <v>2795857970.8699932</v>
      </c>
      <c r="P110" s="465">
        <v>-3660016.883289814</v>
      </c>
      <c r="Q110" s="464">
        <v>-1.3073739476941577E-3</v>
      </c>
    </row>
    <row r="111" spans="1:24">
      <c r="A111" s="539"/>
      <c r="B111" s="363" t="s">
        <v>276</v>
      </c>
      <c r="C111" s="467">
        <v>496990971.87390041</v>
      </c>
      <c r="D111" s="467">
        <v>10426846.490163207</v>
      </c>
      <c r="E111" s="468">
        <v>2.1429542266273523E-2</v>
      </c>
      <c r="F111" s="469">
        <v>2795857970.8699937</v>
      </c>
      <c r="G111" s="469">
        <v>-3660016.8832893372</v>
      </c>
      <c r="H111" s="468">
        <v>-1.3073739476939872E-3</v>
      </c>
      <c r="J111" s="376" t="s">
        <v>276</v>
      </c>
      <c r="K111" s="466" t="s">
        <v>491</v>
      </c>
      <c r="L111" s="467">
        <v>496990971.87390041</v>
      </c>
      <c r="M111" s="467">
        <v>10426846.490163207</v>
      </c>
      <c r="N111" s="468">
        <v>2.1429542266273523E-2</v>
      </c>
      <c r="O111" s="469">
        <v>2795857970.8699937</v>
      </c>
      <c r="P111" s="469">
        <v>-3660016.8832893372</v>
      </c>
      <c r="Q111" s="468">
        <v>-1.3073739476939872E-3</v>
      </c>
    </row>
    <row r="112" spans="1:24">
      <c r="A112" s="539"/>
      <c r="B112" s="363" t="s">
        <v>219</v>
      </c>
      <c r="C112" s="463">
        <v>264647659.80975553</v>
      </c>
      <c r="D112" s="463">
        <v>9254786.7019421458</v>
      </c>
      <c r="E112" s="464">
        <v>3.6237450909741183E-2</v>
      </c>
      <c r="F112" s="465">
        <v>1572099296.4568543</v>
      </c>
      <c r="G112" s="465">
        <v>21390437.190441847</v>
      </c>
      <c r="H112" s="464">
        <v>1.3793973680243843E-2</v>
      </c>
      <c r="J112" s="376" t="s">
        <v>219</v>
      </c>
      <c r="K112" s="462" t="s">
        <v>492</v>
      </c>
      <c r="L112" s="463">
        <v>264647659.80975553</v>
      </c>
      <c r="M112" s="463">
        <v>9254786.7019421458</v>
      </c>
      <c r="N112" s="464">
        <v>3.6237450909741183E-2</v>
      </c>
      <c r="O112" s="465">
        <v>1572099296.4568543</v>
      </c>
      <c r="P112" s="465">
        <v>21390437.190441847</v>
      </c>
      <c r="Q112" s="464">
        <v>1.3793973680243843E-2</v>
      </c>
    </row>
    <row r="113" spans="1:17">
      <c r="A113" s="539"/>
      <c r="B113" s="399" t="s">
        <v>324</v>
      </c>
      <c r="C113" s="467">
        <v>32735211.560245618</v>
      </c>
      <c r="D113" s="467">
        <v>1386938.0863866694</v>
      </c>
      <c r="E113" s="468">
        <v>4.4242885897471357E-2</v>
      </c>
      <c r="F113" s="469">
        <v>189663648.6282613</v>
      </c>
      <c r="G113" s="469">
        <v>3539072.1643888354</v>
      </c>
      <c r="H113" s="468">
        <v>1.9014534413598967E-2</v>
      </c>
      <c r="J113" s="376" t="s">
        <v>324</v>
      </c>
      <c r="K113" s="466" t="s">
        <v>493</v>
      </c>
      <c r="L113" s="467">
        <v>32735211.560245618</v>
      </c>
      <c r="M113" s="467">
        <v>1386938.0863866694</v>
      </c>
      <c r="N113" s="468">
        <v>4.4242885897471357E-2</v>
      </c>
      <c r="O113" s="469">
        <v>189663648.6282613</v>
      </c>
      <c r="P113" s="469">
        <v>3539072.1643888354</v>
      </c>
      <c r="Q113" s="468">
        <v>1.9014534413598967E-2</v>
      </c>
    </row>
    <row r="114" spans="1:17">
      <c r="A114" s="539"/>
      <c r="B114" s="399" t="s">
        <v>325</v>
      </c>
      <c r="C114" s="463">
        <v>87248919.669122234</v>
      </c>
      <c r="D114" s="463">
        <v>2073507.7781569213</v>
      </c>
      <c r="E114" s="464">
        <v>2.434397124854833E-2</v>
      </c>
      <c r="F114" s="465">
        <v>547081733.70040691</v>
      </c>
      <c r="G114" s="465">
        <v>4266290.5188574791</v>
      </c>
      <c r="H114" s="464">
        <v>7.8595599525538556E-3</v>
      </c>
      <c r="J114" s="376" t="s">
        <v>325</v>
      </c>
      <c r="K114" s="462" t="s">
        <v>494</v>
      </c>
      <c r="L114" s="463">
        <v>87248919.669122234</v>
      </c>
      <c r="M114" s="463">
        <v>2073507.7781569213</v>
      </c>
      <c r="N114" s="464">
        <v>2.434397124854833E-2</v>
      </c>
      <c r="O114" s="465">
        <v>547081733.70040691</v>
      </c>
      <c r="P114" s="465">
        <v>4266290.5188574791</v>
      </c>
      <c r="Q114" s="464">
        <v>7.8595599525538556E-3</v>
      </c>
    </row>
    <row r="115" spans="1:17">
      <c r="A115" s="539"/>
      <c r="B115" s="399" t="s">
        <v>326</v>
      </c>
      <c r="C115" s="467">
        <v>72981454.534288555</v>
      </c>
      <c r="D115" s="467">
        <v>3447765.6260284334</v>
      </c>
      <c r="E115" s="468">
        <v>4.9584103477916627E-2</v>
      </c>
      <c r="F115" s="469">
        <v>410938200.02309221</v>
      </c>
      <c r="G115" s="469">
        <v>8818323.7120419741</v>
      </c>
      <c r="H115" s="468">
        <v>2.1929589238261802E-2</v>
      </c>
      <c r="J115" s="376" t="s">
        <v>326</v>
      </c>
      <c r="K115" s="466" t="s">
        <v>495</v>
      </c>
      <c r="L115" s="467">
        <v>72981454.534288555</v>
      </c>
      <c r="M115" s="467">
        <v>3447765.6260284334</v>
      </c>
      <c r="N115" s="468">
        <v>4.9584103477916627E-2</v>
      </c>
      <c r="O115" s="469">
        <v>410938200.02309221</v>
      </c>
      <c r="P115" s="469">
        <v>8818323.7120419741</v>
      </c>
      <c r="Q115" s="468">
        <v>2.1929589238261802E-2</v>
      </c>
    </row>
    <row r="116" spans="1:17">
      <c r="A116" s="539"/>
      <c r="B116" s="399" t="s">
        <v>327</v>
      </c>
      <c r="C116" s="463">
        <v>71682074.046099693</v>
      </c>
      <c r="D116" s="463">
        <v>2346575.2113713622</v>
      </c>
      <c r="E116" s="464">
        <v>3.3843777730146282E-2</v>
      </c>
      <c r="F116" s="465">
        <v>424415714.1050939</v>
      </c>
      <c r="G116" s="465">
        <v>4766750.7951537371</v>
      </c>
      <c r="H116" s="464">
        <v>1.135890044278069E-2</v>
      </c>
      <c r="J116" s="376" t="s">
        <v>327</v>
      </c>
      <c r="K116" s="462" t="s">
        <v>496</v>
      </c>
      <c r="L116" s="463">
        <v>71682074.046099693</v>
      </c>
      <c r="M116" s="463">
        <v>2346575.2113713622</v>
      </c>
      <c r="N116" s="464">
        <v>3.3843777730146282E-2</v>
      </c>
      <c r="O116" s="465">
        <v>424415714.1050939</v>
      </c>
      <c r="P116" s="465">
        <v>4766750.7951537371</v>
      </c>
      <c r="Q116" s="464">
        <v>1.135890044278069E-2</v>
      </c>
    </row>
    <row r="117" spans="1:17">
      <c r="A117" s="539"/>
      <c r="B117" s="363" t="s">
        <v>220</v>
      </c>
      <c r="C117" s="467">
        <v>25935976.604688209</v>
      </c>
      <c r="D117" s="467">
        <v>755609.98630620167</v>
      </c>
      <c r="E117" s="468">
        <v>3.0007902496328079E-2</v>
      </c>
      <c r="F117" s="469">
        <v>151376041.21858931</v>
      </c>
      <c r="G117" s="469">
        <v>1662756.7248250842</v>
      </c>
      <c r="H117" s="468">
        <v>1.1106273771545907E-2</v>
      </c>
      <c r="J117" s="376" t="s">
        <v>220</v>
      </c>
      <c r="K117" s="466" t="s">
        <v>497</v>
      </c>
      <c r="L117" s="467">
        <v>25935976.604688209</v>
      </c>
      <c r="M117" s="467">
        <v>755609.98630620167</v>
      </c>
      <c r="N117" s="468">
        <v>3.0007902496328079E-2</v>
      </c>
      <c r="O117" s="469">
        <v>151376041.21858931</v>
      </c>
      <c r="P117" s="469">
        <v>1662756.7248250842</v>
      </c>
      <c r="Q117" s="468">
        <v>1.1106273771545907E-2</v>
      </c>
    </row>
    <row r="118" spans="1:17">
      <c r="A118" s="539"/>
      <c r="B118" s="363" t="s">
        <v>277</v>
      </c>
      <c r="C118" s="463">
        <v>25935976.60468819</v>
      </c>
      <c r="D118" s="463">
        <v>755609.98630618677</v>
      </c>
      <c r="E118" s="464">
        <v>3.0007902496327492E-2</v>
      </c>
      <c r="F118" s="465">
        <v>151376041.21858928</v>
      </c>
      <c r="G118" s="465">
        <v>1662756.7248249948</v>
      </c>
      <c r="H118" s="464">
        <v>1.1106273771545307E-2</v>
      </c>
      <c r="J118" s="376" t="s">
        <v>277</v>
      </c>
      <c r="K118" s="462" t="s">
        <v>498</v>
      </c>
      <c r="L118" s="463">
        <v>25935976.60468819</v>
      </c>
      <c r="M118" s="463">
        <v>755609.98630618677</v>
      </c>
      <c r="N118" s="464">
        <v>3.0007902496327492E-2</v>
      </c>
      <c r="O118" s="465">
        <v>151376041.21858928</v>
      </c>
      <c r="P118" s="465">
        <v>1662756.7248249948</v>
      </c>
      <c r="Q118" s="464">
        <v>1.1106273771545307E-2</v>
      </c>
    </row>
    <row r="119" spans="1:17">
      <c r="A119" s="539"/>
      <c r="B119" s="363" t="s">
        <v>221</v>
      </c>
      <c r="C119" s="467">
        <v>123869410.30288656</v>
      </c>
      <c r="D119" s="467">
        <v>3376073.7059304416</v>
      </c>
      <c r="E119" s="468">
        <v>2.8018758557771795E-2</v>
      </c>
      <c r="F119" s="469">
        <v>611206907.31079113</v>
      </c>
      <c r="G119" s="469">
        <v>8272491.7959840298</v>
      </c>
      <c r="H119" s="468">
        <v>1.3720384146459244E-2</v>
      </c>
      <c r="J119" s="376" t="s">
        <v>221</v>
      </c>
      <c r="K119" s="466" t="s">
        <v>499</v>
      </c>
      <c r="L119" s="467">
        <v>123869410.30288656</v>
      </c>
      <c r="M119" s="467">
        <v>3376073.7059304416</v>
      </c>
      <c r="N119" s="468">
        <v>2.8018758557771795E-2</v>
      </c>
      <c r="O119" s="469">
        <v>611206907.31079113</v>
      </c>
      <c r="P119" s="469">
        <v>8272491.7959840298</v>
      </c>
      <c r="Q119" s="468">
        <v>1.3720384146459244E-2</v>
      </c>
    </row>
    <row r="120" spans="1:17">
      <c r="A120" s="539"/>
      <c r="B120" s="363" t="s">
        <v>278</v>
      </c>
      <c r="C120" s="463">
        <v>123869410.30288658</v>
      </c>
      <c r="D120" s="463">
        <v>3376073.7059305161</v>
      </c>
      <c r="E120" s="464">
        <v>2.8018758557772427E-2</v>
      </c>
      <c r="F120" s="465">
        <v>611206907.31079137</v>
      </c>
      <c r="G120" s="465">
        <v>8272491.795984149</v>
      </c>
      <c r="H120" s="464">
        <v>1.3720384146459439E-2</v>
      </c>
      <c r="J120" s="376" t="s">
        <v>278</v>
      </c>
      <c r="K120" s="462" t="s">
        <v>500</v>
      </c>
      <c r="L120" s="463">
        <v>123869410.30288658</v>
      </c>
      <c r="M120" s="463">
        <v>3376073.7059305161</v>
      </c>
      <c r="N120" s="464">
        <v>2.8018758557772427E-2</v>
      </c>
      <c r="O120" s="465">
        <v>611206907.31079137</v>
      </c>
      <c r="P120" s="465">
        <v>8272491.795984149</v>
      </c>
      <c r="Q120" s="464">
        <v>1.3720384146459439E-2</v>
      </c>
    </row>
    <row r="121" spans="1:17">
      <c r="A121" s="539"/>
      <c r="B121" s="363" t="s">
        <v>222</v>
      </c>
      <c r="C121" s="467">
        <v>73710760.568199545</v>
      </c>
      <c r="D121" s="467">
        <v>770201.56965048611</v>
      </c>
      <c r="E121" s="468">
        <v>1.0559304455917413E-2</v>
      </c>
      <c r="F121" s="469">
        <v>418220869.74351782</v>
      </c>
      <c r="G121" s="469">
        <v>3880774.9143107533</v>
      </c>
      <c r="H121" s="468">
        <v>9.3661582905956199E-3</v>
      </c>
      <c r="J121" s="376" t="s">
        <v>222</v>
      </c>
      <c r="K121" s="466" t="s">
        <v>501</v>
      </c>
      <c r="L121" s="467">
        <v>73710760.568199545</v>
      </c>
      <c r="M121" s="467">
        <v>770201.56965048611</v>
      </c>
      <c r="N121" s="468">
        <v>1.0559304455917413E-2</v>
      </c>
      <c r="O121" s="469">
        <v>418220869.74351782</v>
      </c>
      <c r="P121" s="469">
        <v>3880774.9143107533</v>
      </c>
      <c r="Q121" s="468">
        <v>9.3661582905956199E-3</v>
      </c>
    </row>
    <row r="122" spans="1:17">
      <c r="A122" s="539"/>
      <c r="B122" s="363" t="s">
        <v>279</v>
      </c>
      <c r="C122" s="463">
        <v>73710760.568199545</v>
      </c>
      <c r="D122" s="463">
        <v>770201.56965047121</v>
      </c>
      <c r="E122" s="464">
        <v>1.0559304455917207E-2</v>
      </c>
      <c r="F122" s="465">
        <v>418220869.74351799</v>
      </c>
      <c r="G122" s="465">
        <v>3880774.9143109322</v>
      </c>
      <c r="H122" s="464">
        <v>9.3661582905960519E-3</v>
      </c>
      <c r="J122" s="376" t="s">
        <v>279</v>
      </c>
      <c r="K122" s="462" t="s">
        <v>502</v>
      </c>
      <c r="L122" s="463">
        <v>73710760.568199545</v>
      </c>
      <c r="M122" s="463">
        <v>770201.56965047121</v>
      </c>
      <c r="N122" s="464">
        <v>1.0559304455917207E-2</v>
      </c>
      <c r="O122" s="465">
        <v>418220869.74351799</v>
      </c>
      <c r="P122" s="465">
        <v>3880774.9143109322</v>
      </c>
      <c r="Q122" s="464">
        <v>9.3661582905960519E-3</v>
      </c>
    </row>
    <row r="123" spans="1:17">
      <c r="A123" s="539"/>
      <c r="B123" s="363" t="s">
        <v>223</v>
      </c>
      <c r="C123" s="467">
        <v>175801936.11473206</v>
      </c>
      <c r="D123" s="467">
        <v>3003030.791868031</v>
      </c>
      <c r="E123" s="468">
        <v>1.737876050925817E-2</v>
      </c>
      <c r="F123" s="469">
        <v>921603824.92569208</v>
      </c>
      <c r="G123" s="469">
        <v>3079894.2867497206</v>
      </c>
      <c r="H123" s="468">
        <v>3.3530909582369711E-3</v>
      </c>
      <c r="J123" s="376" t="s">
        <v>223</v>
      </c>
      <c r="K123" s="466" t="s">
        <v>503</v>
      </c>
      <c r="L123" s="467">
        <v>175801936.11473206</v>
      </c>
      <c r="M123" s="467">
        <v>3003030.791868031</v>
      </c>
      <c r="N123" s="468">
        <v>1.737876050925817E-2</v>
      </c>
      <c r="O123" s="469">
        <v>921603824.92569208</v>
      </c>
      <c r="P123" s="469">
        <v>3079894.2867497206</v>
      </c>
      <c r="Q123" s="468">
        <v>3.3530909582369711E-3</v>
      </c>
    </row>
    <row r="124" spans="1:17">
      <c r="A124" s="539"/>
      <c r="B124" s="363" t="s">
        <v>280</v>
      </c>
      <c r="C124" s="463">
        <v>175801936.11473209</v>
      </c>
      <c r="D124" s="463">
        <v>3003030.7918680608</v>
      </c>
      <c r="E124" s="464">
        <v>1.7378760509258344E-2</v>
      </c>
      <c r="F124" s="465">
        <v>921603824.92569232</v>
      </c>
      <c r="G124" s="465">
        <v>3079894.2867492437</v>
      </c>
      <c r="H124" s="464">
        <v>3.3530909582364494E-3</v>
      </c>
      <c r="J124" s="376" t="s">
        <v>280</v>
      </c>
      <c r="K124" s="462" t="s">
        <v>504</v>
      </c>
      <c r="L124" s="463">
        <v>175801936.11473209</v>
      </c>
      <c r="M124" s="463">
        <v>3003030.7918680608</v>
      </c>
      <c r="N124" s="464">
        <v>1.7378760509258344E-2</v>
      </c>
      <c r="O124" s="465">
        <v>921603824.92569232</v>
      </c>
      <c r="P124" s="465">
        <v>3079894.2867492437</v>
      </c>
      <c r="Q124" s="464">
        <v>3.3530909582364494E-3</v>
      </c>
    </row>
    <row r="125" spans="1:17">
      <c r="A125" s="539"/>
      <c r="B125" s="363" t="s">
        <v>224</v>
      </c>
      <c r="C125" s="467">
        <v>131300216.22071172</v>
      </c>
      <c r="D125" s="467">
        <v>1131974.717605561</v>
      </c>
      <c r="E125" s="468">
        <v>8.6962434502777623E-3</v>
      </c>
      <c r="F125" s="469">
        <v>731089957.89282644</v>
      </c>
      <c r="G125" s="469">
        <v>61934.511871814728</v>
      </c>
      <c r="H125" s="468">
        <v>8.4722486540764674E-5</v>
      </c>
      <c r="J125" s="376" t="s">
        <v>224</v>
      </c>
      <c r="K125" s="466" t="s">
        <v>505</v>
      </c>
      <c r="L125" s="467">
        <v>131300216.22071172</v>
      </c>
      <c r="M125" s="467">
        <v>1131974.717605561</v>
      </c>
      <c r="N125" s="468">
        <v>8.6962434502777623E-3</v>
      </c>
      <c r="O125" s="469">
        <v>731089957.89282644</v>
      </c>
      <c r="P125" s="469">
        <v>61934.511871814728</v>
      </c>
      <c r="Q125" s="468">
        <v>8.4722486540764674E-5</v>
      </c>
    </row>
    <row r="126" spans="1:17">
      <c r="A126" s="539"/>
      <c r="B126" s="363" t="s">
        <v>281</v>
      </c>
      <c r="C126" s="463">
        <v>131300216.22071177</v>
      </c>
      <c r="D126" s="463">
        <v>1131974.7176055759</v>
      </c>
      <c r="E126" s="464">
        <v>8.6962434502778751E-3</v>
      </c>
      <c r="F126" s="465">
        <v>731089957.89282656</v>
      </c>
      <c r="G126" s="465">
        <v>61934.511872410774</v>
      </c>
      <c r="H126" s="464">
        <v>8.4722486541580075E-5</v>
      </c>
      <c r="J126" s="376" t="s">
        <v>281</v>
      </c>
      <c r="K126" s="462" t="s">
        <v>506</v>
      </c>
      <c r="L126" s="463">
        <v>131300216.22071177</v>
      </c>
      <c r="M126" s="463">
        <v>1131974.7176055759</v>
      </c>
      <c r="N126" s="464">
        <v>8.6962434502778751E-3</v>
      </c>
      <c r="O126" s="465">
        <v>731089957.89282656</v>
      </c>
      <c r="P126" s="465">
        <v>61934.511872410774</v>
      </c>
      <c r="Q126" s="464">
        <v>8.4722486541580075E-5</v>
      </c>
    </row>
    <row r="127" spans="1:17">
      <c r="A127" s="539"/>
      <c r="B127" s="363" t="s">
        <v>225</v>
      </c>
      <c r="C127" s="467">
        <v>96068309.824071914</v>
      </c>
      <c r="D127" s="467">
        <v>2402388.8205861151</v>
      </c>
      <c r="E127" s="468">
        <v>2.5648483406218892E-2</v>
      </c>
      <c r="F127" s="469">
        <v>498973868.86421996</v>
      </c>
      <c r="G127" s="469">
        <v>4139814.3195208907</v>
      </c>
      <c r="H127" s="468">
        <v>8.3660659194726775E-3</v>
      </c>
      <c r="J127" s="376" t="s">
        <v>225</v>
      </c>
      <c r="K127" s="466" t="s">
        <v>507</v>
      </c>
      <c r="L127" s="467">
        <v>96068309.824071914</v>
      </c>
      <c r="M127" s="467">
        <v>2402388.8205861151</v>
      </c>
      <c r="N127" s="468">
        <v>2.5648483406218892E-2</v>
      </c>
      <c r="O127" s="469">
        <v>498973868.86421996</v>
      </c>
      <c r="P127" s="469">
        <v>4139814.3195208907</v>
      </c>
      <c r="Q127" s="468">
        <v>8.3660659194726775E-3</v>
      </c>
    </row>
    <row r="128" spans="1:17">
      <c r="A128" s="539"/>
      <c r="B128" s="363" t="s">
        <v>282</v>
      </c>
      <c r="C128" s="463">
        <v>96068309.824071884</v>
      </c>
      <c r="D128" s="463">
        <v>2402388.8205861002</v>
      </c>
      <c r="E128" s="464">
        <v>2.5648483406218739E-2</v>
      </c>
      <c r="F128" s="465">
        <v>498973868.86421984</v>
      </c>
      <c r="G128" s="465">
        <v>4139814.3195206523</v>
      </c>
      <c r="H128" s="464">
        <v>8.3660659194721935E-3</v>
      </c>
      <c r="J128" s="376" t="s">
        <v>282</v>
      </c>
      <c r="K128" s="462" t="s">
        <v>508</v>
      </c>
      <c r="L128" s="463">
        <v>96068309.824071884</v>
      </c>
      <c r="M128" s="463">
        <v>2402388.8205861002</v>
      </c>
      <c r="N128" s="464">
        <v>2.5648483406218739E-2</v>
      </c>
      <c r="O128" s="465">
        <v>498973868.86421984</v>
      </c>
      <c r="P128" s="465">
        <v>4139814.3195206523</v>
      </c>
      <c r="Q128" s="464">
        <v>8.3660659194721935E-3</v>
      </c>
    </row>
    <row r="129" spans="1:17">
      <c r="A129" s="539"/>
      <c r="B129" s="363" t="s">
        <v>226</v>
      </c>
      <c r="C129" s="467">
        <v>98533502.664814964</v>
      </c>
      <c r="D129" s="467">
        <v>2964650.9098204076</v>
      </c>
      <c r="E129" s="468">
        <v>3.1021100027661168E-2</v>
      </c>
      <c r="F129" s="469">
        <v>471798848.5721252</v>
      </c>
      <c r="G129" s="469">
        <v>9623709.0385696888</v>
      </c>
      <c r="H129" s="468">
        <v>2.0822645389975535E-2</v>
      </c>
      <c r="J129" s="376" t="s">
        <v>226</v>
      </c>
      <c r="K129" s="466" t="s">
        <v>509</v>
      </c>
      <c r="L129" s="467">
        <v>98533502.664814964</v>
      </c>
      <c r="M129" s="467">
        <v>2964650.9098204076</v>
      </c>
      <c r="N129" s="468">
        <v>3.1021100027661168E-2</v>
      </c>
      <c r="O129" s="469">
        <v>471798848.5721252</v>
      </c>
      <c r="P129" s="469">
        <v>9623709.0385696888</v>
      </c>
      <c r="Q129" s="468">
        <v>2.0822645389975535E-2</v>
      </c>
    </row>
    <row r="130" spans="1:17">
      <c r="A130" s="539"/>
      <c r="B130" s="363" t="s">
        <v>283</v>
      </c>
      <c r="C130" s="463">
        <v>34567135.128456421</v>
      </c>
      <c r="D130" s="463">
        <v>1262318.7969524004</v>
      </c>
      <c r="E130" s="464">
        <v>3.7901989441639264E-2</v>
      </c>
      <c r="F130" s="465">
        <v>176434373.49443135</v>
      </c>
      <c r="G130" s="465">
        <v>5460279.0673980415</v>
      </c>
      <c r="H130" s="464">
        <v>3.1936294710005482E-2</v>
      </c>
      <c r="J130" s="376" t="s">
        <v>283</v>
      </c>
      <c r="K130" s="462" t="s">
        <v>510</v>
      </c>
      <c r="L130" s="463">
        <v>34567135.128456421</v>
      </c>
      <c r="M130" s="463">
        <v>1262318.7969524004</v>
      </c>
      <c r="N130" s="464">
        <v>3.7901989441639264E-2</v>
      </c>
      <c r="O130" s="465">
        <v>176434373.49443135</v>
      </c>
      <c r="P130" s="465">
        <v>5460279.0673980415</v>
      </c>
      <c r="Q130" s="464">
        <v>3.1936294710005482E-2</v>
      </c>
    </row>
    <row r="131" spans="1:17">
      <c r="A131" s="539"/>
      <c r="B131" s="363" t="s">
        <v>284</v>
      </c>
      <c r="C131" s="467">
        <v>63966367.536358491</v>
      </c>
      <c r="D131" s="467">
        <v>1702332.1128678769</v>
      </c>
      <c r="E131" s="468">
        <v>2.7340536174525414E-2</v>
      </c>
      <c r="F131" s="469">
        <v>295364475.07769376</v>
      </c>
      <c r="G131" s="469">
        <v>4163429.9711714387</v>
      </c>
      <c r="H131" s="468">
        <v>1.4297441719855235E-2</v>
      </c>
      <c r="J131" s="376" t="s">
        <v>284</v>
      </c>
      <c r="K131" s="466" t="s">
        <v>511</v>
      </c>
      <c r="L131" s="467">
        <v>63966367.536358491</v>
      </c>
      <c r="M131" s="467">
        <v>1702332.1128678769</v>
      </c>
      <c r="N131" s="468">
        <v>2.7340536174525414E-2</v>
      </c>
      <c r="O131" s="469">
        <v>295364475.07769376</v>
      </c>
      <c r="P131" s="469">
        <v>4163429.9711714387</v>
      </c>
      <c r="Q131" s="468">
        <v>1.4297441719855235E-2</v>
      </c>
    </row>
    <row r="132" spans="1:17">
      <c r="A132" s="539"/>
      <c r="B132" s="363" t="s">
        <v>227</v>
      </c>
      <c r="C132" s="463">
        <v>681910651.27455389</v>
      </c>
      <c r="D132" s="463">
        <v>8912577.2387192249</v>
      </c>
      <c r="E132" s="464">
        <v>1.3243094716857485E-2</v>
      </c>
      <c r="F132" s="465">
        <v>3881658352.7244439</v>
      </c>
      <c r="G132" s="465">
        <v>19775351.863637924</v>
      </c>
      <c r="H132" s="464">
        <v>5.1206501748577151E-3</v>
      </c>
      <c r="J132" s="376" t="s">
        <v>227</v>
      </c>
      <c r="K132" s="462" t="s">
        <v>512</v>
      </c>
      <c r="L132" s="463">
        <v>681910651.27455389</v>
      </c>
      <c r="M132" s="463">
        <v>8912577.2387192249</v>
      </c>
      <c r="N132" s="464">
        <v>1.3243094716857485E-2</v>
      </c>
      <c r="O132" s="465">
        <v>3881658352.7244439</v>
      </c>
      <c r="P132" s="465">
        <v>19775351.863637924</v>
      </c>
      <c r="Q132" s="464">
        <v>5.1206501748577151E-3</v>
      </c>
    </row>
    <row r="133" spans="1:17">
      <c r="A133" s="539"/>
      <c r="B133" s="363" t="s">
        <v>285</v>
      </c>
      <c r="C133" s="467">
        <v>192638330.59687588</v>
      </c>
      <c r="D133" s="467">
        <v>3078392.0000527203</v>
      </c>
      <c r="E133" s="468">
        <v>1.623967607733922E-2</v>
      </c>
      <c r="F133" s="469">
        <v>1034804129.1116818</v>
      </c>
      <c r="G133" s="469">
        <v>11384447.941602945</v>
      </c>
      <c r="H133" s="468">
        <v>1.1123929069438132E-2</v>
      </c>
      <c r="J133" s="376" t="s">
        <v>285</v>
      </c>
      <c r="K133" s="466" t="s">
        <v>513</v>
      </c>
      <c r="L133" s="467">
        <v>192638330.59687588</v>
      </c>
      <c r="M133" s="467">
        <v>3078392.0000527203</v>
      </c>
      <c r="N133" s="468">
        <v>1.623967607733922E-2</v>
      </c>
      <c r="O133" s="469">
        <v>1034804129.1116818</v>
      </c>
      <c r="P133" s="469">
        <v>11384447.941602945</v>
      </c>
      <c r="Q133" s="468">
        <v>1.1123929069438132E-2</v>
      </c>
    </row>
    <row r="134" spans="1:17">
      <c r="A134" s="539"/>
      <c r="B134" s="363" t="s">
        <v>286</v>
      </c>
      <c r="C134" s="463">
        <v>125514139.06761514</v>
      </c>
      <c r="D134" s="463">
        <v>1452719.4254614413</v>
      </c>
      <c r="E134" s="464">
        <v>1.1709679202863442E-2</v>
      </c>
      <c r="F134" s="465">
        <v>723596104.65791583</v>
      </c>
      <c r="G134" s="465">
        <v>4573229.9025304317</v>
      </c>
      <c r="H134" s="464">
        <v>6.360339932281381E-3</v>
      </c>
      <c r="J134" s="376" t="s">
        <v>286</v>
      </c>
      <c r="K134" s="462" t="s">
        <v>514</v>
      </c>
      <c r="L134" s="463">
        <v>125514139.06761514</v>
      </c>
      <c r="M134" s="463">
        <v>1452719.4254614413</v>
      </c>
      <c r="N134" s="464">
        <v>1.1709679202863442E-2</v>
      </c>
      <c r="O134" s="465">
        <v>723596104.65791583</v>
      </c>
      <c r="P134" s="465">
        <v>4573229.9025304317</v>
      </c>
      <c r="Q134" s="464">
        <v>6.360339932281381E-3</v>
      </c>
    </row>
    <row r="135" spans="1:17">
      <c r="A135" s="539"/>
      <c r="B135" s="363" t="s">
        <v>287</v>
      </c>
      <c r="C135" s="467">
        <v>234206521.91716588</v>
      </c>
      <c r="D135" s="467">
        <v>2413978.8834328353</v>
      </c>
      <c r="E135" s="468">
        <v>1.0414394060474699E-2</v>
      </c>
      <c r="F135" s="469">
        <v>1365106479.7951901</v>
      </c>
      <c r="G135" s="469">
        <v>5132982.2039277554</v>
      </c>
      <c r="H135" s="468">
        <v>3.7743251710559908E-3</v>
      </c>
      <c r="J135" s="376" t="s">
        <v>287</v>
      </c>
      <c r="K135" s="466" t="s">
        <v>515</v>
      </c>
      <c r="L135" s="467">
        <v>234206521.91716588</v>
      </c>
      <c r="M135" s="467">
        <v>2413978.8834328353</v>
      </c>
      <c r="N135" s="468">
        <v>1.0414394060474699E-2</v>
      </c>
      <c r="O135" s="469">
        <v>1365106479.7951901</v>
      </c>
      <c r="P135" s="469">
        <v>5132982.2039277554</v>
      </c>
      <c r="Q135" s="468">
        <v>3.7743251710559908E-3</v>
      </c>
    </row>
    <row r="136" spans="1:17">
      <c r="A136" s="539"/>
      <c r="B136" s="363" t="s">
        <v>288</v>
      </c>
      <c r="C136" s="463">
        <v>15570406.939468246</v>
      </c>
      <c r="D136" s="463">
        <v>200758.5589577537</v>
      </c>
      <c r="E136" s="464">
        <v>1.3062013781156238E-2</v>
      </c>
      <c r="F136" s="465">
        <v>87871991.533934921</v>
      </c>
      <c r="G136" s="465">
        <v>1954.9494672566652</v>
      </c>
      <c r="H136" s="464">
        <v>2.2248192253538126E-5</v>
      </c>
      <c r="J136" s="376" t="s">
        <v>288</v>
      </c>
      <c r="K136" s="462" t="s">
        <v>516</v>
      </c>
      <c r="L136" s="463">
        <v>15570406.939468246</v>
      </c>
      <c r="M136" s="463">
        <v>200758.5589577537</v>
      </c>
      <c r="N136" s="464">
        <v>1.3062013781156238E-2</v>
      </c>
      <c r="O136" s="465">
        <v>87871991.533934921</v>
      </c>
      <c r="P136" s="465">
        <v>1954.9494672566652</v>
      </c>
      <c r="Q136" s="464">
        <v>2.2248192253538126E-5</v>
      </c>
    </row>
    <row r="137" spans="1:17">
      <c r="A137" s="539"/>
      <c r="B137" s="363" t="s">
        <v>289</v>
      </c>
      <c r="C137" s="467">
        <v>113981252.75343387</v>
      </c>
      <c r="D137" s="467">
        <v>1766728.3708194643</v>
      </c>
      <c r="E137" s="468">
        <v>1.5744204063954367E-2</v>
      </c>
      <c r="F137" s="469">
        <v>670279647.62572157</v>
      </c>
      <c r="G137" s="469">
        <v>-1317263.1338905096</v>
      </c>
      <c r="H137" s="468">
        <v>-1.9613895072873614E-3</v>
      </c>
      <c r="J137" s="376" t="s">
        <v>289</v>
      </c>
      <c r="K137" s="466" t="s">
        <v>517</v>
      </c>
      <c r="L137" s="467">
        <v>113981252.75343387</v>
      </c>
      <c r="M137" s="467">
        <v>1766728.3708194643</v>
      </c>
      <c r="N137" s="468">
        <v>1.5744204063954367E-2</v>
      </c>
      <c r="O137" s="469">
        <v>670279647.62572157</v>
      </c>
      <c r="P137" s="469">
        <v>-1317263.1338905096</v>
      </c>
      <c r="Q137" s="468">
        <v>-1.9613895072873614E-3</v>
      </c>
    </row>
    <row r="138" spans="1:17">
      <c r="A138" s="539"/>
      <c r="B138" s="363" t="s">
        <v>228</v>
      </c>
      <c r="C138" s="463">
        <v>231378353.80421937</v>
      </c>
      <c r="D138" s="463">
        <v>5399652.3908056021</v>
      </c>
      <c r="E138" s="464">
        <v>2.3894519072075199E-2</v>
      </c>
      <c r="F138" s="465">
        <v>1176049641.7313862</v>
      </c>
      <c r="G138" s="465">
        <v>15285800.963578463</v>
      </c>
      <c r="H138" s="464">
        <v>1.3168743224691941E-2</v>
      </c>
      <c r="J138" s="376" t="s">
        <v>228</v>
      </c>
      <c r="K138" s="462" t="s">
        <v>518</v>
      </c>
      <c r="L138" s="463">
        <v>231378353.80421937</v>
      </c>
      <c r="M138" s="463">
        <v>5399652.3908056021</v>
      </c>
      <c r="N138" s="464">
        <v>2.3894519072075199E-2</v>
      </c>
      <c r="O138" s="465">
        <v>1176049641.7313862</v>
      </c>
      <c r="P138" s="465">
        <v>15285800.963578463</v>
      </c>
      <c r="Q138" s="464">
        <v>1.3168743224691941E-2</v>
      </c>
    </row>
    <row r="139" spans="1:17">
      <c r="A139" s="539"/>
      <c r="B139" s="363" t="s">
        <v>290</v>
      </c>
      <c r="C139" s="467">
        <v>200007567.88925111</v>
      </c>
      <c r="D139" s="467">
        <v>4634294.7766571343</v>
      </c>
      <c r="E139" s="468">
        <v>2.3720208515861745E-2</v>
      </c>
      <c r="F139" s="469">
        <v>1021534960.7511132</v>
      </c>
      <c r="G139" s="469">
        <v>13216506.346596479</v>
      </c>
      <c r="H139" s="468">
        <v>1.3107472434789226E-2</v>
      </c>
      <c r="J139" s="376" t="s">
        <v>290</v>
      </c>
      <c r="K139" s="466" t="s">
        <v>519</v>
      </c>
      <c r="L139" s="467">
        <v>200007567.88925111</v>
      </c>
      <c r="M139" s="467">
        <v>4634294.7766571343</v>
      </c>
      <c r="N139" s="468">
        <v>2.3720208515861745E-2</v>
      </c>
      <c r="O139" s="469">
        <v>1021534960.7511132</v>
      </c>
      <c r="P139" s="469">
        <v>13216506.346596479</v>
      </c>
      <c r="Q139" s="468">
        <v>1.3107472434789226E-2</v>
      </c>
    </row>
    <row r="140" spans="1:17">
      <c r="A140" s="539"/>
      <c r="B140" s="363" t="s">
        <v>291</v>
      </c>
      <c r="C140" s="463">
        <v>31370785.914968554</v>
      </c>
      <c r="D140" s="463">
        <v>765357.61414857581</v>
      </c>
      <c r="E140" s="464">
        <v>2.5007250564373588E-2</v>
      </c>
      <c r="F140" s="465">
        <v>154514680.9802731</v>
      </c>
      <c r="G140" s="465">
        <v>2069294.6169825792</v>
      </c>
      <c r="H140" s="464">
        <v>1.3574006182458494E-2</v>
      </c>
      <c r="J140" s="376" t="s">
        <v>291</v>
      </c>
      <c r="K140" s="462" t="s">
        <v>520</v>
      </c>
      <c r="L140" s="463">
        <v>31370785.914968554</v>
      </c>
      <c r="M140" s="463">
        <v>765357.61414857581</v>
      </c>
      <c r="N140" s="464">
        <v>2.5007250564373588E-2</v>
      </c>
      <c r="O140" s="465">
        <v>154514680.9802731</v>
      </c>
      <c r="P140" s="465">
        <v>2069294.6169825792</v>
      </c>
      <c r="Q140" s="464">
        <v>1.3574006182458494E-2</v>
      </c>
    </row>
    <row r="141" spans="1:17">
      <c r="A141" s="539"/>
      <c r="B141" s="375" t="s">
        <v>80</v>
      </c>
      <c r="C141" s="467">
        <v>5079880075.6215935</v>
      </c>
      <c r="D141" s="467">
        <v>115335627.59926414</v>
      </c>
      <c r="E141" s="468">
        <v>2.3231865240970723E-2</v>
      </c>
      <c r="F141" s="469">
        <v>27220920722.599972</v>
      </c>
      <c r="G141" s="469">
        <v>198031177.71080017</v>
      </c>
      <c r="H141" s="468">
        <v>7.3282754378224419E-3</v>
      </c>
      <c r="J141" s="379" t="s">
        <v>80</v>
      </c>
      <c r="K141" s="466" t="s">
        <v>521</v>
      </c>
      <c r="L141" s="467">
        <v>5079880075.6215935</v>
      </c>
      <c r="M141" s="467">
        <v>115335627.59926414</v>
      </c>
      <c r="N141" s="468">
        <v>2.3231865240970723E-2</v>
      </c>
      <c r="O141" s="469">
        <v>27220920722.599972</v>
      </c>
      <c r="P141" s="469">
        <v>198031177.71080017</v>
      </c>
      <c r="Q141" s="468">
        <v>7.3282754378224419E-3</v>
      </c>
    </row>
    <row r="142" spans="1:17">
      <c r="A142" s="539"/>
      <c r="B142" s="374" t="s">
        <v>214</v>
      </c>
      <c r="C142" s="463">
        <v>602765177.54995906</v>
      </c>
      <c r="D142" s="463">
        <v>17844676.676772237</v>
      </c>
      <c r="E142" s="464">
        <v>3.0507866710319041E-2</v>
      </c>
      <c r="F142" s="465">
        <v>3179160734.0534515</v>
      </c>
      <c r="G142" s="465">
        <v>46482685.526185036</v>
      </c>
      <c r="H142" s="464">
        <v>1.4838002758705914E-2</v>
      </c>
      <c r="J142" s="380" t="s">
        <v>214</v>
      </c>
      <c r="K142" s="462" t="s">
        <v>453</v>
      </c>
      <c r="L142" s="463">
        <v>602765177.54995906</v>
      </c>
      <c r="M142" s="463">
        <v>17844676.676772237</v>
      </c>
      <c r="N142" s="464">
        <v>3.0507866710319041E-2</v>
      </c>
      <c r="O142" s="465">
        <v>3179160734.0534515</v>
      </c>
      <c r="P142" s="465">
        <v>46482685.526185036</v>
      </c>
      <c r="Q142" s="464">
        <v>1.4838002758705914E-2</v>
      </c>
    </row>
    <row r="143" spans="1:17">
      <c r="A143" s="540"/>
      <c r="B143" s="363" t="s">
        <v>247</v>
      </c>
      <c r="C143" s="467">
        <v>52347158.674679726</v>
      </c>
      <c r="D143" s="467">
        <v>1204048.0691147596</v>
      </c>
      <c r="E143" s="468">
        <v>2.354272266309404E-2</v>
      </c>
      <c r="F143" s="469">
        <v>267406887.82207942</v>
      </c>
      <c r="G143" s="469">
        <v>1724535.0781850219</v>
      </c>
      <c r="H143" s="468">
        <v>6.4909658484069302E-3</v>
      </c>
      <c r="J143" s="376" t="s">
        <v>247</v>
      </c>
      <c r="K143" s="466" t="s">
        <v>454</v>
      </c>
      <c r="L143" s="467">
        <v>52347158.674679726</v>
      </c>
      <c r="M143" s="467">
        <v>1204048.0691147596</v>
      </c>
      <c r="N143" s="468">
        <v>2.354272266309404E-2</v>
      </c>
      <c r="O143" s="469">
        <v>267406887.82207942</v>
      </c>
      <c r="P143" s="469">
        <v>1724535.0781850219</v>
      </c>
      <c r="Q143" s="468">
        <v>6.4909658484069302E-3</v>
      </c>
    </row>
    <row r="144" spans="1:17">
      <c r="A144" s="541" t="s">
        <v>241</v>
      </c>
      <c r="B144" s="363" t="s">
        <v>248</v>
      </c>
      <c r="C144" s="463">
        <v>107755855.11803868</v>
      </c>
      <c r="D144" s="463">
        <v>3292947.979103595</v>
      </c>
      <c r="E144" s="464">
        <v>3.1522653057357408E-2</v>
      </c>
      <c r="F144" s="465">
        <v>577687027.33884501</v>
      </c>
      <c r="G144" s="465">
        <v>6814020.5947318077</v>
      </c>
      <c r="H144" s="464">
        <v>1.1936140812813223E-2</v>
      </c>
      <c r="J144" s="376" t="s">
        <v>248</v>
      </c>
      <c r="K144" s="462" t="s">
        <v>455</v>
      </c>
      <c r="L144" s="463">
        <v>107755855.11803868</v>
      </c>
      <c r="M144" s="463">
        <v>3292947.979103595</v>
      </c>
      <c r="N144" s="464">
        <v>3.1522653057357408E-2</v>
      </c>
      <c r="O144" s="465">
        <v>577687027.33884501</v>
      </c>
      <c r="P144" s="465">
        <v>6814020.5947318077</v>
      </c>
      <c r="Q144" s="464">
        <v>1.1936140812813223E-2</v>
      </c>
    </row>
    <row r="145" spans="1:17">
      <c r="A145" s="542"/>
      <c r="B145" s="363" t="s">
        <v>249</v>
      </c>
      <c r="C145" s="467">
        <v>52363896.542989537</v>
      </c>
      <c r="D145" s="467">
        <v>1765346.1057019532</v>
      </c>
      <c r="E145" s="468">
        <v>3.4889262448139557E-2</v>
      </c>
      <c r="F145" s="469">
        <v>260296002.00196078</v>
      </c>
      <c r="G145" s="469">
        <v>6387345.0392327011</v>
      </c>
      <c r="H145" s="468">
        <v>2.5156074297105657E-2</v>
      </c>
      <c r="J145" s="376" t="s">
        <v>249</v>
      </c>
      <c r="K145" s="466" t="s">
        <v>456</v>
      </c>
      <c r="L145" s="467">
        <v>52363896.542989537</v>
      </c>
      <c r="M145" s="467">
        <v>1765346.1057019532</v>
      </c>
      <c r="N145" s="468">
        <v>3.4889262448139557E-2</v>
      </c>
      <c r="O145" s="469">
        <v>260296002.00196078</v>
      </c>
      <c r="P145" s="469">
        <v>6387345.0392327011</v>
      </c>
      <c r="Q145" s="468">
        <v>2.5156074297105657E-2</v>
      </c>
    </row>
    <row r="146" spans="1:17">
      <c r="A146" s="542"/>
      <c r="B146" s="363" t="s">
        <v>251</v>
      </c>
      <c r="C146" s="463">
        <v>30041558.045118835</v>
      </c>
      <c r="D146" s="463">
        <v>964237.63105801493</v>
      </c>
      <c r="E146" s="464">
        <v>3.3161158501790348E-2</v>
      </c>
      <c r="F146" s="465">
        <v>145302773.88729805</v>
      </c>
      <c r="G146" s="465">
        <v>2993061.223416537</v>
      </c>
      <c r="H146" s="464">
        <v>2.1032023516805134E-2</v>
      </c>
      <c r="J146" s="376" t="s">
        <v>251</v>
      </c>
      <c r="K146" s="462" t="s">
        <v>461</v>
      </c>
      <c r="L146" s="463">
        <v>30041558.045118835</v>
      </c>
      <c r="M146" s="463">
        <v>964237.63105801493</v>
      </c>
      <c r="N146" s="464">
        <v>3.3161158501790348E-2</v>
      </c>
      <c r="O146" s="465">
        <v>145302773.88729805</v>
      </c>
      <c r="P146" s="465">
        <v>2993061.223416537</v>
      </c>
      <c r="Q146" s="464">
        <v>2.1032023516805134E-2</v>
      </c>
    </row>
    <row r="147" spans="1:17">
      <c r="A147" s="542"/>
      <c r="B147" s="363" t="s">
        <v>252</v>
      </c>
      <c r="C147" s="467">
        <v>121967464.5657389</v>
      </c>
      <c r="D147" s="467">
        <v>3330623.949903056</v>
      </c>
      <c r="E147" s="468">
        <v>2.807411199264926E-2</v>
      </c>
      <c r="F147" s="469">
        <v>654769897.91369045</v>
      </c>
      <c r="G147" s="469">
        <v>7531151.2159388065</v>
      </c>
      <c r="H147" s="468">
        <v>1.1635816388254198E-2</v>
      </c>
      <c r="J147" s="376" t="s">
        <v>252</v>
      </c>
      <c r="K147" s="466" t="s">
        <v>457</v>
      </c>
      <c r="L147" s="467">
        <v>121967464.5657389</v>
      </c>
      <c r="M147" s="467">
        <v>3330623.949903056</v>
      </c>
      <c r="N147" s="468">
        <v>2.807411199264926E-2</v>
      </c>
      <c r="O147" s="469">
        <v>654769897.91369045</v>
      </c>
      <c r="P147" s="469">
        <v>7531151.2159388065</v>
      </c>
      <c r="Q147" s="468">
        <v>1.1635816388254198E-2</v>
      </c>
    </row>
    <row r="148" spans="1:17">
      <c r="A148" s="542"/>
      <c r="B148" s="363" t="s">
        <v>253</v>
      </c>
      <c r="C148" s="463">
        <v>62248185.536862575</v>
      </c>
      <c r="D148" s="463">
        <v>2009563.67338828</v>
      </c>
      <c r="E148" s="464">
        <v>3.3360053919274331E-2</v>
      </c>
      <c r="F148" s="465">
        <v>334635940.92708528</v>
      </c>
      <c r="G148" s="465">
        <v>6254626.7937654853</v>
      </c>
      <c r="H148" s="464">
        <v>1.9046841353543533E-2</v>
      </c>
      <c r="J148" s="376" t="s">
        <v>253</v>
      </c>
      <c r="K148" s="462" t="s">
        <v>458</v>
      </c>
      <c r="L148" s="463">
        <v>62248185.536862575</v>
      </c>
      <c r="M148" s="463">
        <v>2009563.67338828</v>
      </c>
      <c r="N148" s="464">
        <v>3.3360053919274331E-2</v>
      </c>
      <c r="O148" s="465">
        <v>334635940.92708528</v>
      </c>
      <c r="P148" s="465">
        <v>6254626.7937654853</v>
      </c>
      <c r="Q148" s="464">
        <v>1.9046841353543533E-2</v>
      </c>
    </row>
    <row r="149" spans="1:17">
      <c r="A149" s="542"/>
      <c r="B149" s="363" t="s">
        <v>254</v>
      </c>
      <c r="C149" s="467">
        <v>80081701.720818818</v>
      </c>
      <c r="D149" s="467">
        <v>3039461.2558113784</v>
      </c>
      <c r="E149" s="468">
        <v>3.9451880390107566E-2</v>
      </c>
      <c r="F149" s="469">
        <v>412825854.08629602</v>
      </c>
      <c r="G149" s="469">
        <v>9282299.8002176285</v>
      </c>
      <c r="H149" s="468">
        <v>2.3001977609676452E-2</v>
      </c>
      <c r="J149" s="376" t="s">
        <v>254</v>
      </c>
      <c r="K149" s="466" t="s">
        <v>459</v>
      </c>
      <c r="L149" s="467">
        <v>80081701.720818818</v>
      </c>
      <c r="M149" s="467">
        <v>3039461.2558113784</v>
      </c>
      <c r="N149" s="468">
        <v>3.9451880390107566E-2</v>
      </c>
      <c r="O149" s="469">
        <v>412825854.08629602</v>
      </c>
      <c r="P149" s="469">
        <v>9282299.8002176285</v>
      </c>
      <c r="Q149" s="468">
        <v>2.3001977609676452E-2</v>
      </c>
    </row>
    <row r="150" spans="1:17">
      <c r="A150" s="542"/>
      <c r="B150" s="363" t="s">
        <v>255</v>
      </c>
      <c r="C150" s="463">
        <v>95959357.345708877</v>
      </c>
      <c r="D150" s="463">
        <v>2238448.0126890838</v>
      </c>
      <c r="E150" s="464">
        <v>2.3884190076892828E-2</v>
      </c>
      <c r="F150" s="465">
        <v>526236350.07619727</v>
      </c>
      <c r="G150" s="465">
        <v>5495645.780697763</v>
      </c>
      <c r="H150" s="464">
        <v>1.0553516818188278E-2</v>
      </c>
      <c r="J150" s="376" t="s">
        <v>255</v>
      </c>
      <c r="K150" s="462" t="s">
        <v>460</v>
      </c>
      <c r="L150" s="463">
        <v>95959357.345708877</v>
      </c>
      <c r="M150" s="463">
        <v>2238448.0126890838</v>
      </c>
      <c r="N150" s="464">
        <v>2.3884190076892828E-2</v>
      </c>
      <c r="O150" s="465">
        <v>526236350.07619727</v>
      </c>
      <c r="P150" s="465">
        <v>5495645.780697763</v>
      </c>
      <c r="Q150" s="464">
        <v>1.0553516818188278E-2</v>
      </c>
    </row>
    <row r="151" spans="1:17">
      <c r="A151" s="542"/>
      <c r="B151" s="363" t="s">
        <v>256</v>
      </c>
      <c r="C151" s="467">
        <v>460302173.75653398</v>
      </c>
      <c r="D151" s="467">
        <v>13899934.637654841</v>
      </c>
      <c r="E151" s="468">
        <v>3.1137690225503594E-2</v>
      </c>
      <c r="F151" s="469">
        <v>2298085428.1680212</v>
      </c>
      <c r="G151" s="469">
        <v>32828401.560709</v>
      </c>
      <c r="H151" s="468">
        <v>1.449213099225048E-2</v>
      </c>
      <c r="J151" s="376" t="s">
        <v>256</v>
      </c>
      <c r="K151" s="466" t="s">
        <v>462</v>
      </c>
      <c r="L151" s="467">
        <v>460302173.75653398</v>
      </c>
      <c r="M151" s="467">
        <v>13899934.637654841</v>
      </c>
      <c r="N151" s="468">
        <v>3.1137690225503594E-2</v>
      </c>
      <c r="O151" s="469">
        <v>2298085428.1680212</v>
      </c>
      <c r="P151" s="469">
        <v>32828401.560709</v>
      </c>
      <c r="Q151" s="468">
        <v>1.449213099225048E-2</v>
      </c>
    </row>
    <row r="152" spans="1:17">
      <c r="A152" s="542"/>
      <c r="B152" s="363" t="s">
        <v>250</v>
      </c>
      <c r="C152" s="463">
        <v>40713319.660533197</v>
      </c>
      <c r="D152" s="463">
        <v>891929.5351780802</v>
      </c>
      <c r="E152" s="464">
        <v>2.2398252104468094E-2</v>
      </c>
      <c r="F152" s="465">
        <v>209092408.43780854</v>
      </c>
      <c r="G152" s="465">
        <v>1146409.1695867181</v>
      </c>
      <c r="H152" s="464">
        <v>5.5130138286912048E-3</v>
      </c>
      <c r="J152" s="376" t="s">
        <v>250</v>
      </c>
      <c r="K152" s="462" t="s">
        <v>463</v>
      </c>
      <c r="L152" s="463">
        <v>40713319.660533197</v>
      </c>
      <c r="M152" s="463">
        <v>891929.5351780802</v>
      </c>
      <c r="N152" s="464">
        <v>2.2398252104468094E-2</v>
      </c>
      <c r="O152" s="465">
        <v>209092408.43780854</v>
      </c>
      <c r="P152" s="465">
        <v>1146409.1695867181</v>
      </c>
      <c r="Q152" s="464">
        <v>5.5130138286912048E-3</v>
      </c>
    </row>
    <row r="153" spans="1:17">
      <c r="A153" s="542"/>
      <c r="B153" s="363" t="s">
        <v>257</v>
      </c>
      <c r="C153" s="467">
        <v>46974401.664528489</v>
      </c>
      <c r="D153" s="467">
        <v>441766.8198286742</v>
      </c>
      <c r="E153" s="468">
        <v>9.4936988052158958E-3</v>
      </c>
      <c r="F153" s="469">
        <v>223163046.96587566</v>
      </c>
      <c r="G153" s="469">
        <v>-3419468.8060215712</v>
      </c>
      <c r="H153" s="468">
        <v>-1.5091494568203943E-2</v>
      </c>
      <c r="J153" s="376" t="s">
        <v>257</v>
      </c>
      <c r="K153" s="466" t="s">
        <v>464</v>
      </c>
      <c r="L153" s="467">
        <v>46974401.664528489</v>
      </c>
      <c r="M153" s="467">
        <v>441766.8198286742</v>
      </c>
      <c r="N153" s="468">
        <v>9.4936988052158958E-3</v>
      </c>
      <c r="O153" s="469">
        <v>223163046.96587566</v>
      </c>
      <c r="P153" s="469">
        <v>-3419468.8060215712</v>
      </c>
      <c r="Q153" s="468">
        <v>-1.5091494568203943E-2</v>
      </c>
    </row>
    <row r="154" spans="1:17">
      <c r="A154" s="542"/>
      <c r="B154" s="363" t="s">
        <v>258</v>
      </c>
      <c r="C154" s="463">
        <v>247824568.29284245</v>
      </c>
      <c r="D154" s="463">
        <v>9587156.2439076006</v>
      </c>
      <c r="E154" s="464">
        <v>4.0242026478773042E-2</v>
      </c>
      <c r="F154" s="465">
        <v>1204941535.5759027</v>
      </c>
      <c r="G154" s="465">
        <v>24837100.649121284</v>
      </c>
      <c r="H154" s="464">
        <v>2.1046527675037743E-2</v>
      </c>
      <c r="J154" s="376" t="s">
        <v>258</v>
      </c>
      <c r="K154" s="462" t="s">
        <v>465</v>
      </c>
      <c r="L154" s="463">
        <v>247824568.29284245</v>
      </c>
      <c r="M154" s="463">
        <v>9587156.2439076006</v>
      </c>
      <c r="N154" s="464">
        <v>4.0242026478773042E-2</v>
      </c>
      <c r="O154" s="465">
        <v>1204941535.5759027</v>
      </c>
      <c r="P154" s="465">
        <v>24837100.649121284</v>
      </c>
      <c r="Q154" s="464">
        <v>2.1046527675037743E-2</v>
      </c>
    </row>
    <row r="155" spans="1:17">
      <c r="A155" s="542"/>
      <c r="B155" s="363" t="s">
        <v>259</v>
      </c>
      <c r="C155" s="467">
        <v>76464897.265212655</v>
      </c>
      <c r="D155" s="467">
        <v>1897935.076311484</v>
      </c>
      <c r="E155" s="468">
        <v>2.5452761123665298E-2</v>
      </c>
      <c r="F155" s="469">
        <v>418230250.44115931</v>
      </c>
      <c r="G155" s="469">
        <v>6158549.090239048</v>
      </c>
      <c r="H155" s="468">
        <v>1.4945333712674503E-2</v>
      </c>
      <c r="J155" s="376" t="s">
        <v>259</v>
      </c>
      <c r="K155" s="466" t="s">
        <v>466</v>
      </c>
      <c r="L155" s="467">
        <v>76464897.265212655</v>
      </c>
      <c r="M155" s="467">
        <v>1897935.076311484</v>
      </c>
      <c r="N155" s="468">
        <v>2.5452761123665298E-2</v>
      </c>
      <c r="O155" s="469">
        <v>418230250.44115931</v>
      </c>
      <c r="P155" s="469">
        <v>6158549.090239048</v>
      </c>
      <c r="Q155" s="468">
        <v>1.4945333712674503E-2</v>
      </c>
    </row>
    <row r="156" spans="1:17">
      <c r="A156" s="542"/>
      <c r="B156" s="363" t="s">
        <v>260</v>
      </c>
      <c r="C156" s="470">
        <v>15417136.5271191</v>
      </c>
      <c r="D156" s="470">
        <v>136168.12297922373</v>
      </c>
      <c r="E156" s="470">
        <v>8.9109616208834942E-3</v>
      </c>
      <c r="F156" s="470">
        <v>78250034.901067734</v>
      </c>
      <c r="G156" s="470">
        <v>1809202.1717448235</v>
      </c>
      <c r="H156" s="470">
        <v>2.366800709970299E-2</v>
      </c>
      <c r="J156" s="376" t="s">
        <v>260</v>
      </c>
      <c r="K156" s="462" t="s">
        <v>467</v>
      </c>
      <c r="L156" s="470">
        <v>15417136.5271191</v>
      </c>
      <c r="M156" s="470">
        <v>136168.12297922373</v>
      </c>
      <c r="N156" s="470">
        <v>8.9109616208834942E-3</v>
      </c>
      <c r="O156" s="470">
        <v>78250034.901067734</v>
      </c>
      <c r="P156" s="470">
        <v>1809202.1717448235</v>
      </c>
      <c r="Q156" s="470">
        <v>2.366800709970299E-2</v>
      </c>
    </row>
    <row r="157" spans="1:17">
      <c r="A157" s="542"/>
      <c r="B157" s="363" t="s">
        <v>261</v>
      </c>
      <c r="C157" s="467">
        <v>8195936.9774535326</v>
      </c>
      <c r="D157" s="467">
        <v>201042.96467631124</v>
      </c>
      <c r="E157" s="468">
        <v>2.5146420247098945E-2</v>
      </c>
      <c r="F157" s="469">
        <v>43760079.350183442</v>
      </c>
      <c r="G157" s="469">
        <v>838171.8429550752</v>
      </c>
      <c r="H157" s="468">
        <v>1.9527833025918543E-2</v>
      </c>
      <c r="J157" s="376" t="s">
        <v>261</v>
      </c>
      <c r="K157" s="466" t="s">
        <v>468</v>
      </c>
      <c r="L157" s="467">
        <v>8195936.9774535326</v>
      </c>
      <c r="M157" s="467">
        <v>201042.96467631124</v>
      </c>
      <c r="N157" s="468">
        <v>2.5146420247098945E-2</v>
      </c>
      <c r="O157" s="469">
        <v>43760079.350183442</v>
      </c>
      <c r="P157" s="469">
        <v>838171.8429550752</v>
      </c>
      <c r="Q157" s="468">
        <v>1.9527833025918543E-2</v>
      </c>
    </row>
    <row r="158" spans="1:17">
      <c r="A158" s="542"/>
      <c r="B158" s="442" t="s">
        <v>335</v>
      </c>
      <c r="C158" s="463">
        <v>24326363.591088682</v>
      </c>
      <c r="D158" s="463">
        <v>612113.1075723581</v>
      </c>
      <c r="E158" s="464">
        <v>2.5812036859348995E-2</v>
      </c>
      <c r="F158" s="465">
        <v>119884941.54744379</v>
      </c>
      <c r="G158" s="465">
        <v>860793.87463569641</v>
      </c>
      <c r="H158" s="464">
        <v>7.2320944234104427E-3</v>
      </c>
      <c r="J158" s="443" t="s">
        <v>335</v>
      </c>
      <c r="K158" s="462" t="s">
        <v>469</v>
      </c>
      <c r="L158" s="463">
        <v>24326363.591088682</v>
      </c>
      <c r="M158" s="463">
        <v>612113.1075723581</v>
      </c>
      <c r="N158" s="464">
        <v>2.5812036859348995E-2</v>
      </c>
      <c r="O158" s="465">
        <v>119884941.54744379</v>
      </c>
      <c r="P158" s="465">
        <v>860793.87463569641</v>
      </c>
      <c r="Q158" s="464">
        <v>7.2320944234104427E-3</v>
      </c>
    </row>
    <row r="159" spans="1:17">
      <c r="A159" s="542"/>
      <c r="B159" s="363" t="s">
        <v>215</v>
      </c>
      <c r="C159" s="467">
        <v>451077347.40308249</v>
      </c>
      <c r="D159" s="467">
        <v>12628372.289957583</v>
      </c>
      <c r="E159" s="468">
        <v>2.8802376118450993E-2</v>
      </c>
      <c r="F159" s="469">
        <v>2284568048.3780775</v>
      </c>
      <c r="G159" s="469">
        <v>7071693.1210522652</v>
      </c>
      <c r="H159" s="468">
        <v>3.1050293910368054E-3</v>
      </c>
      <c r="J159" s="376" t="s">
        <v>215</v>
      </c>
      <c r="K159" s="466" t="s">
        <v>470</v>
      </c>
      <c r="L159" s="467">
        <v>451077347.40308249</v>
      </c>
      <c r="M159" s="467">
        <v>12628372.289957583</v>
      </c>
      <c r="N159" s="468">
        <v>2.8802376118450993E-2</v>
      </c>
      <c r="O159" s="469">
        <v>2284568048.3780775</v>
      </c>
      <c r="P159" s="469">
        <v>7071693.1210522652</v>
      </c>
      <c r="Q159" s="468">
        <v>3.1050293910368054E-3</v>
      </c>
    </row>
    <row r="160" spans="1:17">
      <c r="A160" s="542"/>
      <c r="B160" s="363" t="s">
        <v>262</v>
      </c>
      <c r="C160" s="463">
        <v>38265931.680422403</v>
      </c>
      <c r="D160" s="463">
        <v>1160768.6208568141</v>
      </c>
      <c r="E160" s="464">
        <v>3.1283210344431343E-2</v>
      </c>
      <c r="F160" s="465">
        <v>177978543.36423358</v>
      </c>
      <c r="G160" s="465">
        <v>1679159.3750054836</v>
      </c>
      <c r="H160" s="464">
        <v>9.5244766998623231E-3</v>
      </c>
      <c r="J160" s="376" t="s">
        <v>262</v>
      </c>
      <c r="K160" s="462" t="s">
        <v>471</v>
      </c>
      <c r="L160" s="463">
        <v>38265931.680422403</v>
      </c>
      <c r="M160" s="463">
        <v>1160768.6208568141</v>
      </c>
      <c r="N160" s="464">
        <v>3.1283210344431343E-2</v>
      </c>
      <c r="O160" s="465">
        <v>177978543.36423358</v>
      </c>
      <c r="P160" s="465">
        <v>1679159.3750054836</v>
      </c>
      <c r="Q160" s="464">
        <v>9.5244766998623231E-3</v>
      </c>
    </row>
    <row r="161" spans="1:24">
      <c r="A161" s="542"/>
      <c r="B161" s="363" t="s">
        <v>263</v>
      </c>
      <c r="C161" s="467">
        <v>119843471.15604489</v>
      </c>
      <c r="D161" s="467">
        <v>3356866.6067648083</v>
      </c>
      <c r="E161" s="468">
        <v>2.8817619156756121E-2</v>
      </c>
      <c r="F161" s="469">
        <v>642328822.84596646</v>
      </c>
      <c r="G161" s="469">
        <v>3416649.7206599712</v>
      </c>
      <c r="H161" s="468">
        <v>5.3476046698986302E-3</v>
      </c>
      <c r="J161" s="376" t="s">
        <v>263</v>
      </c>
      <c r="K161" s="466" t="s">
        <v>472</v>
      </c>
      <c r="L161" s="467">
        <v>119843471.15604489</v>
      </c>
      <c r="M161" s="467">
        <v>3356866.6067648083</v>
      </c>
      <c r="N161" s="468">
        <v>2.8817619156756121E-2</v>
      </c>
      <c r="O161" s="469">
        <v>642328822.84596646</v>
      </c>
      <c r="P161" s="469">
        <v>3416649.7206599712</v>
      </c>
      <c r="Q161" s="468">
        <v>5.3476046698986302E-3</v>
      </c>
    </row>
    <row r="162" spans="1:24">
      <c r="A162" s="542"/>
      <c r="B162" s="367" t="s">
        <v>318</v>
      </c>
      <c r="C162" s="463">
        <v>44266202.603157103</v>
      </c>
      <c r="D162" s="463">
        <v>1196883.1452413797</v>
      </c>
      <c r="E162" s="464">
        <v>2.7789692530686232E-2</v>
      </c>
      <c r="F162" s="465">
        <v>218865138.56765896</v>
      </c>
      <c r="G162" s="465">
        <v>-625268.49062401056</v>
      </c>
      <c r="H162" s="464">
        <v>-2.8487281016248618E-3</v>
      </c>
      <c r="J162" s="378" t="s">
        <v>318</v>
      </c>
      <c r="K162" s="462" t="s">
        <v>473</v>
      </c>
      <c r="L162" s="463">
        <v>44266202.603157103</v>
      </c>
      <c r="M162" s="463">
        <v>1196883.1452413797</v>
      </c>
      <c r="N162" s="464">
        <v>2.7789692530686232E-2</v>
      </c>
      <c r="O162" s="465">
        <v>218865138.56765896</v>
      </c>
      <c r="P162" s="465">
        <v>-625268.49062401056</v>
      </c>
      <c r="Q162" s="464">
        <v>-2.8487281016248618E-3</v>
      </c>
    </row>
    <row r="163" spans="1:24">
      <c r="A163" s="542"/>
      <c r="B163" s="363" t="s">
        <v>264</v>
      </c>
      <c r="C163" s="467">
        <v>39563517.722441494</v>
      </c>
      <c r="D163" s="467">
        <v>1260953.274708733</v>
      </c>
      <c r="E163" s="468">
        <v>3.2920857725581669E-2</v>
      </c>
      <c r="F163" s="469">
        <v>191454035.26415509</v>
      </c>
      <c r="G163" s="469">
        <v>2330321.4761503637</v>
      </c>
      <c r="H163" s="468">
        <v>1.2321677855599331E-2</v>
      </c>
      <c r="J163" s="376" t="s">
        <v>264</v>
      </c>
      <c r="K163" s="466" t="s">
        <v>474</v>
      </c>
      <c r="L163" s="467">
        <v>39563517.722441494</v>
      </c>
      <c r="M163" s="467">
        <v>1260953.274708733</v>
      </c>
      <c r="N163" s="468">
        <v>3.2920857725581669E-2</v>
      </c>
      <c r="O163" s="469">
        <v>191454035.26415509</v>
      </c>
      <c r="P163" s="469">
        <v>2330321.4761503637</v>
      </c>
      <c r="Q163" s="468">
        <v>1.2321677855599331E-2</v>
      </c>
    </row>
    <row r="164" spans="1:24">
      <c r="A164" s="542"/>
      <c r="B164" s="363" t="s">
        <v>265</v>
      </c>
      <c r="C164" s="463">
        <v>68959784.561522827</v>
      </c>
      <c r="D164" s="463">
        <v>1685170.1409157962</v>
      </c>
      <c r="E164" s="464">
        <v>2.5049123736034497E-2</v>
      </c>
      <c r="F164" s="465">
        <v>362623219.52637601</v>
      </c>
      <c r="G164" s="465">
        <v>-3897307.1487253904</v>
      </c>
      <c r="H164" s="464">
        <v>-1.0633257526065166E-2</v>
      </c>
      <c r="J164" s="376" t="s">
        <v>265</v>
      </c>
      <c r="K164" s="462" t="s">
        <v>475</v>
      </c>
      <c r="L164" s="463">
        <v>68959784.561522827</v>
      </c>
      <c r="M164" s="463">
        <v>1685170.1409157962</v>
      </c>
      <c r="N164" s="464">
        <v>2.5049123736034497E-2</v>
      </c>
      <c r="O164" s="465">
        <v>362623219.52637601</v>
      </c>
      <c r="P164" s="465">
        <v>-3897307.1487253904</v>
      </c>
      <c r="Q164" s="464">
        <v>-1.0633257526065166E-2</v>
      </c>
    </row>
    <row r="165" spans="1:24">
      <c r="A165" s="542"/>
      <c r="B165" s="363" t="s">
        <v>266</v>
      </c>
      <c r="C165" s="467">
        <v>77710747.674081549</v>
      </c>
      <c r="D165" s="467">
        <v>2220708.9621890634</v>
      </c>
      <c r="E165" s="468">
        <v>2.9417244978034687E-2</v>
      </c>
      <c r="F165" s="469">
        <v>380711905.51976854</v>
      </c>
      <c r="G165" s="469">
        <v>3357818.5087337494</v>
      </c>
      <c r="H165" s="468">
        <v>8.8983228864182359E-3</v>
      </c>
      <c r="J165" s="376" t="s">
        <v>266</v>
      </c>
      <c r="K165" s="466" t="s">
        <v>476</v>
      </c>
      <c r="L165" s="467">
        <v>77710747.674081549</v>
      </c>
      <c r="M165" s="467">
        <v>2220708.9621890634</v>
      </c>
      <c r="N165" s="468">
        <v>2.9417244978034687E-2</v>
      </c>
      <c r="O165" s="469">
        <v>380711905.51976854</v>
      </c>
      <c r="P165" s="469">
        <v>3357818.5087337494</v>
      </c>
      <c r="Q165" s="468">
        <v>8.8983228864182359E-3</v>
      </c>
    </row>
    <row r="166" spans="1:24">
      <c r="A166" s="542"/>
      <c r="B166" s="363" t="s">
        <v>267</v>
      </c>
      <c r="C166" s="463">
        <v>26230272.893853027</v>
      </c>
      <c r="D166" s="463">
        <v>1004937.5456732363</v>
      </c>
      <c r="E166" s="464">
        <v>3.9838421642459966E-2</v>
      </c>
      <c r="F166" s="465">
        <v>132171109.19902936</v>
      </c>
      <c r="G166" s="465">
        <v>1870959.046236679</v>
      </c>
      <c r="H166" s="464">
        <v>1.4358840293297846E-2</v>
      </c>
      <c r="J166" s="376" t="s">
        <v>267</v>
      </c>
      <c r="K166" s="462" t="s">
        <v>477</v>
      </c>
      <c r="L166" s="463">
        <v>26230272.893853027</v>
      </c>
      <c r="M166" s="463">
        <v>1004937.5456732363</v>
      </c>
      <c r="N166" s="464">
        <v>3.9838421642459966E-2</v>
      </c>
      <c r="O166" s="465">
        <v>132171109.19902936</v>
      </c>
      <c r="P166" s="465">
        <v>1870959.046236679</v>
      </c>
      <c r="Q166" s="464">
        <v>1.4358840293297846E-2</v>
      </c>
    </row>
    <row r="167" spans="1:24">
      <c r="A167" s="542"/>
      <c r="B167" s="363" t="s">
        <v>268</v>
      </c>
      <c r="C167" s="467">
        <v>11914787.243047724</v>
      </c>
      <c r="D167" s="467">
        <v>502989.00920790434</v>
      </c>
      <c r="E167" s="468">
        <v>4.4076226980281935E-2</v>
      </c>
      <c r="F167" s="469">
        <v>58852869.121173441</v>
      </c>
      <c r="G167" s="469">
        <v>1007904.6395874321</v>
      </c>
      <c r="H167" s="468">
        <v>1.7424241653882976E-2</v>
      </c>
      <c r="J167" s="376" t="s">
        <v>268</v>
      </c>
      <c r="K167" s="466" t="s">
        <v>478</v>
      </c>
      <c r="L167" s="467">
        <v>11914787.243047724</v>
      </c>
      <c r="M167" s="467">
        <v>502989.00920790434</v>
      </c>
      <c r="N167" s="468">
        <v>4.4076226980281935E-2</v>
      </c>
      <c r="O167" s="469">
        <v>58852869.121173441</v>
      </c>
      <c r="P167" s="469">
        <v>1007904.6395874321</v>
      </c>
      <c r="Q167" s="468">
        <v>1.7424241653882976E-2</v>
      </c>
    </row>
    <row r="168" spans="1:24">
      <c r="A168" s="542"/>
      <c r="B168" s="373" t="s">
        <v>319</v>
      </c>
      <c r="C168" s="463">
        <v>13709639.335109139</v>
      </c>
      <c r="D168" s="463">
        <v>-128622.36862792075</v>
      </c>
      <c r="E168" s="464">
        <v>-9.2946911528046863E-3</v>
      </c>
      <c r="F168" s="465">
        <v>65612702.59282732</v>
      </c>
      <c r="G168" s="465">
        <v>-2118535.1264971346</v>
      </c>
      <c r="H168" s="464">
        <v>-3.1278553261882787E-2</v>
      </c>
      <c r="J168" s="377" t="s">
        <v>319</v>
      </c>
      <c r="K168" s="462" t="s">
        <v>479</v>
      </c>
      <c r="L168" s="463">
        <v>13709639.335109139</v>
      </c>
      <c r="M168" s="463">
        <v>-128622.36862792075</v>
      </c>
      <c r="N168" s="464">
        <v>-9.2946911528046863E-3</v>
      </c>
      <c r="O168" s="465">
        <v>65612702.59282732</v>
      </c>
      <c r="P168" s="465">
        <v>-2118535.1264971346</v>
      </c>
      <c r="Q168" s="464">
        <v>-3.1278553261882787E-2</v>
      </c>
    </row>
    <row r="169" spans="1:24">
      <c r="A169" s="542"/>
      <c r="B169" s="367" t="s">
        <v>320</v>
      </c>
      <c r="C169" s="471">
        <v>10612992.533401446</v>
      </c>
      <c r="D169" s="471">
        <v>367717.35302909836</v>
      </c>
      <c r="E169" s="471">
        <v>3.5891408142317394E-2</v>
      </c>
      <c r="F169" s="471">
        <v>53969702.376889981</v>
      </c>
      <c r="G169" s="471">
        <v>49991.120526395738</v>
      </c>
      <c r="H169" s="471">
        <v>9.2713998946898667E-4</v>
      </c>
      <c r="J169" s="378" t="s">
        <v>320</v>
      </c>
      <c r="K169" s="466" t="s">
        <v>480</v>
      </c>
      <c r="L169" s="471">
        <v>10612992.533401446</v>
      </c>
      <c r="M169" s="471">
        <v>367717.35302909836</v>
      </c>
      <c r="N169" s="471">
        <v>3.5891408142317394E-2</v>
      </c>
      <c r="O169" s="471">
        <v>53969702.376889981</v>
      </c>
      <c r="P169" s="471">
        <v>49991.120526395738</v>
      </c>
      <c r="Q169" s="471">
        <v>9.2713998946898667E-4</v>
      </c>
    </row>
    <row r="170" spans="1:24">
      <c r="A170" s="542"/>
      <c r="B170" s="363" t="s">
        <v>216</v>
      </c>
      <c r="C170" s="463">
        <v>123297150.50899273</v>
      </c>
      <c r="D170" s="463">
        <v>3837198.1347607076</v>
      </c>
      <c r="E170" s="464">
        <v>3.2121209313225929E-2</v>
      </c>
      <c r="F170" s="465">
        <v>635132322.26949835</v>
      </c>
      <c r="G170" s="465">
        <v>11751857.178708911</v>
      </c>
      <c r="H170" s="464">
        <v>1.8851821378453631E-2</v>
      </c>
      <c r="J170" s="376" t="s">
        <v>216</v>
      </c>
      <c r="K170" s="462" t="s">
        <v>481</v>
      </c>
      <c r="L170" s="463">
        <v>123297150.50899273</v>
      </c>
      <c r="M170" s="463">
        <v>3837198.1347607076</v>
      </c>
      <c r="N170" s="464">
        <v>3.2121209313225929E-2</v>
      </c>
      <c r="O170" s="465">
        <v>635132322.26949835</v>
      </c>
      <c r="P170" s="465">
        <v>11751857.178708911</v>
      </c>
      <c r="Q170" s="464">
        <v>1.8851821378453631E-2</v>
      </c>
    </row>
    <row r="171" spans="1:24">
      <c r="A171" s="542"/>
      <c r="B171" s="363" t="s">
        <v>269</v>
      </c>
      <c r="C171" s="467">
        <v>33525019.306999426</v>
      </c>
      <c r="D171" s="467">
        <v>1098043.9378270097</v>
      </c>
      <c r="E171" s="468">
        <v>3.3862052359989604E-2</v>
      </c>
      <c r="F171" s="469">
        <v>175743785.1144127</v>
      </c>
      <c r="G171" s="469">
        <v>2324094.3257059455</v>
      </c>
      <c r="H171" s="468">
        <v>1.3401559621840201E-2</v>
      </c>
      <c r="J171" s="376" t="s">
        <v>269</v>
      </c>
      <c r="K171" s="466" t="s">
        <v>482</v>
      </c>
      <c r="L171" s="467">
        <v>33525019.306999426</v>
      </c>
      <c r="M171" s="467">
        <v>1098043.9378270097</v>
      </c>
      <c r="N171" s="468">
        <v>3.3862052359989604E-2</v>
      </c>
      <c r="O171" s="469">
        <v>175743785.1144127</v>
      </c>
      <c r="P171" s="469">
        <v>2324094.3257059455</v>
      </c>
      <c r="Q171" s="468">
        <v>1.3401559621840201E-2</v>
      </c>
      <c r="R171" s="382" t="s">
        <v>321</v>
      </c>
      <c r="S171" s="383">
        <f>(L159-(SUM(L160:L168)))</f>
        <v>10612992.533402383</v>
      </c>
      <c r="T171" s="386">
        <f>(M159-(SUM(M160:M168)))</f>
        <v>367717.35302776843</v>
      </c>
      <c r="U171" s="387">
        <f>(N161-(SUM(N162:N171)))</f>
        <v>-0.26285392709905114</v>
      </c>
      <c r="V171" s="383">
        <f>(O159-(SUM(O160:O168)))</f>
        <v>53969702.376888752</v>
      </c>
      <c r="W171" s="383">
        <f>(P159-(SUM(P160:P168)))</f>
        <v>49991.120525121689</v>
      </c>
      <c r="X171" s="387">
        <f>(Q161-(SUM(Q162:Q171)))</f>
        <v>-3.6075460119489762E-2</v>
      </c>
    </row>
    <row r="172" spans="1:24">
      <c r="A172" s="542"/>
      <c r="B172" s="363" t="s">
        <v>270</v>
      </c>
      <c r="C172" s="463">
        <v>89772131.201993316</v>
      </c>
      <c r="D172" s="463">
        <v>2739154.1969334781</v>
      </c>
      <c r="E172" s="464">
        <v>3.1472601434445149E-2</v>
      </c>
      <c r="F172" s="465">
        <v>459388537.15508544</v>
      </c>
      <c r="G172" s="465">
        <v>9427762.8530027866</v>
      </c>
      <c r="H172" s="464">
        <v>2.0952410502061734E-2</v>
      </c>
      <c r="J172" s="376" t="s">
        <v>270</v>
      </c>
      <c r="K172" s="462" t="s">
        <v>483</v>
      </c>
      <c r="L172" s="463">
        <v>89772131.201993316</v>
      </c>
      <c r="M172" s="463">
        <v>2739154.1969334781</v>
      </c>
      <c r="N172" s="464">
        <v>3.1472601434445149E-2</v>
      </c>
      <c r="O172" s="465">
        <v>459388537.15508544</v>
      </c>
      <c r="P172" s="465">
        <v>9427762.8530027866</v>
      </c>
      <c r="Q172" s="464">
        <v>2.0952410502061734E-2</v>
      </c>
    </row>
    <row r="173" spans="1:24">
      <c r="A173" s="542"/>
      <c r="B173" s="363" t="s">
        <v>217</v>
      </c>
      <c r="C173" s="467">
        <v>135340068.04620019</v>
      </c>
      <c r="D173" s="467">
        <v>2530095.5687039346</v>
      </c>
      <c r="E173" s="468">
        <v>1.9050493886162367E-2</v>
      </c>
      <c r="F173" s="469">
        <v>829769398.98879588</v>
      </c>
      <c r="G173" s="469">
        <v>5996443.0977463722</v>
      </c>
      <c r="H173" s="468">
        <v>7.2792424840655359E-3</v>
      </c>
      <c r="J173" s="376" t="s">
        <v>217</v>
      </c>
      <c r="K173" s="466" t="s">
        <v>484</v>
      </c>
      <c r="L173" s="467">
        <v>135340068.04620019</v>
      </c>
      <c r="M173" s="467">
        <v>2530095.5687039346</v>
      </c>
      <c r="N173" s="468">
        <v>1.9050493886162367E-2</v>
      </c>
      <c r="O173" s="469">
        <v>829769398.98879588</v>
      </c>
      <c r="P173" s="469">
        <v>5996443.0977463722</v>
      </c>
      <c r="Q173" s="468">
        <v>7.2792424840655359E-3</v>
      </c>
    </row>
    <row r="174" spans="1:24">
      <c r="A174" s="542"/>
      <c r="B174" s="363" t="s">
        <v>271</v>
      </c>
      <c r="C174" s="463">
        <v>35745906.991250239</v>
      </c>
      <c r="D174" s="463">
        <v>653658.00423367321</v>
      </c>
      <c r="E174" s="464">
        <v>1.8626848466609069E-2</v>
      </c>
      <c r="F174" s="465">
        <v>219050145.72550935</v>
      </c>
      <c r="G174" s="465">
        <v>1378241.4761613011</v>
      </c>
      <c r="H174" s="464">
        <v>6.3317380390190119E-3</v>
      </c>
      <c r="J174" s="376" t="s">
        <v>271</v>
      </c>
      <c r="K174" s="462" t="s">
        <v>485</v>
      </c>
      <c r="L174" s="463">
        <v>35745906.991250239</v>
      </c>
      <c r="M174" s="463">
        <v>653658.00423367321</v>
      </c>
      <c r="N174" s="464">
        <v>1.8626848466609069E-2</v>
      </c>
      <c r="O174" s="465">
        <v>219050145.72550935</v>
      </c>
      <c r="P174" s="465">
        <v>1378241.4761613011</v>
      </c>
      <c r="Q174" s="464">
        <v>6.3317380390190119E-3</v>
      </c>
    </row>
    <row r="175" spans="1:24">
      <c r="A175" s="542"/>
      <c r="B175" s="363" t="s">
        <v>272</v>
      </c>
      <c r="C175" s="467">
        <v>62783819.784084998</v>
      </c>
      <c r="D175" s="467">
        <v>960464.93075013161</v>
      </c>
      <c r="E175" s="468">
        <v>1.5535632659027762E-2</v>
      </c>
      <c r="F175" s="469">
        <v>391807353.45069748</v>
      </c>
      <c r="G175" s="469">
        <v>835915.52674514055</v>
      </c>
      <c r="H175" s="468">
        <v>2.1380475545319353E-3</v>
      </c>
      <c r="J175" s="376" t="s">
        <v>272</v>
      </c>
      <c r="K175" s="466" t="s">
        <v>486</v>
      </c>
      <c r="L175" s="467">
        <v>62783819.784084998</v>
      </c>
      <c r="M175" s="467">
        <v>960464.93075013161</v>
      </c>
      <c r="N175" s="468">
        <v>1.5535632659027762E-2</v>
      </c>
      <c r="O175" s="469">
        <v>391807353.45069748</v>
      </c>
      <c r="P175" s="469">
        <v>835915.52674514055</v>
      </c>
      <c r="Q175" s="468">
        <v>2.1380475545319353E-3</v>
      </c>
    </row>
    <row r="176" spans="1:24">
      <c r="A176" s="542"/>
      <c r="B176" s="363" t="s">
        <v>273</v>
      </c>
      <c r="C176" s="463">
        <v>21297017.545089018</v>
      </c>
      <c r="D176" s="463">
        <v>385440.92795173079</v>
      </c>
      <c r="E176" s="464">
        <v>1.8431940116646076E-2</v>
      </c>
      <c r="F176" s="465">
        <v>120787659.71929385</v>
      </c>
      <c r="G176" s="465">
        <v>1602454.5085552335</v>
      </c>
      <c r="H176" s="464">
        <v>1.3445079074385417E-2</v>
      </c>
      <c r="J176" s="376" t="s">
        <v>273</v>
      </c>
      <c r="K176" s="462" t="s">
        <v>487</v>
      </c>
      <c r="L176" s="463">
        <v>21297017.545089018</v>
      </c>
      <c r="M176" s="463">
        <v>385440.92795173079</v>
      </c>
      <c r="N176" s="464">
        <v>1.8431940116646076E-2</v>
      </c>
      <c r="O176" s="465">
        <v>120787659.71929385</v>
      </c>
      <c r="P176" s="465">
        <v>1602454.5085552335</v>
      </c>
      <c r="Q176" s="464">
        <v>1.3445079074385417E-2</v>
      </c>
    </row>
    <row r="177" spans="1:17">
      <c r="A177" s="542"/>
      <c r="B177" s="363" t="s">
        <v>274</v>
      </c>
      <c r="C177" s="467">
        <v>8251329.3953282824</v>
      </c>
      <c r="D177" s="467">
        <v>375371.23340183683</v>
      </c>
      <c r="E177" s="468">
        <v>4.7660389464286045E-2</v>
      </c>
      <c r="F177" s="469">
        <v>52000104.909589179</v>
      </c>
      <c r="G177" s="469">
        <v>1389572.0792368352</v>
      </c>
      <c r="H177" s="468">
        <v>2.7456183555599235E-2</v>
      </c>
      <c r="J177" s="376" t="s">
        <v>274</v>
      </c>
      <c r="K177" s="466" t="s">
        <v>488</v>
      </c>
      <c r="L177" s="467">
        <v>8251329.3953282824</v>
      </c>
      <c r="M177" s="467">
        <v>375371.23340183683</v>
      </c>
      <c r="N177" s="468">
        <v>4.7660389464286045E-2</v>
      </c>
      <c r="O177" s="469">
        <v>52000104.909589179</v>
      </c>
      <c r="P177" s="469">
        <v>1389572.0792368352</v>
      </c>
      <c r="Q177" s="468">
        <v>2.7456183555599235E-2</v>
      </c>
    </row>
    <row r="178" spans="1:17">
      <c r="A178" s="542"/>
      <c r="B178" s="363" t="s">
        <v>275</v>
      </c>
      <c r="C178" s="463">
        <v>7261994.3304476505</v>
      </c>
      <c r="D178" s="463">
        <v>155160.47236616258</v>
      </c>
      <c r="E178" s="464">
        <v>2.1832573472886651E-2</v>
      </c>
      <c r="F178" s="465">
        <v>46124135.183705941</v>
      </c>
      <c r="G178" s="465">
        <v>790259.50704795122</v>
      </c>
      <c r="H178" s="464">
        <v>1.743198646161305E-2</v>
      </c>
      <c r="J178" s="376" t="s">
        <v>275</v>
      </c>
      <c r="K178" s="462" t="s">
        <v>489</v>
      </c>
      <c r="L178" s="463">
        <v>7261994.3304476505</v>
      </c>
      <c r="M178" s="463">
        <v>155160.47236616258</v>
      </c>
      <c r="N178" s="464">
        <v>2.1832573472886651E-2</v>
      </c>
      <c r="O178" s="465">
        <v>46124135.183705941</v>
      </c>
      <c r="P178" s="465">
        <v>790259.50704795122</v>
      </c>
      <c r="Q178" s="464">
        <v>1.743198646161305E-2</v>
      </c>
    </row>
    <row r="179" spans="1:17">
      <c r="A179" s="542"/>
      <c r="B179" s="363" t="s">
        <v>218</v>
      </c>
      <c r="C179" s="467">
        <v>341197726.32654393</v>
      </c>
      <c r="D179" s="467">
        <v>8683013.6917447448</v>
      </c>
      <c r="E179" s="468">
        <v>2.6113171423128263E-2</v>
      </c>
      <c r="F179" s="469">
        <v>1906526320.9906592</v>
      </c>
      <c r="G179" s="469">
        <v>2216941.4339718819</v>
      </c>
      <c r="H179" s="468">
        <v>1.1641708315735825E-3</v>
      </c>
      <c r="J179" s="376" t="s">
        <v>218</v>
      </c>
      <c r="K179" s="466" t="s">
        <v>490</v>
      </c>
      <c r="L179" s="467">
        <v>341197726.32654393</v>
      </c>
      <c r="M179" s="467">
        <v>8683013.6917447448</v>
      </c>
      <c r="N179" s="468">
        <v>2.6113171423128263E-2</v>
      </c>
      <c r="O179" s="469">
        <v>1906526320.9906592</v>
      </c>
      <c r="P179" s="469">
        <v>2216941.4339718819</v>
      </c>
      <c r="Q179" s="468">
        <v>1.1641708315735825E-3</v>
      </c>
    </row>
    <row r="180" spans="1:17">
      <c r="A180" s="542"/>
      <c r="B180" s="363" t="s">
        <v>276</v>
      </c>
      <c r="C180" s="463">
        <v>341197726.32654375</v>
      </c>
      <c r="D180" s="463">
        <v>8683013.6917445064</v>
      </c>
      <c r="E180" s="464">
        <v>2.6113171423127541E-2</v>
      </c>
      <c r="F180" s="465">
        <v>1906526320.9906585</v>
      </c>
      <c r="G180" s="465">
        <v>2216941.4339702129</v>
      </c>
      <c r="H180" s="464">
        <v>1.1641708315727056E-3</v>
      </c>
      <c r="J180" s="376" t="s">
        <v>276</v>
      </c>
      <c r="K180" s="462" t="s">
        <v>491</v>
      </c>
      <c r="L180" s="463">
        <v>341197726.32654375</v>
      </c>
      <c r="M180" s="463">
        <v>8683013.6917445064</v>
      </c>
      <c r="N180" s="464">
        <v>2.6113171423127541E-2</v>
      </c>
      <c r="O180" s="465">
        <v>1906526320.9906585</v>
      </c>
      <c r="P180" s="465">
        <v>2216941.4339702129</v>
      </c>
      <c r="Q180" s="464">
        <v>1.1641708315727056E-3</v>
      </c>
    </row>
    <row r="181" spans="1:17">
      <c r="A181" s="542"/>
      <c r="B181" s="363" t="s">
        <v>219</v>
      </c>
      <c r="C181" s="467">
        <v>180007242.38736629</v>
      </c>
      <c r="D181" s="467">
        <v>6426613.9669702649</v>
      </c>
      <c r="E181" s="468">
        <v>3.7023797099095687E-2</v>
      </c>
      <c r="F181" s="469">
        <v>1069066542.0715847</v>
      </c>
      <c r="G181" s="469">
        <v>18253121.35753417</v>
      </c>
      <c r="H181" s="468">
        <v>1.7370468436852259E-2</v>
      </c>
      <c r="J181" s="376" t="s">
        <v>219</v>
      </c>
      <c r="K181" s="466" t="s">
        <v>492</v>
      </c>
      <c r="L181" s="467">
        <v>180007242.38736629</v>
      </c>
      <c r="M181" s="467">
        <v>6426613.9669702649</v>
      </c>
      <c r="N181" s="468">
        <v>3.7023797099095687E-2</v>
      </c>
      <c r="O181" s="469">
        <v>1069066542.0715847</v>
      </c>
      <c r="P181" s="469">
        <v>18253121.35753417</v>
      </c>
      <c r="Q181" s="468">
        <v>1.7370468436852259E-2</v>
      </c>
    </row>
    <row r="182" spans="1:17">
      <c r="A182" s="542"/>
      <c r="B182" s="399" t="s">
        <v>324</v>
      </c>
      <c r="C182" s="463">
        <v>22174809.847733792</v>
      </c>
      <c r="D182" s="463">
        <v>942794.65620279685</v>
      </c>
      <c r="E182" s="464">
        <v>4.4404388735500615E-2</v>
      </c>
      <c r="F182" s="465">
        <v>128600932.9676535</v>
      </c>
      <c r="G182" s="465">
        <v>2714259.1946948171</v>
      </c>
      <c r="H182" s="464">
        <v>2.1561132035231027E-2</v>
      </c>
      <c r="J182" s="376" t="s">
        <v>324</v>
      </c>
      <c r="K182" s="462" t="s">
        <v>493</v>
      </c>
      <c r="L182" s="463">
        <v>22174809.847733792</v>
      </c>
      <c r="M182" s="463">
        <v>942794.65620279685</v>
      </c>
      <c r="N182" s="464">
        <v>4.4404388735500615E-2</v>
      </c>
      <c r="O182" s="465">
        <v>128600932.9676535</v>
      </c>
      <c r="P182" s="465">
        <v>2714259.1946948171</v>
      </c>
      <c r="Q182" s="464">
        <v>2.1561132035231027E-2</v>
      </c>
    </row>
    <row r="183" spans="1:17">
      <c r="A183" s="542"/>
      <c r="B183" s="399" t="s">
        <v>325</v>
      </c>
      <c r="C183" s="467">
        <v>59336265.482731901</v>
      </c>
      <c r="D183" s="467">
        <v>1110191.821259737</v>
      </c>
      <c r="E183" s="468">
        <v>1.9066918846605042E-2</v>
      </c>
      <c r="F183" s="469">
        <v>371863031.47520363</v>
      </c>
      <c r="G183" s="469">
        <v>2385596.7914417982</v>
      </c>
      <c r="H183" s="468">
        <v>6.4566779118287593E-3</v>
      </c>
      <c r="J183" s="376" t="s">
        <v>325</v>
      </c>
      <c r="K183" s="466" t="s">
        <v>494</v>
      </c>
      <c r="L183" s="467">
        <v>59336265.482731901</v>
      </c>
      <c r="M183" s="467">
        <v>1110191.821259737</v>
      </c>
      <c r="N183" s="468">
        <v>1.9066918846605042E-2</v>
      </c>
      <c r="O183" s="469">
        <v>371863031.47520363</v>
      </c>
      <c r="P183" s="469">
        <v>2385596.7914417982</v>
      </c>
      <c r="Q183" s="468">
        <v>6.4566779118287593E-3</v>
      </c>
    </row>
    <row r="184" spans="1:17">
      <c r="A184" s="542"/>
      <c r="B184" s="399" t="s">
        <v>326</v>
      </c>
      <c r="C184" s="463">
        <v>49852021.444967195</v>
      </c>
      <c r="D184" s="463">
        <v>2636865.4291931838</v>
      </c>
      <c r="E184" s="464">
        <v>5.5847860130171741E-2</v>
      </c>
      <c r="F184" s="465">
        <v>280383120.34382164</v>
      </c>
      <c r="G184" s="465">
        <v>8228372.2136135697</v>
      </c>
      <c r="H184" s="464">
        <v>3.0234167399779618E-2</v>
      </c>
      <c r="J184" s="376" t="s">
        <v>326</v>
      </c>
      <c r="K184" s="462" t="s">
        <v>495</v>
      </c>
      <c r="L184" s="463">
        <v>49852021.444967195</v>
      </c>
      <c r="M184" s="463">
        <v>2636865.4291931838</v>
      </c>
      <c r="N184" s="464">
        <v>5.5847860130171741E-2</v>
      </c>
      <c r="O184" s="465">
        <v>280383120.34382164</v>
      </c>
      <c r="P184" s="465">
        <v>8228372.2136135697</v>
      </c>
      <c r="Q184" s="464">
        <v>3.0234167399779618E-2</v>
      </c>
    </row>
    <row r="185" spans="1:17">
      <c r="A185" s="542"/>
      <c r="B185" s="399" t="s">
        <v>327</v>
      </c>
      <c r="C185" s="467">
        <v>48644145.611934774</v>
      </c>
      <c r="D185" s="467">
        <v>1736762.0603157952</v>
      </c>
      <c r="E185" s="468">
        <v>3.7025345027069882E-2</v>
      </c>
      <c r="F185" s="469">
        <v>288219457.28490525</v>
      </c>
      <c r="G185" s="469">
        <v>4924893.1577833891</v>
      </c>
      <c r="H185" s="468">
        <v>1.7384354595570205E-2</v>
      </c>
      <c r="J185" s="376" t="s">
        <v>327</v>
      </c>
      <c r="K185" s="466" t="s">
        <v>496</v>
      </c>
      <c r="L185" s="467">
        <v>48644145.611934774</v>
      </c>
      <c r="M185" s="467">
        <v>1736762.0603157952</v>
      </c>
      <c r="N185" s="468">
        <v>3.7025345027069882E-2</v>
      </c>
      <c r="O185" s="469">
        <v>288219457.28490525</v>
      </c>
      <c r="P185" s="469">
        <v>4924893.1577833891</v>
      </c>
      <c r="Q185" s="468">
        <v>1.7384354595570205E-2</v>
      </c>
    </row>
    <row r="186" spans="1:17">
      <c r="A186" s="542"/>
      <c r="B186" s="363" t="s">
        <v>220</v>
      </c>
      <c r="C186" s="463">
        <v>17804277.352690078</v>
      </c>
      <c r="D186" s="463">
        <v>565269.26597821712</v>
      </c>
      <c r="E186" s="464">
        <v>3.2790127084744332E-2</v>
      </c>
      <c r="F186" s="465">
        <v>104391906.59236801</v>
      </c>
      <c r="G186" s="465">
        <v>1808322.4917473346</v>
      </c>
      <c r="H186" s="464">
        <v>1.7627795983162511E-2</v>
      </c>
      <c r="J186" s="376" t="s">
        <v>220</v>
      </c>
      <c r="K186" s="462" t="s">
        <v>497</v>
      </c>
      <c r="L186" s="463">
        <v>17804277.352690078</v>
      </c>
      <c r="M186" s="463">
        <v>565269.26597821712</v>
      </c>
      <c r="N186" s="464">
        <v>3.2790127084744332E-2</v>
      </c>
      <c r="O186" s="465">
        <v>104391906.59236801</v>
      </c>
      <c r="P186" s="465">
        <v>1808322.4917473346</v>
      </c>
      <c r="Q186" s="464">
        <v>1.7627795983162511E-2</v>
      </c>
    </row>
    <row r="187" spans="1:17">
      <c r="A187" s="542"/>
      <c r="B187" s="363" t="s">
        <v>277</v>
      </c>
      <c r="C187" s="467">
        <v>17804277.352690075</v>
      </c>
      <c r="D187" s="467">
        <v>565269.26597820967</v>
      </c>
      <c r="E187" s="468">
        <v>3.2790127084743888E-2</v>
      </c>
      <c r="F187" s="469">
        <v>104391906.59236801</v>
      </c>
      <c r="G187" s="469">
        <v>1808322.4917473346</v>
      </c>
      <c r="H187" s="468">
        <v>1.7627795983162511E-2</v>
      </c>
      <c r="J187" s="376" t="s">
        <v>277</v>
      </c>
      <c r="K187" s="466" t="s">
        <v>498</v>
      </c>
      <c r="L187" s="467">
        <v>17804277.352690075</v>
      </c>
      <c r="M187" s="467">
        <v>565269.26597820967</v>
      </c>
      <c r="N187" s="468">
        <v>3.2790127084743888E-2</v>
      </c>
      <c r="O187" s="469">
        <v>104391906.59236801</v>
      </c>
      <c r="P187" s="469">
        <v>1808322.4917473346</v>
      </c>
      <c r="Q187" s="468">
        <v>1.7627795983162511E-2</v>
      </c>
    </row>
    <row r="188" spans="1:17">
      <c r="A188" s="542"/>
      <c r="B188" s="363" t="s">
        <v>221</v>
      </c>
      <c r="C188" s="463">
        <v>83697431.078298658</v>
      </c>
      <c r="D188" s="463">
        <v>2667891.5935457051</v>
      </c>
      <c r="E188" s="464">
        <v>3.2924926027102903E-2</v>
      </c>
      <c r="F188" s="465">
        <v>413044183.00193954</v>
      </c>
      <c r="G188" s="465">
        <v>6761080.7390125394</v>
      </c>
      <c r="H188" s="464">
        <v>1.6641304305678683E-2</v>
      </c>
      <c r="J188" s="376" t="s">
        <v>221</v>
      </c>
      <c r="K188" s="462" t="s">
        <v>499</v>
      </c>
      <c r="L188" s="463">
        <v>83697431.078298658</v>
      </c>
      <c r="M188" s="463">
        <v>2667891.5935457051</v>
      </c>
      <c r="N188" s="464">
        <v>3.2924926027102903E-2</v>
      </c>
      <c r="O188" s="465">
        <v>413044183.00193954</v>
      </c>
      <c r="P188" s="465">
        <v>6761080.7390125394</v>
      </c>
      <c r="Q188" s="464">
        <v>1.6641304305678683E-2</v>
      </c>
    </row>
    <row r="189" spans="1:17">
      <c r="A189" s="542"/>
      <c r="B189" s="363" t="s">
        <v>278</v>
      </c>
      <c r="C189" s="467">
        <v>83697431.078298628</v>
      </c>
      <c r="D189" s="467">
        <v>2667891.5935456753</v>
      </c>
      <c r="E189" s="468">
        <v>3.2924926027102536E-2</v>
      </c>
      <c r="F189" s="469">
        <v>413044183.00193942</v>
      </c>
      <c r="G189" s="469">
        <v>6761080.7390124798</v>
      </c>
      <c r="H189" s="468">
        <v>1.6641304305678537E-2</v>
      </c>
      <c r="J189" s="376" t="s">
        <v>278</v>
      </c>
      <c r="K189" s="466" t="s">
        <v>500</v>
      </c>
      <c r="L189" s="467">
        <v>83697431.078298628</v>
      </c>
      <c r="M189" s="467">
        <v>2667891.5935456753</v>
      </c>
      <c r="N189" s="468">
        <v>3.2924926027102536E-2</v>
      </c>
      <c r="O189" s="469">
        <v>413044183.00193942</v>
      </c>
      <c r="P189" s="469">
        <v>6761080.7390124798</v>
      </c>
      <c r="Q189" s="468">
        <v>1.6641304305678537E-2</v>
      </c>
    </row>
    <row r="190" spans="1:17">
      <c r="A190" s="542"/>
      <c r="B190" s="363" t="s">
        <v>222</v>
      </c>
      <c r="C190" s="463">
        <v>50575714.132482931</v>
      </c>
      <c r="D190" s="463">
        <v>647539.72001710534</v>
      </c>
      <c r="E190" s="464">
        <v>1.2969425131943754E-2</v>
      </c>
      <c r="F190" s="465">
        <v>286465604.02044988</v>
      </c>
      <c r="G190" s="465">
        <v>5630596.9564108253</v>
      </c>
      <c r="H190" s="464">
        <v>2.0049483913260412E-2</v>
      </c>
      <c r="J190" s="376" t="s">
        <v>222</v>
      </c>
      <c r="K190" s="462" t="s">
        <v>501</v>
      </c>
      <c r="L190" s="463">
        <v>50575714.132482931</v>
      </c>
      <c r="M190" s="463">
        <v>647539.72001710534</v>
      </c>
      <c r="N190" s="464">
        <v>1.2969425131943754E-2</v>
      </c>
      <c r="O190" s="465">
        <v>286465604.02044988</v>
      </c>
      <c r="P190" s="465">
        <v>5630596.9564108253</v>
      </c>
      <c r="Q190" s="464">
        <v>2.0049483913260412E-2</v>
      </c>
    </row>
    <row r="191" spans="1:17">
      <c r="A191" s="542"/>
      <c r="B191" s="363" t="s">
        <v>279</v>
      </c>
      <c r="C191" s="467">
        <v>50575714.132482916</v>
      </c>
      <c r="D191" s="467">
        <v>647539.72001709789</v>
      </c>
      <c r="E191" s="468">
        <v>1.2969425131943607E-2</v>
      </c>
      <c r="F191" s="469">
        <v>286465604.02044982</v>
      </c>
      <c r="G191" s="469">
        <v>5630596.9564108253</v>
      </c>
      <c r="H191" s="468">
        <v>2.0049483913260415E-2</v>
      </c>
      <c r="J191" s="376" t="s">
        <v>279</v>
      </c>
      <c r="K191" s="466" t="s">
        <v>502</v>
      </c>
      <c r="L191" s="467">
        <v>50575714.132482916</v>
      </c>
      <c r="M191" s="467">
        <v>647539.72001709789</v>
      </c>
      <c r="N191" s="468">
        <v>1.2969425131943607E-2</v>
      </c>
      <c r="O191" s="469">
        <v>286465604.02044982</v>
      </c>
      <c r="P191" s="469">
        <v>5630596.9564108253</v>
      </c>
      <c r="Q191" s="468">
        <v>2.0049483913260415E-2</v>
      </c>
    </row>
    <row r="192" spans="1:17">
      <c r="A192" s="542"/>
      <c r="B192" s="363" t="s">
        <v>223</v>
      </c>
      <c r="C192" s="463">
        <v>118932349.37687694</v>
      </c>
      <c r="D192" s="463">
        <v>2814224.21978724</v>
      </c>
      <c r="E192" s="464">
        <v>2.4235873736163361E-2</v>
      </c>
      <c r="F192" s="465">
        <v>623336438.43221354</v>
      </c>
      <c r="G192" s="465">
        <v>5107690.1255437136</v>
      </c>
      <c r="H192" s="464">
        <v>8.2618127020681106E-3</v>
      </c>
      <c r="J192" s="376" t="s">
        <v>223</v>
      </c>
      <c r="K192" s="462" t="s">
        <v>503</v>
      </c>
      <c r="L192" s="463">
        <v>118932349.37687694</v>
      </c>
      <c r="M192" s="463">
        <v>2814224.21978724</v>
      </c>
      <c r="N192" s="464">
        <v>2.4235873736163361E-2</v>
      </c>
      <c r="O192" s="465">
        <v>623336438.43221354</v>
      </c>
      <c r="P192" s="465">
        <v>5107690.1255437136</v>
      </c>
      <c r="Q192" s="464">
        <v>8.2618127020681106E-3</v>
      </c>
    </row>
    <row r="193" spans="1:17">
      <c r="A193" s="542"/>
      <c r="B193" s="363" t="s">
        <v>280</v>
      </c>
      <c r="C193" s="467">
        <v>118932349.37687694</v>
      </c>
      <c r="D193" s="467">
        <v>2814224.2197871804</v>
      </c>
      <c r="E193" s="468">
        <v>2.4235873736162834E-2</v>
      </c>
      <c r="F193" s="469">
        <v>623336438.43221366</v>
      </c>
      <c r="G193" s="469">
        <v>5107690.125543952</v>
      </c>
      <c r="H193" s="468">
        <v>8.2618127020684974E-3</v>
      </c>
      <c r="J193" s="376" t="s">
        <v>280</v>
      </c>
      <c r="K193" s="466" t="s">
        <v>504</v>
      </c>
      <c r="L193" s="467">
        <v>118932349.37687694</v>
      </c>
      <c r="M193" s="467">
        <v>2814224.2197871804</v>
      </c>
      <c r="N193" s="468">
        <v>2.4235873736162834E-2</v>
      </c>
      <c r="O193" s="469">
        <v>623336438.43221366</v>
      </c>
      <c r="P193" s="469">
        <v>5107690.125543952</v>
      </c>
      <c r="Q193" s="468">
        <v>8.2618127020684974E-3</v>
      </c>
    </row>
    <row r="194" spans="1:17">
      <c r="A194" s="542"/>
      <c r="B194" s="363" t="s">
        <v>224</v>
      </c>
      <c r="C194" s="463">
        <v>90008127.865694121</v>
      </c>
      <c r="D194" s="463">
        <v>1313341.0293764621</v>
      </c>
      <c r="E194" s="464">
        <v>1.4807420776602975E-2</v>
      </c>
      <c r="F194" s="465">
        <v>498387853.74435151</v>
      </c>
      <c r="G194" s="465">
        <v>3218249.442286849</v>
      </c>
      <c r="H194" s="464">
        <v>6.4992871418731992E-3</v>
      </c>
      <c r="J194" s="376" t="s">
        <v>224</v>
      </c>
      <c r="K194" s="462" t="s">
        <v>505</v>
      </c>
      <c r="L194" s="463">
        <v>90008127.865694121</v>
      </c>
      <c r="M194" s="463">
        <v>1313341.0293764621</v>
      </c>
      <c r="N194" s="464">
        <v>1.4807420776602975E-2</v>
      </c>
      <c r="O194" s="465">
        <v>498387853.74435151</v>
      </c>
      <c r="P194" s="465">
        <v>3218249.442286849</v>
      </c>
      <c r="Q194" s="464">
        <v>6.4992871418731992E-3</v>
      </c>
    </row>
    <row r="195" spans="1:17">
      <c r="A195" s="542"/>
      <c r="B195" s="363" t="s">
        <v>281</v>
      </c>
      <c r="C195" s="467">
        <v>90008127.865694121</v>
      </c>
      <c r="D195" s="467">
        <v>1313341.029376477</v>
      </c>
      <c r="E195" s="468">
        <v>1.4807420776603145E-2</v>
      </c>
      <c r="F195" s="469">
        <v>498387853.74435145</v>
      </c>
      <c r="G195" s="469">
        <v>3218249.4422869086</v>
      </c>
      <c r="H195" s="468">
        <v>6.4992871418733215E-3</v>
      </c>
      <c r="J195" s="376" t="s">
        <v>281</v>
      </c>
      <c r="K195" s="466" t="s">
        <v>506</v>
      </c>
      <c r="L195" s="467">
        <v>90008127.865694121</v>
      </c>
      <c r="M195" s="467">
        <v>1313341.029376477</v>
      </c>
      <c r="N195" s="468">
        <v>1.4807420776603145E-2</v>
      </c>
      <c r="O195" s="469">
        <v>498387853.74435145</v>
      </c>
      <c r="P195" s="469">
        <v>3218249.4422869086</v>
      </c>
      <c r="Q195" s="468">
        <v>6.4992871418733215E-3</v>
      </c>
    </row>
    <row r="196" spans="1:17">
      <c r="A196" s="542"/>
      <c r="B196" s="363" t="s">
        <v>225</v>
      </c>
      <c r="C196" s="463">
        <v>65370922.0277614</v>
      </c>
      <c r="D196" s="463">
        <v>2007545.201519005</v>
      </c>
      <c r="E196" s="464">
        <v>3.1683052609777669E-2</v>
      </c>
      <c r="F196" s="465">
        <v>338086201.71216089</v>
      </c>
      <c r="G196" s="465">
        <v>3501464.1811272502</v>
      </c>
      <c r="H196" s="464">
        <v>1.0465104316966879E-2</v>
      </c>
      <c r="J196" s="376" t="s">
        <v>225</v>
      </c>
      <c r="K196" s="462" t="s">
        <v>507</v>
      </c>
      <c r="L196" s="463">
        <v>65370922.0277614</v>
      </c>
      <c r="M196" s="463">
        <v>2007545.201519005</v>
      </c>
      <c r="N196" s="464">
        <v>3.1683052609777669E-2</v>
      </c>
      <c r="O196" s="465">
        <v>338086201.71216089</v>
      </c>
      <c r="P196" s="465">
        <v>3501464.1811272502</v>
      </c>
      <c r="Q196" s="464">
        <v>1.0465104316966879E-2</v>
      </c>
    </row>
    <row r="197" spans="1:17">
      <c r="A197" s="542"/>
      <c r="B197" s="363" t="s">
        <v>282</v>
      </c>
      <c r="C197" s="467">
        <v>65370922.027761437</v>
      </c>
      <c r="D197" s="467">
        <v>2007545.2015190497</v>
      </c>
      <c r="E197" s="468">
        <v>3.1683052609778377E-2</v>
      </c>
      <c r="F197" s="469">
        <v>338086201.71216089</v>
      </c>
      <c r="G197" s="469">
        <v>3501464.1811273098</v>
      </c>
      <c r="H197" s="468">
        <v>1.046510431696706E-2</v>
      </c>
      <c r="J197" s="376" t="s">
        <v>282</v>
      </c>
      <c r="K197" s="466" t="s">
        <v>508</v>
      </c>
      <c r="L197" s="467">
        <v>65370922.027761437</v>
      </c>
      <c r="M197" s="467">
        <v>2007545.2015190497</v>
      </c>
      <c r="N197" s="468">
        <v>3.1683052609778377E-2</v>
      </c>
      <c r="O197" s="469">
        <v>338086201.71216089</v>
      </c>
      <c r="P197" s="469">
        <v>3501464.1811273098</v>
      </c>
      <c r="Q197" s="468">
        <v>1.046510431696706E-2</v>
      </c>
    </row>
    <row r="198" spans="1:17">
      <c r="A198" s="542"/>
      <c r="B198" s="363" t="s">
        <v>226</v>
      </c>
      <c r="C198" s="463">
        <v>67753357.583998665</v>
      </c>
      <c r="D198" s="463">
        <v>2299406.2667194381</v>
      </c>
      <c r="E198" s="464">
        <v>3.513013684343326E-2</v>
      </c>
      <c r="F198" s="465">
        <v>323295067.19894224</v>
      </c>
      <c r="G198" s="465">
        <v>7978684.9546523094</v>
      </c>
      <c r="H198" s="464">
        <v>2.5303743807611172E-2</v>
      </c>
      <c r="J198" s="376" t="s">
        <v>226</v>
      </c>
      <c r="K198" s="462" t="s">
        <v>509</v>
      </c>
      <c r="L198" s="463">
        <v>67753357.583998665</v>
      </c>
      <c r="M198" s="463">
        <v>2299406.2667194381</v>
      </c>
      <c r="N198" s="464">
        <v>3.513013684343326E-2</v>
      </c>
      <c r="O198" s="465">
        <v>323295067.19894224</v>
      </c>
      <c r="P198" s="465">
        <v>7978684.9546523094</v>
      </c>
      <c r="Q198" s="464">
        <v>2.5303743807611172E-2</v>
      </c>
    </row>
    <row r="199" spans="1:17">
      <c r="A199" s="542"/>
      <c r="B199" s="363" t="s">
        <v>283</v>
      </c>
      <c r="C199" s="467">
        <v>23835950.838798985</v>
      </c>
      <c r="D199" s="467">
        <v>987488.30085717887</v>
      </c>
      <c r="E199" s="468">
        <v>4.3219026191253389E-2</v>
      </c>
      <c r="F199" s="469">
        <v>121182295.90789238</v>
      </c>
      <c r="G199" s="469">
        <v>4239571.8584398925</v>
      </c>
      <c r="H199" s="468">
        <v>3.6253404330200752E-2</v>
      </c>
      <c r="J199" s="376" t="s">
        <v>283</v>
      </c>
      <c r="K199" s="466" t="s">
        <v>510</v>
      </c>
      <c r="L199" s="467">
        <v>23835950.838798985</v>
      </c>
      <c r="M199" s="467">
        <v>987488.30085717887</v>
      </c>
      <c r="N199" s="468">
        <v>4.3219026191253389E-2</v>
      </c>
      <c r="O199" s="469">
        <v>121182295.90789238</v>
      </c>
      <c r="P199" s="469">
        <v>4239571.8584398925</v>
      </c>
      <c r="Q199" s="468">
        <v>3.6253404330200752E-2</v>
      </c>
    </row>
    <row r="200" spans="1:17">
      <c r="A200" s="542"/>
      <c r="B200" s="363" t="s">
        <v>284</v>
      </c>
      <c r="C200" s="463">
        <v>43917406.745199643</v>
      </c>
      <c r="D200" s="463">
        <v>1311917.9658622071</v>
      </c>
      <c r="E200" s="464">
        <v>3.0792228969767237E-2</v>
      </c>
      <c r="F200" s="465">
        <v>202112771.29104969</v>
      </c>
      <c r="G200" s="465">
        <v>3739113.0962122679</v>
      </c>
      <c r="H200" s="464">
        <v>1.8848838753277457E-2</v>
      </c>
      <c r="J200" s="376" t="s">
        <v>284</v>
      </c>
      <c r="K200" s="462" t="s">
        <v>511</v>
      </c>
      <c r="L200" s="463">
        <v>43917406.745199643</v>
      </c>
      <c r="M200" s="463">
        <v>1311917.9658622071</v>
      </c>
      <c r="N200" s="464">
        <v>3.0792228969767237E-2</v>
      </c>
      <c r="O200" s="465">
        <v>202112771.29104969</v>
      </c>
      <c r="P200" s="465">
        <v>3739113.0962122679</v>
      </c>
      <c r="Q200" s="464">
        <v>1.8848838753277457E-2</v>
      </c>
    </row>
    <row r="201" spans="1:17">
      <c r="A201" s="542"/>
      <c r="B201" s="363" t="s">
        <v>227</v>
      </c>
      <c r="C201" s="467">
        <v>456513738.61468703</v>
      </c>
      <c r="D201" s="467">
        <v>7993632.8964999318</v>
      </c>
      <c r="E201" s="468">
        <v>1.7822239838502289E-2</v>
      </c>
      <c r="F201" s="469">
        <v>2609939860.0616064</v>
      </c>
      <c r="G201" s="469">
        <v>23561680.420305252</v>
      </c>
      <c r="H201" s="468">
        <v>9.1099130845485893E-3</v>
      </c>
      <c r="J201" s="376" t="s">
        <v>227</v>
      </c>
      <c r="K201" s="466" t="s">
        <v>512</v>
      </c>
      <c r="L201" s="467">
        <v>456513738.61468703</v>
      </c>
      <c r="M201" s="467">
        <v>7993632.8964999318</v>
      </c>
      <c r="N201" s="468">
        <v>1.7822239838502289E-2</v>
      </c>
      <c r="O201" s="469">
        <v>2609939860.0616064</v>
      </c>
      <c r="P201" s="469">
        <v>23561680.420305252</v>
      </c>
      <c r="Q201" s="468">
        <v>9.1099130845485893E-3</v>
      </c>
    </row>
    <row r="202" spans="1:17">
      <c r="A202" s="542"/>
      <c r="B202" s="363" t="s">
        <v>285</v>
      </c>
      <c r="C202" s="463">
        <v>129169446.86921102</v>
      </c>
      <c r="D202" s="463">
        <v>2740233.9035625458</v>
      </c>
      <c r="E202" s="464">
        <v>2.1674056488092532E-2</v>
      </c>
      <c r="F202" s="465">
        <v>695699949.7377882</v>
      </c>
      <c r="G202" s="465">
        <v>11684326.586442113</v>
      </c>
      <c r="H202" s="464">
        <v>1.7081958643884402E-2</v>
      </c>
      <c r="J202" s="376" t="s">
        <v>285</v>
      </c>
      <c r="K202" s="462" t="s">
        <v>513</v>
      </c>
      <c r="L202" s="463">
        <v>129169446.86921102</v>
      </c>
      <c r="M202" s="463">
        <v>2740233.9035625458</v>
      </c>
      <c r="N202" s="464">
        <v>2.1674056488092532E-2</v>
      </c>
      <c r="O202" s="465">
        <v>695699949.7377882</v>
      </c>
      <c r="P202" s="465">
        <v>11684326.586442113</v>
      </c>
      <c r="Q202" s="464">
        <v>1.7081958643884402E-2</v>
      </c>
    </row>
    <row r="203" spans="1:17">
      <c r="A203" s="542"/>
      <c r="B203" s="363" t="s">
        <v>286</v>
      </c>
      <c r="C203" s="467">
        <v>83781318.719611943</v>
      </c>
      <c r="D203" s="467">
        <v>1412100.9666325599</v>
      </c>
      <c r="E203" s="468">
        <v>1.714355198646381E-2</v>
      </c>
      <c r="F203" s="469">
        <v>486579508.98101342</v>
      </c>
      <c r="G203" s="469">
        <v>4451396.4291866422</v>
      </c>
      <c r="H203" s="468">
        <v>9.2328082791648773E-3</v>
      </c>
      <c r="J203" s="376" t="s">
        <v>286</v>
      </c>
      <c r="K203" s="466" t="s">
        <v>514</v>
      </c>
      <c r="L203" s="467">
        <v>83781318.719611943</v>
      </c>
      <c r="M203" s="467">
        <v>1412100.9666325599</v>
      </c>
      <c r="N203" s="468">
        <v>1.714355198646381E-2</v>
      </c>
      <c r="O203" s="469">
        <v>486579508.98101342</v>
      </c>
      <c r="P203" s="469">
        <v>4451396.4291866422</v>
      </c>
      <c r="Q203" s="468">
        <v>9.2328082791648773E-3</v>
      </c>
    </row>
    <row r="204" spans="1:17">
      <c r="A204" s="542"/>
      <c r="B204" s="363" t="s">
        <v>287</v>
      </c>
      <c r="C204" s="463">
        <v>156395787.42697307</v>
      </c>
      <c r="D204" s="463">
        <v>2226073.1724912822</v>
      </c>
      <c r="E204" s="464">
        <v>1.44391081170248E-2</v>
      </c>
      <c r="F204" s="465">
        <v>917374462.52143681</v>
      </c>
      <c r="G204" s="465">
        <v>6263837.1199389696</v>
      </c>
      <c r="H204" s="464">
        <v>6.8749468454269132E-3</v>
      </c>
      <c r="J204" s="376" t="s">
        <v>287</v>
      </c>
      <c r="K204" s="462" t="s">
        <v>515</v>
      </c>
      <c r="L204" s="463">
        <v>156395787.42697307</v>
      </c>
      <c r="M204" s="463">
        <v>2226073.1724912822</v>
      </c>
      <c r="N204" s="464">
        <v>1.44391081170248E-2</v>
      </c>
      <c r="O204" s="465">
        <v>917374462.52143681</v>
      </c>
      <c r="P204" s="465">
        <v>6263837.1199389696</v>
      </c>
      <c r="Q204" s="464">
        <v>6.8749468454269132E-3</v>
      </c>
    </row>
    <row r="205" spans="1:17">
      <c r="A205" s="542"/>
      <c r="B205" s="363" t="s">
        <v>288</v>
      </c>
      <c r="C205" s="467">
        <v>10490191.390429316</v>
      </c>
      <c r="D205" s="467">
        <v>140377.78022604994</v>
      </c>
      <c r="E205" s="468">
        <v>1.3563314810583626E-2</v>
      </c>
      <c r="F205" s="469">
        <v>59886643.174629904</v>
      </c>
      <c r="G205" s="469">
        <v>253107.03073482215</v>
      </c>
      <c r="H205" s="468">
        <v>4.2443740066676174E-3</v>
      </c>
      <c r="J205" s="376" t="s">
        <v>288</v>
      </c>
      <c r="K205" s="466" t="s">
        <v>516</v>
      </c>
      <c r="L205" s="467">
        <v>10490191.390429316</v>
      </c>
      <c r="M205" s="467">
        <v>140377.78022604994</v>
      </c>
      <c r="N205" s="468">
        <v>1.3563314810583626E-2</v>
      </c>
      <c r="O205" s="469">
        <v>59886643.174629904</v>
      </c>
      <c r="P205" s="469">
        <v>253107.03073482215</v>
      </c>
      <c r="Q205" s="468">
        <v>4.2443740066676174E-3</v>
      </c>
    </row>
    <row r="206" spans="1:17">
      <c r="A206" s="542"/>
      <c r="B206" s="363" t="s">
        <v>289</v>
      </c>
      <c r="C206" s="463">
        <v>76676994.20846273</v>
      </c>
      <c r="D206" s="463">
        <v>1474847.0735878199</v>
      </c>
      <c r="E206" s="464">
        <v>1.9611768144634015E-2</v>
      </c>
      <c r="F206" s="465">
        <v>450399295.64673913</v>
      </c>
      <c r="G206" s="465">
        <v>909013.25400352478</v>
      </c>
      <c r="H206" s="464">
        <v>2.0223201470889367E-3</v>
      </c>
      <c r="J206" s="376" t="s">
        <v>289</v>
      </c>
      <c r="K206" s="462" t="s">
        <v>517</v>
      </c>
      <c r="L206" s="463">
        <v>76676994.20846273</v>
      </c>
      <c r="M206" s="463">
        <v>1474847.0735878199</v>
      </c>
      <c r="N206" s="464">
        <v>1.9611768144634015E-2</v>
      </c>
      <c r="O206" s="465">
        <v>450399295.64673913</v>
      </c>
      <c r="P206" s="465">
        <v>909013.25400352478</v>
      </c>
      <c r="Q206" s="464">
        <v>2.0223201470889367E-3</v>
      </c>
    </row>
    <row r="207" spans="1:17">
      <c r="A207" s="542"/>
      <c r="B207" s="363" t="s">
        <v>228</v>
      </c>
      <c r="C207" s="467">
        <v>155672189.77201951</v>
      </c>
      <c r="D207" s="467">
        <v>4319077.9411171079</v>
      </c>
      <c r="E207" s="468">
        <v>2.8536433039728647E-2</v>
      </c>
      <c r="F207" s="469">
        <v>791708039.83758831</v>
      </c>
      <c r="G207" s="469">
        <v>12449315.823614836</v>
      </c>
      <c r="H207" s="468">
        <v>1.5975844016847474E-2</v>
      </c>
      <c r="J207" s="376" t="s">
        <v>228</v>
      </c>
      <c r="K207" s="466" t="s">
        <v>518</v>
      </c>
      <c r="L207" s="467">
        <v>155672189.77201951</v>
      </c>
      <c r="M207" s="467">
        <v>4319077.9411171079</v>
      </c>
      <c r="N207" s="468">
        <v>2.8536433039728647E-2</v>
      </c>
      <c r="O207" s="469">
        <v>791708039.83758831</v>
      </c>
      <c r="P207" s="469">
        <v>12449315.823614836</v>
      </c>
      <c r="Q207" s="468">
        <v>1.5975844016847474E-2</v>
      </c>
    </row>
    <row r="208" spans="1:17">
      <c r="A208" s="542"/>
      <c r="B208" s="363" t="s">
        <v>290</v>
      </c>
      <c r="C208" s="463">
        <v>134460594.23357442</v>
      </c>
      <c r="D208" s="463">
        <v>3723433.9788772166</v>
      </c>
      <c r="E208" s="464">
        <v>2.8480303317154534E-2</v>
      </c>
      <c r="F208" s="465">
        <v>687060872.68253267</v>
      </c>
      <c r="G208" s="465">
        <v>10943749.414775372</v>
      </c>
      <c r="H208" s="464">
        <v>1.6186174019499584E-2</v>
      </c>
      <c r="J208" s="376" t="s">
        <v>290</v>
      </c>
      <c r="K208" s="462" t="s">
        <v>519</v>
      </c>
      <c r="L208" s="463">
        <v>134460594.23357442</v>
      </c>
      <c r="M208" s="463">
        <v>3723433.9788772166</v>
      </c>
      <c r="N208" s="464">
        <v>2.8480303317154534E-2</v>
      </c>
      <c r="O208" s="465">
        <v>687060872.68253267</v>
      </c>
      <c r="P208" s="465">
        <v>10943749.414775372</v>
      </c>
      <c r="Q208" s="464">
        <v>1.6186174019499584E-2</v>
      </c>
    </row>
    <row r="209" spans="1:17">
      <c r="A209" s="542"/>
      <c r="B209" s="363" t="s">
        <v>291</v>
      </c>
      <c r="C209" s="467">
        <v>21211595.538445305</v>
      </c>
      <c r="D209" s="467">
        <v>595643.96223987639</v>
      </c>
      <c r="E209" s="468">
        <v>2.8892382679408222E-2</v>
      </c>
      <c r="F209" s="469">
        <v>104647167.15505525</v>
      </c>
      <c r="G209" s="469">
        <v>1505566.4088390768</v>
      </c>
      <c r="H209" s="468">
        <v>1.4597082049788815E-2</v>
      </c>
      <c r="J209" s="376" t="s">
        <v>291</v>
      </c>
      <c r="K209" s="466" t="s">
        <v>520</v>
      </c>
      <c r="L209" s="467">
        <v>21211595.538445305</v>
      </c>
      <c r="M209" s="467">
        <v>595643.96223987639</v>
      </c>
      <c r="N209" s="468">
        <v>2.8892382679408222E-2</v>
      </c>
      <c r="O209" s="469">
        <v>104647167.15505525</v>
      </c>
      <c r="P209" s="469">
        <v>1505566.4088390768</v>
      </c>
      <c r="Q209" s="468">
        <v>1.4597082049788815E-2</v>
      </c>
    </row>
    <row r="210" spans="1:17">
      <c r="A210" s="542"/>
      <c r="B210" s="363" t="s">
        <v>80</v>
      </c>
      <c r="C210" s="463">
        <v>3441606091.26087</v>
      </c>
      <c r="D210" s="463">
        <v>92870622.524367332</v>
      </c>
      <c r="E210" s="464">
        <v>2.7733042335352918E-2</v>
      </c>
      <c r="F210" s="465">
        <v>18434443106.496368</v>
      </c>
      <c r="G210" s="465">
        <v>204384183.81674576</v>
      </c>
      <c r="H210" s="464">
        <v>1.121138361009222E-2</v>
      </c>
      <c r="J210" s="376" t="s">
        <v>80</v>
      </c>
      <c r="K210" s="462" t="s">
        <v>521</v>
      </c>
      <c r="L210" s="463">
        <v>3441606091.26087</v>
      </c>
      <c r="M210" s="463">
        <v>92870622.524367332</v>
      </c>
      <c r="N210" s="464">
        <v>2.7733042335352918E-2</v>
      </c>
      <c r="O210" s="465">
        <v>18434443106.496368</v>
      </c>
      <c r="P210" s="465">
        <v>204384183.81674576</v>
      </c>
      <c r="Q210" s="464">
        <v>1.121138361009222E-2</v>
      </c>
    </row>
    <row r="211" spans="1:17">
      <c r="A211" s="542"/>
      <c r="K211" s="416"/>
      <c r="L211" s="417"/>
      <c r="M211" s="417"/>
      <c r="N211" s="418"/>
      <c r="O211" s="419"/>
      <c r="P211" s="419"/>
      <c r="Q211" s="418"/>
    </row>
    <row r="212" spans="1:17">
      <c r="A212" s="542"/>
      <c r="K212" s="416"/>
      <c r="L212" s="417"/>
      <c r="M212" s="417"/>
      <c r="N212" s="418"/>
      <c r="O212" s="419"/>
      <c r="P212" s="419"/>
      <c r="Q212" s="418"/>
    </row>
    <row r="213" spans="1:17">
      <c r="A213" s="542"/>
      <c r="K213" s="416"/>
      <c r="L213" s="417"/>
      <c r="M213" s="417"/>
      <c r="N213" s="418"/>
      <c r="O213" s="419"/>
      <c r="P213" s="419"/>
      <c r="Q213" s="418"/>
    </row>
    <row r="214" spans="1:17">
      <c r="K214" s="415"/>
      <c r="L214" s="412"/>
      <c r="M214" s="412"/>
      <c r="N214" s="413"/>
      <c r="O214" s="414"/>
      <c r="P214" s="414"/>
      <c r="Q214" s="413"/>
    </row>
    <row r="215" spans="1:17">
      <c r="K215" s="415"/>
      <c r="L215" s="412"/>
      <c r="M215" s="412"/>
      <c r="N215" s="413"/>
      <c r="O215" s="414"/>
      <c r="P215" s="414"/>
      <c r="Q215" s="413"/>
    </row>
    <row r="216" spans="1:17">
      <c r="K216" s="415"/>
      <c r="L216" s="412"/>
      <c r="M216" s="412"/>
      <c r="N216" s="413"/>
      <c r="O216" s="414"/>
      <c r="P216" s="414"/>
      <c r="Q216" s="413"/>
    </row>
    <row r="217" spans="1:17">
      <c r="K217" s="415"/>
      <c r="L217" s="412"/>
      <c r="M217" s="412"/>
      <c r="N217" s="413"/>
      <c r="O217" s="414"/>
      <c r="P217" s="414"/>
      <c r="Q217" s="413"/>
    </row>
    <row r="218" spans="1:17">
      <c r="K218" s="415"/>
      <c r="L218" s="412"/>
      <c r="M218" s="412"/>
      <c r="N218" s="413"/>
      <c r="O218" s="414"/>
      <c r="P218" s="414"/>
      <c r="Q218" s="413"/>
    </row>
    <row r="219" spans="1:17">
      <c r="K219" s="415"/>
      <c r="L219" s="412"/>
      <c r="M219" s="412"/>
      <c r="N219" s="413"/>
      <c r="O219" s="414"/>
      <c r="P219" s="414"/>
      <c r="Q219" s="413"/>
    </row>
    <row r="220" spans="1:17">
      <c r="K220" s="372"/>
      <c r="L220" s="369"/>
      <c r="M220" s="369"/>
      <c r="N220" s="370"/>
      <c r="O220" s="371"/>
      <c r="P220" s="371"/>
      <c r="Q220" s="370"/>
    </row>
    <row r="221" spans="1:17">
      <c r="K221" s="372"/>
      <c r="L221" s="369"/>
      <c r="M221" s="369"/>
      <c r="N221" s="370"/>
      <c r="O221" s="371"/>
      <c r="P221" s="371"/>
      <c r="Q221" s="370"/>
    </row>
    <row r="222" spans="1:17">
      <c r="K222" s="372"/>
      <c r="L222" s="369"/>
      <c r="M222" s="369"/>
      <c r="N222" s="370"/>
      <c r="O222" s="371"/>
      <c r="P222" s="371"/>
      <c r="Q222" s="370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2:Q154"/>
  <sheetViews>
    <sheetView showGridLines="0" topLeftCell="A71" zoomScale="60" zoomScaleNormal="60" workbookViewId="0">
      <selection activeCell="B5" sqref="B5:P5"/>
    </sheetView>
  </sheetViews>
  <sheetFormatPr defaultColWidth="13.26953125" defaultRowHeight="14.5"/>
  <cols>
    <col min="1" max="1" width="3.7265625" customWidth="1"/>
    <col min="2" max="2" width="40" bestFit="1" customWidth="1"/>
    <col min="3" max="3" width="18.54296875" customWidth="1"/>
    <col min="4" max="4" width="15.7265625" style="21" customWidth="1"/>
    <col min="5" max="5" width="12.453125" bestFit="1" customWidth="1"/>
    <col min="6" max="6" width="18.7265625" customWidth="1"/>
    <col min="7" max="7" width="16.17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6.7265625" customWidth="1"/>
    <col min="12" max="12" width="15.7265625" style="21" bestFit="1" customWidth="1"/>
    <col min="13" max="13" width="12.453125" bestFit="1" customWidth="1"/>
    <col min="14" max="14" width="18" customWidth="1"/>
    <col min="15" max="15" width="17.7265625" style="21" customWidth="1"/>
    <col min="16" max="16" width="12.453125" bestFit="1" customWidth="1"/>
  </cols>
  <sheetData>
    <row r="2" spans="2:16" ht="40" customHeight="1">
      <c r="C2" s="548" t="s">
        <v>316</v>
      </c>
      <c r="D2" s="548"/>
      <c r="E2" s="548"/>
      <c r="F2" s="548"/>
      <c r="G2" s="548"/>
      <c r="H2" s="548"/>
      <c r="I2" s="548"/>
      <c r="J2" s="548"/>
      <c r="K2" s="548"/>
      <c r="L2" s="548"/>
      <c r="M2" s="548"/>
      <c r="N2" s="548"/>
    </row>
    <row r="4" spans="2:16" ht="23.5">
      <c r="B4" s="535" t="s">
        <v>212</v>
      </c>
      <c r="C4" s="535"/>
      <c r="D4" s="535"/>
      <c r="E4" s="535"/>
      <c r="F4" s="535"/>
      <c r="G4" s="535"/>
      <c r="H4" s="535"/>
      <c r="I4" s="535"/>
      <c r="J4" s="535"/>
      <c r="K4" s="535"/>
      <c r="L4" s="535"/>
      <c r="M4" s="535"/>
      <c r="N4" s="535"/>
      <c r="O4" s="535"/>
      <c r="P4" s="535"/>
    </row>
    <row r="5" spans="2:16" ht="15" customHeight="1" thickBot="1">
      <c r="B5" s="549" t="str">
        <f>'HOME PAGE'!H5</f>
        <v>4 WEEKS ENDING 09-08-2024</v>
      </c>
      <c r="C5" s="549"/>
      <c r="D5" s="549"/>
      <c r="E5" s="549"/>
      <c r="F5" s="549"/>
      <c r="G5" s="549"/>
      <c r="H5" s="549"/>
      <c r="I5" s="549"/>
      <c r="J5" s="549"/>
      <c r="K5" s="549"/>
      <c r="L5" s="549"/>
      <c r="M5" s="549"/>
      <c r="N5" s="549"/>
      <c r="O5" s="549"/>
      <c r="P5" s="549"/>
    </row>
    <row r="6" spans="2:16" ht="15" customHeight="1" thickBot="1">
      <c r="B6" s="550" t="s">
        <v>43</v>
      </c>
      <c r="C6" s="518" t="s">
        <v>70</v>
      </c>
      <c r="D6" s="519"/>
      <c r="E6" s="520"/>
      <c r="F6" s="534" t="s">
        <v>21</v>
      </c>
      <c r="G6" s="534"/>
      <c r="H6" s="534"/>
      <c r="I6" s="34"/>
      <c r="J6" s="546" t="s">
        <v>564</v>
      </c>
      <c r="K6" s="518" t="s">
        <v>70</v>
      </c>
      <c r="L6" s="519"/>
      <c r="M6" s="520"/>
      <c r="N6" s="529" t="s">
        <v>21</v>
      </c>
      <c r="O6" s="530"/>
      <c r="P6" s="531"/>
    </row>
    <row r="7" spans="2:16" ht="15" thickBot="1">
      <c r="B7" s="550"/>
      <c r="C7" s="35" t="s">
        <v>18</v>
      </c>
      <c r="D7" s="35" t="s">
        <v>24</v>
      </c>
      <c r="E7" s="35" t="s">
        <v>25</v>
      </c>
      <c r="F7" s="35" t="s">
        <v>18</v>
      </c>
      <c r="G7" s="35" t="s">
        <v>24</v>
      </c>
      <c r="H7" s="35" t="s">
        <v>25</v>
      </c>
      <c r="I7" s="36"/>
      <c r="J7" s="547"/>
      <c r="K7" s="35" t="s">
        <v>18</v>
      </c>
      <c r="L7" s="35" t="s">
        <v>24</v>
      </c>
      <c r="M7" s="35" t="s">
        <v>25</v>
      </c>
      <c r="N7" s="35" t="s">
        <v>18</v>
      </c>
      <c r="O7" s="35" t="s">
        <v>24</v>
      </c>
      <c r="P7" s="35" t="s">
        <v>25</v>
      </c>
    </row>
    <row r="8" spans="2:16" ht="15" customHeight="1" thickBot="1">
      <c r="B8" s="438" t="s">
        <v>565</v>
      </c>
      <c r="C8" s="439">
        <f>'DMI SR Data'!C69</f>
        <v>17855394.69972961</v>
      </c>
      <c r="D8" s="439">
        <f>'DMI SR Data'!D69</f>
        <v>413844.12650409341</v>
      </c>
      <c r="E8" s="440">
        <f>'DMI SR Data'!E69</f>
        <v>2.3727484822329073E-2</v>
      </c>
      <c r="F8" s="439">
        <f>'DMI SR Data'!F69</f>
        <v>91460750.873034194</v>
      </c>
      <c r="G8" s="439">
        <f>'DMI SR Data'!G69</f>
        <v>2761747.1659294516</v>
      </c>
      <c r="H8" s="440">
        <f>'DMI SR Data'!H69</f>
        <v>3.1136168959113541E-2</v>
      </c>
      <c r="I8" s="34"/>
      <c r="J8" s="438" t="s">
        <v>564</v>
      </c>
      <c r="K8" s="439">
        <f>'DMI SR Data'!C63</f>
        <v>52248215.746955559</v>
      </c>
      <c r="L8" s="439">
        <f>'DMI SR Data'!D63</f>
        <v>1032094.4831250086</v>
      </c>
      <c r="M8" s="440">
        <f>'DMI SR Data'!E63</f>
        <v>2.0151750223496256E-2</v>
      </c>
      <c r="N8" s="439">
        <f>'DMI SR Data'!F63</f>
        <v>300707345.82752401</v>
      </c>
      <c r="O8" s="439">
        <f>'DMI SR Data'!G63</f>
        <v>8548964.3911691904</v>
      </c>
      <c r="P8" s="440">
        <f>'DMI SR Data'!H63</f>
        <v>2.9261403862998664E-2</v>
      </c>
    </row>
    <row r="9" spans="2:16" ht="15" customHeight="1">
      <c r="B9" s="61" t="s">
        <v>526</v>
      </c>
      <c r="C9" s="56">
        <f>'DMI SR Data'!C70</f>
        <v>15466900.154880319</v>
      </c>
      <c r="D9" s="56">
        <f>'DMI SR Data'!D70</f>
        <v>383471.25906333141</v>
      </c>
      <c r="E9" s="272">
        <f>'DMI SR Data'!E70</f>
        <v>2.5423347815142855E-2</v>
      </c>
      <c r="F9" s="56">
        <f>'DMI SR Data'!F70</f>
        <v>79573417.288782209</v>
      </c>
      <c r="G9" s="56">
        <f>'DMI SR Data'!G70</f>
        <v>2529925.2477154136</v>
      </c>
      <c r="H9" s="272">
        <f>'DMI SR Data'!H70</f>
        <v>3.283762431701405E-2</v>
      </c>
      <c r="I9" s="34"/>
      <c r="J9" s="61" t="s">
        <v>527</v>
      </c>
      <c r="K9" s="56">
        <f>'DMI SR Data'!C64</f>
        <v>14824836.766513593</v>
      </c>
      <c r="L9" s="56">
        <f>'DMI SR Data'!D64</f>
        <v>311008.73677696101</v>
      </c>
      <c r="M9" s="274">
        <f>'DMI SR Data'!E64</f>
        <v>2.1428443008953343E-2</v>
      </c>
      <c r="N9" s="56">
        <f>'DMI SR Data'!F64</f>
        <v>80581028.303015381</v>
      </c>
      <c r="O9" s="56">
        <f>'DMI SR Data'!G64</f>
        <v>3066327.2240678817</v>
      </c>
      <c r="P9" s="274">
        <f>'DMI SR Data'!H64</f>
        <v>3.9558008756879239E-2</v>
      </c>
    </row>
    <row r="10" spans="2:16" ht="15" customHeight="1" thickBot="1">
      <c r="B10" s="62" t="s">
        <v>528</v>
      </c>
      <c r="C10" s="63">
        <f>'DMI SR Data'!C71</f>
        <v>2388494.5448492891</v>
      </c>
      <c r="D10" s="63">
        <f>'DMI SR Data'!D71</f>
        <v>30372.867440759204</v>
      </c>
      <c r="E10" s="273">
        <f>'DMI SR Data'!E71</f>
        <v>1.2880110357213469E-2</v>
      </c>
      <c r="F10" s="63">
        <f>'DMI SR Data'!F71</f>
        <v>11887333.584251951</v>
      </c>
      <c r="G10" s="63">
        <f>'DMI SR Data'!G71</f>
        <v>231821.9182140287</v>
      </c>
      <c r="H10" s="273">
        <f>'DMI SR Data'!H71</f>
        <v>1.9889467305799737E-2</v>
      </c>
      <c r="I10" s="34"/>
      <c r="J10" s="61" t="s">
        <v>529</v>
      </c>
      <c r="K10" s="56">
        <f>'DMI SR Data'!C65</f>
        <v>9596269.8314361628</v>
      </c>
      <c r="L10" s="56">
        <f>'DMI SR Data'!D65</f>
        <v>82216.863421909511</v>
      </c>
      <c r="M10" s="274">
        <f>'DMI SR Data'!E65</f>
        <v>8.6416234698627695E-3</v>
      </c>
      <c r="N10" s="56">
        <f>'DMI SR Data'!F65</f>
        <v>56277844.053024948</v>
      </c>
      <c r="O10" s="56">
        <f>'DMI SR Data'!G65</f>
        <v>1362552.0789945424</v>
      </c>
      <c r="P10" s="274">
        <f>'DMI SR Data'!H65</f>
        <v>2.4811888091916128E-2</v>
      </c>
    </row>
    <row r="11" spans="2:16" ht="15" customHeight="1" thickBot="1">
      <c r="B11" s="34"/>
      <c r="C11" s="34"/>
      <c r="D11" s="38"/>
      <c r="E11" s="34"/>
      <c r="F11" s="34"/>
      <c r="G11" s="38"/>
      <c r="H11" s="34"/>
      <c r="I11" s="34"/>
      <c r="J11" s="61" t="s">
        <v>530</v>
      </c>
      <c r="K11" s="56">
        <f>'DMI SR Data'!C66</f>
        <v>17862616.461873684</v>
      </c>
      <c r="L11" s="56">
        <f>'DMI SR Data'!D66</f>
        <v>456168.06479696929</v>
      </c>
      <c r="M11" s="274">
        <f>'DMI SR Data'!E66</f>
        <v>2.6206843256639269E-2</v>
      </c>
      <c r="N11" s="56">
        <f>'DMI SR Data'!F66</f>
        <v>105221774.65956171</v>
      </c>
      <c r="O11" s="56">
        <f>'DMI SR Data'!G66</f>
        <v>2946938.7431660444</v>
      </c>
      <c r="P11" s="274">
        <f>'DMI SR Data'!H66</f>
        <v>2.8813918074383545E-2</v>
      </c>
    </row>
    <row r="12" spans="2:16" ht="15" customHeight="1" thickBot="1">
      <c r="B12" s="546" t="s">
        <v>44</v>
      </c>
      <c r="C12" s="518" t="s">
        <v>70</v>
      </c>
      <c r="D12" s="519"/>
      <c r="E12" s="520"/>
      <c r="F12" s="534" t="s">
        <v>21</v>
      </c>
      <c r="G12" s="534"/>
      <c r="H12" s="534"/>
      <c r="I12" s="34"/>
      <c r="J12" s="61" t="s">
        <v>531</v>
      </c>
      <c r="K12" s="56">
        <f>'DMI SR Data'!C67</f>
        <v>1222052.1853424602</v>
      </c>
      <c r="L12" s="56">
        <f>'DMI SR Data'!D67</f>
        <v>24398.864392759278</v>
      </c>
      <c r="M12" s="274">
        <f>'DMI SR Data'!E67</f>
        <v>2.0372226224373308E-2</v>
      </c>
      <c r="N12" s="56">
        <f>'DMI SR Data'!F67</f>
        <v>7058041.2226684848</v>
      </c>
      <c r="O12" s="56">
        <f>'DMI SR Data'!G67</f>
        <v>256889.86263642926</v>
      </c>
      <c r="P12" s="274">
        <f>'DMI SR Data'!H67</f>
        <v>3.777152558992871E-2</v>
      </c>
    </row>
    <row r="13" spans="2:16" ht="15" customHeight="1" thickBot="1">
      <c r="B13" s="547"/>
      <c r="C13" s="35" t="s">
        <v>18</v>
      </c>
      <c r="D13" s="35" t="s">
        <v>24</v>
      </c>
      <c r="E13" s="35" t="s">
        <v>25</v>
      </c>
      <c r="F13" s="35" t="s">
        <v>18</v>
      </c>
      <c r="G13" s="35" t="s">
        <v>24</v>
      </c>
      <c r="H13" s="35" t="s">
        <v>25</v>
      </c>
      <c r="I13" s="34"/>
      <c r="J13" s="62" t="s">
        <v>408</v>
      </c>
      <c r="K13" s="63">
        <f>'DMI SR Data'!C68</f>
        <v>8742440.501789717</v>
      </c>
      <c r="L13" s="63">
        <f>'DMI SR Data'!D68</f>
        <v>158301.95373655483</v>
      </c>
      <c r="M13" s="275">
        <f>'DMI SR Data'!E68</f>
        <v>1.8441216069661048E-2</v>
      </c>
      <c r="N13" s="63">
        <f>'DMI SR Data'!F68</f>
        <v>51568657.589253515</v>
      </c>
      <c r="O13" s="63">
        <f>'DMI SR Data'!G68</f>
        <v>916256.48230426013</v>
      </c>
      <c r="P13" s="275">
        <f>'DMI SR Data'!H68</f>
        <v>1.80891026344367E-2</v>
      </c>
    </row>
    <row r="14" spans="2:16" ht="15" thickBot="1">
      <c r="B14" s="438" t="s">
        <v>566</v>
      </c>
      <c r="C14" s="439">
        <f>'DMI SR Data'!C13</f>
        <v>51998343.893197007</v>
      </c>
      <c r="D14" s="439">
        <f>'DMI SR Data'!D13</f>
        <v>1536872.4392364621</v>
      </c>
      <c r="E14" s="440">
        <f>'DMI SR Data'!E13</f>
        <v>3.0456354025241932E-2</v>
      </c>
      <c r="F14" s="439">
        <f>'DMI SR Data'!F13</f>
        <v>263584751.05835178</v>
      </c>
      <c r="G14" s="439">
        <f>'DMI SR Data'!G13</f>
        <v>10559461.625479311</v>
      </c>
      <c r="H14" s="444">
        <f>'DMI SR Data'!H13</f>
        <v>4.1732830932224789E-2</v>
      </c>
      <c r="I14" s="34"/>
    </row>
    <row r="15" spans="2:16" ht="15" thickBot="1">
      <c r="B15" s="61" t="s">
        <v>532</v>
      </c>
      <c r="C15" s="393">
        <f>'DMI SR Data'!C14</f>
        <v>4683717.4463893427</v>
      </c>
      <c r="D15" s="406">
        <f>'DMI SR Data'!D14</f>
        <v>159864.14154332038</v>
      </c>
      <c r="E15" s="407">
        <f>'DMI SR Data'!E14</f>
        <v>3.5338047184702348E-2</v>
      </c>
      <c r="F15" s="406">
        <f>'DMI SR Data'!F14</f>
        <v>24308490.177179605</v>
      </c>
      <c r="G15" s="406">
        <f>'DMI SR Data'!G14</f>
        <v>1108424.8500217274</v>
      </c>
      <c r="H15" s="408">
        <f>'DMI SR Data'!H14</f>
        <v>4.7776798659450795E-2</v>
      </c>
      <c r="I15" s="34"/>
      <c r="J15" s="546" t="s">
        <v>567</v>
      </c>
      <c r="K15" s="529" t="s">
        <v>70</v>
      </c>
      <c r="L15" s="530"/>
      <c r="M15" s="531"/>
      <c r="N15" s="529" t="s">
        <v>21</v>
      </c>
      <c r="O15" s="530"/>
      <c r="P15" s="531"/>
    </row>
    <row r="16" spans="2:16" ht="15" customHeight="1" thickBot="1">
      <c r="B16" s="61" t="s">
        <v>533</v>
      </c>
      <c r="C16" s="393">
        <f>'DMI SR Data'!C15</f>
        <v>5376516.9645293234</v>
      </c>
      <c r="D16" s="406">
        <f>'DMI SR Data'!D15</f>
        <v>165985.41356774606</v>
      </c>
      <c r="E16" s="407">
        <f>'DMI SR Data'!E15</f>
        <v>3.1855754435862554E-2</v>
      </c>
      <c r="F16" s="406">
        <f>'DMI SR Data'!F15</f>
        <v>25885835.231954183</v>
      </c>
      <c r="G16" s="406">
        <f>'DMI SR Data'!G15</f>
        <v>761432.90939436108</v>
      </c>
      <c r="H16" s="408">
        <f>'DMI SR Data'!H15</f>
        <v>3.0306508374555508E-2</v>
      </c>
      <c r="I16" s="34"/>
      <c r="J16" s="547"/>
      <c r="K16" s="35" t="s">
        <v>18</v>
      </c>
      <c r="L16" s="35" t="s">
        <v>24</v>
      </c>
      <c r="M16" s="35" t="s">
        <v>25</v>
      </c>
      <c r="N16" s="35" t="s">
        <v>18</v>
      </c>
      <c r="O16" s="35" t="s">
        <v>24</v>
      </c>
      <c r="P16" s="35" t="s">
        <v>25</v>
      </c>
    </row>
    <row r="17" spans="2:17" ht="15" customHeight="1" thickBot="1">
      <c r="B17" s="61" t="s">
        <v>562</v>
      </c>
      <c r="C17" s="393">
        <f>'DMI SR Data'!C16</f>
        <v>27845967.272564694</v>
      </c>
      <c r="D17" s="406">
        <f>'DMI SR Data'!D16</f>
        <v>862235.14428247139</v>
      </c>
      <c r="E17" s="407">
        <f>'DMI SR Data'!E16</f>
        <v>3.1953887630641886E-2</v>
      </c>
      <c r="F17" s="406">
        <f>'DMI SR Data'!F16</f>
        <v>137872491.0274134</v>
      </c>
      <c r="G17" s="406">
        <f>'DMI SR Data'!G16</f>
        <v>6128690.9796684384</v>
      </c>
      <c r="H17" s="408">
        <f>'DMI SR Data'!H16</f>
        <v>4.6519767741991305E-2</v>
      </c>
      <c r="I17" s="34"/>
      <c r="J17" s="438" t="s">
        <v>568</v>
      </c>
      <c r="K17" s="439">
        <f>'DMI SR Data'!C60</f>
        <v>7649152.8331907969</v>
      </c>
      <c r="L17" s="439">
        <f>'DMI SR Data'!D60</f>
        <v>174091.83926153462</v>
      </c>
      <c r="M17" s="440">
        <f>'DMI SR Data'!E60</f>
        <v>2.3289688124674864E-2</v>
      </c>
      <c r="N17" s="439">
        <f>'DMI SR Data'!F60</f>
        <v>37266231.026179865</v>
      </c>
      <c r="O17" s="439">
        <f>'DMI SR Data'!G60</f>
        <v>1550960.5394099131</v>
      </c>
      <c r="P17" s="440">
        <f>'DMI SR Data'!H60</f>
        <v>4.3425697699375876E-2</v>
      </c>
    </row>
    <row r="18" spans="2:17" ht="15" customHeight="1">
      <c r="B18" s="61" t="s">
        <v>534</v>
      </c>
      <c r="C18" s="393">
        <f>'DMI SR Data'!C17</f>
        <v>8677953.3748311624</v>
      </c>
      <c r="D18" s="406">
        <f>'DMI SR Data'!D17</f>
        <v>225762.94316533767</v>
      </c>
      <c r="E18" s="407">
        <f>'DMI SR Data'!E17</f>
        <v>2.6710584077652224E-2</v>
      </c>
      <c r="F18" s="406">
        <f>'DMI SR Data'!F17</f>
        <v>47784386.164540865</v>
      </c>
      <c r="G18" s="406">
        <f>'DMI SR Data'!G17</f>
        <v>1422410.861496307</v>
      </c>
      <c r="H18" s="408">
        <f>'DMI SR Data'!H17</f>
        <v>3.0680549139650189E-2</v>
      </c>
      <c r="I18" s="34"/>
      <c r="J18" s="61" t="s">
        <v>535</v>
      </c>
      <c r="K18" s="56">
        <f>'DMI SR Data'!C61</f>
        <v>2699770.822908706</v>
      </c>
      <c r="L18" s="56">
        <f>'DMI SR Data'!D61</f>
        <v>67846.89988727821</v>
      </c>
      <c r="M18" s="274">
        <f>'DMI SR Data'!E61</f>
        <v>2.5778442641833852E-2</v>
      </c>
      <c r="N18" s="56">
        <f>'DMI SR Data'!F61</f>
        <v>14087246.211670967</v>
      </c>
      <c r="O18" s="56">
        <f>'DMI SR Data'!G61</f>
        <v>677850.00147752836</v>
      </c>
      <c r="P18" s="277">
        <f>'DMI SR Data'!H61</f>
        <v>5.055037459197799E-2</v>
      </c>
      <c r="Q18" s="72"/>
    </row>
    <row r="19" spans="2:17" ht="15" customHeight="1" thickBot="1">
      <c r="B19" s="61" t="s">
        <v>563</v>
      </c>
      <c r="C19" s="393">
        <f>'DMI SR Data'!C18</f>
        <v>1721109.3340343907</v>
      </c>
      <c r="D19" s="406">
        <f>'DMI SR Data'!D18</f>
        <v>7901.6217283308506</v>
      </c>
      <c r="E19" s="407">
        <f>'DMI SR Data'!E18</f>
        <v>4.612179639148885E-3</v>
      </c>
      <c r="F19" s="406">
        <f>'DMI SR Data'!F18</f>
        <v>9067156.0824510753</v>
      </c>
      <c r="G19" s="406">
        <f>'DMI SR Data'!G18</f>
        <v>462721.59039026499</v>
      </c>
      <c r="H19" s="408">
        <f>'DMI SR Data'!H18</f>
        <v>5.3777106539332903E-2</v>
      </c>
      <c r="I19" s="34"/>
      <c r="J19" s="278" t="s">
        <v>536</v>
      </c>
      <c r="K19" s="279">
        <f>'DMI SR Data'!C62</f>
        <v>4949382.0102820918</v>
      </c>
      <c r="L19" s="279">
        <f>'DMI SR Data'!D62</f>
        <v>106244.93937425595</v>
      </c>
      <c r="M19" s="280">
        <f>'DMI SR Data'!E62</f>
        <v>2.1937215036191521E-2</v>
      </c>
      <c r="N19" s="279">
        <f>'DMI SR Data'!F62</f>
        <v>23178984.814508904</v>
      </c>
      <c r="O19" s="279">
        <f>'DMI SR Data'!G62</f>
        <v>873110.53793238476</v>
      </c>
      <c r="P19" s="281">
        <f>'DMI SR Data'!H62</f>
        <v>3.9142627951115165E-2</v>
      </c>
    </row>
    <row r="20" spans="2:17" ht="15" customHeight="1" thickBot="1">
      <c r="B20" s="61" t="s">
        <v>537</v>
      </c>
      <c r="C20" s="393">
        <f>'DMI SR Data'!C19</f>
        <v>939712.16463474149</v>
      </c>
      <c r="D20" s="406">
        <f>'DMI SR Data'!D19</f>
        <v>26400.132415485219</v>
      </c>
      <c r="E20" s="407">
        <f>'DMI SR Data'!E19</f>
        <v>2.8905928624782876E-2</v>
      </c>
      <c r="F20" s="406">
        <f>'DMI SR Data'!F19</f>
        <v>5096952.242088682</v>
      </c>
      <c r="G20" s="406">
        <f>'DMI SR Data'!G19</f>
        <v>188361.0813964121</v>
      </c>
      <c r="H20" s="408">
        <f>'DMI SR Data'!H19</f>
        <v>3.8373756385497608E-2</v>
      </c>
      <c r="I20" s="34"/>
    </row>
    <row r="21" spans="2:17" ht="15" customHeight="1" thickBot="1">
      <c r="B21" s="62" t="s">
        <v>538</v>
      </c>
      <c r="C21" s="395">
        <f>'DMI SR Data'!C20</f>
        <v>2741156.4251168286</v>
      </c>
      <c r="D21" s="409">
        <f>'DMI SR Data'!D20</f>
        <v>86058.890934848227</v>
      </c>
      <c r="E21" s="410">
        <f>'DMI SR Data'!E20</f>
        <v>3.2412704176369343E-2</v>
      </c>
      <c r="F21" s="409">
        <f>'DMI SR Data'!F20</f>
        <v>13630590.062589966</v>
      </c>
      <c r="G21" s="409">
        <f>'DMI SR Data'!G20</f>
        <v>476883.77488973923</v>
      </c>
      <c r="H21" s="411">
        <f>'DMI SR Data'!H20</f>
        <v>3.6254707567529E-2</v>
      </c>
      <c r="I21" s="34"/>
      <c r="J21" s="546" t="s">
        <v>569</v>
      </c>
      <c r="K21" s="529" t="s">
        <v>70</v>
      </c>
      <c r="L21" s="530"/>
      <c r="M21" s="531"/>
      <c r="N21" s="529" t="s">
        <v>21</v>
      </c>
      <c r="O21" s="530"/>
      <c r="P21" s="531"/>
    </row>
    <row r="22" spans="2:17" ht="15" customHeight="1" thickBot="1">
      <c r="B22" s="276"/>
      <c r="C22" s="34"/>
      <c r="D22" s="38"/>
      <c r="E22" s="34"/>
      <c r="F22" s="34"/>
      <c r="G22" s="38"/>
      <c r="H22" s="34"/>
      <c r="I22" s="34"/>
      <c r="J22" s="547"/>
      <c r="K22" s="35" t="s">
        <v>18</v>
      </c>
      <c r="L22" s="35" t="s">
        <v>24</v>
      </c>
      <c r="M22" s="35" t="s">
        <v>25</v>
      </c>
      <c r="N22" s="35" t="s">
        <v>18</v>
      </c>
      <c r="O22" s="35" t="s">
        <v>24</v>
      </c>
      <c r="P22" s="35" t="s">
        <v>25</v>
      </c>
    </row>
    <row r="23" spans="2:17" ht="15" thickBot="1">
      <c r="B23" s="550" t="s">
        <v>211</v>
      </c>
      <c r="C23" s="518" t="s">
        <v>70</v>
      </c>
      <c r="D23" s="519"/>
      <c r="E23" s="520"/>
      <c r="F23" s="534" t="s">
        <v>21</v>
      </c>
      <c r="G23" s="534"/>
      <c r="H23" s="534"/>
      <c r="I23" s="34"/>
      <c r="J23" s="438" t="s">
        <v>570</v>
      </c>
      <c r="K23" s="439">
        <f>'DMI SR Data'!C35</f>
        <v>15560361.873017039</v>
      </c>
      <c r="L23" s="439">
        <f>'DMI SR Data'!D35</f>
        <v>275707.26162898354</v>
      </c>
      <c r="M23" s="440">
        <f>'DMI SR Data'!E35</f>
        <v>1.8038174145169353E-2</v>
      </c>
      <c r="N23" s="439">
        <f>'DMI SR Data'!F35</f>
        <v>96199065.487003937</v>
      </c>
      <c r="O23" s="439">
        <f>'DMI SR Data'!G35</f>
        <v>1394613.7287787497</v>
      </c>
      <c r="P23" s="440">
        <f>'DMI SR Data'!H35</f>
        <v>1.4710424488665995E-2</v>
      </c>
    </row>
    <row r="24" spans="2:17" ht="15" customHeight="1" thickBot="1">
      <c r="B24" s="550"/>
      <c r="C24" s="35" t="s">
        <v>18</v>
      </c>
      <c r="D24" s="35" t="s">
        <v>24</v>
      </c>
      <c r="E24" s="35" t="s">
        <v>25</v>
      </c>
      <c r="F24" s="35" t="s">
        <v>18</v>
      </c>
      <c r="G24" s="35" t="s">
        <v>24</v>
      </c>
      <c r="H24" s="35" t="s">
        <v>25</v>
      </c>
      <c r="I24" s="34"/>
      <c r="J24" s="61" t="s">
        <v>539</v>
      </c>
      <c r="K24" s="56">
        <f>'DMI SR Data'!C36</f>
        <v>4115058.2483218154</v>
      </c>
      <c r="L24" s="56">
        <f>'DMI SR Data'!D36</f>
        <v>12660.310476963408</v>
      </c>
      <c r="M24" s="274">
        <f>'DMI SR Data'!E36</f>
        <v>3.0860756730036673E-3</v>
      </c>
      <c r="N24" s="56">
        <f>'DMI SR Data'!F36</f>
        <v>25370279.529959336</v>
      </c>
      <c r="O24" s="56">
        <f>'DMI SR Data'!G36</f>
        <v>157241.28805007041</v>
      </c>
      <c r="P24" s="274">
        <f>'DMI SR Data'!H36</f>
        <v>6.2365069430110557E-3</v>
      </c>
    </row>
    <row r="25" spans="2:17" ht="15" customHeight="1" thickBot="1">
      <c r="B25" s="438" t="s">
        <v>571</v>
      </c>
      <c r="C25" s="439">
        <f>'DMI SR Data'!C4</f>
        <v>68609251.070694536</v>
      </c>
      <c r="D25" s="439">
        <f>'DMI SR Data'!D4</f>
        <v>1446684.0608491302</v>
      </c>
      <c r="E25" s="440">
        <f>'DMI SR Data'!E4</f>
        <v>2.1540035249651191E-2</v>
      </c>
      <c r="F25" s="439">
        <f>'DMI SR Data'!F4</f>
        <v>363672423.97256869</v>
      </c>
      <c r="G25" s="439">
        <f>'DMI SR Data'!G4</f>
        <v>9586908.9517846107</v>
      </c>
      <c r="H25" s="440">
        <f>'DMI SR Data'!H4</f>
        <v>2.7075123226155916E-2</v>
      </c>
      <c r="I25" s="34"/>
      <c r="J25" s="61" t="s">
        <v>540</v>
      </c>
      <c r="K25" s="56">
        <f>'DMI SR Data'!C37</f>
        <v>7184567.8712615632</v>
      </c>
      <c r="L25" s="56">
        <f>'DMI SR Data'!D37</f>
        <v>141636.72407301515</v>
      </c>
      <c r="M25" s="274">
        <f>'DMI SR Data'!E37</f>
        <v>2.0110479729672611E-2</v>
      </c>
      <c r="N25" s="56">
        <f>'DMI SR Data'!F37</f>
        <v>45193519.655966699</v>
      </c>
      <c r="O25" s="56">
        <f>'DMI SR Data'!G37</f>
        <v>516340.3634191677</v>
      </c>
      <c r="P25" s="274">
        <f>'DMI SR Data'!H37</f>
        <v>1.1557138825577042E-2</v>
      </c>
    </row>
    <row r="26" spans="2:17" ht="15" customHeight="1">
      <c r="B26" s="61" t="s">
        <v>541</v>
      </c>
      <c r="C26" s="56">
        <f>'DMI SR Data'!C5</f>
        <v>5997189.1430859901</v>
      </c>
      <c r="D26" s="56">
        <f>'DMI SR Data'!D5</f>
        <v>71154.207132005133</v>
      </c>
      <c r="E26" s="274">
        <f>'DMI SR Data'!E5</f>
        <v>1.2007051578502142E-2</v>
      </c>
      <c r="F26" s="56">
        <f>'DMI SR Data'!F5</f>
        <v>30913742.031881772</v>
      </c>
      <c r="G26" s="56">
        <f>'DMI SR Data'!G5</f>
        <v>689985.14454786852</v>
      </c>
      <c r="H26" s="274">
        <f>'DMI SR Data'!H5</f>
        <v>2.2829231558470674E-2</v>
      </c>
      <c r="I26" s="34"/>
      <c r="J26" s="61" t="s">
        <v>542</v>
      </c>
      <c r="K26" s="56">
        <f>'DMI SR Data'!C38</f>
        <v>2462333.6130285254</v>
      </c>
      <c r="L26" s="56">
        <f>'DMI SR Data'!D38</f>
        <v>58984.107712162193</v>
      </c>
      <c r="M26" s="274">
        <f>'DMI SR Data'!E38</f>
        <v>2.4542459422437546E-2</v>
      </c>
      <c r="N26" s="56">
        <f>'DMI SR Data'!F38</f>
        <v>14103469.265421681</v>
      </c>
      <c r="O26" s="56">
        <f>'DMI SR Data'!G38</f>
        <v>323495.14604133181</v>
      </c>
      <c r="P26" s="274">
        <f>'DMI SR Data'!H38</f>
        <v>2.3475744093478645E-2</v>
      </c>
    </row>
    <row r="27" spans="2:17" ht="15" customHeight="1">
      <c r="B27" s="61" t="s">
        <v>543</v>
      </c>
      <c r="C27" s="56">
        <f>'DMI SR Data'!C6</f>
        <v>12291401.268667663</v>
      </c>
      <c r="D27" s="56">
        <f>'DMI SR Data'!D6</f>
        <v>318979.30358931422</v>
      </c>
      <c r="E27" s="274">
        <f>'DMI SR Data'!E6</f>
        <v>2.6642838393077538E-2</v>
      </c>
      <c r="F27" s="56">
        <f>'DMI SR Data'!F6</f>
        <v>65849062.296202183</v>
      </c>
      <c r="G27" s="56">
        <f>'DMI SR Data'!G6</f>
        <v>1711813.2300150022</v>
      </c>
      <c r="H27" s="274">
        <f>'DMI SR Data'!H6</f>
        <v>2.6689844901961364E-2</v>
      </c>
      <c r="I27" s="34"/>
      <c r="J27" s="61" t="s">
        <v>544</v>
      </c>
      <c r="K27" s="56">
        <f>'DMI SR Data'!C39</f>
        <v>951271.36481893773</v>
      </c>
      <c r="L27" s="56">
        <f>'DMI SR Data'!D39</f>
        <v>38233.979707593913</v>
      </c>
      <c r="M27" s="274">
        <f>'DMI SR Data'!E39</f>
        <v>4.1875590562955235E-2</v>
      </c>
      <c r="N27" s="56">
        <f>'DMI SR Data'!F39</f>
        <v>6058379.7884240886</v>
      </c>
      <c r="O27" s="56">
        <f>'DMI SR Data'!G39</f>
        <v>170784.27364155371</v>
      </c>
      <c r="P27" s="274">
        <f>'DMI SR Data'!H39</f>
        <v>2.9007473970103705E-2</v>
      </c>
    </row>
    <row r="28" spans="2:17" ht="15" customHeight="1" thickBot="1">
      <c r="B28" s="61" t="s">
        <v>545</v>
      </c>
      <c r="C28" s="56">
        <f>'DMI SR Data'!C7</f>
        <v>5910461.6784581831</v>
      </c>
      <c r="D28" s="56">
        <f>'DMI SR Data'!D7</f>
        <v>121361.17110391147</v>
      </c>
      <c r="E28" s="274">
        <f>'DMI SR Data'!E7</f>
        <v>2.0963735376461071E-2</v>
      </c>
      <c r="F28" s="56">
        <f>'DMI SR Data'!F7</f>
        <v>29484684.834983915</v>
      </c>
      <c r="G28" s="56">
        <f>'DMI SR Data'!G7</f>
        <v>666444.57153084129</v>
      </c>
      <c r="H28" s="274">
        <f>'DMI SR Data'!H7</f>
        <v>2.3125789966294986E-2</v>
      </c>
      <c r="I28" s="34"/>
      <c r="J28" s="62" t="s">
        <v>546</v>
      </c>
      <c r="K28" s="63">
        <f>'DMI SR Data'!C40</f>
        <v>847130.77558617957</v>
      </c>
      <c r="L28" s="63">
        <f>'DMI SR Data'!D40</f>
        <v>24192.139659235254</v>
      </c>
      <c r="M28" s="275">
        <f>'DMI SR Data'!E40</f>
        <v>2.939725831681925E-2</v>
      </c>
      <c r="N28" s="63">
        <f>'DMI SR Data'!F40</f>
        <v>5473417.2472321466</v>
      </c>
      <c r="O28" s="63">
        <f>'DMI SR Data'!G40</f>
        <v>226752.65762665588</v>
      </c>
      <c r="P28" s="275">
        <f>'DMI SR Data'!H40</f>
        <v>4.3218439782846105E-2</v>
      </c>
    </row>
    <row r="29" spans="2:17" ht="15" customHeight="1" thickBot="1">
      <c r="B29" s="61" t="s">
        <v>434</v>
      </c>
      <c r="C29" s="56">
        <f>'DMI SR Data'!C8</f>
        <v>3407208.0005645105</v>
      </c>
      <c r="D29" s="56">
        <f>'DMI SR Data'!D8</f>
        <v>118186.42493987456</v>
      </c>
      <c r="E29" s="274">
        <f>'DMI SR Data'!E8</f>
        <v>3.5933611933642952E-2</v>
      </c>
      <c r="F29" s="56">
        <f>'DMI SR Data'!F8</f>
        <v>16625868.959215548</v>
      </c>
      <c r="G29" s="56">
        <f>'DMI SR Data'!G8</f>
        <v>693053.68820594624</v>
      </c>
      <c r="H29" s="274">
        <f>'DMI SR Data'!H8</f>
        <v>4.34985077286991E-2</v>
      </c>
      <c r="I29" s="34"/>
    </row>
    <row r="30" spans="2:17" ht="15" customHeight="1" thickBot="1">
      <c r="B30" s="61" t="s">
        <v>547</v>
      </c>
      <c r="C30" s="56">
        <f>'DMI SR Data'!C9</f>
        <v>13864383.150418201</v>
      </c>
      <c r="D30" s="56">
        <f>'DMI SR Data'!D9</f>
        <v>239325.21350231022</v>
      </c>
      <c r="E30" s="274">
        <f>'DMI SR Data'!E9</f>
        <v>1.7565078593455349E-2</v>
      </c>
      <c r="F30" s="56">
        <f>'DMI SR Data'!F9</f>
        <v>75151998.316453576</v>
      </c>
      <c r="G30" s="56">
        <f>'DMI SR Data'!G9</f>
        <v>2048625.0436834842</v>
      </c>
      <c r="H30" s="274">
        <f>'DMI SR Data'!H9</f>
        <v>2.8023673217369385E-2</v>
      </c>
      <c r="I30" s="34"/>
      <c r="J30" s="546" t="s">
        <v>572</v>
      </c>
      <c r="K30" s="529" t="s">
        <v>70</v>
      </c>
      <c r="L30" s="530"/>
      <c r="M30" s="531"/>
      <c r="N30" s="529" t="s">
        <v>21</v>
      </c>
      <c r="O30" s="530"/>
      <c r="P30" s="531"/>
    </row>
    <row r="31" spans="2:17" ht="15" customHeight="1" thickBot="1">
      <c r="B31" s="61" t="s">
        <v>436</v>
      </c>
      <c r="C31" s="56">
        <f>'DMI SR Data'!C10</f>
        <v>7072358.1920058569</v>
      </c>
      <c r="D31" s="56">
        <f>'DMI SR Data'!D10</f>
        <v>126481.54061727598</v>
      </c>
      <c r="E31" s="274">
        <f>'DMI SR Data'!E10</f>
        <v>1.8209586343862081E-2</v>
      </c>
      <c r="F31" s="56">
        <f>'DMI SR Data'!F10</f>
        <v>38203667.453411534</v>
      </c>
      <c r="G31" s="56">
        <f>'DMI SR Data'!G10</f>
        <v>965965.11885555834</v>
      </c>
      <c r="H31" s="274">
        <f>'DMI SR Data'!H10</f>
        <v>2.59405134660835E-2</v>
      </c>
      <c r="I31" s="34"/>
      <c r="J31" s="547"/>
      <c r="K31" s="35" t="s">
        <v>18</v>
      </c>
      <c r="L31" s="35" t="s">
        <v>24</v>
      </c>
      <c r="M31" s="35" t="s">
        <v>25</v>
      </c>
      <c r="N31" s="35" t="s">
        <v>18</v>
      </c>
      <c r="O31" s="35" t="s">
        <v>24</v>
      </c>
      <c r="P31" s="35" t="s">
        <v>25</v>
      </c>
    </row>
    <row r="32" spans="2:17" ht="15" customHeight="1" thickBot="1">
      <c r="B32" s="61" t="s">
        <v>548</v>
      </c>
      <c r="C32" s="56">
        <f>'DMI SR Data'!C11</f>
        <v>9069625.3535099477</v>
      </c>
      <c r="D32" s="56">
        <f>'DMI SR Data'!D11</f>
        <v>239594.11511203088</v>
      </c>
      <c r="E32" s="274">
        <f>'DMI SR Data'!E11</f>
        <v>2.7134005378162379E-2</v>
      </c>
      <c r="F32" s="56">
        <f>'DMI SR Data'!F11</f>
        <v>46716411.189296558</v>
      </c>
      <c r="G32" s="56">
        <f>'DMI SR Data'!G11</f>
        <v>1158451.4598838016</v>
      </c>
      <c r="H32" s="274">
        <f>'DMI SR Data'!H11</f>
        <v>2.5428080334683901E-2</v>
      </c>
      <c r="I32" s="34"/>
      <c r="J32" s="438" t="s">
        <v>573</v>
      </c>
      <c r="K32" s="439">
        <f>'DMI SR Data'!C32</f>
        <v>13376222.880001176</v>
      </c>
      <c r="L32" s="439">
        <f>'DMI SR Data'!D32</f>
        <v>135408.37941275537</v>
      </c>
      <c r="M32" s="440">
        <f>'DMI SR Data'!E32</f>
        <v>1.0226589867771188E-2</v>
      </c>
      <c r="N32" s="439">
        <f>'DMI SR Data'!F32</f>
        <v>69595987.496991724</v>
      </c>
      <c r="O32" s="439">
        <f>'DMI SR Data'!G32</f>
        <v>1754874.5726953894</v>
      </c>
      <c r="P32" s="440">
        <f>'DMI SR Data'!H32</f>
        <v>2.5867420168263572E-2</v>
      </c>
    </row>
    <row r="33" spans="2:17" ht="15" customHeight="1" thickBot="1">
      <c r="B33" s="62" t="s">
        <v>549</v>
      </c>
      <c r="C33" s="63">
        <f>'DMI SR Data'!C12</f>
        <v>10996624.283984343</v>
      </c>
      <c r="D33" s="63">
        <f>'DMI SR Data'!D12</f>
        <v>211602.08485240117</v>
      </c>
      <c r="E33" s="275">
        <f>'DMI SR Data'!E12</f>
        <v>1.9619995299539807E-2</v>
      </c>
      <c r="F33" s="63">
        <f>'DMI SR Data'!F12</f>
        <v>60726988.891123578</v>
      </c>
      <c r="G33" s="63">
        <f>'DMI SR Data'!G12</f>
        <v>1652570.6950621381</v>
      </c>
      <c r="H33" s="275">
        <f>'DMI SR Data'!H12</f>
        <v>2.7974387992742294E-2</v>
      </c>
      <c r="I33" s="34"/>
      <c r="J33" s="61" t="s">
        <v>550</v>
      </c>
      <c r="K33" s="56">
        <f>'DMI SR Data'!C33</f>
        <v>3764334.2455559988</v>
      </c>
      <c r="L33" s="56">
        <f>'DMI SR Data'!D33</f>
        <v>124572.51523758378</v>
      </c>
      <c r="M33" s="274">
        <f>'DMI SR Data'!E33</f>
        <v>3.4225458826033069E-2</v>
      </c>
      <c r="N33" s="56">
        <f>'DMI SR Data'!F33</f>
        <v>19918566.145641677</v>
      </c>
      <c r="O33" s="56">
        <f>'DMI SR Data'!G33</f>
        <v>627978.68701063842</v>
      </c>
      <c r="P33" s="274">
        <f>'DMI SR Data'!H33</f>
        <v>3.2553632094271277E-2</v>
      </c>
      <c r="Q33" s="72"/>
    </row>
    <row r="34" spans="2:17" ht="15" customHeight="1" thickBot="1">
      <c r="B34" s="276"/>
      <c r="C34" s="34"/>
      <c r="D34" s="38"/>
      <c r="E34" s="34"/>
      <c r="F34" s="34"/>
      <c r="G34" s="38"/>
      <c r="H34" s="34"/>
      <c r="I34" s="34"/>
      <c r="J34" s="62" t="s">
        <v>551</v>
      </c>
      <c r="K34" s="63">
        <f>'DMI SR Data'!C34</f>
        <v>9611888.634445183</v>
      </c>
      <c r="L34" s="63">
        <f>'DMI SR Data'!D34</f>
        <v>10835.864175179973</v>
      </c>
      <c r="M34" s="275">
        <f>'DMI SR Data'!E34</f>
        <v>1.1286120839512108E-3</v>
      </c>
      <c r="N34" s="63">
        <f>'DMI SR Data'!F34</f>
        <v>49677421.351350024</v>
      </c>
      <c r="O34" s="63">
        <f>'DMI SR Data'!G34</f>
        <v>1126895.8856846914</v>
      </c>
      <c r="P34" s="275">
        <f>'DMI SR Data'!H34</f>
        <v>2.3210786595535944E-2</v>
      </c>
    </row>
    <row r="35" spans="2:17" ht="15" customHeight="1" thickBot="1">
      <c r="B35" s="546" t="s">
        <v>45</v>
      </c>
      <c r="C35" s="518" t="s">
        <v>70</v>
      </c>
      <c r="D35" s="519"/>
      <c r="E35" s="520"/>
      <c r="F35" s="534" t="s">
        <v>21</v>
      </c>
      <c r="G35" s="534"/>
      <c r="H35" s="534"/>
      <c r="I35" s="34"/>
    </row>
    <row r="36" spans="2:17" ht="15" thickBot="1">
      <c r="B36" s="547"/>
      <c r="C36" s="35" t="s">
        <v>18</v>
      </c>
      <c r="D36" s="35" t="s">
        <v>24</v>
      </c>
      <c r="E36" s="35" t="s">
        <v>25</v>
      </c>
      <c r="F36" s="35" t="s">
        <v>18</v>
      </c>
      <c r="G36" s="35" t="s">
        <v>24</v>
      </c>
      <c r="H36" s="35" t="s">
        <v>25</v>
      </c>
      <c r="I36" s="34"/>
      <c r="J36" s="551" t="s">
        <v>574</v>
      </c>
      <c r="K36" s="553" t="s">
        <v>70</v>
      </c>
      <c r="L36" s="554"/>
      <c r="M36" s="555"/>
      <c r="N36" s="553" t="s">
        <v>21</v>
      </c>
      <c r="O36" s="554"/>
      <c r="P36" s="555"/>
    </row>
    <row r="37" spans="2:17" ht="15" customHeight="1" thickBot="1">
      <c r="B37" s="438" t="s">
        <v>575</v>
      </c>
      <c r="C37" s="439">
        <f>'DMI SR Data'!C21</f>
        <v>51403567.407291457</v>
      </c>
      <c r="D37" s="439">
        <f>'DMI SR Data'!D21</f>
        <v>1739895.1641704589</v>
      </c>
      <c r="E37" s="440">
        <f>'DMI SR Data'!E21</f>
        <v>3.5033558445961573E-2</v>
      </c>
      <c r="F37" s="439">
        <f>'DMI SR Data'!F21</f>
        <v>262771210.58325541</v>
      </c>
      <c r="G37" s="439">
        <f>'DMI SR Data'!G21</f>
        <v>5861351.8746416271</v>
      </c>
      <c r="H37" s="440">
        <f>'DMI SR Data'!H21</f>
        <v>2.2814818801054852E-2</v>
      </c>
      <c r="I37" s="34"/>
      <c r="J37" s="552"/>
      <c r="K37" s="404" t="s">
        <v>18</v>
      </c>
      <c r="L37" s="37" t="s">
        <v>24</v>
      </c>
      <c r="M37" s="37" t="s">
        <v>25</v>
      </c>
      <c r="N37" s="366" t="s">
        <v>18</v>
      </c>
      <c r="O37" s="366" t="s">
        <v>24</v>
      </c>
      <c r="P37" s="405" t="s">
        <v>25</v>
      </c>
    </row>
    <row r="38" spans="2:17" ht="15" customHeight="1" thickBot="1">
      <c r="B38" s="390" t="s">
        <v>552</v>
      </c>
      <c r="C38" s="393">
        <f>'DMI SR Data'!C22</f>
        <v>4288247.9639459159</v>
      </c>
      <c r="D38" s="388">
        <f>'DMI SR Data'!D22</f>
        <v>28512.729671976529</v>
      </c>
      <c r="E38" s="389">
        <f>'DMI SR Data'!E22</f>
        <v>6.6935450453733305E-3</v>
      </c>
      <c r="F38" s="388">
        <f>'DMI SR Data'!F22</f>
        <v>20263852.000072852</v>
      </c>
      <c r="G38" s="388">
        <f>'DMI SR Data'!G22</f>
        <v>241977.23284576088</v>
      </c>
      <c r="H38" s="394">
        <f>'DMI SR Data'!H22</f>
        <v>1.2085643110796126E-2</v>
      </c>
      <c r="I38" s="34"/>
      <c r="J38" s="438" t="s">
        <v>576</v>
      </c>
      <c r="K38" s="439">
        <f>'DMI SR Data'!C43</f>
        <v>20068420.877204869</v>
      </c>
      <c r="L38" s="439">
        <f>'DMI SR Data'!D43</f>
        <v>492680.51028684527</v>
      </c>
      <c r="M38" s="440">
        <f>'DMI SR Data'!E43</f>
        <v>2.5167911969217242E-2</v>
      </c>
      <c r="N38" s="439">
        <f>'DMI SR Data'!F43</f>
        <v>118357228.52882421</v>
      </c>
      <c r="O38" s="439">
        <f>'DMI SR Data'!G43</f>
        <v>2932779.2941256166</v>
      </c>
      <c r="P38" s="440">
        <f>'DMI SR Data'!H43</f>
        <v>2.5408648805091912E-2</v>
      </c>
    </row>
    <row r="39" spans="2:17" ht="15" customHeight="1">
      <c r="B39" s="390" t="s">
        <v>553</v>
      </c>
      <c r="C39" s="393">
        <f>'DMI SR Data'!C23</f>
        <v>13736049.621308951</v>
      </c>
      <c r="D39" s="388">
        <f>'DMI SR Data'!D23</f>
        <v>444810.30859619938</v>
      </c>
      <c r="E39" s="389">
        <f>'DMI SR Data'!E23</f>
        <v>3.3466428384202593E-2</v>
      </c>
      <c r="F39" s="388">
        <f>'DMI SR Data'!F23</f>
        <v>74091794.640205339</v>
      </c>
      <c r="G39" s="388">
        <f>'DMI SR Data'!G23</f>
        <v>1427237.7251465172</v>
      </c>
      <c r="H39" s="394">
        <f>'DMI SR Data'!H23</f>
        <v>1.9641456381752739E-2</v>
      </c>
      <c r="I39" s="34"/>
      <c r="J39" s="402" t="s">
        <v>493</v>
      </c>
      <c r="K39" s="393">
        <f>'DMI SR Data'!C44</f>
        <v>2531736.2881833655</v>
      </c>
      <c r="L39" s="388">
        <f>'DMI SR Data'!D44</f>
        <v>64839.871922255959</v>
      </c>
      <c r="M39" s="389">
        <f>'DMI SR Data'!E44</f>
        <v>2.6283986427175936E-2</v>
      </c>
      <c r="N39" s="388">
        <f>'DMI SR Data'!F44</f>
        <v>14677404.692701016</v>
      </c>
      <c r="O39" s="388">
        <f>'DMI SR Data'!G44</f>
        <v>386936.48576159962</v>
      </c>
      <c r="P39" s="394">
        <f>'DMI SR Data'!H44</f>
        <v>2.7076543620432551E-2</v>
      </c>
    </row>
    <row r="40" spans="2:17" ht="15" customHeight="1">
      <c r="B40" s="391" t="s">
        <v>554</v>
      </c>
      <c r="C40" s="393">
        <f>'DMI SR Data'!C24</f>
        <v>5052744.656412092</v>
      </c>
      <c r="D40" s="388">
        <f>'DMI SR Data'!D24</f>
        <v>155215.0611154018</v>
      </c>
      <c r="E40" s="389">
        <f>'DMI SR Data'!E24</f>
        <v>3.1692521320230822E-2</v>
      </c>
      <c r="F40" s="388">
        <f>'DMI SR Data'!F24</f>
        <v>25274920.19121151</v>
      </c>
      <c r="G40" s="388">
        <f>'DMI SR Data'!G24</f>
        <v>399264.98004653677</v>
      </c>
      <c r="H40" s="394">
        <f>'DMI SR Data'!H24</f>
        <v>1.6050430698498111E-2</v>
      </c>
      <c r="I40" s="34"/>
      <c r="J40" s="402" t="s">
        <v>494</v>
      </c>
      <c r="K40" s="393">
        <f>'DMI SR Data'!C45</f>
        <v>6618891.2065516952</v>
      </c>
      <c r="L40" s="388">
        <f>'DMI SR Data'!D45</f>
        <v>77493.322545139119</v>
      </c>
      <c r="M40" s="389">
        <f>'DMI SR Data'!E45</f>
        <v>1.1846599751194932E-2</v>
      </c>
      <c r="N40" s="388">
        <f>'DMI SR Data'!F45</f>
        <v>40970672.204646423</v>
      </c>
      <c r="O40" s="388">
        <f>'DMI SR Data'!G45</f>
        <v>614656.02928220481</v>
      </c>
      <c r="P40" s="394">
        <f>'DMI SR Data'!H45</f>
        <v>1.5230840096090268E-2</v>
      </c>
    </row>
    <row r="41" spans="2:17" ht="15" customHeight="1">
      <c r="B41" s="390" t="s">
        <v>555</v>
      </c>
      <c r="C41" s="393">
        <f>'DMI SR Data'!C25</f>
        <v>4457020.9346106108</v>
      </c>
      <c r="D41" s="388">
        <f>'DMI SR Data'!D25</f>
        <v>108289.45292468742</v>
      </c>
      <c r="E41" s="389">
        <f>'DMI SR Data'!E25</f>
        <v>2.4901388687881363E-2</v>
      </c>
      <c r="F41" s="388">
        <f>'DMI SR Data'!F25</f>
        <v>21662159.12833745</v>
      </c>
      <c r="G41" s="388">
        <f>'DMI SR Data'!G25</f>
        <v>433076.92702910304</v>
      </c>
      <c r="H41" s="394">
        <f>'DMI SR Data'!H25</f>
        <v>2.0400171939718267E-2</v>
      </c>
      <c r="I41" s="34"/>
      <c r="J41" s="402" t="s">
        <v>495</v>
      </c>
      <c r="K41" s="393">
        <f>'DMI SR Data'!C46</f>
        <v>5591413.7295629513</v>
      </c>
      <c r="L41" s="388">
        <f>'DMI SR Data'!D46</f>
        <v>244347.67447183281</v>
      </c>
      <c r="M41" s="389">
        <f>'DMI SR Data'!E46</f>
        <v>4.5697523081687258E-2</v>
      </c>
      <c r="N41" s="388">
        <f>'DMI SR Data'!F46</f>
        <v>31433584.454649374</v>
      </c>
      <c r="O41" s="388">
        <f>'DMI SR Data'!G46</f>
        <v>1340810.5682449155</v>
      </c>
      <c r="P41" s="394">
        <f>'DMI SR Data'!H46</f>
        <v>4.4555898147052408E-2</v>
      </c>
    </row>
    <row r="42" spans="2:17" ht="15" customHeight="1" thickBot="1">
      <c r="B42" s="390" t="s">
        <v>556</v>
      </c>
      <c r="C42" s="393">
        <f>'DMI SR Data'!C26</f>
        <v>7812523.9621818578</v>
      </c>
      <c r="D42" s="388">
        <f>'DMI SR Data'!D26</f>
        <v>325754.05966082681</v>
      </c>
      <c r="E42" s="389">
        <f>'DMI SR Data'!E26</f>
        <v>4.3510627934636427E-2</v>
      </c>
      <c r="F42" s="388">
        <f>'DMI SR Data'!F26</f>
        <v>41370942.393651962</v>
      </c>
      <c r="G42" s="388">
        <f>'DMI SR Data'!G26</f>
        <v>620262.94465110451</v>
      </c>
      <c r="H42" s="394">
        <f>'DMI SR Data'!H26</f>
        <v>1.5220922768351838E-2</v>
      </c>
      <c r="I42" s="34"/>
      <c r="J42" s="403" t="s">
        <v>496</v>
      </c>
      <c r="K42" s="395">
        <f>'DMI SR Data'!C47</f>
        <v>5326379.6529068369</v>
      </c>
      <c r="L42" s="279">
        <f>'DMI SR Data'!D47</f>
        <v>105999.64134758152</v>
      </c>
      <c r="M42" s="280">
        <f>'DMI SR Data'!E47</f>
        <v>2.0304966518313077E-2</v>
      </c>
      <c r="N42" s="279">
        <f>'DMI SR Data'!F47</f>
        <v>31275567.176827431</v>
      </c>
      <c r="O42" s="279">
        <f>'DMI SR Data'!G47</f>
        <v>590376.21083691716</v>
      </c>
      <c r="P42" s="281">
        <f>'DMI SR Data'!H47</f>
        <v>1.9239776330258203E-2</v>
      </c>
    </row>
    <row r="43" spans="2:17" ht="15" customHeight="1" thickBot="1">
      <c r="B43" s="390" t="s">
        <v>557</v>
      </c>
      <c r="C43" s="393">
        <f>'DMI SR Data'!C27</f>
        <v>8866666.6683920547</v>
      </c>
      <c r="D43" s="388">
        <f>'DMI SR Data'!D27</f>
        <v>288593.36529247276</v>
      </c>
      <c r="E43" s="389">
        <f>'DMI SR Data'!E27</f>
        <v>3.3643145155706829E-2</v>
      </c>
      <c r="F43" s="388">
        <f>'DMI SR Data'!F27</f>
        <v>43866146.326108292</v>
      </c>
      <c r="G43" s="388">
        <f>'DMI SR Data'!G27</f>
        <v>1252407.8480524793</v>
      </c>
      <c r="H43" s="394">
        <f>'DMI SR Data'!H27</f>
        <v>2.938976707470559E-2</v>
      </c>
      <c r="I43" s="34"/>
    </row>
    <row r="44" spans="2:17" ht="15" customHeight="1" thickBot="1">
      <c r="B44" s="390" t="s">
        <v>558</v>
      </c>
      <c r="C44" s="393">
        <f>'DMI SR Data'!C28</f>
        <v>3060320.3410988743</v>
      </c>
      <c r="D44" s="388">
        <f>'DMI SR Data'!D28</f>
        <v>203282.19879631279</v>
      </c>
      <c r="E44" s="389">
        <f>'DMI SR Data'!E28</f>
        <v>7.1151377290497905E-2</v>
      </c>
      <c r="F44" s="388">
        <f>'DMI SR Data'!F28</f>
        <v>15537431.49813161</v>
      </c>
      <c r="G44" s="388">
        <f>'DMI SR Data'!G28</f>
        <v>775216.948222626</v>
      </c>
      <c r="H44" s="394">
        <f>'DMI SR Data'!H28</f>
        <v>5.2513594461164742E-2</v>
      </c>
      <c r="I44" s="34"/>
      <c r="J44" s="546" t="s">
        <v>46</v>
      </c>
      <c r="K44" s="529" t="s">
        <v>70</v>
      </c>
      <c r="L44" s="530"/>
      <c r="M44" s="531"/>
      <c r="N44" s="529" t="s">
        <v>21</v>
      </c>
      <c r="O44" s="530"/>
      <c r="P44" s="531"/>
    </row>
    <row r="45" spans="2:17" ht="15" customHeight="1" thickBot="1">
      <c r="B45" s="390" t="s">
        <v>559</v>
      </c>
      <c r="C45" s="393">
        <f>'DMI SR Data'!C29</f>
        <v>1347994.7464212629</v>
      </c>
      <c r="D45" s="388">
        <f>'DMI SR Data'!D29</f>
        <v>85790.339850323275</v>
      </c>
      <c r="E45" s="389">
        <f>'DMI SR Data'!E29</f>
        <v>6.7968658169552679E-2</v>
      </c>
      <c r="F45" s="388">
        <f>'DMI SR Data'!F29</f>
        <v>6759701.8578959238</v>
      </c>
      <c r="G45" s="388">
        <f>'DMI SR Data'!G29</f>
        <v>323304.81278771255</v>
      </c>
      <c r="H45" s="394">
        <f>'DMI SR Data'!H29</f>
        <v>5.0230713009451554E-2</v>
      </c>
      <c r="I45" s="34"/>
      <c r="J45" s="547"/>
      <c r="K45" s="35" t="s">
        <v>18</v>
      </c>
      <c r="L45" s="35" t="s">
        <v>24</v>
      </c>
      <c r="M45" s="35" t="s">
        <v>25</v>
      </c>
      <c r="N45" s="35" t="s">
        <v>18</v>
      </c>
      <c r="O45" s="35" t="s">
        <v>24</v>
      </c>
      <c r="P45" s="35" t="s">
        <v>25</v>
      </c>
    </row>
    <row r="46" spans="2:17" ht="15" customHeight="1" thickBot="1">
      <c r="B46" s="391" t="s">
        <v>560</v>
      </c>
      <c r="C46" s="393">
        <f>'DMI SR Data'!C30</f>
        <v>1561947.1832093326</v>
      </c>
      <c r="D46" s="388">
        <f>'DMI SR Data'!D30</f>
        <v>40003.731047529494</v>
      </c>
      <c r="E46" s="389">
        <f>'DMI SR Data'!E30</f>
        <v>2.6284636916507828E-2</v>
      </c>
      <c r="F46" s="388">
        <f>'DMI SR Data'!F30</f>
        <v>7547147.9619083516</v>
      </c>
      <c r="G46" s="388">
        <f>'DMI SR Data'!G30</f>
        <v>155603.27158910874</v>
      </c>
      <c r="H46" s="394">
        <f>'DMI SR Data'!H30</f>
        <v>2.1051522801844576E-2</v>
      </c>
      <c r="I46" s="34"/>
      <c r="J46" s="438" t="s">
        <v>577</v>
      </c>
      <c r="K46" s="439">
        <f>'DMI SR Data'!C41</f>
        <v>37839499.852457397</v>
      </c>
      <c r="L46" s="439">
        <f>'DMI SR Data'!D41</f>
        <v>710160.00950431824</v>
      </c>
      <c r="M46" s="440">
        <f>'DMI SR Data'!E41</f>
        <v>1.9126653274959916E-2</v>
      </c>
      <c r="N46" s="439">
        <f>'DMI SR Data'!F41</f>
        <v>214126229.36449397</v>
      </c>
      <c r="O46" s="439">
        <f>'DMI SR Data'!G41</f>
        <v>3516240.3513208628</v>
      </c>
      <c r="P46" s="440">
        <f>'DMI SR Data'!H41</f>
        <v>1.6695506076404246E-2</v>
      </c>
    </row>
    <row r="47" spans="2:17" ht="15" customHeight="1" thickBot="1">
      <c r="B47" s="392" t="s">
        <v>561</v>
      </c>
      <c r="C47" s="395">
        <f>'DMI SR Data'!C31</f>
        <v>1220051.3297105718</v>
      </c>
      <c r="D47" s="279">
        <f>'DMI SR Data'!D31</f>
        <v>59643.917214730289</v>
      </c>
      <c r="E47" s="280">
        <f>'DMI SR Data'!E31</f>
        <v>5.1399117734387989E-2</v>
      </c>
      <c r="F47" s="279">
        <f>'DMI SR Data'!F31</f>
        <v>6397114.5857322179</v>
      </c>
      <c r="G47" s="279">
        <f>'DMI SR Data'!G31</f>
        <v>232999.18427078798</v>
      </c>
      <c r="H47" s="281">
        <f>'DMI SR Data'!H31</f>
        <v>3.7799289775714937E-2</v>
      </c>
      <c r="I47" s="34"/>
      <c r="J47" s="438" t="s">
        <v>578</v>
      </c>
      <c r="K47" s="439">
        <f>'DMI SR Data'!C48</f>
        <v>2144494.4848383972</v>
      </c>
      <c r="L47" s="439">
        <f>'DMI SR Data'!D48</f>
        <v>103703.95171762072</v>
      </c>
      <c r="M47" s="440">
        <f>'DMI SR Data'!E48</f>
        <v>5.0815578588085983E-2</v>
      </c>
      <c r="N47" s="439">
        <f>'DMI SR Data'!F48</f>
        <v>12928867.802993124</v>
      </c>
      <c r="O47" s="439">
        <f>'DMI SR Data'!G48</f>
        <v>595561.3141861707</v>
      </c>
      <c r="P47" s="440">
        <f>'DMI SR Data'!H48</f>
        <v>4.828886030900717E-2</v>
      </c>
    </row>
    <row r="48" spans="2:17" ht="15" customHeight="1" thickBot="1">
      <c r="B48" s="396"/>
      <c r="C48" s="400"/>
      <c r="D48" s="400"/>
      <c r="E48" s="401"/>
      <c r="F48" s="400"/>
      <c r="G48" s="400"/>
      <c r="H48" s="401"/>
      <c r="I48" s="34"/>
      <c r="J48" s="438" t="s">
        <v>579</v>
      </c>
      <c r="K48" s="439">
        <f>'DMI SR Data'!C50</f>
        <v>9522359.4035864472</v>
      </c>
      <c r="L48" s="439">
        <f>'DMI SR Data'!D50</f>
        <v>248309.66602533683</v>
      </c>
      <c r="M48" s="440">
        <f>'DMI SR Data'!E50</f>
        <v>2.6774674824057747E-2</v>
      </c>
      <c r="N48" s="439">
        <f>'DMI SR Data'!F50</f>
        <v>47302623.775418758</v>
      </c>
      <c r="O48" s="439">
        <f>'DMI SR Data'!G50</f>
        <v>1114544.3093387857</v>
      </c>
      <c r="P48" s="440">
        <f>'DMI SR Data'!H50</f>
        <v>2.4130561872729415E-2</v>
      </c>
    </row>
    <row r="49" spans="2:16" ht="15" customHeight="1" thickBot="1">
      <c r="B49" s="396"/>
      <c r="C49" s="400"/>
      <c r="D49" s="400"/>
      <c r="E49" s="401"/>
      <c r="F49" s="400"/>
      <c r="G49" s="400"/>
      <c r="H49" s="401"/>
      <c r="I49" s="34"/>
      <c r="J49" s="438" t="s">
        <v>580</v>
      </c>
      <c r="K49" s="439">
        <f>'DMI SR Data'!C52</f>
        <v>5718597.7667787708</v>
      </c>
      <c r="L49" s="439">
        <f>'DMI SR Data'!D52</f>
        <v>86833.584637655877</v>
      </c>
      <c r="M49" s="440">
        <f>'DMI SR Data'!E52</f>
        <v>1.5418540590356007E-2</v>
      </c>
      <c r="N49" s="439">
        <f>'DMI SR Data'!F52</f>
        <v>32592710.35708392</v>
      </c>
      <c r="O49" s="439">
        <f>'DMI SR Data'!G52</f>
        <v>1045053.3449296318</v>
      </c>
      <c r="P49" s="440">
        <f>'DMI SR Data'!H52</f>
        <v>3.3126179371324047E-2</v>
      </c>
    </row>
    <row r="50" spans="2:16" ht="15" customHeight="1" thickBot="1">
      <c r="B50" s="396"/>
      <c r="C50" s="400"/>
      <c r="D50" s="400"/>
      <c r="E50" s="401"/>
      <c r="F50" s="400"/>
      <c r="G50" s="400"/>
      <c r="H50" s="401"/>
      <c r="I50" s="34"/>
      <c r="J50" s="438" t="s">
        <v>581</v>
      </c>
      <c r="K50" s="439">
        <f>'DMI SR Data'!C54</f>
        <v>13617220.746131163</v>
      </c>
      <c r="L50" s="439">
        <f>'DMI SR Data'!D54</f>
        <v>170284.79404519871</v>
      </c>
      <c r="M50" s="440">
        <f>'DMI SR Data'!E54</f>
        <v>1.266346434994235E-2</v>
      </c>
      <c r="N50" s="439">
        <f>'DMI SR Data'!F54</f>
        <v>72214252.029869467</v>
      </c>
      <c r="O50" s="439">
        <f>'DMI SR Data'!G54</f>
        <v>573459.43572033942</v>
      </c>
      <c r="P50" s="440">
        <f>'DMI SR Data'!H54</f>
        <v>8.0046495153820174E-3</v>
      </c>
    </row>
    <row r="51" spans="2:16" ht="15" customHeight="1" thickBot="1">
      <c r="B51" s="396"/>
      <c r="C51" s="400"/>
      <c r="D51" s="400"/>
      <c r="E51" s="401"/>
      <c r="F51" s="400"/>
      <c r="G51" s="400"/>
      <c r="H51" s="401"/>
      <c r="I51" s="34"/>
      <c r="J51" s="438" t="s">
        <v>582</v>
      </c>
      <c r="K51" s="439">
        <f>'DMI SR Data'!C56</f>
        <v>10265938.199002173</v>
      </c>
      <c r="L51" s="439">
        <f>'DMI SR Data'!D56</f>
        <v>229346.66262878664</v>
      </c>
      <c r="M51" s="440">
        <f>'DMI SR Data'!E56</f>
        <v>2.2851050757382776E-2</v>
      </c>
      <c r="N51" s="439">
        <f>'DMI SR Data'!F56</f>
        <v>57640491.21945098</v>
      </c>
      <c r="O51" s="439">
        <f>'DMI SR Data'!G56</f>
        <v>1298697.4912495688</v>
      </c>
      <c r="P51" s="440">
        <f>'DMI SR Data'!H56</f>
        <v>2.3050339815495022E-2</v>
      </c>
    </row>
    <row r="52" spans="2:16" ht="15" customHeight="1" thickBot="1">
      <c r="B52" s="396"/>
      <c r="C52" s="400"/>
      <c r="D52" s="400"/>
      <c r="E52" s="401"/>
      <c r="F52" s="400"/>
      <c r="G52" s="400"/>
      <c r="H52" s="401"/>
      <c r="I52" s="34"/>
      <c r="J52" s="438" t="s">
        <v>583</v>
      </c>
      <c r="K52" s="439">
        <f>'DMI SR Data'!C58</f>
        <v>7521323.3798674261</v>
      </c>
      <c r="L52" s="439">
        <f>'DMI SR Data'!D58</f>
        <v>294653.47349009011</v>
      </c>
      <c r="M52" s="440">
        <f>'DMI SR Data'!E58</f>
        <v>4.0773063846470503E-2</v>
      </c>
      <c r="N52" s="439">
        <f>'DMI SR Data'!F58</f>
        <v>39108181.871606559</v>
      </c>
      <c r="O52" s="439">
        <f>'DMI SR Data'!G58</f>
        <v>939648.02876728028</v>
      </c>
      <c r="P52" s="440">
        <f>'DMI SR Data'!H58</f>
        <v>2.4618394634604645E-2</v>
      </c>
    </row>
    <row r="53" spans="2:16" ht="15" customHeight="1">
      <c r="B53" s="396"/>
      <c r="C53" s="400"/>
      <c r="D53" s="400"/>
      <c r="E53" s="401"/>
      <c r="F53" s="400"/>
      <c r="G53" s="400"/>
      <c r="H53" s="401"/>
      <c r="I53" s="34"/>
    </row>
    <row r="54" spans="2:16" ht="15" customHeight="1">
      <c r="B54" s="396"/>
      <c r="C54" s="400"/>
      <c r="D54" s="400"/>
      <c r="E54" s="401"/>
      <c r="F54" s="400"/>
      <c r="G54" s="400"/>
      <c r="H54" s="401"/>
      <c r="I54" s="34"/>
    </row>
    <row r="55" spans="2:16" ht="15" customHeight="1">
      <c r="B55" s="396"/>
      <c r="C55" s="400"/>
      <c r="D55" s="400"/>
      <c r="E55" s="401"/>
      <c r="F55" s="400"/>
      <c r="G55" s="400"/>
      <c r="H55" s="401"/>
      <c r="I55" s="34"/>
    </row>
    <row r="56" spans="2:16" ht="15" customHeight="1" thickBot="1">
      <c r="B56" s="396"/>
      <c r="C56" s="400"/>
      <c r="D56" s="400"/>
      <c r="E56" s="401"/>
      <c r="F56" s="400"/>
      <c r="G56" s="400"/>
      <c r="H56" s="401"/>
      <c r="I56" s="34"/>
      <c r="J56" s="365"/>
      <c r="K56" s="365"/>
      <c r="L56" s="365"/>
      <c r="M56" s="365"/>
      <c r="N56" s="365"/>
      <c r="O56" s="365"/>
      <c r="P56" s="365"/>
    </row>
    <row r="57" spans="2:16" ht="15" customHeight="1" thickBot="1">
      <c r="B57" s="365" t="str">
        <f>'HOME PAGE'!H6</f>
        <v>LATEST 52 WEEKS ENDING 09-08-2024</v>
      </c>
      <c r="C57" s="365"/>
      <c r="D57" s="365"/>
      <c r="E57" s="365"/>
      <c r="F57" s="365"/>
      <c r="G57" s="365"/>
      <c r="H57" s="365"/>
      <c r="I57" s="34"/>
      <c r="J57" s="546" t="s">
        <v>564</v>
      </c>
      <c r="K57" s="518" t="s">
        <v>70</v>
      </c>
      <c r="L57" s="519"/>
      <c r="M57" s="520"/>
      <c r="N57" s="529" t="s">
        <v>21</v>
      </c>
      <c r="O57" s="530"/>
      <c r="P57" s="531"/>
    </row>
    <row r="58" spans="2:16" ht="15" customHeight="1" thickBot="1">
      <c r="B58" s="550" t="s">
        <v>43</v>
      </c>
      <c r="C58" s="518" t="s">
        <v>70</v>
      </c>
      <c r="D58" s="519"/>
      <c r="E58" s="520"/>
      <c r="F58" s="534" t="s">
        <v>21</v>
      </c>
      <c r="G58" s="534"/>
      <c r="H58" s="534"/>
      <c r="I58" s="34"/>
      <c r="J58" s="547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6" ht="15" customHeight="1" thickBot="1">
      <c r="B59" s="550"/>
      <c r="C59" s="35" t="s">
        <v>18</v>
      </c>
      <c r="D59" s="35" t="s">
        <v>24</v>
      </c>
      <c r="E59" s="35" t="s">
        <v>25</v>
      </c>
      <c r="F59" s="35" t="s">
        <v>18</v>
      </c>
      <c r="G59" s="35" t="s">
        <v>24</v>
      </c>
      <c r="H59" s="35" t="s">
        <v>25</v>
      </c>
      <c r="J59" s="438" t="s">
        <v>564</v>
      </c>
      <c r="K59" s="439">
        <f>'DMI SR Data'!C132</f>
        <v>681910651.27455389</v>
      </c>
      <c r="L59" s="439">
        <f>'DMI SR Data'!D132</f>
        <v>8912577.2387192249</v>
      </c>
      <c r="M59" s="440">
        <f>'DMI SR Data'!E132</f>
        <v>1.3243094716857485E-2</v>
      </c>
      <c r="N59" s="439">
        <f>'DMI SR Data'!F132</f>
        <v>3881658352.7244439</v>
      </c>
      <c r="O59" s="439">
        <f>'DMI SR Data'!G132</f>
        <v>19775351.863637924</v>
      </c>
      <c r="P59" s="440">
        <f>'DMI SR Data'!H132</f>
        <v>5.1206501748577151E-3</v>
      </c>
    </row>
    <row r="60" spans="2:16" ht="15" customHeight="1" thickBot="1">
      <c r="B60" s="438" t="s">
        <v>565</v>
      </c>
      <c r="C60" s="439">
        <f>'DMI SR Data'!C138</f>
        <v>231378353.80421937</v>
      </c>
      <c r="D60" s="439">
        <f>'DMI SR Data'!D138</f>
        <v>5399652.3908056021</v>
      </c>
      <c r="E60" s="440">
        <f>'DMI SR Data'!E138</f>
        <v>2.3894519072075199E-2</v>
      </c>
      <c r="F60" s="439">
        <f>'DMI SR Data'!F138</f>
        <v>1176049641.7313862</v>
      </c>
      <c r="G60" s="439">
        <f>'DMI SR Data'!G138</f>
        <v>15285800.963578463</v>
      </c>
      <c r="H60" s="440">
        <f>'DMI SR Data'!H138</f>
        <v>1.3168743224691941E-2</v>
      </c>
      <c r="I60" s="365"/>
      <c r="J60" s="61" t="s">
        <v>527</v>
      </c>
      <c r="K60" s="343">
        <f>'DMI SR Data'!C133</f>
        <v>192638330.59687588</v>
      </c>
      <c r="L60" s="343">
        <f>'DMI SR Data'!D133</f>
        <v>3078392.0000527203</v>
      </c>
      <c r="M60" s="344">
        <f>'DMI SR Data'!E133</f>
        <v>1.623967607733922E-2</v>
      </c>
      <c r="N60" s="343">
        <f>'DMI SR Data'!F133</f>
        <v>1034804129.1116818</v>
      </c>
      <c r="O60" s="343">
        <f>'DMI SR Data'!G133</f>
        <v>11384447.941602945</v>
      </c>
      <c r="P60" s="344">
        <f>'DMI SR Data'!H133</f>
        <v>1.1123929069438132E-2</v>
      </c>
    </row>
    <row r="61" spans="2:16" ht="15" customHeight="1" thickBot="1">
      <c r="B61" s="61" t="s">
        <v>526</v>
      </c>
      <c r="C61" s="343">
        <f>'DMI SR Data'!C139</f>
        <v>200007567.88925111</v>
      </c>
      <c r="D61" s="343">
        <f>'DMI SR Data'!D139</f>
        <v>4634294.7766571343</v>
      </c>
      <c r="E61" s="345">
        <f>'DMI SR Data'!E139</f>
        <v>2.3720208515861745E-2</v>
      </c>
      <c r="F61" s="343">
        <f>'DMI SR Data'!F139</f>
        <v>1021534960.7511132</v>
      </c>
      <c r="G61" s="343">
        <f>'DMI SR Data'!G139</f>
        <v>13216506.346596479</v>
      </c>
      <c r="H61" s="345">
        <f>'DMI SR Data'!H139</f>
        <v>1.3107472434789226E-2</v>
      </c>
      <c r="I61" s="34"/>
      <c r="J61" s="61" t="s">
        <v>529</v>
      </c>
      <c r="K61" s="343">
        <f>'DMI SR Data'!C134</f>
        <v>125514139.06761514</v>
      </c>
      <c r="L61" s="343">
        <f>'DMI SR Data'!D134</f>
        <v>1452719.4254614413</v>
      </c>
      <c r="M61" s="344">
        <f>'DMI SR Data'!E134</f>
        <v>1.1709679202863442E-2</v>
      </c>
      <c r="N61" s="343">
        <f>'DMI SR Data'!F134</f>
        <v>723596104.65791583</v>
      </c>
      <c r="O61" s="343">
        <f>'DMI SR Data'!G134</f>
        <v>4573229.9025304317</v>
      </c>
      <c r="P61" s="344">
        <f>'DMI SR Data'!H134</f>
        <v>6.360339932281381E-3</v>
      </c>
    </row>
    <row r="62" spans="2:16" ht="15" customHeight="1" thickBot="1">
      <c r="B62" s="62" t="s">
        <v>528</v>
      </c>
      <c r="C62" s="343">
        <f>'DMI SR Data'!C140</f>
        <v>31370785.914968554</v>
      </c>
      <c r="D62" s="343">
        <f>'DMI SR Data'!D140</f>
        <v>765357.61414857581</v>
      </c>
      <c r="E62" s="345">
        <f>'DMI SR Data'!E140</f>
        <v>2.5007250564373588E-2</v>
      </c>
      <c r="F62" s="343">
        <f>'DMI SR Data'!F140</f>
        <v>154514680.9802731</v>
      </c>
      <c r="G62" s="343">
        <f>'DMI SR Data'!G140</f>
        <v>2069294.6169825792</v>
      </c>
      <c r="H62" s="345">
        <f>'DMI SR Data'!H140</f>
        <v>1.3574006182458494E-2</v>
      </c>
      <c r="I62" s="36"/>
      <c r="J62" s="61" t="s">
        <v>530</v>
      </c>
      <c r="K62" s="343">
        <f>'DMI SR Data'!C135</f>
        <v>234206521.91716588</v>
      </c>
      <c r="L62" s="343">
        <f>'DMI SR Data'!D135</f>
        <v>2413978.8834328353</v>
      </c>
      <c r="M62" s="344">
        <f>'DMI SR Data'!E135</f>
        <v>1.0414394060474699E-2</v>
      </c>
      <c r="N62" s="343">
        <f>'DMI SR Data'!F135</f>
        <v>1365106479.7951901</v>
      </c>
      <c r="O62" s="343">
        <f>'DMI SR Data'!G135</f>
        <v>5132982.2039277554</v>
      </c>
      <c r="P62" s="344">
        <f>'DMI SR Data'!H135</f>
        <v>3.7743251710559908E-3</v>
      </c>
    </row>
    <row r="63" spans="2:16" ht="15" customHeight="1" thickBot="1">
      <c r="B63" s="34"/>
      <c r="C63" s="34"/>
      <c r="D63" s="38"/>
      <c r="E63" s="34"/>
      <c r="F63" s="34"/>
      <c r="G63" s="38"/>
      <c r="H63" s="34"/>
      <c r="I63" s="34"/>
      <c r="J63" s="61" t="s">
        <v>531</v>
      </c>
      <c r="K63" s="343">
        <f>'DMI SR Data'!C136</f>
        <v>15570406.939468246</v>
      </c>
      <c r="L63" s="343">
        <f>'DMI SR Data'!D136</f>
        <v>200758.5589577537</v>
      </c>
      <c r="M63" s="344">
        <f>'DMI SR Data'!E136</f>
        <v>1.3062013781156238E-2</v>
      </c>
      <c r="N63" s="343">
        <f>'DMI SR Data'!F136</f>
        <v>87871991.533934921</v>
      </c>
      <c r="O63" s="343">
        <f>'DMI SR Data'!G136</f>
        <v>1954.9494672566652</v>
      </c>
      <c r="P63" s="344">
        <f>'DMI SR Data'!H136</f>
        <v>2.2248192253538126E-5</v>
      </c>
    </row>
    <row r="64" spans="2:16" ht="15" thickBot="1">
      <c r="B64" s="546" t="s">
        <v>44</v>
      </c>
      <c r="C64" s="518" t="s">
        <v>70</v>
      </c>
      <c r="D64" s="519"/>
      <c r="E64" s="520"/>
      <c r="F64" s="534" t="s">
        <v>21</v>
      </c>
      <c r="G64" s="534"/>
      <c r="H64" s="534"/>
      <c r="I64" s="34"/>
      <c r="J64" s="62" t="s">
        <v>408</v>
      </c>
      <c r="K64" s="343">
        <f>'DMI SR Data'!C137</f>
        <v>113981252.75343387</v>
      </c>
      <c r="L64" s="343">
        <f>'DMI SR Data'!D137</f>
        <v>1766728.3708194643</v>
      </c>
      <c r="M64" s="344">
        <f>'DMI SR Data'!E137</f>
        <v>1.5744204063954367E-2</v>
      </c>
      <c r="N64" s="343">
        <f>'DMI SR Data'!F137</f>
        <v>670279647.62572157</v>
      </c>
      <c r="O64" s="343">
        <f>'DMI SR Data'!G137</f>
        <v>-1317263.1338905096</v>
      </c>
      <c r="P64" s="344">
        <f>'DMI SR Data'!H137</f>
        <v>-1.9613895072873614E-3</v>
      </c>
    </row>
    <row r="65" spans="2:17" ht="15" customHeight="1" thickBot="1">
      <c r="B65" s="547"/>
      <c r="C65" s="35" t="s">
        <v>18</v>
      </c>
      <c r="D65" s="35" t="s">
        <v>24</v>
      </c>
      <c r="E65" s="35" t="s">
        <v>25</v>
      </c>
      <c r="F65" s="35" t="s">
        <v>18</v>
      </c>
      <c r="G65" s="35" t="s">
        <v>24</v>
      </c>
      <c r="H65" s="35" t="s">
        <v>25</v>
      </c>
      <c r="I65" s="34"/>
    </row>
    <row r="66" spans="2:17" ht="15" customHeight="1" thickBot="1">
      <c r="B66" s="438" t="s">
        <v>566</v>
      </c>
      <c r="C66" s="439">
        <f>'DMI SR Data'!C82</f>
        <v>675563411.40619099</v>
      </c>
      <c r="D66" s="439">
        <f>'DMI SR Data'!D82</f>
        <v>16066028.525926232</v>
      </c>
      <c r="E66" s="440">
        <f>'DMI SR Data'!E82</f>
        <v>2.4361019380789727E-2</v>
      </c>
      <c r="F66" s="439">
        <f>'DMI SR Data'!F82</f>
        <v>3375208117.4822454</v>
      </c>
      <c r="G66" s="439">
        <f>'DMI SR Data'!G82</f>
        <v>23119261.375394821</v>
      </c>
      <c r="H66" s="444">
        <f>'DMI SR Data'!H82</f>
        <v>6.8969715206910597E-3</v>
      </c>
      <c r="I66" s="34"/>
      <c r="J66" s="546" t="s">
        <v>567</v>
      </c>
      <c r="K66" s="529" t="s">
        <v>70</v>
      </c>
      <c r="L66" s="530"/>
      <c r="M66" s="531"/>
      <c r="N66" s="529" t="s">
        <v>21</v>
      </c>
      <c r="O66" s="530"/>
      <c r="P66" s="531"/>
    </row>
    <row r="67" spans="2:17" ht="15" customHeight="1" thickBot="1">
      <c r="B67" s="61" t="s">
        <v>532</v>
      </c>
      <c r="C67" s="343">
        <f>'DMI SR Data'!C83</f>
        <v>60364923.253485799</v>
      </c>
      <c r="D67" s="343">
        <f>'DMI SR Data'!D83</f>
        <v>907522.71776966006</v>
      </c>
      <c r="E67" s="344">
        <f>'DMI SR Data'!E83</f>
        <v>1.5263410603100786E-2</v>
      </c>
      <c r="F67" s="343">
        <f>'DMI SR Data'!F83</f>
        <v>309267790.06811994</v>
      </c>
      <c r="G67" s="343">
        <f>'DMI SR Data'!G83</f>
        <v>-1312939.1692424417</v>
      </c>
      <c r="H67" s="346">
        <f>'DMI SR Data'!H83</f>
        <v>-4.227368428383795E-3</v>
      </c>
      <c r="I67" s="34"/>
      <c r="J67" s="547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61" t="s">
        <v>533</v>
      </c>
      <c r="C68" s="343">
        <f>'DMI SR Data'!C84</f>
        <v>69398815.123582944</v>
      </c>
      <c r="D68" s="343">
        <f>'DMI SR Data'!D84</f>
        <v>702680.29293368757</v>
      </c>
      <c r="E68" s="344">
        <f>'DMI SR Data'!E84</f>
        <v>1.0228818472333933E-2</v>
      </c>
      <c r="F68" s="343">
        <f>'DMI SR Data'!F84</f>
        <v>330281710.47896713</v>
      </c>
      <c r="G68" s="343">
        <f>'DMI SR Data'!G84</f>
        <v>-4465227.3995090127</v>
      </c>
      <c r="H68" s="346">
        <f>'DMI SR Data'!H84</f>
        <v>-1.3339113504094348E-2</v>
      </c>
      <c r="I68" s="34"/>
      <c r="J68" s="438" t="s">
        <v>568</v>
      </c>
      <c r="K68" s="439">
        <f>'DMI SR Data'!C129</f>
        <v>98533502.664814964</v>
      </c>
      <c r="L68" s="439">
        <f>'DMI SR Data'!D129</f>
        <v>2964650.9098204076</v>
      </c>
      <c r="M68" s="440">
        <f>'DMI SR Data'!E129</f>
        <v>3.1021100027661168E-2</v>
      </c>
      <c r="N68" s="439">
        <f>'DMI SR Data'!F129</f>
        <v>471798848.5721252</v>
      </c>
      <c r="O68" s="439">
        <f>'DMI SR Data'!G129</f>
        <v>9623709.0385696888</v>
      </c>
      <c r="P68" s="440">
        <f>'DMI SR Data'!H129</f>
        <v>2.0822645389975535E-2</v>
      </c>
    </row>
    <row r="69" spans="2:17" ht="15" thickBot="1">
      <c r="B69" s="61" t="s">
        <v>562</v>
      </c>
      <c r="C69" s="343">
        <f>'DMI SR Data'!C85</f>
        <v>363860486.43906033</v>
      </c>
      <c r="D69" s="343">
        <f>'DMI SR Data'!D85</f>
        <v>11002799.194432199</v>
      </c>
      <c r="E69" s="344">
        <f>'DMI SR Data'!E85</f>
        <v>3.1181973901008457E-2</v>
      </c>
      <c r="F69" s="343">
        <f>'DMI SR Data'!F85</f>
        <v>1770487666.398746</v>
      </c>
      <c r="G69" s="343">
        <f>'DMI SR Data'!G85</f>
        <v>19174795.420331001</v>
      </c>
      <c r="H69" s="346">
        <f>'DMI SR Data'!H85</f>
        <v>1.0948812024443422E-2</v>
      </c>
      <c r="I69" s="34"/>
      <c r="J69" s="61" t="s">
        <v>535</v>
      </c>
      <c r="K69" s="343">
        <f>'DMI SR Data'!C130</f>
        <v>34567135.128456421</v>
      </c>
      <c r="L69" s="343">
        <f>'DMI SR Data'!D130</f>
        <v>1262318.7969524004</v>
      </c>
      <c r="M69" s="344">
        <f>'DMI SR Data'!E130</f>
        <v>3.7901989441639264E-2</v>
      </c>
      <c r="N69" s="343">
        <f>'DMI SR Data'!F130</f>
        <v>176434373.49443135</v>
      </c>
      <c r="O69" s="343">
        <f>'DMI SR Data'!G130</f>
        <v>5460279.0673980415</v>
      </c>
      <c r="P69" s="346">
        <f>'DMI SR Data'!H130</f>
        <v>3.1936294710005482E-2</v>
      </c>
    </row>
    <row r="70" spans="2:17" ht="15" thickBot="1">
      <c r="B70" s="61" t="s">
        <v>534</v>
      </c>
      <c r="C70" s="343">
        <f>'DMI SR Data'!C86</f>
        <v>111861461.936554</v>
      </c>
      <c r="D70" s="343">
        <f>'DMI SR Data'!D86</f>
        <v>2133117.6751131862</v>
      </c>
      <c r="E70" s="344">
        <f>'DMI SR Data'!E86</f>
        <v>1.9439987812363047E-2</v>
      </c>
      <c r="F70" s="343">
        <f>'DMI SR Data'!F86</f>
        <v>613001084.08434832</v>
      </c>
      <c r="G70" s="343">
        <f>'DMI SR Data'!G86</f>
        <v>5547699.8259465694</v>
      </c>
      <c r="H70" s="346">
        <f>'DMI SR Data'!H86</f>
        <v>9.1327169618445319E-3</v>
      </c>
      <c r="I70" s="34"/>
      <c r="J70" s="278" t="s">
        <v>536</v>
      </c>
      <c r="K70" s="343">
        <f>'DMI SR Data'!C131</f>
        <v>63966367.536358491</v>
      </c>
      <c r="L70" s="343">
        <f>'DMI SR Data'!D131</f>
        <v>1702332.1128678769</v>
      </c>
      <c r="M70" s="344">
        <f>'DMI SR Data'!E131</f>
        <v>2.7340536174525414E-2</v>
      </c>
      <c r="N70" s="343">
        <f>'DMI SR Data'!F131</f>
        <v>295364475.07769376</v>
      </c>
      <c r="O70" s="343">
        <f>'DMI SR Data'!G131</f>
        <v>4163429.9711714387</v>
      </c>
      <c r="P70" s="346">
        <f>'DMI SR Data'!H131</f>
        <v>1.4297441719855235E-2</v>
      </c>
    </row>
    <row r="71" spans="2:17" ht="15" thickBot="1">
      <c r="B71" s="61" t="s">
        <v>563</v>
      </c>
      <c r="C71" s="343">
        <f>'DMI SR Data'!C87</f>
        <v>22357624.545878172</v>
      </c>
      <c r="D71" s="343">
        <f>'DMI SR Data'!D87</f>
        <v>143081.77879226208</v>
      </c>
      <c r="E71" s="344">
        <f>'DMI SR Data'!E87</f>
        <v>6.440905864794959E-3</v>
      </c>
      <c r="F71" s="343">
        <f>'DMI SR Data'!F87</f>
        <v>113815457.34039021</v>
      </c>
      <c r="G71" s="343">
        <f>'DMI SR Data'!G87</f>
        <v>2051039.1780366898</v>
      </c>
      <c r="H71" s="346">
        <f>'DMI SR Data'!H87</f>
        <v>1.835145041472204E-2</v>
      </c>
      <c r="I71" s="34"/>
    </row>
    <row r="72" spans="2:17" ht="15" thickBot="1">
      <c r="B72" s="61" t="s">
        <v>537</v>
      </c>
      <c r="C72" s="343">
        <f>'DMI SR Data'!C88</f>
        <v>11897670.500004599</v>
      </c>
      <c r="D72" s="343">
        <f>'DMI SR Data'!D88</f>
        <v>252816.4146068953</v>
      </c>
      <c r="E72" s="344">
        <f>'DMI SR Data'!E88</f>
        <v>2.171056955740815E-2</v>
      </c>
      <c r="F72" s="343">
        <f>'DMI SR Data'!F88</f>
        <v>63410762.039998703</v>
      </c>
      <c r="G72" s="343">
        <f>'DMI SR Data'!G88</f>
        <v>1041633.4471803755</v>
      </c>
      <c r="H72" s="346">
        <f>'DMI SR Data'!H88</f>
        <v>1.6701106311437505E-2</v>
      </c>
      <c r="I72" s="34"/>
      <c r="J72" s="546" t="s">
        <v>569</v>
      </c>
      <c r="K72" s="529" t="s">
        <v>70</v>
      </c>
      <c r="L72" s="530"/>
      <c r="M72" s="531"/>
      <c r="N72" s="529" t="s">
        <v>21</v>
      </c>
      <c r="O72" s="530"/>
      <c r="P72" s="531"/>
    </row>
    <row r="73" spans="2:17" ht="15" thickBot="1">
      <c r="B73" s="62" t="s">
        <v>538</v>
      </c>
      <c r="C73" s="343">
        <f>'DMI SR Data'!C89</f>
        <v>35367806.797005504</v>
      </c>
      <c r="D73" s="343">
        <f>'DMI SR Data'!D89</f>
        <v>587352.07491060346</v>
      </c>
      <c r="E73" s="344">
        <f>'DMI SR Data'!E89</f>
        <v>1.6887417936415811E-2</v>
      </c>
      <c r="F73" s="343">
        <f>'DMI SR Data'!F89</f>
        <v>174363316.06994832</v>
      </c>
      <c r="G73" s="343">
        <f>'DMI SR Data'!G89</f>
        <v>-571338.71523800492</v>
      </c>
      <c r="H73" s="346">
        <f>'DMI SR Data'!H89</f>
        <v>-3.2660121914642299E-3</v>
      </c>
      <c r="I73" s="34"/>
      <c r="J73" s="547"/>
      <c r="K73" s="35" t="s">
        <v>18</v>
      </c>
      <c r="L73" s="35" t="s">
        <v>24</v>
      </c>
      <c r="M73" s="35" t="s">
        <v>25</v>
      </c>
      <c r="N73" s="35" t="s">
        <v>18</v>
      </c>
      <c r="O73" s="35" t="s">
        <v>24</v>
      </c>
      <c r="P73" s="35" t="s">
        <v>25</v>
      </c>
      <c r="Q73" s="72">
        <f>SUM(K69:K70)</f>
        <v>98533502.664814919</v>
      </c>
    </row>
    <row r="74" spans="2:17" ht="15" thickBot="1">
      <c r="B74" s="276"/>
      <c r="C74" s="34"/>
      <c r="D74" s="38"/>
      <c r="E74" s="34"/>
      <c r="F74" s="34"/>
      <c r="G74" s="38"/>
      <c r="H74" s="34"/>
      <c r="I74" s="34"/>
      <c r="J74" s="438" t="s">
        <v>570</v>
      </c>
      <c r="K74" s="439">
        <f>'DMI SR Data'!C104</f>
        <v>201202931.64313745</v>
      </c>
      <c r="L74" s="439">
        <f>'DMI SR Data'!D104</f>
        <v>3433975.7867907882</v>
      </c>
      <c r="M74" s="440">
        <f>'DMI SR Data'!E104</f>
        <v>1.7363573428001124E-2</v>
      </c>
      <c r="N74" s="439">
        <f>'DMI SR Data'!F104</f>
        <v>1231982105.1882656</v>
      </c>
      <c r="O74" s="439">
        <f>'DMI SR Data'!G104</f>
        <v>10030960.642557144</v>
      </c>
      <c r="P74" s="440">
        <f>'DMI SR Data'!H104</f>
        <v>8.2089702909410589E-3</v>
      </c>
    </row>
    <row r="75" spans="2:17" ht="15" thickBot="1">
      <c r="B75" s="550" t="s">
        <v>211</v>
      </c>
      <c r="C75" s="518" t="s">
        <v>70</v>
      </c>
      <c r="D75" s="519"/>
      <c r="E75" s="520"/>
      <c r="F75" s="534" t="s">
        <v>21</v>
      </c>
      <c r="G75" s="534"/>
      <c r="H75" s="534"/>
      <c r="I75" s="34"/>
      <c r="J75" s="61" t="s">
        <v>539</v>
      </c>
      <c r="K75" s="343">
        <f>'DMI SR Data'!C105</f>
        <v>53584664.990102045</v>
      </c>
      <c r="L75" s="343">
        <f>'DMI SR Data'!D105</f>
        <v>913420.92104392499</v>
      </c>
      <c r="M75" s="344">
        <f>'DMI SR Data'!E105</f>
        <v>1.7341927975848149E-2</v>
      </c>
      <c r="N75" s="343">
        <f>'DMI SR Data'!F105</f>
        <v>328012326.6487155</v>
      </c>
      <c r="O75" s="343">
        <f>'DMI SR Data'!G105</f>
        <v>2979685.7568745017</v>
      </c>
      <c r="P75" s="344">
        <f>'DMI SR Data'!H105</f>
        <v>9.1673431588245695E-3</v>
      </c>
    </row>
    <row r="76" spans="2:17" ht="15" thickBot="1">
      <c r="B76" s="550"/>
      <c r="C76" s="35" t="s">
        <v>18</v>
      </c>
      <c r="D76" s="35" t="s">
        <v>24</v>
      </c>
      <c r="E76" s="35" t="s">
        <v>25</v>
      </c>
      <c r="F76" s="35" t="s">
        <v>18</v>
      </c>
      <c r="G76" s="35" t="s">
        <v>24</v>
      </c>
      <c r="H76" s="35" t="s">
        <v>25</v>
      </c>
      <c r="I76" s="34"/>
      <c r="J76" s="61" t="s">
        <v>540</v>
      </c>
      <c r="K76" s="343">
        <f>'DMI SR Data'!C106</f>
        <v>93280968.696191534</v>
      </c>
      <c r="L76" s="343">
        <f>'DMI SR Data'!D106</f>
        <v>1279516.0863832086</v>
      </c>
      <c r="M76" s="344">
        <f>'DMI SR Data'!E106</f>
        <v>1.3907563957819495E-2</v>
      </c>
      <c r="N76" s="343">
        <f>'DMI SR Data'!F106</f>
        <v>581461706.56024885</v>
      </c>
      <c r="O76" s="343">
        <f>'DMI SR Data'!G106</f>
        <v>1910451.1470816135</v>
      </c>
      <c r="P76" s="344">
        <f>'DMI SR Data'!H106</f>
        <v>3.2964317292689428E-3</v>
      </c>
    </row>
    <row r="77" spans="2:17" ht="15" thickBot="1">
      <c r="B77" s="438" t="s">
        <v>571</v>
      </c>
      <c r="C77" s="439">
        <f>'DMI SR Data'!C73</f>
        <v>895187231.04258645</v>
      </c>
      <c r="D77" s="439">
        <f>'DMI SR Data'!D73</f>
        <v>23133083.523180366</v>
      </c>
      <c r="E77" s="440">
        <f>'DMI SR Data'!E73</f>
        <v>2.6527118286156167E-2</v>
      </c>
      <c r="F77" s="439">
        <f>'DMI SR Data'!F73</f>
        <v>4709771401.0428162</v>
      </c>
      <c r="G77" s="439">
        <f>'DMI SR Data'!G73</f>
        <v>49168042.673102379</v>
      </c>
      <c r="H77" s="440">
        <f>'DMI SR Data'!H73</f>
        <v>1.0549716183164198E-2</v>
      </c>
      <c r="I77" s="34"/>
      <c r="J77" s="61" t="s">
        <v>542</v>
      </c>
      <c r="K77" s="343">
        <f>'DMI SR Data'!C107</f>
        <v>31539286.931305844</v>
      </c>
      <c r="L77" s="343">
        <f>'DMI SR Data'!D107</f>
        <v>581769.71321389824</v>
      </c>
      <c r="M77" s="344">
        <f>'DMI SR Data'!E107</f>
        <v>1.8792518441172183E-2</v>
      </c>
      <c r="N77" s="343">
        <f>'DMI SR Data'!F107</f>
        <v>178343577.13251105</v>
      </c>
      <c r="O77" s="343">
        <f>'DMI SR Data'!G107</f>
        <v>2476995.823723942</v>
      </c>
      <c r="P77" s="344">
        <f>'DMI SR Data'!H107</f>
        <v>1.4084516826848558E-2</v>
      </c>
    </row>
    <row r="78" spans="2:17" ht="15" thickBot="1">
      <c r="B78" s="61" t="s">
        <v>541</v>
      </c>
      <c r="C78" s="343">
        <f>'DMI SR Data'!C74</f>
        <v>78352693.91490902</v>
      </c>
      <c r="D78" s="343">
        <f>'DMI SR Data'!D74</f>
        <v>1716077.5298938453</v>
      </c>
      <c r="E78" s="344">
        <f>'DMI SR Data'!E74</f>
        <v>2.2392396883396219E-2</v>
      </c>
      <c r="F78" s="343">
        <f>'DMI SR Data'!F74</f>
        <v>398730945.08062744</v>
      </c>
      <c r="G78" s="343">
        <f>'DMI SR Data'!G74</f>
        <v>1164008.2831075788</v>
      </c>
      <c r="H78" s="344">
        <f>'DMI SR Data'!H74</f>
        <v>2.9278296945009943E-3</v>
      </c>
      <c r="I78" s="34"/>
      <c r="J78" s="61" t="s">
        <v>544</v>
      </c>
      <c r="K78" s="343">
        <f>'DMI SR Data'!C108</f>
        <v>12159134.265727306</v>
      </c>
      <c r="L78" s="343">
        <f>'DMI SR Data'!D108</f>
        <v>501221.95647599734</v>
      </c>
      <c r="M78" s="344">
        <f>'DMI SR Data'!E108</f>
        <v>4.2994143649394689E-2</v>
      </c>
      <c r="N78" s="343">
        <f>'DMI SR Data'!F108</f>
        <v>76632308.837338269</v>
      </c>
      <c r="O78" s="343">
        <f>'DMI SR Data'!G108</f>
        <v>1931509.8609953374</v>
      </c>
      <c r="P78" s="344">
        <f>'DMI SR Data'!H108</f>
        <v>2.5856615825582123E-2</v>
      </c>
    </row>
    <row r="79" spans="2:17" ht="15" thickBot="1">
      <c r="B79" s="61" t="s">
        <v>543</v>
      </c>
      <c r="C79" s="343">
        <f>'DMI SR Data'!C75</f>
        <v>160577355.14317816</v>
      </c>
      <c r="D79" s="343">
        <f>'DMI SR Data'!D75</f>
        <v>4306746.4031451941</v>
      </c>
      <c r="E79" s="344">
        <f>'DMI SR Data'!E75</f>
        <v>2.7559541988537117E-2</v>
      </c>
      <c r="F79" s="343">
        <f>'DMI SR Data'!F75</f>
        <v>858632006.6686765</v>
      </c>
      <c r="G79" s="343">
        <f>'DMI SR Data'!G75</f>
        <v>5902248.2177968025</v>
      </c>
      <c r="H79" s="344">
        <f>'DMI SR Data'!H75</f>
        <v>6.9215928719541615E-3</v>
      </c>
      <c r="I79" s="34"/>
      <c r="J79" s="62" t="s">
        <v>546</v>
      </c>
      <c r="K79" s="343">
        <f>'DMI SR Data'!C109</f>
        <v>10638876.759810833</v>
      </c>
      <c r="L79" s="343">
        <f>'DMI SR Data'!D109</f>
        <v>158047.10967341624</v>
      </c>
      <c r="M79" s="344">
        <f>'DMI SR Data'!E109</f>
        <v>1.5079637294872363E-2</v>
      </c>
      <c r="N79" s="343">
        <f>'DMI SR Data'!F109</f>
        <v>67532186.009451732</v>
      </c>
      <c r="O79" s="343">
        <f>'DMI SR Data'!G109</f>
        <v>732318.0538816601</v>
      </c>
      <c r="P79" s="344">
        <f>'DMI SR Data'!H109</f>
        <v>1.0962866788430472E-2</v>
      </c>
    </row>
    <row r="80" spans="2:17" ht="15" thickBot="1">
      <c r="B80" s="61" t="s">
        <v>545</v>
      </c>
      <c r="C80" s="343">
        <f>'DMI SR Data'!C76</f>
        <v>78088015.394598112</v>
      </c>
      <c r="D80" s="343">
        <f>'DMI SR Data'!D76</f>
        <v>2309647.8773857057</v>
      </c>
      <c r="E80" s="344">
        <f>'DMI SR Data'!E76</f>
        <v>3.0478986986109052E-2</v>
      </c>
      <c r="F80" s="343">
        <f>'DMI SR Data'!F76</f>
        <v>387002695.63584673</v>
      </c>
      <c r="G80" s="343">
        <f>'DMI SR Data'!G76</f>
        <v>7994765.1287187338</v>
      </c>
      <c r="H80" s="344">
        <f>'DMI SR Data'!H76</f>
        <v>2.1093925707626787E-2</v>
      </c>
      <c r="I80" s="34"/>
    </row>
    <row r="81" spans="2:17" ht="15" thickBot="1">
      <c r="B81" s="61" t="s">
        <v>434</v>
      </c>
      <c r="C81" s="343">
        <f>'DMI SR Data'!C77</f>
        <v>44792725.918616712</v>
      </c>
      <c r="D81" s="343">
        <f>'DMI SR Data'!D77</f>
        <v>1060914.4627198055</v>
      </c>
      <c r="E81" s="344">
        <f>'DMI SR Data'!E77</f>
        <v>2.4259559057820578E-2</v>
      </c>
      <c r="F81" s="343">
        <f>'DMI SR Data'!F77</f>
        <v>216015345.33188817</v>
      </c>
      <c r="G81" s="343">
        <f>'DMI SR Data'!G77</f>
        <v>2562762.1497175395</v>
      </c>
      <c r="H81" s="344">
        <f>'DMI SR Data'!H77</f>
        <v>1.2006236286821396E-2</v>
      </c>
      <c r="I81" s="34"/>
      <c r="J81" s="546" t="s">
        <v>572</v>
      </c>
      <c r="K81" s="529" t="s">
        <v>70</v>
      </c>
      <c r="L81" s="530"/>
      <c r="M81" s="531"/>
      <c r="N81" s="529" t="s">
        <v>21</v>
      </c>
      <c r="O81" s="530"/>
      <c r="P81" s="531"/>
    </row>
    <row r="82" spans="2:17" ht="15" thickBot="1">
      <c r="B82" s="61" t="s">
        <v>547</v>
      </c>
      <c r="C82" s="343">
        <f>'DMI SR Data'!C78</f>
        <v>180501688.05054289</v>
      </c>
      <c r="D82" s="343">
        <f>'DMI SR Data'!D78</f>
        <v>4258222.3739210367</v>
      </c>
      <c r="E82" s="344">
        <f>'DMI SR Data'!E78</f>
        <v>2.4161022694221091E-2</v>
      </c>
      <c r="F82" s="343">
        <f>'DMI SR Data'!F78</f>
        <v>966480573.36671066</v>
      </c>
      <c r="G82" s="343">
        <f>'DMI SR Data'!G78</f>
        <v>7457644.8803741932</v>
      </c>
      <c r="H82" s="344">
        <f>'DMI SR Data'!H78</f>
        <v>7.7762946628866184E-3</v>
      </c>
      <c r="I82" s="34"/>
      <c r="J82" s="547"/>
      <c r="K82" s="35" t="s">
        <v>18</v>
      </c>
      <c r="L82" s="35" t="s">
        <v>24</v>
      </c>
      <c r="M82" s="35" t="s">
        <v>25</v>
      </c>
      <c r="N82" s="35" t="s">
        <v>18</v>
      </c>
      <c r="O82" s="35" t="s">
        <v>24</v>
      </c>
      <c r="P82" s="35" t="s">
        <v>25</v>
      </c>
    </row>
    <row r="83" spans="2:17" ht="15" thickBot="1">
      <c r="B83" s="61" t="s">
        <v>436</v>
      </c>
      <c r="C83" s="343">
        <f>'DMI SR Data'!C79</f>
        <v>92107151.782019123</v>
      </c>
      <c r="D83" s="343">
        <f>'DMI SR Data'!D79</f>
        <v>2704571.6805100441</v>
      </c>
      <c r="E83" s="344">
        <f>'DMI SR Data'!E79</f>
        <v>3.0251606580472636E-2</v>
      </c>
      <c r="F83" s="343">
        <f>'DMI SR Data'!F79</f>
        <v>493360997.60095</v>
      </c>
      <c r="G83" s="343">
        <f>'DMI SR Data'!G79</f>
        <v>7550258.7018342018</v>
      </c>
      <c r="H83" s="344">
        <f>'DMI SR Data'!H79</f>
        <v>1.55415640233554E-2</v>
      </c>
      <c r="I83" s="34"/>
      <c r="J83" s="438" t="s">
        <v>573</v>
      </c>
      <c r="K83" s="439">
        <f>'DMI SR Data'!C101</f>
        <v>180316366.53594822</v>
      </c>
      <c r="L83" s="439">
        <f>'DMI SR Data'!D101</f>
        <v>5328070.9814720452</v>
      </c>
      <c r="M83" s="440">
        <f>'DMI SR Data'!E101</f>
        <v>3.0448156344338735E-2</v>
      </c>
      <c r="N83" s="439">
        <f>'DMI SR Data'!F101</f>
        <v>930225862.6089828</v>
      </c>
      <c r="O83" s="439">
        <f>'DMI SR Data'!G101</f>
        <v>15990328.34524858</v>
      </c>
      <c r="P83" s="440">
        <f>'DMI SR Data'!H101</f>
        <v>1.7490381576697463E-2</v>
      </c>
    </row>
    <row r="84" spans="2:17" ht="15" thickBot="1">
      <c r="B84" s="61" t="s">
        <v>548</v>
      </c>
      <c r="C84" s="343">
        <f>'DMI SR Data'!C80</f>
        <v>118802586.28504179</v>
      </c>
      <c r="D84" s="343">
        <f>'DMI SR Data'!D80</f>
        <v>4135739.8270275593</v>
      </c>
      <c r="E84" s="344">
        <f>'DMI SR Data'!E80</f>
        <v>3.6067441939653222E-2</v>
      </c>
      <c r="F84" s="343">
        <f>'DMI SR Data'!F80</f>
        <v>611706795.52534914</v>
      </c>
      <c r="G84" s="343">
        <f>'DMI SR Data'!G80</f>
        <v>12219907.770218611</v>
      </c>
      <c r="H84" s="344">
        <f>'DMI SR Data'!H80</f>
        <v>2.0383945036692806E-2</v>
      </c>
      <c r="I84" s="34"/>
      <c r="J84" s="61" t="s">
        <v>550</v>
      </c>
      <c r="K84" s="343">
        <f>'DMI SR Data'!C102</f>
        <v>48952173.359005645</v>
      </c>
      <c r="L84" s="343">
        <f>'DMI SR Data'!D102</f>
        <v>1220177.4385272861</v>
      </c>
      <c r="M84" s="344">
        <f>'DMI SR Data'!E102</f>
        <v>2.5563092743075423E-2</v>
      </c>
      <c r="N84" s="343">
        <f>'DMI SR Data'!F102</f>
        <v>257518254.65511063</v>
      </c>
      <c r="O84" s="343">
        <f>'DMI SR Data'!G102</f>
        <v>1657184.5693642497</v>
      </c>
      <c r="P84" s="344">
        <f>'DMI SR Data'!H102</f>
        <v>6.4768922009467078E-3</v>
      </c>
    </row>
    <row r="85" spans="2:17" ht="15" thickBot="1">
      <c r="B85" s="62" t="s">
        <v>549</v>
      </c>
      <c r="C85" s="343">
        <f>'DMI SR Data'!C81</f>
        <v>141965014.55368662</v>
      </c>
      <c r="D85" s="343">
        <f>'DMI SR Data'!D81</f>
        <v>2641163.368578881</v>
      </c>
      <c r="E85" s="344">
        <f>'DMI SR Data'!E81</f>
        <v>1.8957008050759321E-2</v>
      </c>
      <c r="F85" s="343">
        <f>'DMI SR Data'!F81</f>
        <v>777842041.83276784</v>
      </c>
      <c r="G85" s="343">
        <f>'DMI SR Data'!G81</f>
        <v>4316447.5413343906</v>
      </c>
      <c r="H85" s="344">
        <f>'DMI SR Data'!H81</f>
        <v>5.5802258815861837E-3</v>
      </c>
      <c r="I85" s="34"/>
      <c r="J85" s="62" t="s">
        <v>551</v>
      </c>
      <c r="K85" s="343">
        <f>'DMI SR Data'!C103</f>
        <v>131364193.17694266</v>
      </c>
      <c r="L85" s="343">
        <f>'DMI SR Data'!D103</f>
        <v>4107893.5429446846</v>
      </c>
      <c r="M85" s="344">
        <f>'DMI SR Data'!E103</f>
        <v>3.2280472988444602E-2</v>
      </c>
      <c r="N85" s="343">
        <f>'DMI SR Data'!F103</f>
        <v>672707607.95387232</v>
      </c>
      <c r="O85" s="343">
        <f>'DMI SR Data'!G103</f>
        <v>14333143.775884509</v>
      </c>
      <c r="P85" s="344">
        <f>'DMI SR Data'!H103</f>
        <v>2.1770503802543632E-2</v>
      </c>
    </row>
    <row r="86" spans="2:17" ht="15" thickBot="1">
      <c r="B86" s="276"/>
      <c r="C86" s="34"/>
      <c r="D86" s="38"/>
      <c r="E86" s="34"/>
      <c r="F86" s="34"/>
      <c r="G86" s="38"/>
      <c r="H86" s="34"/>
      <c r="I86" s="34"/>
      <c r="J86" s="397"/>
      <c r="K86" s="50"/>
      <c r="L86" s="50"/>
      <c r="M86" s="398"/>
      <c r="N86" s="50"/>
      <c r="O86" s="50"/>
      <c r="P86" s="398"/>
      <c r="Q86" s="72"/>
    </row>
    <row r="87" spans="2:17" ht="15" thickBot="1">
      <c r="B87" s="546" t="s">
        <v>45</v>
      </c>
      <c r="C87" s="518" t="s">
        <v>70</v>
      </c>
      <c r="D87" s="519"/>
      <c r="E87" s="520"/>
      <c r="F87" s="534" t="s">
        <v>21</v>
      </c>
      <c r="G87" s="534"/>
      <c r="H87" s="534"/>
      <c r="I87" s="34"/>
      <c r="J87" s="551" t="s">
        <v>574</v>
      </c>
      <c r="K87" s="553" t="s">
        <v>70</v>
      </c>
      <c r="L87" s="554"/>
      <c r="M87" s="555"/>
      <c r="N87" s="553" t="s">
        <v>21</v>
      </c>
      <c r="O87" s="554"/>
      <c r="P87" s="555"/>
      <c r="Q87" s="72"/>
    </row>
    <row r="88" spans="2:17" ht="15" thickBot="1">
      <c r="B88" s="547"/>
      <c r="C88" s="35" t="s">
        <v>18</v>
      </c>
      <c r="D88" s="35" t="s">
        <v>24</v>
      </c>
      <c r="E88" s="35" t="s">
        <v>25</v>
      </c>
      <c r="F88" s="35" t="s">
        <v>18</v>
      </c>
      <c r="G88" s="35" t="s">
        <v>24</v>
      </c>
      <c r="H88" s="35" t="s">
        <v>25</v>
      </c>
      <c r="I88" s="34"/>
      <c r="J88" s="552"/>
      <c r="K88" s="404" t="s">
        <v>18</v>
      </c>
      <c r="L88" s="37" t="s">
        <v>24</v>
      </c>
      <c r="M88" s="37" t="s">
        <v>25</v>
      </c>
      <c r="N88" s="366" t="s">
        <v>18</v>
      </c>
      <c r="O88" s="366" t="s">
        <v>24</v>
      </c>
      <c r="P88" s="405" t="s">
        <v>25</v>
      </c>
    </row>
    <row r="89" spans="2:17" ht="15" thickBot="1">
      <c r="B89" s="438" t="s">
        <v>575</v>
      </c>
      <c r="C89" s="439">
        <f>'DMI SR Data'!C90</f>
        <v>667347066.99421906</v>
      </c>
      <c r="D89" s="439">
        <f>'DMI SR Data'!D90</f>
        <v>15638940.694352388</v>
      </c>
      <c r="E89" s="440">
        <f>'DMI SR Data'!E90</f>
        <v>2.3996847765492699E-2</v>
      </c>
      <c r="F89" s="439">
        <f>'DMI SR Data'!F90</f>
        <v>3391280562.8040252</v>
      </c>
      <c r="G89" s="439">
        <f>'DMI SR Data'!G90</f>
        <v>4304310.8182668686</v>
      </c>
      <c r="H89" s="440">
        <f>'DMI SR Data'!H90</f>
        <v>1.2708417473382885E-3</v>
      </c>
      <c r="I89" s="34"/>
      <c r="J89" s="438" t="s">
        <v>576</v>
      </c>
      <c r="K89" s="439">
        <f>'DMI SR Data'!C112</f>
        <v>264647659.80975553</v>
      </c>
      <c r="L89" s="439">
        <f>'DMI SR Data'!D112</f>
        <v>9254786.7019421458</v>
      </c>
      <c r="M89" s="440">
        <f>'DMI SR Data'!E112</f>
        <v>3.6237450909741183E-2</v>
      </c>
      <c r="N89" s="439">
        <f>'DMI SR Data'!F112</f>
        <v>1572099296.4568543</v>
      </c>
      <c r="O89" s="439">
        <f>'DMI SR Data'!G112</f>
        <v>21390437.190441847</v>
      </c>
      <c r="P89" s="440">
        <f>'DMI SR Data'!H112</f>
        <v>1.3793973680243843E-2</v>
      </c>
    </row>
    <row r="90" spans="2:17" ht="15" thickBot="1">
      <c r="B90" s="390" t="s">
        <v>552</v>
      </c>
      <c r="C90" s="343">
        <f>'DMI SR Data'!C91</f>
        <v>56561374.454243273</v>
      </c>
      <c r="D90" s="343">
        <f>'DMI SR Data'!D91</f>
        <v>1558765.6666769981</v>
      </c>
      <c r="E90" s="344">
        <f>'DMI SR Data'!E91</f>
        <v>2.8339849709626282E-2</v>
      </c>
      <c r="F90" s="343">
        <f>'DMI SR Data'!F91</f>
        <v>263139526.44530228</v>
      </c>
      <c r="G90" s="343">
        <f>'DMI SR Data'!G91</f>
        <v>2011805.4338721335</v>
      </c>
      <c r="H90" s="344">
        <f>'DMI SR Data'!H91</f>
        <v>7.7042966793405753E-3</v>
      </c>
      <c r="I90" s="34"/>
      <c r="J90" s="402" t="s">
        <v>493</v>
      </c>
      <c r="K90" s="393">
        <f>'DMI SR Data'!C113</f>
        <v>32735211.560245618</v>
      </c>
      <c r="L90" s="388">
        <f>'DMI SR Data'!D113</f>
        <v>1386938.0863866694</v>
      </c>
      <c r="M90" s="389">
        <f>'DMI SR Data'!E113</f>
        <v>4.4242885897471357E-2</v>
      </c>
      <c r="N90" s="388">
        <f>'DMI SR Data'!F113</f>
        <v>189663648.6282613</v>
      </c>
      <c r="O90" s="388">
        <f>'DMI SR Data'!G113</f>
        <v>3539072.1643888354</v>
      </c>
      <c r="P90" s="394">
        <f>'DMI SR Data'!H113</f>
        <v>1.9014534413598967E-2</v>
      </c>
    </row>
    <row r="91" spans="2:17" ht="15" thickBot="1">
      <c r="B91" s="390" t="s">
        <v>553</v>
      </c>
      <c r="C91" s="343">
        <f>'DMI SR Data'!C92</f>
        <v>177740556.31605223</v>
      </c>
      <c r="D91" s="343">
        <f>'DMI SR Data'!D92</f>
        <v>3459155.9405699074</v>
      </c>
      <c r="E91" s="344">
        <f>'DMI SR Data'!E92</f>
        <v>1.9848107331690554E-2</v>
      </c>
      <c r="F91" s="343">
        <f>'DMI SR Data'!F92</f>
        <v>956003854.31617129</v>
      </c>
      <c r="G91" s="343">
        <f>'DMI SR Data'!G92</f>
        <v>1305255.5699346066</v>
      </c>
      <c r="H91" s="344">
        <f>'DMI SR Data'!H92</f>
        <v>1.3671912493102439E-3</v>
      </c>
      <c r="I91" s="34"/>
      <c r="J91" s="402" t="s">
        <v>494</v>
      </c>
      <c r="K91" s="393">
        <f>'DMI SR Data'!C114</f>
        <v>87248919.669122234</v>
      </c>
      <c r="L91" s="388">
        <f>'DMI SR Data'!D114</f>
        <v>2073507.7781569213</v>
      </c>
      <c r="M91" s="389">
        <f>'DMI SR Data'!E114</f>
        <v>2.434397124854833E-2</v>
      </c>
      <c r="N91" s="388">
        <f>'DMI SR Data'!F114</f>
        <v>547081733.70040691</v>
      </c>
      <c r="O91" s="388">
        <f>'DMI SR Data'!G114</f>
        <v>4266290.5188574791</v>
      </c>
      <c r="P91" s="394">
        <f>'DMI SR Data'!H114</f>
        <v>7.8595599525538556E-3</v>
      </c>
    </row>
    <row r="92" spans="2:17" ht="15" thickBot="1">
      <c r="B92" s="391" t="s">
        <v>554</v>
      </c>
      <c r="C92" s="343">
        <f>'DMI SR Data'!C93</f>
        <v>65682009.818126097</v>
      </c>
      <c r="D92" s="343">
        <f>'DMI SR Data'!D93</f>
        <v>1585194.3554992825</v>
      </c>
      <c r="E92" s="344">
        <f>'DMI SR Data'!E93</f>
        <v>2.4731249814174749E-2</v>
      </c>
      <c r="F92" s="343">
        <f>'DMI SR Data'!F93</f>
        <v>326557464.52765197</v>
      </c>
      <c r="G92" s="343">
        <f>'DMI SR Data'!G93</f>
        <v>-934580.25949698687</v>
      </c>
      <c r="H92" s="344">
        <f>'DMI SR Data'!H93</f>
        <v>-2.8537495013181481E-3</v>
      </c>
      <c r="I92" s="34"/>
      <c r="J92" s="402" t="s">
        <v>495</v>
      </c>
      <c r="K92" s="393">
        <f>'DMI SR Data'!C115</f>
        <v>72981454.534288555</v>
      </c>
      <c r="L92" s="388">
        <f>'DMI SR Data'!D115</f>
        <v>3447765.6260284334</v>
      </c>
      <c r="M92" s="389">
        <f>'DMI SR Data'!E115</f>
        <v>4.9584103477916627E-2</v>
      </c>
      <c r="N92" s="388">
        <f>'DMI SR Data'!F115</f>
        <v>410938200.02309221</v>
      </c>
      <c r="O92" s="388">
        <f>'DMI SR Data'!G115</f>
        <v>8818323.7120419741</v>
      </c>
      <c r="P92" s="394">
        <f>'DMI SR Data'!H115</f>
        <v>2.1929589238261802E-2</v>
      </c>
    </row>
    <row r="93" spans="2:17" ht="15" thickBot="1">
      <c r="B93" s="390" t="s">
        <v>555</v>
      </c>
      <c r="C93" s="343">
        <f>'DMI SR Data'!C94</f>
        <v>58534089.621550687</v>
      </c>
      <c r="D93" s="343">
        <f>'DMI SR Data'!D94</f>
        <v>1586390.2045242414</v>
      </c>
      <c r="E93" s="344">
        <f>'DMI SR Data'!E94</f>
        <v>2.7856967371186488E-2</v>
      </c>
      <c r="F93" s="343">
        <f>'DMI SR Data'!F94</f>
        <v>283503662.51127869</v>
      </c>
      <c r="G93" s="343">
        <f>'DMI SR Data'!G94</f>
        <v>2614594.7934178114</v>
      </c>
      <c r="H93" s="344">
        <f>'DMI SR Data'!H94</f>
        <v>9.3082824997804542E-3</v>
      </c>
      <c r="I93" s="34"/>
      <c r="J93" s="403" t="s">
        <v>496</v>
      </c>
      <c r="K93" s="395">
        <f>'DMI SR Data'!C116</f>
        <v>71682074.046099693</v>
      </c>
      <c r="L93" s="279">
        <f>'DMI SR Data'!D116</f>
        <v>2346575.2113713622</v>
      </c>
      <c r="M93" s="280">
        <f>'DMI SR Data'!E116</f>
        <v>3.3843777730146282E-2</v>
      </c>
      <c r="N93" s="279">
        <f>'DMI SR Data'!F116</f>
        <v>424415714.1050939</v>
      </c>
      <c r="O93" s="279">
        <f>'DMI SR Data'!G116</f>
        <v>4766750.7951537371</v>
      </c>
      <c r="P93" s="281">
        <f>'DMI SR Data'!H116</f>
        <v>1.135890044278069E-2</v>
      </c>
    </row>
    <row r="94" spans="2:17" ht="15" thickBot="1">
      <c r="B94" s="390" t="s">
        <v>556</v>
      </c>
      <c r="C94" s="343">
        <f>'DMI SR Data'!C95</f>
        <v>101237010.16357851</v>
      </c>
      <c r="D94" s="343">
        <f>'DMI SR Data'!D95</f>
        <v>1974196.3276281655</v>
      </c>
      <c r="E94" s="344">
        <f>'DMI SR Data'!E95</f>
        <v>1.9888579129853E-2</v>
      </c>
      <c r="F94" s="343">
        <f>'DMI SR Data'!F95</f>
        <v>535690436.80353814</v>
      </c>
      <c r="G94" s="343">
        <f>'DMI SR Data'!G95</f>
        <v>-7039575.7308492064</v>
      </c>
      <c r="H94" s="344">
        <f>'DMI SR Data'!H95</f>
        <v>-1.29706770738115E-2</v>
      </c>
      <c r="I94" s="34"/>
    </row>
    <row r="95" spans="2:17" ht="15" thickBot="1">
      <c r="B95" s="390" t="s">
        <v>557</v>
      </c>
      <c r="C95" s="343">
        <f>'DMI SR Data'!C96</f>
        <v>115621353.73977426</v>
      </c>
      <c r="D95" s="343">
        <f>'DMI SR Data'!D96</f>
        <v>3244503.8705298454</v>
      </c>
      <c r="E95" s="344">
        <f>'DMI SR Data'!E96</f>
        <v>2.8871639259375696E-2</v>
      </c>
      <c r="F95" s="343">
        <f>'DMI SR Data'!F96</f>
        <v>566889650.9665612</v>
      </c>
      <c r="G95" s="343">
        <f>'DMI SR Data'!G96</f>
        <v>5425822.4625024796</v>
      </c>
      <c r="H95" s="344">
        <f>'DMI SR Data'!H96</f>
        <v>9.6637079488429718E-3</v>
      </c>
      <c r="I95" s="34"/>
      <c r="J95" s="546" t="s">
        <v>46</v>
      </c>
      <c r="K95" s="529" t="s">
        <v>70</v>
      </c>
      <c r="L95" s="530"/>
      <c r="M95" s="531"/>
      <c r="N95" s="529" t="s">
        <v>21</v>
      </c>
      <c r="O95" s="530"/>
      <c r="P95" s="531"/>
    </row>
    <row r="96" spans="2:17" ht="15" thickBot="1">
      <c r="B96" s="390" t="s">
        <v>558</v>
      </c>
      <c r="C96" s="343">
        <f>'DMI SR Data'!C97</f>
        <v>38758270.542293765</v>
      </c>
      <c r="D96" s="343">
        <f>'DMI SR Data'!D97</f>
        <v>1350790.3397856951</v>
      </c>
      <c r="E96" s="344">
        <f>'DMI SR Data'!E97</f>
        <v>3.6110166535492233E-2</v>
      </c>
      <c r="F96" s="343">
        <f>'DMI SR Data'!F97</f>
        <v>196081551.10073581</v>
      </c>
      <c r="G96" s="343">
        <f>'DMI SR Data'!G97</f>
        <v>2740126.060944289</v>
      </c>
      <c r="H96" s="344">
        <f>'DMI SR Data'!H97</f>
        <v>1.4172472662701977E-2</v>
      </c>
      <c r="I96" s="34"/>
      <c r="J96" s="547"/>
      <c r="K96" s="35" t="s">
        <v>18</v>
      </c>
      <c r="L96" s="35" t="s">
        <v>24</v>
      </c>
      <c r="M96" s="35" t="s">
        <v>25</v>
      </c>
      <c r="N96" s="35" t="s">
        <v>18</v>
      </c>
      <c r="O96" s="35" t="s">
        <v>24</v>
      </c>
      <c r="P96" s="35" t="s">
        <v>25</v>
      </c>
    </row>
    <row r="97" spans="2:16" ht="15" thickBot="1">
      <c r="B97" s="390" t="s">
        <v>559</v>
      </c>
      <c r="C97" s="343">
        <f>'DMI SR Data'!C98</f>
        <v>17455712.29721985</v>
      </c>
      <c r="D97" s="343">
        <f>'DMI SR Data'!D98</f>
        <v>654196.54036588967</v>
      </c>
      <c r="E97" s="344">
        <f>'DMI SR Data'!E98</f>
        <v>3.8936757244596734E-2</v>
      </c>
      <c r="F97" s="343">
        <f>'DMI SR Data'!F98</f>
        <v>86669170.150981635</v>
      </c>
      <c r="G97" s="343">
        <f>'DMI SR Data'!G98</f>
        <v>1260869.7843614966</v>
      </c>
      <c r="H97" s="344">
        <f>'DMI SR Data'!H98</f>
        <v>1.4762848329133575E-2</v>
      </c>
      <c r="I97" s="34"/>
      <c r="J97" s="438" t="s">
        <v>577</v>
      </c>
      <c r="K97" s="439">
        <f>'DMI SR Data'!C110</f>
        <v>496990971.87390023</v>
      </c>
      <c r="L97" s="439">
        <f>'DMI SR Data'!D110</f>
        <v>10426846.490162969</v>
      </c>
      <c r="M97" s="440">
        <f>'DMI SR Data'!E110</f>
        <v>2.1429542266273031E-2</v>
      </c>
      <c r="N97" s="439">
        <f>'DMI SR Data'!F110</f>
        <v>2795857970.8699932</v>
      </c>
      <c r="O97" s="439">
        <f>'DMI SR Data'!G110</f>
        <v>-3660016.883289814</v>
      </c>
      <c r="P97" s="440">
        <f>'DMI SR Data'!H110</f>
        <v>-1.3073739476941577E-3</v>
      </c>
    </row>
    <row r="98" spans="2:16" ht="15" thickBot="1">
      <c r="B98" s="391" t="s">
        <v>560</v>
      </c>
      <c r="C98" s="343">
        <f>'DMI SR Data'!C99</f>
        <v>20316046.488962419</v>
      </c>
      <c r="D98" s="343">
        <f>'DMI SR Data'!D99</f>
        <v>-181491.49203059077</v>
      </c>
      <c r="E98" s="344">
        <f>'DMI SR Data'!E99</f>
        <v>-8.8543069025599323E-3</v>
      </c>
      <c r="F98" s="343">
        <f>'DMI SR Data'!F99</f>
        <v>97585487.504325718</v>
      </c>
      <c r="G98" s="343">
        <f>'DMI SR Data'!G99</f>
        <v>-2776570.0680979192</v>
      </c>
      <c r="H98" s="344">
        <f>'DMI SR Data'!H99</f>
        <v>-2.7665535514696683E-2</v>
      </c>
      <c r="I98" s="34"/>
      <c r="J98" s="438" t="s">
        <v>578</v>
      </c>
      <c r="K98" s="439">
        <f>'DMI SR Data'!C117</f>
        <v>25935976.604688209</v>
      </c>
      <c r="L98" s="439">
        <f>'DMI SR Data'!D117</f>
        <v>755609.98630620167</v>
      </c>
      <c r="M98" s="440">
        <f>'DMI SR Data'!E117</f>
        <v>3.0007902496328079E-2</v>
      </c>
      <c r="N98" s="439">
        <f>'DMI SR Data'!F117</f>
        <v>151376041.21858931</v>
      </c>
      <c r="O98" s="439">
        <f>'DMI SR Data'!G117</f>
        <v>1662756.7248250842</v>
      </c>
      <c r="P98" s="440">
        <f>'DMI SR Data'!H117</f>
        <v>1.1106273771545907E-2</v>
      </c>
    </row>
    <row r="99" spans="2:16" ht="15" thickBot="1">
      <c r="B99" s="392" t="s">
        <v>561</v>
      </c>
      <c r="C99" s="343">
        <f>'DMI SR Data'!C100</f>
        <v>15440643.552418042</v>
      </c>
      <c r="D99" s="343">
        <f>'DMI SR Data'!D100</f>
        <v>407238.94080241024</v>
      </c>
      <c r="E99" s="344">
        <f>'DMI SR Data'!E100</f>
        <v>2.7088936360280966E-2</v>
      </c>
      <c r="F99" s="343">
        <f>'DMI SR Data'!F100</f>
        <v>79159758.477479413</v>
      </c>
      <c r="G99" s="343">
        <f>'DMI SR Data'!G100</f>
        <v>-303437.22831897438</v>
      </c>
      <c r="H99" s="344">
        <f>'DMI SR Data'!H100</f>
        <v>-3.8185882863610117E-3</v>
      </c>
      <c r="I99" s="34"/>
      <c r="J99" s="438" t="s">
        <v>579</v>
      </c>
      <c r="K99" s="439">
        <f>'DMI SR Data'!C119</f>
        <v>123869410.30288656</v>
      </c>
      <c r="L99" s="439">
        <f>'DMI SR Data'!D119</f>
        <v>3376073.7059304416</v>
      </c>
      <c r="M99" s="440">
        <f>'DMI SR Data'!E119</f>
        <v>2.8018758557771795E-2</v>
      </c>
      <c r="N99" s="439">
        <f>'DMI SR Data'!F119</f>
        <v>611206907.31079113</v>
      </c>
      <c r="O99" s="439">
        <f>'DMI SR Data'!G119</f>
        <v>8272491.7959840298</v>
      </c>
      <c r="P99" s="440">
        <f>'DMI SR Data'!H119</f>
        <v>1.3720384146459244E-2</v>
      </c>
    </row>
    <row r="100" spans="2:16" ht="15" thickBot="1">
      <c r="B100" s="396"/>
      <c r="C100" s="50"/>
      <c r="D100" s="50"/>
      <c r="E100" s="398"/>
      <c r="F100" s="50"/>
      <c r="G100" s="50"/>
      <c r="H100" s="398"/>
      <c r="I100" s="34"/>
      <c r="J100" s="438" t="s">
        <v>580</v>
      </c>
      <c r="K100" s="439">
        <f>'DMI SR Data'!C121</f>
        <v>73710760.568199545</v>
      </c>
      <c r="L100" s="439">
        <f>'DMI SR Data'!D121</f>
        <v>770201.56965048611</v>
      </c>
      <c r="M100" s="440">
        <f>'DMI SR Data'!E121</f>
        <v>1.0559304455917413E-2</v>
      </c>
      <c r="N100" s="439">
        <f>'DMI SR Data'!F121</f>
        <v>418220869.74351782</v>
      </c>
      <c r="O100" s="439">
        <f>'DMI SR Data'!G121</f>
        <v>3880774.9143107533</v>
      </c>
      <c r="P100" s="440">
        <f>'DMI SR Data'!H121</f>
        <v>9.3661582905956199E-3</v>
      </c>
    </row>
    <row r="101" spans="2:16" ht="15" thickBot="1">
      <c r="B101" s="396"/>
      <c r="C101" s="50"/>
      <c r="D101" s="50"/>
      <c r="E101" s="398"/>
      <c r="F101" s="50"/>
      <c r="G101" s="50"/>
      <c r="H101" s="398"/>
      <c r="I101" s="34"/>
      <c r="J101" s="438" t="s">
        <v>581</v>
      </c>
      <c r="K101" s="439">
        <f>'DMI SR Data'!C123</f>
        <v>175801936.11473206</v>
      </c>
      <c r="L101" s="439">
        <f>'DMI SR Data'!D123</f>
        <v>3003030.791868031</v>
      </c>
      <c r="M101" s="440">
        <f>'DMI SR Data'!E123</f>
        <v>1.737876050925817E-2</v>
      </c>
      <c r="N101" s="439">
        <f>'DMI SR Data'!F123</f>
        <v>921603824.92569208</v>
      </c>
      <c r="O101" s="439">
        <f>'DMI SR Data'!G123</f>
        <v>3079894.2867497206</v>
      </c>
      <c r="P101" s="440">
        <f>'DMI SR Data'!H123</f>
        <v>3.3530909582369711E-3</v>
      </c>
    </row>
    <row r="102" spans="2:16" ht="15" thickBot="1">
      <c r="B102" s="396"/>
      <c r="C102" s="50"/>
      <c r="D102" s="50"/>
      <c r="E102" s="398"/>
      <c r="F102" s="50"/>
      <c r="G102" s="50"/>
      <c r="H102" s="398"/>
      <c r="I102" s="34"/>
      <c r="J102" s="438" t="s">
        <v>582</v>
      </c>
      <c r="K102" s="439">
        <f>'DMI SR Data'!C125</f>
        <v>131300216.22071172</v>
      </c>
      <c r="L102" s="439">
        <f>'DMI SR Data'!D125</f>
        <v>1131974.717605561</v>
      </c>
      <c r="M102" s="440">
        <f>'DMI SR Data'!E125</f>
        <v>8.6962434502777623E-3</v>
      </c>
      <c r="N102" s="439">
        <f>'DMI SR Data'!F125</f>
        <v>731089957.89282644</v>
      </c>
      <c r="O102" s="439">
        <f>'DMI SR Data'!G125</f>
        <v>61934.511871814728</v>
      </c>
      <c r="P102" s="440">
        <f>'DMI SR Data'!H125</f>
        <v>8.4722486540764674E-5</v>
      </c>
    </row>
    <row r="103" spans="2:16" ht="15" thickBot="1">
      <c r="B103" s="396"/>
      <c r="C103" s="50"/>
      <c r="D103" s="50"/>
      <c r="E103" s="398"/>
      <c r="F103" s="50"/>
      <c r="G103" s="50"/>
      <c r="H103" s="398"/>
      <c r="I103" s="34"/>
      <c r="J103" s="438" t="s">
        <v>583</v>
      </c>
      <c r="K103" s="439">
        <f>'DMI SR Data'!C127</f>
        <v>96068309.824071914</v>
      </c>
      <c r="L103" s="439">
        <f>'DMI SR Data'!D127</f>
        <v>2402388.8205861151</v>
      </c>
      <c r="M103" s="440">
        <f>'DMI SR Data'!E127</f>
        <v>2.5648483406218892E-2</v>
      </c>
      <c r="N103" s="439">
        <f>'DMI SR Data'!F127</f>
        <v>498973868.86421996</v>
      </c>
      <c r="O103" s="439">
        <f>'DMI SR Data'!G127</f>
        <v>4139814.3195208907</v>
      </c>
      <c r="P103" s="440">
        <f>'DMI SR Data'!H127</f>
        <v>8.3660659194726775E-3</v>
      </c>
    </row>
    <row r="104" spans="2:16">
      <c r="B104" s="396"/>
      <c r="C104" s="50"/>
      <c r="D104" s="50"/>
      <c r="E104" s="398"/>
      <c r="F104" s="50"/>
      <c r="G104" s="50"/>
      <c r="H104" s="398"/>
    </row>
    <row r="105" spans="2:16" ht="15.5">
      <c r="B105" s="396"/>
      <c r="C105" s="50"/>
      <c r="D105" s="50"/>
      <c r="E105" s="398"/>
      <c r="F105" s="50"/>
      <c r="G105" s="50"/>
      <c r="H105" s="398"/>
      <c r="I105" s="365"/>
    </row>
    <row r="106" spans="2:16">
      <c r="B106" s="396"/>
      <c r="C106" s="50"/>
      <c r="D106" s="50"/>
      <c r="E106" s="398"/>
      <c r="F106" s="50"/>
      <c r="G106" s="50"/>
      <c r="H106" s="398"/>
      <c r="I106" s="34"/>
    </row>
    <row r="107" spans="2:16" ht="16" thickBot="1">
      <c r="B107" s="396"/>
      <c r="C107" s="34"/>
      <c r="D107" s="38"/>
      <c r="E107" s="34"/>
      <c r="F107" s="34"/>
      <c r="G107" s="38"/>
      <c r="H107" s="34"/>
      <c r="I107" s="36"/>
      <c r="J107" s="365"/>
      <c r="K107" s="365"/>
      <c r="L107" s="365"/>
      <c r="M107" s="365"/>
      <c r="N107" s="365"/>
      <c r="O107" s="365"/>
      <c r="P107" s="365"/>
    </row>
    <row r="108" spans="2:16" ht="15" thickBot="1">
      <c r="I108" s="34"/>
      <c r="J108" s="546" t="s">
        <v>564</v>
      </c>
      <c r="K108" s="518" t="s">
        <v>70</v>
      </c>
      <c r="L108" s="519"/>
      <c r="M108" s="520"/>
      <c r="N108" s="529" t="s">
        <v>21</v>
      </c>
      <c r="O108" s="530"/>
      <c r="P108" s="531"/>
    </row>
    <row r="109" spans="2:16" ht="16" thickBot="1">
      <c r="B109" s="365" t="str">
        <f>'HOME PAGE'!H7</f>
        <v>YTD ENDING 09-08-2024</v>
      </c>
      <c r="C109" s="365"/>
      <c r="D109" s="365"/>
      <c r="E109" s="365"/>
      <c r="F109" s="365"/>
      <c r="G109" s="365"/>
      <c r="H109" s="365"/>
      <c r="I109" s="34"/>
      <c r="J109" s="547"/>
      <c r="K109" s="35" t="s">
        <v>18</v>
      </c>
      <c r="L109" s="35" t="s">
        <v>24</v>
      </c>
      <c r="M109" s="35" t="s">
        <v>25</v>
      </c>
      <c r="N109" s="35" t="s">
        <v>18</v>
      </c>
      <c r="O109" s="35" t="s">
        <v>24</v>
      </c>
      <c r="P109" s="35" t="s">
        <v>25</v>
      </c>
    </row>
    <row r="110" spans="2:16" ht="15" thickBot="1">
      <c r="B110" s="550" t="s">
        <v>43</v>
      </c>
      <c r="C110" s="518" t="s">
        <v>70</v>
      </c>
      <c r="D110" s="519"/>
      <c r="E110" s="520"/>
      <c r="F110" s="534" t="s">
        <v>21</v>
      </c>
      <c r="G110" s="534"/>
      <c r="H110" s="534"/>
      <c r="I110" s="34"/>
      <c r="J110" s="438" t="s">
        <v>564</v>
      </c>
      <c r="K110" s="439">
        <f>'DMI SR Data'!C201</f>
        <v>456513738.61468703</v>
      </c>
      <c r="L110" s="439">
        <f>'DMI SR Data'!D201</f>
        <v>7993632.8964999318</v>
      </c>
      <c r="M110" s="440">
        <f>'DMI SR Data'!E201</f>
        <v>1.7822239838502289E-2</v>
      </c>
      <c r="N110" s="439">
        <f>'DMI SR Data'!F201</f>
        <v>2609939860.0616064</v>
      </c>
      <c r="O110" s="439">
        <f>'DMI SR Data'!G201</f>
        <v>23561680.420305252</v>
      </c>
      <c r="P110" s="440">
        <f>'DMI SR Data'!H201</f>
        <v>9.1099130845485893E-3</v>
      </c>
    </row>
    <row r="111" spans="2:16" ht="15" thickBot="1">
      <c r="B111" s="550"/>
      <c r="C111" s="35" t="s">
        <v>18</v>
      </c>
      <c r="D111" s="35" t="s">
        <v>24</v>
      </c>
      <c r="E111" s="35" t="s">
        <v>25</v>
      </c>
      <c r="F111" s="35" t="s">
        <v>18</v>
      </c>
      <c r="G111" s="35" t="s">
        <v>24</v>
      </c>
      <c r="H111" s="35" t="s">
        <v>25</v>
      </c>
      <c r="I111" s="34"/>
      <c r="J111" s="61" t="s">
        <v>527</v>
      </c>
      <c r="K111" s="343">
        <f>'DMI SR Data'!C202</f>
        <v>129169446.86921102</v>
      </c>
      <c r="L111" s="343">
        <f>'DMI SR Data'!D202</f>
        <v>2740233.9035625458</v>
      </c>
      <c r="M111" s="344">
        <f>'DMI SR Data'!E202</f>
        <v>2.1674056488092532E-2</v>
      </c>
      <c r="N111" s="343">
        <f>'DMI SR Data'!F202</f>
        <v>695699949.7377882</v>
      </c>
      <c r="O111" s="343">
        <f>'DMI SR Data'!G202</f>
        <v>11684326.586442113</v>
      </c>
      <c r="P111" s="344">
        <f>'DMI SR Data'!H202</f>
        <v>1.7081958643884402E-2</v>
      </c>
    </row>
    <row r="112" spans="2:16" ht="15" thickBot="1">
      <c r="B112" s="438" t="s">
        <v>565</v>
      </c>
      <c r="C112" s="439">
        <f>'DMI SR Data'!C207</f>
        <v>155672189.77201951</v>
      </c>
      <c r="D112" s="439">
        <f>'DMI SR Data'!D207</f>
        <v>4319077.9411171079</v>
      </c>
      <c r="E112" s="440">
        <f>'DMI SR Data'!E207</f>
        <v>2.8536433039728647E-2</v>
      </c>
      <c r="F112" s="439">
        <f>'DMI SR Data'!F207</f>
        <v>791708039.83758831</v>
      </c>
      <c r="G112" s="439">
        <f>'DMI SR Data'!G207</f>
        <v>12449315.823614836</v>
      </c>
      <c r="H112" s="440">
        <f>'DMI SR Data'!H207</f>
        <v>1.5975844016847474E-2</v>
      </c>
      <c r="I112" s="34"/>
      <c r="J112" s="61" t="s">
        <v>529</v>
      </c>
      <c r="K112" s="343">
        <f>'DMI SR Data'!C203</f>
        <v>83781318.719611943</v>
      </c>
      <c r="L112" s="343">
        <f>'DMI SR Data'!D203</f>
        <v>1412100.9666325599</v>
      </c>
      <c r="M112" s="344">
        <f>'DMI SR Data'!E203</f>
        <v>1.714355198646381E-2</v>
      </c>
      <c r="N112" s="343">
        <f>'DMI SR Data'!F203</f>
        <v>486579508.98101342</v>
      </c>
      <c r="O112" s="343">
        <f>'DMI SR Data'!G203</f>
        <v>4451396.4291866422</v>
      </c>
      <c r="P112" s="344">
        <f>'DMI SR Data'!H203</f>
        <v>9.2328082791648773E-3</v>
      </c>
    </row>
    <row r="113" spans="2:17" ht="15" thickBot="1">
      <c r="B113" s="61" t="s">
        <v>526</v>
      </c>
      <c r="C113" s="343">
        <f>'DMI SR Data'!C208</f>
        <v>134460594.23357442</v>
      </c>
      <c r="D113" s="343">
        <f>'DMI SR Data'!D208</f>
        <v>3723433.9788772166</v>
      </c>
      <c r="E113" s="345">
        <f>'DMI SR Data'!E208</f>
        <v>2.8480303317154534E-2</v>
      </c>
      <c r="F113" s="343">
        <f>'DMI SR Data'!F208</f>
        <v>687060872.68253267</v>
      </c>
      <c r="G113" s="343">
        <f>'DMI SR Data'!G208</f>
        <v>10943749.414775372</v>
      </c>
      <c r="H113" s="345">
        <f>'DMI SR Data'!H208</f>
        <v>1.6186174019499584E-2</v>
      </c>
      <c r="I113" s="34"/>
      <c r="J113" s="61" t="s">
        <v>530</v>
      </c>
      <c r="K113" s="343">
        <f>'DMI SR Data'!C204</f>
        <v>156395787.42697307</v>
      </c>
      <c r="L113" s="343">
        <f>'DMI SR Data'!D204</f>
        <v>2226073.1724912822</v>
      </c>
      <c r="M113" s="344">
        <f>'DMI SR Data'!E204</f>
        <v>1.44391081170248E-2</v>
      </c>
      <c r="N113" s="343">
        <f>'DMI SR Data'!F204</f>
        <v>917374462.52143681</v>
      </c>
      <c r="O113" s="343">
        <f>'DMI SR Data'!G204</f>
        <v>6263837.1199389696</v>
      </c>
      <c r="P113" s="344">
        <f>'DMI SR Data'!H204</f>
        <v>6.8749468454269132E-3</v>
      </c>
    </row>
    <row r="114" spans="2:17" ht="15" thickBot="1">
      <c r="B114" s="62" t="s">
        <v>528</v>
      </c>
      <c r="C114" s="343">
        <f>'DMI SR Data'!C209</f>
        <v>21211595.538445305</v>
      </c>
      <c r="D114" s="343">
        <f>'DMI SR Data'!D209</f>
        <v>595643.96223987639</v>
      </c>
      <c r="E114" s="345">
        <f>'DMI SR Data'!E209</f>
        <v>2.8892382679408222E-2</v>
      </c>
      <c r="F114" s="343">
        <f>'DMI SR Data'!F209</f>
        <v>104647167.15505525</v>
      </c>
      <c r="G114" s="343">
        <f>'DMI SR Data'!G209</f>
        <v>1505566.4088390768</v>
      </c>
      <c r="H114" s="345">
        <f>'DMI SR Data'!H209</f>
        <v>1.4597082049788815E-2</v>
      </c>
      <c r="I114" s="34"/>
      <c r="J114" s="61" t="s">
        <v>531</v>
      </c>
      <c r="K114" s="343">
        <f>'DMI SR Data'!C205</f>
        <v>10490191.390429316</v>
      </c>
      <c r="L114" s="343">
        <f>'DMI SR Data'!D205</f>
        <v>140377.78022604994</v>
      </c>
      <c r="M114" s="344">
        <f>'DMI SR Data'!E205</f>
        <v>1.3563314810583626E-2</v>
      </c>
      <c r="N114" s="343">
        <f>'DMI SR Data'!F205</f>
        <v>59886643.174629904</v>
      </c>
      <c r="O114" s="343">
        <f>'DMI SR Data'!G205</f>
        <v>253107.03073482215</v>
      </c>
      <c r="P114" s="344">
        <f>'DMI SR Data'!H205</f>
        <v>4.2443740066676174E-3</v>
      </c>
    </row>
    <row r="115" spans="2:17" ht="15" thickBot="1">
      <c r="B115" s="34"/>
      <c r="C115" s="34"/>
      <c r="D115" s="38"/>
      <c r="E115" s="34"/>
      <c r="F115" s="34"/>
      <c r="G115" s="38"/>
      <c r="H115" s="34"/>
      <c r="I115" s="34"/>
      <c r="J115" s="62" t="s">
        <v>408</v>
      </c>
      <c r="K115" s="343">
        <f>'DMI SR Data'!C206</f>
        <v>76676994.20846273</v>
      </c>
      <c r="L115" s="343">
        <f>'DMI SR Data'!D206</f>
        <v>1474847.0735878199</v>
      </c>
      <c r="M115" s="344">
        <f>'DMI SR Data'!E206</f>
        <v>1.9611768144634015E-2</v>
      </c>
      <c r="N115" s="343">
        <f>'DMI SR Data'!F206</f>
        <v>450399295.64673913</v>
      </c>
      <c r="O115" s="343">
        <f>'DMI SR Data'!G206</f>
        <v>909013.25400352478</v>
      </c>
      <c r="P115" s="344">
        <f>'DMI SR Data'!H206</f>
        <v>2.0223201470889367E-3</v>
      </c>
      <c r="Q115" s="72"/>
    </row>
    <row r="116" spans="2:17" ht="15" thickBot="1">
      <c r="B116" s="546" t="s">
        <v>44</v>
      </c>
      <c r="C116" s="518" t="s">
        <v>70</v>
      </c>
      <c r="D116" s="519"/>
      <c r="E116" s="520"/>
      <c r="F116" s="534" t="s">
        <v>21</v>
      </c>
      <c r="G116" s="534"/>
      <c r="H116" s="534"/>
      <c r="I116" s="34"/>
    </row>
    <row r="117" spans="2:17" ht="15" thickBot="1">
      <c r="B117" s="547"/>
      <c r="C117" s="35" t="s">
        <v>18</v>
      </c>
      <c r="D117" s="35" t="s">
        <v>24</v>
      </c>
      <c r="E117" s="35" t="s">
        <v>25</v>
      </c>
      <c r="F117" s="35" t="s">
        <v>18</v>
      </c>
      <c r="G117" s="35" t="s">
        <v>24</v>
      </c>
      <c r="H117" s="35" t="s">
        <v>25</v>
      </c>
      <c r="I117" s="34"/>
      <c r="J117" s="546" t="s">
        <v>567</v>
      </c>
      <c r="K117" s="529" t="s">
        <v>70</v>
      </c>
      <c r="L117" s="530"/>
      <c r="M117" s="531"/>
      <c r="N117" s="529" t="s">
        <v>21</v>
      </c>
      <c r="O117" s="530"/>
      <c r="P117" s="531"/>
    </row>
    <row r="118" spans="2:17" ht="15" thickBot="1">
      <c r="B118" s="438" t="s">
        <v>566</v>
      </c>
      <c r="C118" s="447">
        <f>'DMI SR Data'!C151</f>
        <v>460302173.75653398</v>
      </c>
      <c r="D118" s="447">
        <f>'DMI SR Data'!D151</f>
        <v>13899934.637654841</v>
      </c>
      <c r="E118" s="448">
        <f>'DMI SR Data'!E151</f>
        <v>3.1137690225503594E-2</v>
      </c>
      <c r="F118" s="447">
        <f>'DMI SR Data'!F151</f>
        <v>2298085428.1680212</v>
      </c>
      <c r="G118" s="447">
        <f>'DMI SR Data'!G151</f>
        <v>32828401.560709</v>
      </c>
      <c r="H118" s="449">
        <f>'DMI SR Data'!H151</f>
        <v>1.449213099225048E-2</v>
      </c>
      <c r="I118" s="34"/>
      <c r="J118" s="547"/>
      <c r="K118" s="35" t="s">
        <v>18</v>
      </c>
      <c r="L118" s="35" t="s">
        <v>24</v>
      </c>
      <c r="M118" s="35" t="s">
        <v>25</v>
      </c>
      <c r="N118" s="35" t="s">
        <v>18</v>
      </c>
      <c r="O118" s="35" t="s">
        <v>24</v>
      </c>
      <c r="P118" s="35" t="s">
        <v>25</v>
      </c>
    </row>
    <row r="119" spans="2:17" ht="15" thickBot="1">
      <c r="B119" s="445" t="s">
        <v>532</v>
      </c>
      <c r="C119" s="452">
        <f>'DMI SR Data'!C152</f>
        <v>40713319.660533197</v>
      </c>
      <c r="D119" s="453">
        <f>'DMI SR Data'!D152</f>
        <v>891929.5351780802</v>
      </c>
      <c r="E119" s="454">
        <f>'DMI SR Data'!E152</f>
        <v>2.2398252104468094E-2</v>
      </c>
      <c r="F119" s="453">
        <f>'DMI SR Data'!F152</f>
        <v>209092408.43780854</v>
      </c>
      <c r="G119" s="453">
        <f>'DMI SR Data'!G152</f>
        <v>1146409.1695867181</v>
      </c>
      <c r="H119" s="455">
        <f>'DMI SR Data'!H152</f>
        <v>5.5130138286912048E-3</v>
      </c>
      <c r="I119" s="34"/>
      <c r="J119" s="438" t="s">
        <v>568</v>
      </c>
      <c r="K119" s="439">
        <f>'DMI SR Data'!C198</f>
        <v>67753357.583998665</v>
      </c>
      <c r="L119" s="439">
        <f>'DMI SR Data'!D198</f>
        <v>2299406.2667194381</v>
      </c>
      <c r="M119" s="440">
        <f>'DMI SR Data'!E198</f>
        <v>3.513013684343326E-2</v>
      </c>
      <c r="N119" s="439">
        <f>'DMI SR Data'!F198</f>
        <v>323295067.19894224</v>
      </c>
      <c r="O119" s="439">
        <f>'DMI SR Data'!G198</f>
        <v>7978684.9546523094</v>
      </c>
      <c r="P119" s="440">
        <f>'DMI SR Data'!H198</f>
        <v>2.5303743807611172E-2</v>
      </c>
    </row>
    <row r="120" spans="2:17" ht="15" thickBot="1">
      <c r="B120" s="445" t="s">
        <v>533</v>
      </c>
      <c r="C120" s="456">
        <f>'DMI SR Data'!C153</f>
        <v>46974401.664528489</v>
      </c>
      <c r="D120" s="450">
        <f>'DMI SR Data'!D153</f>
        <v>441766.8198286742</v>
      </c>
      <c r="E120" s="451">
        <f>'DMI SR Data'!E153</f>
        <v>9.4936988052158958E-3</v>
      </c>
      <c r="F120" s="450">
        <f>'DMI SR Data'!F153</f>
        <v>223163046.96587566</v>
      </c>
      <c r="G120" s="450">
        <f>'DMI SR Data'!G153</f>
        <v>-3419468.8060215712</v>
      </c>
      <c r="H120" s="457">
        <f>'DMI SR Data'!H153</f>
        <v>-1.5091494568203943E-2</v>
      </c>
      <c r="I120" s="34"/>
      <c r="J120" s="61" t="s">
        <v>535</v>
      </c>
      <c r="K120" s="343">
        <f>'DMI SR Data'!C199</f>
        <v>23835950.838798985</v>
      </c>
      <c r="L120" s="343">
        <f>'DMI SR Data'!D199</f>
        <v>987488.30085717887</v>
      </c>
      <c r="M120" s="344">
        <f>'DMI SR Data'!E199</f>
        <v>4.3219026191253389E-2</v>
      </c>
      <c r="N120" s="343">
        <f>'DMI SR Data'!F199</f>
        <v>121182295.90789238</v>
      </c>
      <c r="O120" s="343">
        <f>'DMI SR Data'!G199</f>
        <v>4239571.8584398925</v>
      </c>
      <c r="P120" s="346">
        <f>'DMI SR Data'!H199</f>
        <v>3.6253404330200752E-2</v>
      </c>
    </row>
    <row r="121" spans="2:17" ht="15" thickBot="1">
      <c r="B121" s="445" t="s">
        <v>562</v>
      </c>
      <c r="C121" s="456">
        <f>'DMI SR Data'!C154</f>
        <v>247824568.29284245</v>
      </c>
      <c r="D121" s="450">
        <f>'DMI SR Data'!D154</f>
        <v>9587156.2439076006</v>
      </c>
      <c r="E121" s="451">
        <f>'DMI SR Data'!E154</f>
        <v>4.0242026478773042E-2</v>
      </c>
      <c r="F121" s="450">
        <f>'DMI SR Data'!F154</f>
        <v>1204941535.5759027</v>
      </c>
      <c r="G121" s="450">
        <f>'DMI SR Data'!G154</f>
        <v>24837100.649121284</v>
      </c>
      <c r="H121" s="457">
        <f>'DMI SR Data'!H154</f>
        <v>2.1046527675037743E-2</v>
      </c>
      <c r="I121" s="34"/>
      <c r="J121" s="278" t="s">
        <v>536</v>
      </c>
      <c r="K121" s="343">
        <f>'DMI SR Data'!C200</f>
        <v>43917406.745199643</v>
      </c>
      <c r="L121" s="343">
        <f>'DMI SR Data'!D200</f>
        <v>1311917.9658622071</v>
      </c>
      <c r="M121" s="344">
        <f>'DMI SR Data'!E200</f>
        <v>3.0792228969767237E-2</v>
      </c>
      <c r="N121" s="343">
        <f>'DMI SR Data'!F200</f>
        <v>202112771.29104969</v>
      </c>
      <c r="O121" s="343">
        <f>'DMI SR Data'!G200</f>
        <v>3739113.0962122679</v>
      </c>
      <c r="P121" s="346">
        <f>'DMI SR Data'!H200</f>
        <v>1.8848838753277457E-2</v>
      </c>
    </row>
    <row r="122" spans="2:17" ht="15" thickBot="1">
      <c r="B122" s="445" t="s">
        <v>534</v>
      </c>
      <c r="C122" s="456">
        <f>'DMI SR Data'!C155</f>
        <v>76464897.265212655</v>
      </c>
      <c r="D122" s="450">
        <f>'DMI SR Data'!D155</f>
        <v>1897935.076311484</v>
      </c>
      <c r="E122" s="451">
        <f>'DMI SR Data'!E155</f>
        <v>2.5452761123665298E-2</v>
      </c>
      <c r="F122" s="450">
        <f>'DMI SR Data'!F155</f>
        <v>418230250.44115931</v>
      </c>
      <c r="G122" s="450">
        <f>'DMI SR Data'!G155</f>
        <v>6158549.090239048</v>
      </c>
      <c r="H122" s="457">
        <f>'DMI SR Data'!H155</f>
        <v>1.4945333712674503E-2</v>
      </c>
      <c r="I122" s="34"/>
    </row>
    <row r="123" spans="2:17" ht="15" thickBot="1">
      <c r="B123" s="445" t="s">
        <v>563</v>
      </c>
      <c r="C123" s="456">
        <f>'DMI SR Data'!C156</f>
        <v>15417136.5271191</v>
      </c>
      <c r="D123" s="450">
        <f>'DMI SR Data'!D156</f>
        <v>136168.12297922373</v>
      </c>
      <c r="E123" s="451">
        <f>'DMI SR Data'!E156</f>
        <v>8.9109616208834942E-3</v>
      </c>
      <c r="F123" s="450">
        <f>'DMI SR Data'!F156</f>
        <v>78250034.901067734</v>
      </c>
      <c r="G123" s="450">
        <f>'DMI SR Data'!G156</f>
        <v>1809202.1717448235</v>
      </c>
      <c r="H123" s="457">
        <f>'DMI SR Data'!H156</f>
        <v>2.366800709970299E-2</v>
      </c>
      <c r="I123" s="34"/>
      <c r="J123" s="546" t="s">
        <v>569</v>
      </c>
      <c r="K123" s="529" t="s">
        <v>70</v>
      </c>
      <c r="L123" s="530"/>
      <c r="M123" s="531"/>
      <c r="N123" s="529" t="s">
        <v>21</v>
      </c>
      <c r="O123" s="530"/>
      <c r="P123" s="531"/>
    </row>
    <row r="124" spans="2:17" ht="15" thickBot="1">
      <c r="B124" s="445" t="s">
        <v>537</v>
      </c>
      <c r="C124" s="456">
        <f>'DMI SR Data'!C157</f>
        <v>8195936.9774535326</v>
      </c>
      <c r="D124" s="450">
        <f>'DMI SR Data'!D157</f>
        <v>201042.96467631124</v>
      </c>
      <c r="E124" s="451">
        <f>'DMI SR Data'!E157</f>
        <v>2.5146420247098945E-2</v>
      </c>
      <c r="F124" s="450">
        <f>'DMI SR Data'!F157</f>
        <v>43760079.350183442</v>
      </c>
      <c r="G124" s="450">
        <f>'DMI SR Data'!G157</f>
        <v>838171.8429550752</v>
      </c>
      <c r="H124" s="457">
        <f>'DMI SR Data'!H157</f>
        <v>1.9527833025918543E-2</v>
      </c>
      <c r="I124" s="34"/>
      <c r="J124" s="547"/>
      <c r="K124" s="35" t="s">
        <v>18</v>
      </c>
      <c r="L124" s="35" t="s">
        <v>24</v>
      </c>
      <c r="M124" s="35" t="s">
        <v>25</v>
      </c>
      <c r="N124" s="35" t="s">
        <v>18</v>
      </c>
      <c r="O124" s="35" t="s">
        <v>24</v>
      </c>
      <c r="P124" s="35" t="s">
        <v>25</v>
      </c>
    </row>
    <row r="125" spans="2:17" ht="15" thickBot="1">
      <c r="B125" s="446" t="s">
        <v>538</v>
      </c>
      <c r="C125" s="458">
        <f>'DMI SR Data'!C158</f>
        <v>24326363.591088682</v>
      </c>
      <c r="D125" s="459">
        <f>'DMI SR Data'!D158</f>
        <v>612113.1075723581</v>
      </c>
      <c r="E125" s="460">
        <f>'DMI SR Data'!E158</f>
        <v>2.5812036859348995E-2</v>
      </c>
      <c r="F125" s="459">
        <f>'DMI SR Data'!F158</f>
        <v>119884941.54744379</v>
      </c>
      <c r="G125" s="459">
        <f>'DMI SR Data'!G158</f>
        <v>860793.87463569641</v>
      </c>
      <c r="H125" s="461">
        <f>'DMI SR Data'!H158</f>
        <v>7.2320944234104427E-3</v>
      </c>
      <c r="I125" s="34"/>
      <c r="J125" s="438" t="s">
        <v>570</v>
      </c>
      <c r="K125" s="439">
        <f>'DMI SR Data'!C173</f>
        <v>135340068.04620019</v>
      </c>
      <c r="L125" s="439">
        <f>'DMI SR Data'!D173</f>
        <v>2530095.5687039346</v>
      </c>
      <c r="M125" s="440">
        <f>'DMI SR Data'!E173</f>
        <v>1.9050493886162367E-2</v>
      </c>
      <c r="N125" s="439">
        <f>'DMI SR Data'!F173</f>
        <v>829769398.98879588</v>
      </c>
      <c r="O125" s="439">
        <f>'DMI SR Data'!G173</f>
        <v>5996443.0977463722</v>
      </c>
      <c r="P125" s="440">
        <f>'DMI SR Data'!H173</f>
        <v>7.2792424840655359E-3</v>
      </c>
    </row>
    <row r="126" spans="2:17" ht="15" thickBot="1">
      <c r="B126" s="276"/>
      <c r="C126" s="34"/>
      <c r="D126" s="38"/>
      <c r="E126" s="34"/>
      <c r="F126" s="34"/>
      <c r="G126" s="38"/>
      <c r="H126" s="34"/>
      <c r="I126" s="34"/>
      <c r="J126" s="61" t="s">
        <v>539</v>
      </c>
      <c r="K126" s="343">
        <f>'DMI SR Data'!C174</f>
        <v>35745906.991250239</v>
      </c>
      <c r="L126" s="343">
        <f>'DMI SR Data'!D174</f>
        <v>653658.00423367321</v>
      </c>
      <c r="M126" s="344">
        <f>'DMI SR Data'!E174</f>
        <v>1.8626848466609069E-2</v>
      </c>
      <c r="N126" s="343">
        <f>'DMI SR Data'!F174</f>
        <v>219050145.72550935</v>
      </c>
      <c r="O126" s="343">
        <f>'DMI SR Data'!G174</f>
        <v>1378241.4761613011</v>
      </c>
      <c r="P126" s="344">
        <f>'DMI SR Data'!H174</f>
        <v>6.3317380390190119E-3</v>
      </c>
    </row>
    <row r="127" spans="2:17" ht="15" thickBot="1">
      <c r="B127" s="550" t="s">
        <v>211</v>
      </c>
      <c r="C127" s="518" t="s">
        <v>70</v>
      </c>
      <c r="D127" s="519"/>
      <c r="E127" s="520"/>
      <c r="F127" s="534" t="s">
        <v>21</v>
      </c>
      <c r="G127" s="534"/>
      <c r="H127" s="534"/>
      <c r="I127" s="34"/>
      <c r="J127" s="61" t="s">
        <v>540</v>
      </c>
      <c r="K127" s="343">
        <f>'DMI SR Data'!C175</f>
        <v>62783819.784084998</v>
      </c>
      <c r="L127" s="343">
        <f>'DMI SR Data'!D175</f>
        <v>960464.93075013161</v>
      </c>
      <c r="M127" s="344">
        <f>'DMI SR Data'!E175</f>
        <v>1.5535632659027762E-2</v>
      </c>
      <c r="N127" s="343">
        <f>'DMI SR Data'!F175</f>
        <v>391807353.45069748</v>
      </c>
      <c r="O127" s="343">
        <f>'DMI SR Data'!G175</f>
        <v>835915.52674514055</v>
      </c>
      <c r="P127" s="344">
        <f>'DMI SR Data'!H175</f>
        <v>2.1380475545319353E-3</v>
      </c>
    </row>
    <row r="128" spans="2:17" ht="15" thickBot="1">
      <c r="B128" s="550"/>
      <c r="C128" s="35" t="s">
        <v>18</v>
      </c>
      <c r="D128" s="35" t="s">
        <v>24</v>
      </c>
      <c r="E128" s="35" t="s">
        <v>25</v>
      </c>
      <c r="F128" s="35" t="s">
        <v>18</v>
      </c>
      <c r="G128" s="35" t="s">
        <v>24</v>
      </c>
      <c r="H128" s="35" t="s">
        <v>25</v>
      </c>
      <c r="I128" s="34"/>
      <c r="J128" s="61" t="s">
        <v>542</v>
      </c>
      <c r="K128" s="343">
        <f>'DMI SR Data'!C176</f>
        <v>21297017.545089018</v>
      </c>
      <c r="L128" s="343">
        <f>'DMI SR Data'!D176</f>
        <v>385440.92795173079</v>
      </c>
      <c r="M128" s="344">
        <f>'DMI SR Data'!E176</f>
        <v>1.8431940116646076E-2</v>
      </c>
      <c r="N128" s="343">
        <f>'DMI SR Data'!F176</f>
        <v>120787659.71929385</v>
      </c>
      <c r="O128" s="343">
        <f>'DMI SR Data'!G176</f>
        <v>1602454.5085552335</v>
      </c>
      <c r="P128" s="344">
        <f>'DMI SR Data'!H176</f>
        <v>1.3445079074385417E-2</v>
      </c>
    </row>
    <row r="129" spans="2:17" ht="15" thickBot="1">
      <c r="B129" s="438" t="s">
        <v>571</v>
      </c>
      <c r="C129" s="439">
        <f>'DMI SR Data'!C142</f>
        <v>602765177.54995906</v>
      </c>
      <c r="D129" s="439">
        <f>'DMI SR Data'!D142</f>
        <v>17844676.676772237</v>
      </c>
      <c r="E129" s="440">
        <f>'DMI SR Data'!E142</f>
        <v>3.0507866710319041E-2</v>
      </c>
      <c r="F129" s="439">
        <f>'DMI SR Data'!F142</f>
        <v>3179160734.0534515</v>
      </c>
      <c r="G129" s="439">
        <f>'DMI SR Data'!G142</f>
        <v>46482685.526185036</v>
      </c>
      <c r="H129" s="440">
        <f>'DMI SR Data'!H142</f>
        <v>1.4838002758705914E-2</v>
      </c>
      <c r="I129" s="34"/>
      <c r="J129" s="61" t="s">
        <v>544</v>
      </c>
      <c r="K129" s="343">
        <f>'DMI SR Data'!C177</f>
        <v>8251329.3953282824</v>
      </c>
      <c r="L129" s="343">
        <f>'DMI SR Data'!D177</f>
        <v>375371.23340183683</v>
      </c>
      <c r="M129" s="344">
        <f>'DMI SR Data'!E177</f>
        <v>4.7660389464286045E-2</v>
      </c>
      <c r="N129" s="343">
        <f>'DMI SR Data'!F177</f>
        <v>52000104.909589179</v>
      </c>
      <c r="O129" s="343">
        <f>'DMI SR Data'!G177</f>
        <v>1389572.0792368352</v>
      </c>
      <c r="P129" s="344">
        <f>'DMI SR Data'!H177</f>
        <v>2.7456183555599235E-2</v>
      </c>
      <c r="Q129" s="72"/>
    </row>
    <row r="130" spans="2:17" ht="15" thickBot="1">
      <c r="B130" s="61" t="s">
        <v>541</v>
      </c>
      <c r="C130" s="343">
        <f>'DMI SR Data'!C143</f>
        <v>52347158.674679726</v>
      </c>
      <c r="D130" s="343">
        <f>'DMI SR Data'!D143</f>
        <v>1204048.0691147596</v>
      </c>
      <c r="E130" s="344">
        <f>'DMI SR Data'!E143</f>
        <v>2.354272266309404E-2</v>
      </c>
      <c r="F130" s="343">
        <f>'DMI SR Data'!F143</f>
        <v>267406887.82207942</v>
      </c>
      <c r="G130" s="343">
        <f>'DMI SR Data'!G143</f>
        <v>1724535.0781850219</v>
      </c>
      <c r="H130" s="344">
        <f>'DMI SR Data'!H143</f>
        <v>6.4909658484069302E-3</v>
      </c>
      <c r="I130" s="34"/>
      <c r="J130" s="62" t="s">
        <v>546</v>
      </c>
      <c r="K130" s="343">
        <f>'DMI SR Data'!C178</f>
        <v>7261994.3304476505</v>
      </c>
      <c r="L130" s="343">
        <f>'DMI SR Data'!D178</f>
        <v>155160.47236616258</v>
      </c>
      <c r="M130" s="344">
        <f>'DMI SR Data'!E178</f>
        <v>2.1832573472886651E-2</v>
      </c>
      <c r="N130" s="343">
        <f>'DMI SR Data'!F178</f>
        <v>46124135.183705941</v>
      </c>
      <c r="O130" s="343">
        <f>'DMI SR Data'!G178</f>
        <v>790259.50704795122</v>
      </c>
      <c r="P130" s="344">
        <f>'DMI SR Data'!H178</f>
        <v>1.743198646161305E-2</v>
      </c>
      <c r="Q130" s="72"/>
    </row>
    <row r="131" spans="2:17" ht="15" thickBot="1">
      <c r="B131" s="61" t="s">
        <v>543</v>
      </c>
      <c r="C131" s="343">
        <f>'DMI SR Data'!C144</f>
        <v>107755855.11803868</v>
      </c>
      <c r="D131" s="343">
        <f>'DMI SR Data'!D144</f>
        <v>3292947.979103595</v>
      </c>
      <c r="E131" s="344">
        <f>'DMI SR Data'!E144</f>
        <v>3.1522653057357408E-2</v>
      </c>
      <c r="F131" s="343">
        <f>'DMI SR Data'!F144</f>
        <v>577687027.33884501</v>
      </c>
      <c r="G131" s="343">
        <f>'DMI SR Data'!G144</f>
        <v>6814020.5947318077</v>
      </c>
      <c r="H131" s="344">
        <f>'DMI SR Data'!H144</f>
        <v>1.1936140812813223E-2</v>
      </c>
      <c r="I131" s="34"/>
    </row>
    <row r="132" spans="2:17" ht="15" thickBot="1">
      <c r="B132" s="61" t="s">
        <v>545</v>
      </c>
      <c r="C132" s="343">
        <f>'DMI SR Data'!C145</f>
        <v>52363896.542989537</v>
      </c>
      <c r="D132" s="343">
        <f>'DMI SR Data'!D145</f>
        <v>1765346.1057019532</v>
      </c>
      <c r="E132" s="344">
        <f>'DMI SR Data'!E145</f>
        <v>3.4889262448139557E-2</v>
      </c>
      <c r="F132" s="343">
        <f>'DMI SR Data'!F145</f>
        <v>260296002.00196078</v>
      </c>
      <c r="G132" s="343">
        <f>'DMI SR Data'!G145</f>
        <v>6387345.0392327011</v>
      </c>
      <c r="H132" s="344">
        <f>'DMI SR Data'!H145</f>
        <v>2.5156074297105657E-2</v>
      </c>
      <c r="I132" s="34"/>
      <c r="J132" s="546" t="s">
        <v>572</v>
      </c>
      <c r="K132" s="529" t="s">
        <v>70</v>
      </c>
      <c r="L132" s="530"/>
      <c r="M132" s="531"/>
      <c r="N132" s="529" t="s">
        <v>21</v>
      </c>
      <c r="O132" s="530"/>
      <c r="P132" s="531"/>
    </row>
    <row r="133" spans="2:17" ht="15" thickBot="1">
      <c r="B133" s="61" t="s">
        <v>434</v>
      </c>
      <c r="C133" s="343">
        <f>'DMI SR Data'!C146</f>
        <v>30041558.045118835</v>
      </c>
      <c r="D133" s="343">
        <f>'DMI SR Data'!D146</f>
        <v>964237.63105801493</v>
      </c>
      <c r="E133" s="344">
        <f>'DMI SR Data'!E146</f>
        <v>3.3161158501790348E-2</v>
      </c>
      <c r="F133" s="343">
        <f>'DMI SR Data'!F146</f>
        <v>145302773.88729805</v>
      </c>
      <c r="G133" s="343">
        <f>'DMI SR Data'!G146</f>
        <v>2993061.223416537</v>
      </c>
      <c r="H133" s="344">
        <f>'DMI SR Data'!H146</f>
        <v>2.1032023516805134E-2</v>
      </c>
      <c r="I133" s="34"/>
      <c r="J133" s="547"/>
      <c r="K133" s="35" t="s">
        <v>18</v>
      </c>
      <c r="L133" s="35" t="s">
        <v>24</v>
      </c>
      <c r="M133" s="35" t="s">
        <v>25</v>
      </c>
      <c r="N133" s="35" t="s">
        <v>18</v>
      </c>
      <c r="O133" s="35" t="s">
        <v>24</v>
      </c>
      <c r="P133" s="35" t="s">
        <v>25</v>
      </c>
    </row>
    <row r="134" spans="2:17" ht="15" thickBot="1">
      <c r="B134" s="61" t="s">
        <v>547</v>
      </c>
      <c r="C134" s="343">
        <f>'DMI SR Data'!C147</f>
        <v>121967464.5657389</v>
      </c>
      <c r="D134" s="343">
        <f>'DMI SR Data'!D147</f>
        <v>3330623.949903056</v>
      </c>
      <c r="E134" s="344">
        <f>'DMI SR Data'!E147</f>
        <v>2.807411199264926E-2</v>
      </c>
      <c r="F134" s="343">
        <f>'DMI SR Data'!F147</f>
        <v>654769897.91369045</v>
      </c>
      <c r="G134" s="343">
        <f>'DMI SR Data'!G147</f>
        <v>7531151.2159388065</v>
      </c>
      <c r="H134" s="344">
        <f>'DMI SR Data'!H147</f>
        <v>1.1635816388254198E-2</v>
      </c>
      <c r="I134" s="34"/>
      <c r="J134" s="438" t="s">
        <v>573</v>
      </c>
      <c r="K134" s="439">
        <f>'DMI SR Data'!C170</f>
        <v>123297150.50899273</v>
      </c>
      <c r="L134" s="439">
        <f>'DMI SR Data'!D170</f>
        <v>3837198.1347607076</v>
      </c>
      <c r="M134" s="440">
        <f>'DMI SR Data'!E170</f>
        <v>3.2121209313225929E-2</v>
      </c>
      <c r="N134" s="439">
        <f>'DMI SR Data'!F170</f>
        <v>635132322.26949835</v>
      </c>
      <c r="O134" s="439">
        <f>'DMI SR Data'!G170</f>
        <v>11751857.178708911</v>
      </c>
      <c r="P134" s="440">
        <f>'DMI SR Data'!H170</f>
        <v>1.8851821378453631E-2</v>
      </c>
    </row>
    <row r="135" spans="2:17" ht="15" thickBot="1">
      <c r="B135" s="61" t="s">
        <v>436</v>
      </c>
      <c r="C135" s="343">
        <f>'DMI SR Data'!C148</f>
        <v>62248185.536862575</v>
      </c>
      <c r="D135" s="343">
        <f>'DMI SR Data'!D148</f>
        <v>2009563.67338828</v>
      </c>
      <c r="E135" s="344">
        <f>'DMI SR Data'!E148</f>
        <v>3.3360053919274331E-2</v>
      </c>
      <c r="F135" s="343">
        <f>'DMI SR Data'!F148</f>
        <v>334635940.92708528</v>
      </c>
      <c r="G135" s="343">
        <f>'DMI SR Data'!G148</f>
        <v>6254626.7937654853</v>
      </c>
      <c r="H135" s="344">
        <f>'DMI SR Data'!H148</f>
        <v>1.9046841353543533E-2</v>
      </c>
      <c r="I135" s="34"/>
      <c r="J135" s="61" t="s">
        <v>550</v>
      </c>
      <c r="K135" s="343">
        <f>'DMI SR Data'!C171</f>
        <v>33525019.306999426</v>
      </c>
      <c r="L135" s="343">
        <f>'DMI SR Data'!D171</f>
        <v>1098043.9378270097</v>
      </c>
      <c r="M135" s="344">
        <f>'DMI SR Data'!E171</f>
        <v>3.3862052359989604E-2</v>
      </c>
      <c r="N135" s="343">
        <f>'DMI SR Data'!F171</f>
        <v>175743785.1144127</v>
      </c>
      <c r="O135" s="343">
        <f>'DMI SR Data'!G171</f>
        <v>2324094.3257059455</v>
      </c>
      <c r="P135" s="344">
        <f>'DMI SR Data'!H171</f>
        <v>1.3401559621840201E-2</v>
      </c>
    </row>
    <row r="136" spans="2:17" ht="15" thickBot="1">
      <c r="B136" s="61" t="s">
        <v>548</v>
      </c>
      <c r="C136" s="343">
        <f>'DMI SR Data'!C149</f>
        <v>80081701.720818818</v>
      </c>
      <c r="D136" s="343">
        <f>'DMI SR Data'!D149</f>
        <v>3039461.2558113784</v>
      </c>
      <c r="E136" s="344">
        <f>'DMI SR Data'!E149</f>
        <v>3.9451880390107566E-2</v>
      </c>
      <c r="F136" s="343">
        <f>'DMI SR Data'!F149</f>
        <v>412825854.08629602</v>
      </c>
      <c r="G136" s="343">
        <f>'DMI SR Data'!G149</f>
        <v>9282299.8002176285</v>
      </c>
      <c r="H136" s="344">
        <f>'DMI SR Data'!H149</f>
        <v>2.3001977609676452E-2</v>
      </c>
      <c r="I136" s="34"/>
      <c r="J136" s="62" t="s">
        <v>551</v>
      </c>
      <c r="K136" s="343">
        <f>'DMI SR Data'!C172</f>
        <v>89772131.201993316</v>
      </c>
      <c r="L136" s="343">
        <f>'DMI SR Data'!D172</f>
        <v>2739154.1969334781</v>
      </c>
      <c r="M136" s="344">
        <f>'DMI SR Data'!E172</f>
        <v>3.1472601434445149E-2</v>
      </c>
      <c r="N136" s="343">
        <f>'DMI SR Data'!F172</f>
        <v>459388537.15508544</v>
      </c>
      <c r="O136" s="343">
        <f>'DMI SR Data'!G172</f>
        <v>9427762.8530027866</v>
      </c>
      <c r="P136" s="344">
        <f>'DMI SR Data'!H172</f>
        <v>2.0952410502061734E-2</v>
      </c>
    </row>
    <row r="137" spans="2:17" ht="15" thickBot="1">
      <c r="B137" s="62" t="s">
        <v>549</v>
      </c>
      <c r="C137" s="343">
        <f>'DMI SR Data'!C150</f>
        <v>95959357.345708877</v>
      </c>
      <c r="D137" s="343">
        <f>'DMI SR Data'!D150</f>
        <v>2238448.0126890838</v>
      </c>
      <c r="E137" s="344">
        <f>'DMI SR Data'!E150</f>
        <v>2.3884190076892828E-2</v>
      </c>
      <c r="F137" s="343">
        <f>'DMI SR Data'!F150</f>
        <v>526236350.07619727</v>
      </c>
      <c r="G137" s="343">
        <f>'DMI SR Data'!G150</f>
        <v>5495645.780697763</v>
      </c>
      <c r="H137" s="344">
        <f>'DMI SR Data'!H150</f>
        <v>1.0553516818188278E-2</v>
      </c>
      <c r="I137" s="34"/>
      <c r="J137" s="397"/>
      <c r="K137" s="50"/>
      <c r="L137" s="50"/>
      <c r="M137" s="398"/>
      <c r="N137" s="50"/>
      <c r="O137" s="50"/>
      <c r="P137" s="398"/>
    </row>
    <row r="138" spans="2:17" ht="15" thickBot="1">
      <c r="B138" s="276"/>
      <c r="C138" s="34"/>
      <c r="D138" s="38"/>
      <c r="E138" s="34"/>
      <c r="F138" s="34"/>
      <c r="G138" s="38"/>
      <c r="H138" s="34"/>
      <c r="I138" s="34"/>
      <c r="J138" s="551" t="s">
        <v>574</v>
      </c>
      <c r="K138" s="553" t="s">
        <v>70</v>
      </c>
      <c r="L138" s="554"/>
      <c r="M138" s="555"/>
      <c r="N138" s="553" t="s">
        <v>21</v>
      </c>
      <c r="O138" s="554"/>
      <c r="P138" s="555"/>
    </row>
    <row r="139" spans="2:17" ht="15" thickBot="1">
      <c r="B139" s="35" t="s">
        <v>45</v>
      </c>
      <c r="C139" s="518" t="s">
        <v>70</v>
      </c>
      <c r="D139" s="519"/>
      <c r="E139" s="520"/>
      <c r="F139" s="364" t="s">
        <v>21</v>
      </c>
      <c r="G139" s="364"/>
      <c r="H139" s="364"/>
      <c r="I139" s="34"/>
      <c r="J139" s="552"/>
      <c r="K139" s="404" t="s">
        <v>18</v>
      </c>
      <c r="L139" s="37" t="s">
        <v>24</v>
      </c>
      <c r="M139" s="37" t="s">
        <v>25</v>
      </c>
      <c r="N139" s="366" t="s">
        <v>18</v>
      </c>
      <c r="O139" s="366" t="s">
        <v>24</v>
      </c>
      <c r="P139" s="405" t="s">
        <v>25</v>
      </c>
    </row>
    <row r="140" spans="2:17" ht="15" thickBot="1">
      <c r="B140" s="366"/>
      <c r="C140" s="35" t="s">
        <v>18</v>
      </c>
      <c r="D140" s="35" t="s">
        <v>24</v>
      </c>
      <c r="E140" s="35" t="s">
        <v>25</v>
      </c>
      <c r="F140" s="35" t="s">
        <v>18</v>
      </c>
      <c r="G140" s="35" t="s">
        <v>24</v>
      </c>
      <c r="H140" s="35" t="s">
        <v>25</v>
      </c>
      <c r="I140" s="34"/>
      <c r="J140" s="438" t="s">
        <v>576</v>
      </c>
      <c r="K140" s="439">
        <f>'DMI SR Data'!C181</f>
        <v>180007242.38736629</v>
      </c>
      <c r="L140" s="439">
        <f>'DMI SR Data'!D181</f>
        <v>6426613.9669702649</v>
      </c>
      <c r="M140" s="440">
        <f>'DMI SR Data'!E181</f>
        <v>3.7023797099095687E-2</v>
      </c>
      <c r="N140" s="439">
        <f>'DMI SR Data'!F181</f>
        <v>1069066542.0715847</v>
      </c>
      <c r="O140" s="439">
        <f>'DMI SR Data'!G181</f>
        <v>18253121.35753417</v>
      </c>
      <c r="P140" s="440">
        <f>'DMI SR Data'!H181</f>
        <v>1.7370468436852259E-2</v>
      </c>
    </row>
    <row r="141" spans="2:17" ht="15" thickBot="1">
      <c r="B141" s="438" t="s">
        <v>575</v>
      </c>
      <c r="C141" s="439">
        <f>'DMI SR Data'!C159</f>
        <v>451077347.40308249</v>
      </c>
      <c r="D141" s="439">
        <f>'DMI SR Data'!D159</f>
        <v>12628372.289957583</v>
      </c>
      <c r="E141" s="440">
        <f>'DMI SR Data'!E159</f>
        <v>2.8802376118450993E-2</v>
      </c>
      <c r="F141" s="439">
        <f>'DMI SR Data'!F159</f>
        <v>2284568048.3780775</v>
      </c>
      <c r="G141" s="439">
        <f>'DMI SR Data'!G159</f>
        <v>7071693.1210522652</v>
      </c>
      <c r="H141" s="440">
        <f>'DMI SR Data'!H159</f>
        <v>3.1050293910368054E-3</v>
      </c>
      <c r="I141" s="34"/>
      <c r="J141" s="402" t="s">
        <v>493</v>
      </c>
      <c r="K141" s="393">
        <f>'DMI SR Data'!C182</f>
        <v>22174809.847733792</v>
      </c>
      <c r="L141" s="388">
        <f>'DMI SR Data'!D182</f>
        <v>942794.65620279685</v>
      </c>
      <c r="M141" s="389">
        <f>'DMI SR Data'!E182</f>
        <v>4.4404388735500615E-2</v>
      </c>
      <c r="N141" s="388">
        <f>'DMI SR Data'!F182</f>
        <v>128600932.9676535</v>
      </c>
      <c r="O141" s="388">
        <f>'DMI SR Data'!G182</f>
        <v>2714259.1946948171</v>
      </c>
      <c r="P141" s="394">
        <f>'DMI SR Data'!H182</f>
        <v>2.1561132035231027E-2</v>
      </c>
    </row>
    <row r="142" spans="2:17" ht="15" thickBot="1">
      <c r="B142" s="390" t="s">
        <v>552</v>
      </c>
      <c r="C142" s="343">
        <f>'DMI SR Data'!C160</f>
        <v>38265931.680422403</v>
      </c>
      <c r="D142" s="343">
        <f>'DMI SR Data'!D160</f>
        <v>1160768.6208568141</v>
      </c>
      <c r="E142" s="344">
        <f>'DMI SR Data'!E160</f>
        <v>3.1283210344431343E-2</v>
      </c>
      <c r="F142" s="343">
        <f>'DMI SR Data'!F160</f>
        <v>177978543.36423358</v>
      </c>
      <c r="G142" s="343">
        <f>'DMI SR Data'!G160</f>
        <v>1679159.3750054836</v>
      </c>
      <c r="H142" s="344">
        <f>'DMI SR Data'!H160</f>
        <v>9.5244766998623231E-3</v>
      </c>
      <c r="I142" s="34"/>
      <c r="J142" s="402" t="s">
        <v>494</v>
      </c>
      <c r="K142" s="393">
        <f>'DMI SR Data'!C183</f>
        <v>59336265.482731901</v>
      </c>
      <c r="L142" s="388">
        <f>'DMI SR Data'!D183</f>
        <v>1110191.821259737</v>
      </c>
      <c r="M142" s="389">
        <f>'DMI SR Data'!E183</f>
        <v>1.9066918846605042E-2</v>
      </c>
      <c r="N142" s="388">
        <f>'DMI SR Data'!F183</f>
        <v>371863031.47520363</v>
      </c>
      <c r="O142" s="388">
        <f>'DMI SR Data'!G183</f>
        <v>2385596.7914417982</v>
      </c>
      <c r="P142" s="394">
        <f>'DMI SR Data'!H183</f>
        <v>6.4566779118287593E-3</v>
      </c>
    </row>
    <row r="143" spans="2:17" ht="15" thickBot="1">
      <c r="B143" s="390" t="s">
        <v>553</v>
      </c>
      <c r="C143" s="343">
        <f>'DMI SR Data'!C161</f>
        <v>119843471.15604489</v>
      </c>
      <c r="D143" s="343">
        <f>'DMI SR Data'!D161</f>
        <v>3356866.6067648083</v>
      </c>
      <c r="E143" s="344">
        <f>'DMI SR Data'!E161</f>
        <v>2.8817619156756121E-2</v>
      </c>
      <c r="F143" s="343">
        <f>'DMI SR Data'!F161</f>
        <v>642328822.84596646</v>
      </c>
      <c r="G143" s="343">
        <f>'DMI SR Data'!G161</f>
        <v>3416649.7206599712</v>
      </c>
      <c r="H143" s="344">
        <f>'DMI SR Data'!H161</f>
        <v>5.3476046698986302E-3</v>
      </c>
      <c r="I143" s="34"/>
      <c r="J143" s="402" t="s">
        <v>495</v>
      </c>
      <c r="K143" s="393">
        <f>'DMI SR Data'!C184</f>
        <v>49852021.444967195</v>
      </c>
      <c r="L143" s="388">
        <f>'DMI SR Data'!D184</f>
        <v>2636865.4291931838</v>
      </c>
      <c r="M143" s="389">
        <f>'DMI SR Data'!E184</f>
        <v>5.5847860130171741E-2</v>
      </c>
      <c r="N143" s="388">
        <f>'DMI SR Data'!F184</f>
        <v>280383120.34382164</v>
      </c>
      <c r="O143" s="388">
        <f>'DMI SR Data'!G184</f>
        <v>8228372.2136135697</v>
      </c>
      <c r="P143" s="394">
        <f>'DMI SR Data'!H184</f>
        <v>3.0234167399779618E-2</v>
      </c>
    </row>
    <row r="144" spans="2:17" ht="15" thickBot="1">
      <c r="B144" s="391" t="s">
        <v>554</v>
      </c>
      <c r="C144" s="343">
        <f>'DMI SR Data'!C162</f>
        <v>44266202.603157103</v>
      </c>
      <c r="D144" s="343">
        <f>'DMI SR Data'!D162</f>
        <v>1196883.1452413797</v>
      </c>
      <c r="E144" s="344">
        <f>'DMI SR Data'!E162</f>
        <v>2.7789692530686232E-2</v>
      </c>
      <c r="F144" s="343">
        <f>'DMI SR Data'!F162</f>
        <v>218865138.56765896</v>
      </c>
      <c r="G144" s="343">
        <f>'DMI SR Data'!G162</f>
        <v>-625268.49062401056</v>
      </c>
      <c r="H144" s="344">
        <f>'DMI SR Data'!H162</f>
        <v>-2.8487281016248618E-3</v>
      </c>
      <c r="I144" s="34"/>
      <c r="J144" s="403" t="s">
        <v>496</v>
      </c>
      <c r="K144" s="395">
        <f>'DMI SR Data'!C185</f>
        <v>48644145.611934774</v>
      </c>
      <c r="L144" s="279">
        <f>'DMI SR Data'!D185</f>
        <v>1736762.0603157952</v>
      </c>
      <c r="M144" s="280">
        <f>'DMI SR Data'!E185</f>
        <v>3.7025345027069882E-2</v>
      </c>
      <c r="N144" s="279">
        <f>'DMI SR Data'!F185</f>
        <v>288219457.28490525</v>
      </c>
      <c r="O144" s="279">
        <f>'DMI SR Data'!G185</f>
        <v>4924893.1577833891</v>
      </c>
      <c r="P144" s="281">
        <f>'DMI SR Data'!H185</f>
        <v>1.7384354595570205E-2</v>
      </c>
    </row>
    <row r="145" spans="2:16" ht="15" thickBot="1">
      <c r="B145" s="390" t="s">
        <v>555</v>
      </c>
      <c r="C145" s="343">
        <f>'DMI SR Data'!C163</f>
        <v>39563517.722441494</v>
      </c>
      <c r="D145" s="343">
        <f>'DMI SR Data'!D163</f>
        <v>1260953.274708733</v>
      </c>
      <c r="E145" s="344">
        <f>'DMI SR Data'!E163</f>
        <v>3.2920857725581669E-2</v>
      </c>
      <c r="F145" s="343">
        <f>'DMI SR Data'!F163</f>
        <v>191454035.26415509</v>
      </c>
      <c r="G145" s="343">
        <f>'DMI SR Data'!G163</f>
        <v>2330321.4761503637</v>
      </c>
      <c r="H145" s="344">
        <f>'DMI SR Data'!H163</f>
        <v>1.2321677855599331E-2</v>
      </c>
      <c r="I145" s="34"/>
    </row>
    <row r="146" spans="2:16" ht="15" thickBot="1">
      <c r="B146" s="390" t="s">
        <v>556</v>
      </c>
      <c r="C146" s="343">
        <f>'DMI SR Data'!C164</f>
        <v>68959784.561522827</v>
      </c>
      <c r="D146" s="343">
        <f>'DMI SR Data'!D164</f>
        <v>1685170.1409157962</v>
      </c>
      <c r="E146" s="344">
        <f>'DMI SR Data'!E164</f>
        <v>2.5049123736034497E-2</v>
      </c>
      <c r="F146" s="343">
        <f>'DMI SR Data'!F164</f>
        <v>362623219.52637601</v>
      </c>
      <c r="G146" s="343">
        <f>'DMI SR Data'!G164</f>
        <v>-3897307.1487253904</v>
      </c>
      <c r="H146" s="344">
        <f>'DMI SR Data'!H164</f>
        <v>-1.0633257526065166E-2</v>
      </c>
      <c r="I146" s="34"/>
      <c r="J146" s="546" t="s">
        <v>46</v>
      </c>
      <c r="K146" s="529" t="s">
        <v>70</v>
      </c>
      <c r="L146" s="530"/>
      <c r="M146" s="531"/>
      <c r="N146" s="529" t="s">
        <v>21</v>
      </c>
      <c r="O146" s="530"/>
      <c r="P146" s="531"/>
    </row>
    <row r="147" spans="2:16" ht="15" thickBot="1">
      <c r="B147" s="390" t="s">
        <v>557</v>
      </c>
      <c r="C147" s="343">
        <f>'DMI SR Data'!C165</f>
        <v>77710747.674081549</v>
      </c>
      <c r="D147" s="343">
        <f>'DMI SR Data'!D165</f>
        <v>2220708.9621890634</v>
      </c>
      <c r="E147" s="344">
        <f>'DMI SR Data'!E165</f>
        <v>2.9417244978034687E-2</v>
      </c>
      <c r="F147" s="343">
        <f>'DMI SR Data'!F165</f>
        <v>380711905.51976854</v>
      </c>
      <c r="G147" s="343">
        <f>'DMI SR Data'!G165</f>
        <v>3357818.5087337494</v>
      </c>
      <c r="H147" s="344">
        <f>'DMI SR Data'!H165</f>
        <v>8.8983228864182359E-3</v>
      </c>
      <c r="I147" s="34"/>
      <c r="J147" s="547"/>
      <c r="K147" s="35" t="s">
        <v>18</v>
      </c>
      <c r="L147" s="35" t="s">
        <v>24</v>
      </c>
      <c r="M147" s="35" t="s">
        <v>25</v>
      </c>
      <c r="N147" s="35" t="s">
        <v>18</v>
      </c>
      <c r="O147" s="35" t="s">
        <v>24</v>
      </c>
      <c r="P147" s="35" t="s">
        <v>25</v>
      </c>
    </row>
    <row r="148" spans="2:16" ht="15" thickBot="1">
      <c r="B148" s="390" t="s">
        <v>558</v>
      </c>
      <c r="C148" s="343">
        <f>'DMI SR Data'!C166</f>
        <v>26230272.893853027</v>
      </c>
      <c r="D148" s="343">
        <f>'DMI SR Data'!D166</f>
        <v>1004937.5456732363</v>
      </c>
      <c r="E148" s="344">
        <f>'DMI SR Data'!E166</f>
        <v>3.9838421642459966E-2</v>
      </c>
      <c r="F148" s="343">
        <f>'DMI SR Data'!F166</f>
        <v>132171109.19902936</v>
      </c>
      <c r="G148" s="343">
        <f>'DMI SR Data'!G166</f>
        <v>1870959.046236679</v>
      </c>
      <c r="H148" s="344">
        <f>'DMI SR Data'!H166</f>
        <v>1.4358840293297846E-2</v>
      </c>
      <c r="J148" s="438" t="s">
        <v>577</v>
      </c>
      <c r="K148" s="439">
        <f>'DMI SR Data'!C179</f>
        <v>341197726.32654393</v>
      </c>
      <c r="L148" s="439">
        <f>'DMI SR Data'!D179</f>
        <v>8683013.6917447448</v>
      </c>
      <c r="M148" s="440">
        <f>'DMI SR Data'!E179</f>
        <v>2.6113171423128263E-2</v>
      </c>
      <c r="N148" s="439">
        <f>'DMI SR Data'!F179</f>
        <v>1906526320.9906592</v>
      </c>
      <c r="O148" s="439">
        <f>'DMI SR Data'!G179</f>
        <v>2216941.4339718819</v>
      </c>
      <c r="P148" s="440">
        <f>'DMI SR Data'!H179</f>
        <v>1.1641708315735825E-3</v>
      </c>
    </row>
    <row r="149" spans="2:16" ht="15" thickBot="1">
      <c r="B149" s="390" t="s">
        <v>559</v>
      </c>
      <c r="C149" s="343">
        <f>'DMI SR Data'!C167</f>
        <v>11914787.243047724</v>
      </c>
      <c r="D149" s="343">
        <f>'DMI SR Data'!D167</f>
        <v>502989.00920790434</v>
      </c>
      <c r="E149" s="344">
        <f>'DMI SR Data'!E167</f>
        <v>4.4076226980281935E-2</v>
      </c>
      <c r="F149" s="343">
        <f>'DMI SR Data'!F167</f>
        <v>58852869.121173441</v>
      </c>
      <c r="G149" s="343">
        <f>'DMI SR Data'!G167</f>
        <v>1007904.6395874321</v>
      </c>
      <c r="H149" s="344">
        <f>'DMI SR Data'!H167</f>
        <v>1.7424241653882976E-2</v>
      </c>
      <c r="J149" s="438" t="s">
        <v>578</v>
      </c>
      <c r="K149" s="439">
        <f>'DMI SR Data'!C186</f>
        <v>17804277.352690078</v>
      </c>
      <c r="L149" s="439">
        <f>'DMI SR Data'!D186</f>
        <v>565269.26597821712</v>
      </c>
      <c r="M149" s="440">
        <f>'DMI SR Data'!E186</f>
        <v>3.2790127084744332E-2</v>
      </c>
      <c r="N149" s="439">
        <f>'DMI SR Data'!F186</f>
        <v>104391906.59236801</v>
      </c>
      <c r="O149" s="439">
        <f>'DMI SR Data'!G186</f>
        <v>1808322.4917473346</v>
      </c>
      <c r="P149" s="440">
        <f>'DMI SR Data'!H186</f>
        <v>1.7627795983162511E-2</v>
      </c>
    </row>
    <row r="150" spans="2:16" ht="15" thickBot="1">
      <c r="B150" s="391" t="s">
        <v>560</v>
      </c>
      <c r="C150" s="343">
        <f>'DMI SR Data'!C168</f>
        <v>13709639.335109139</v>
      </c>
      <c r="D150" s="343">
        <f>'DMI SR Data'!D168</f>
        <v>-128622.36862792075</v>
      </c>
      <c r="E150" s="344">
        <f>'DMI SR Data'!E168</f>
        <v>-9.2946911528046863E-3</v>
      </c>
      <c r="F150" s="343">
        <f>'DMI SR Data'!F168</f>
        <v>65612702.59282732</v>
      </c>
      <c r="G150" s="343">
        <f>'DMI SR Data'!G168</f>
        <v>-2118535.1264971346</v>
      </c>
      <c r="H150" s="344">
        <f>'DMI SR Data'!H168</f>
        <v>-3.1278553261882787E-2</v>
      </c>
      <c r="J150" s="438" t="s">
        <v>579</v>
      </c>
      <c r="K150" s="439">
        <f>'DMI SR Data'!C188</f>
        <v>83697431.078298658</v>
      </c>
      <c r="L150" s="439">
        <f>'DMI SR Data'!D188</f>
        <v>2667891.5935457051</v>
      </c>
      <c r="M150" s="440">
        <f>'DMI SR Data'!E188</f>
        <v>3.2924926027102903E-2</v>
      </c>
      <c r="N150" s="439">
        <f>'DMI SR Data'!F188</f>
        <v>413044183.00193954</v>
      </c>
      <c r="O150" s="439">
        <f>'DMI SR Data'!G188</f>
        <v>6761080.7390125394</v>
      </c>
      <c r="P150" s="440">
        <f>'DMI SR Data'!H188</f>
        <v>1.6641304305678683E-2</v>
      </c>
    </row>
    <row r="151" spans="2:16" ht="15" thickBot="1">
      <c r="B151" s="392" t="s">
        <v>561</v>
      </c>
      <c r="C151" s="343">
        <f>'DMI SR Data'!C169</f>
        <v>10612992.533401446</v>
      </c>
      <c r="D151" s="343">
        <f>'DMI SR Data'!D169</f>
        <v>367717.35302909836</v>
      </c>
      <c r="E151" s="344">
        <f>'DMI SR Data'!E169</f>
        <v>3.5891408142317394E-2</v>
      </c>
      <c r="F151" s="343">
        <f>'DMI SR Data'!F169</f>
        <v>53969702.376889981</v>
      </c>
      <c r="G151" s="343">
        <f>'DMI SR Data'!G169</f>
        <v>49991.120526395738</v>
      </c>
      <c r="H151" s="344">
        <f>'DMI SR Data'!H169</f>
        <v>9.2713998946898667E-4</v>
      </c>
      <c r="J151" s="438" t="s">
        <v>580</v>
      </c>
      <c r="K151" s="439">
        <f>'DMI SR Data'!C190</f>
        <v>50575714.132482931</v>
      </c>
      <c r="L151" s="439">
        <f>'DMI SR Data'!D190</f>
        <v>647539.72001710534</v>
      </c>
      <c r="M151" s="440">
        <f>'DMI SR Data'!E190</f>
        <v>1.2969425131943754E-2</v>
      </c>
      <c r="N151" s="439">
        <f>'DMI SR Data'!F190</f>
        <v>286465604.02044988</v>
      </c>
      <c r="O151" s="439">
        <f>'DMI SR Data'!G190</f>
        <v>5630596.9564108253</v>
      </c>
      <c r="P151" s="440">
        <f>'DMI SR Data'!H190</f>
        <v>2.0049483913260412E-2</v>
      </c>
    </row>
    <row r="152" spans="2:16" ht="15" thickBot="1">
      <c r="B152" s="276"/>
      <c r="C152" s="34"/>
      <c r="D152" s="38"/>
      <c r="E152" s="34"/>
      <c r="F152" s="34"/>
      <c r="G152" s="38"/>
      <c r="H152" s="34"/>
      <c r="J152" s="438" t="s">
        <v>581</v>
      </c>
      <c r="K152" s="439">
        <f>'DMI SR Data'!C192</f>
        <v>118932349.37687694</v>
      </c>
      <c r="L152" s="439">
        <f>'DMI SR Data'!D192</f>
        <v>2814224.21978724</v>
      </c>
      <c r="M152" s="440">
        <f>'DMI SR Data'!E192</f>
        <v>2.4235873736163361E-2</v>
      </c>
      <c r="N152" s="439">
        <f>'DMI SR Data'!F192</f>
        <v>623336438.43221354</v>
      </c>
      <c r="O152" s="439">
        <f>'DMI SR Data'!G192</f>
        <v>5107690.1255437136</v>
      </c>
      <c r="P152" s="440">
        <f>'DMI SR Data'!H192</f>
        <v>8.2618127020681106E-3</v>
      </c>
    </row>
    <row r="153" spans="2:16" ht="15" thickBot="1">
      <c r="J153" s="438" t="s">
        <v>582</v>
      </c>
      <c r="K153" s="439">
        <f>'DMI SR Data'!C194</f>
        <v>90008127.865694121</v>
      </c>
      <c r="L153" s="439">
        <f>'DMI SR Data'!D194</f>
        <v>1313341.0293764621</v>
      </c>
      <c r="M153" s="440">
        <f>'DMI SR Data'!E194</f>
        <v>1.4807420776602975E-2</v>
      </c>
      <c r="N153" s="439">
        <f>'DMI SR Data'!F194</f>
        <v>498387853.74435151</v>
      </c>
      <c r="O153" s="439">
        <f>'DMI SR Data'!G194</f>
        <v>3218249.442286849</v>
      </c>
      <c r="P153" s="440">
        <f>'DMI SR Data'!H194</f>
        <v>6.4992871418731992E-3</v>
      </c>
    </row>
    <row r="154" spans="2:16" ht="15" thickBot="1">
      <c r="J154" s="438" t="s">
        <v>583</v>
      </c>
      <c r="K154" s="439">
        <f>'DMI SR Data'!C196</f>
        <v>65370922.0277614</v>
      </c>
      <c r="L154" s="439">
        <f>'DMI SR Data'!D196</f>
        <v>2007545.201519005</v>
      </c>
      <c r="M154" s="440">
        <f>'DMI SR Data'!E196</f>
        <v>3.1683052609777669E-2</v>
      </c>
      <c r="N154" s="439">
        <f>'DMI SR Data'!F196</f>
        <v>338086201.71216089</v>
      </c>
      <c r="O154" s="439">
        <f>'DMI SR Data'!G196</f>
        <v>3501464.1811272502</v>
      </c>
      <c r="P154" s="440">
        <f>'DMI SR Data'!H196</f>
        <v>1.0465104316966879E-2</v>
      </c>
    </row>
  </sheetData>
  <mergeCells count="91"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  <mergeCell ref="B127:B128"/>
    <mergeCell ref="C127:E127"/>
    <mergeCell ref="F127:H127"/>
    <mergeCell ref="J123:J124"/>
    <mergeCell ref="K123:M123"/>
    <mergeCell ref="B116:B117"/>
    <mergeCell ref="C116:E116"/>
    <mergeCell ref="F116:H116"/>
    <mergeCell ref="J117:J118"/>
    <mergeCell ref="K117:M117"/>
    <mergeCell ref="B110:B111"/>
    <mergeCell ref="C110:E110"/>
    <mergeCell ref="F110:H110"/>
    <mergeCell ref="J108:J109"/>
    <mergeCell ref="K108:M108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15:P15"/>
    <mergeCell ref="J15:J16"/>
    <mergeCell ref="K15:M15"/>
    <mergeCell ref="B35:B36"/>
    <mergeCell ref="C35:E35"/>
    <mergeCell ref="F35:H35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23:P123"/>
    <mergeCell ref="J95:J96"/>
    <mergeCell ref="K95:M95"/>
    <mergeCell ref="N95:P95"/>
    <mergeCell ref="N108:P108"/>
    <mergeCell ref="N117:P117"/>
  </mergeCells>
  <conditionalFormatting sqref="A6:I12">
    <cfRule type="cellIs" dxfId="66" priority="60" operator="lessThan">
      <formula>0</formula>
    </cfRule>
  </conditionalFormatting>
  <conditionalFormatting sqref="A3:XFD5 Q8:XFD1048576 C13:I13 A13:A1048576 N15 N21 N30 N44 J70:P70 J86:P86 I104:P107 J121:P121 J137:P137 J155:P1048576">
    <cfRule type="cellIs" dxfId="65" priority="261" operator="lessThan">
      <formula>0</formula>
    </cfRule>
  </conditionalFormatting>
  <conditionalFormatting sqref="B66">
    <cfRule type="cellIs" dxfId="64" priority="33" operator="lessThan">
      <formula>0</formula>
    </cfRule>
  </conditionalFormatting>
  <conditionalFormatting sqref="B118:B125">
    <cfRule type="cellIs" dxfId="63" priority="15" operator="lessThan">
      <formula>0</formula>
    </cfRule>
  </conditionalFormatting>
  <conditionalFormatting sqref="B14:H64">
    <cfRule type="cellIs" dxfId="62" priority="1" operator="lessThan">
      <formula>0</formula>
    </cfRule>
  </conditionalFormatting>
  <conditionalFormatting sqref="B67:H116">
    <cfRule type="cellIs" dxfId="61" priority="16" operator="lessThan">
      <formula>0</formula>
    </cfRule>
  </conditionalFormatting>
  <conditionalFormatting sqref="B126:H1048576">
    <cfRule type="cellIs" dxfId="60" priority="6" operator="lessThan">
      <formula>0</formula>
    </cfRule>
  </conditionalFormatting>
  <conditionalFormatting sqref="C65:H66">
    <cfRule type="cellIs" dxfId="59" priority="32" operator="lessThan">
      <formula>0</formula>
    </cfRule>
  </conditionalFormatting>
  <conditionalFormatting sqref="C117:H125">
    <cfRule type="cellIs" dxfId="58" priority="14" operator="lessThan">
      <formula>0</formula>
    </cfRule>
  </conditionalFormatting>
  <conditionalFormatting sqref="I14:I103 N66 N72 N81 N95">
    <cfRule type="cellIs" dxfId="57" priority="202" operator="lessThan">
      <formula>0</formula>
    </cfRule>
  </conditionalFormatting>
  <conditionalFormatting sqref="I108:I1048576 N117 N123 N132 N146">
    <cfRule type="cellIs" dxfId="56" priority="159" operator="lessThan">
      <formula>0</formula>
    </cfRule>
  </conditionalFormatting>
  <conditionalFormatting sqref="J6:J13">
    <cfRule type="cellIs" dxfId="55" priority="59" operator="lessThan">
      <formula>0</formula>
    </cfRule>
  </conditionalFormatting>
  <conditionalFormatting sqref="J17">
    <cfRule type="cellIs" dxfId="54" priority="51" operator="lessThan">
      <formula>0</formula>
    </cfRule>
  </conditionalFormatting>
  <conditionalFormatting sqref="J23">
    <cfRule type="cellIs" dxfId="53" priority="53" operator="lessThan">
      <formula>0</formula>
    </cfRule>
  </conditionalFormatting>
  <conditionalFormatting sqref="J32">
    <cfRule type="cellIs" dxfId="52" priority="47" operator="lessThan">
      <formula>0</formula>
    </cfRule>
  </conditionalFormatting>
  <conditionalFormatting sqref="J38:J42">
    <cfRule type="cellIs" dxfId="51" priority="45" operator="lessThan">
      <formula>0</formula>
    </cfRule>
  </conditionalFormatting>
  <conditionalFormatting sqref="J46:J52">
    <cfRule type="cellIs" dxfId="50" priority="43" operator="lessThan">
      <formula>0</formula>
    </cfRule>
  </conditionalFormatting>
  <conditionalFormatting sqref="J68:J69">
    <cfRule type="cellIs" dxfId="49" priority="25" operator="lessThan">
      <formula>0</formula>
    </cfRule>
  </conditionalFormatting>
  <conditionalFormatting sqref="J74:J79">
    <cfRule type="cellIs" dxfId="48" priority="27" operator="lessThan">
      <formula>0</formula>
    </cfRule>
  </conditionalFormatting>
  <conditionalFormatting sqref="J83:J85">
    <cfRule type="cellIs" dxfId="47" priority="29" operator="lessThan">
      <formula>0</formula>
    </cfRule>
  </conditionalFormatting>
  <conditionalFormatting sqref="J89:J93">
    <cfRule type="cellIs" dxfId="46" priority="21" operator="lessThan">
      <formula>0</formula>
    </cfRule>
  </conditionalFormatting>
  <conditionalFormatting sqref="J97:J103">
    <cfRule type="cellIs" dxfId="45" priority="41" operator="lessThan">
      <formula>0</formula>
    </cfRule>
  </conditionalFormatting>
  <conditionalFormatting sqref="J119:J120">
    <cfRule type="cellIs" dxfId="44" priority="9" operator="lessThan">
      <formula>0</formula>
    </cfRule>
  </conditionalFormatting>
  <conditionalFormatting sqref="J125:J130">
    <cfRule type="cellIs" dxfId="43" priority="13" operator="lessThan">
      <formula>0</formula>
    </cfRule>
  </conditionalFormatting>
  <conditionalFormatting sqref="J134:J136">
    <cfRule type="cellIs" dxfId="42" priority="5" operator="lessThan">
      <formula>0</formula>
    </cfRule>
  </conditionalFormatting>
  <conditionalFormatting sqref="J140:J144">
    <cfRule type="cellIs" dxfId="41" priority="3" operator="lessThan">
      <formula>0</formula>
    </cfRule>
  </conditionalFormatting>
  <conditionalFormatting sqref="J148:J154">
    <cfRule type="cellIs" dxfId="40" priority="39" operator="lessThan">
      <formula>0</formula>
    </cfRule>
  </conditionalFormatting>
  <conditionalFormatting sqref="J15:K15">
    <cfRule type="cellIs" dxfId="39" priority="204" operator="lessThan">
      <formula>0</formula>
    </cfRule>
  </conditionalFormatting>
  <conditionalFormatting sqref="J21:K21">
    <cfRule type="cellIs" dxfId="38" priority="211" operator="lessThan">
      <formula>0</formula>
    </cfRule>
  </conditionalFormatting>
  <conditionalFormatting sqref="J30:K30">
    <cfRule type="cellIs" dxfId="37" priority="205" operator="lessThan">
      <formula>0</formula>
    </cfRule>
  </conditionalFormatting>
  <conditionalFormatting sqref="J36:K36">
    <cfRule type="cellIs" dxfId="36" priority="85" operator="lessThan">
      <formula>0</formula>
    </cfRule>
  </conditionalFormatting>
  <conditionalFormatting sqref="J44:K44">
    <cfRule type="cellIs" dxfId="35" priority="213" operator="lessThan">
      <formula>0</formula>
    </cfRule>
  </conditionalFormatting>
  <conditionalFormatting sqref="J66:K66">
    <cfRule type="cellIs" dxfId="34" priority="161" operator="lessThan">
      <formula>0</formula>
    </cfRule>
  </conditionalFormatting>
  <conditionalFormatting sqref="J72:K72">
    <cfRule type="cellIs" dxfId="33" priority="168" operator="lessThan">
      <formula>0</formula>
    </cfRule>
  </conditionalFormatting>
  <conditionalFormatting sqref="J81:K81">
    <cfRule type="cellIs" dxfId="32" priority="162" operator="lessThan">
      <formula>0</formula>
    </cfRule>
  </conditionalFormatting>
  <conditionalFormatting sqref="J87:K87">
    <cfRule type="cellIs" dxfId="31" priority="77" operator="lessThan">
      <formula>0</formula>
    </cfRule>
  </conditionalFormatting>
  <conditionalFormatting sqref="J95:K95">
    <cfRule type="cellIs" dxfId="30" priority="169" operator="lessThan">
      <formula>0</formula>
    </cfRule>
  </conditionalFormatting>
  <conditionalFormatting sqref="J117:K117">
    <cfRule type="cellIs" dxfId="29" priority="118" operator="lessThan">
      <formula>0</formula>
    </cfRule>
  </conditionalFormatting>
  <conditionalFormatting sqref="J123:K123">
    <cfRule type="cellIs" dxfId="28" priority="125" operator="lessThan">
      <formula>0</formula>
    </cfRule>
  </conditionalFormatting>
  <conditionalFormatting sqref="J132:K132">
    <cfRule type="cellIs" dxfId="27" priority="119" operator="lessThan">
      <formula>0</formula>
    </cfRule>
  </conditionalFormatting>
  <conditionalFormatting sqref="J138:K138">
    <cfRule type="cellIs" dxfId="26" priority="67" operator="lessThan">
      <formula>0</formula>
    </cfRule>
  </conditionalFormatting>
  <conditionalFormatting sqref="J146:K146">
    <cfRule type="cellIs" dxfId="25" priority="126" operator="lessThan">
      <formula>0</formula>
    </cfRule>
  </conditionalFormatting>
  <conditionalFormatting sqref="J18:P19">
    <cfRule type="cellIs" dxfId="24" priority="244" operator="lessThan">
      <formula>0</formula>
    </cfRule>
  </conditionalFormatting>
  <conditionalFormatting sqref="J24:P28">
    <cfRule type="cellIs" dxfId="23" priority="214" operator="lessThan">
      <formula>0</formula>
    </cfRule>
  </conditionalFormatting>
  <conditionalFormatting sqref="J33:P34">
    <cfRule type="cellIs" dxfId="22" priority="234" operator="lessThan">
      <formula>0</formula>
    </cfRule>
  </conditionalFormatting>
  <conditionalFormatting sqref="J56:P64">
    <cfRule type="cellIs" dxfId="21" priority="34" operator="lessThan">
      <formula>0</formula>
    </cfRule>
  </conditionalFormatting>
  <conditionalFormatting sqref="J108:P115">
    <cfRule type="cellIs" dxfId="20" priority="18" operator="lessThan">
      <formula>0</formula>
    </cfRule>
  </conditionalFormatting>
  <conditionalFormatting sqref="K8:P13">
    <cfRule type="cellIs" dxfId="19" priority="58" operator="lessThan">
      <formula>0</formula>
    </cfRule>
  </conditionalFormatting>
  <conditionalFormatting sqref="K16:P17">
    <cfRule type="cellIs" dxfId="18" priority="50" operator="lessThan">
      <formula>0</formula>
    </cfRule>
  </conditionalFormatting>
  <conditionalFormatting sqref="K22:P23">
    <cfRule type="cellIs" dxfId="17" priority="52" operator="lessThan">
      <formula>0</formula>
    </cfRule>
  </conditionalFormatting>
  <conditionalFormatting sqref="K31:P32">
    <cfRule type="cellIs" dxfId="16" priority="46" operator="lessThan">
      <formula>0</formula>
    </cfRule>
  </conditionalFormatting>
  <conditionalFormatting sqref="K37:P42">
    <cfRule type="cellIs" dxfId="15" priority="44" operator="lessThan">
      <formula>0</formula>
    </cfRule>
  </conditionalFormatting>
  <conditionalFormatting sqref="K45:P52">
    <cfRule type="cellIs" dxfId="14" priority="42" operator="lessThan">
      <formula>0</formula>
    </cfRule>
  </conditionalFormatting>
  <conditionalFormatting sqref="K67:P69">
    <cfRule type="cellIs" dxfId="13" priority="24" operator="lessThan">
      <formula>0</formula>
    </cfRule>
  </conditionalFormatting>
  <conditionalFormatting sqref="K73:P79">
    <cfRule type="cellIs" dxfId="12" priority="26" operator="lessThan">
      <formula>0</formula>
    </cfRule>
  </conditionalFormatting>
  <conditionalFormatting sqref="K82:P85">
    <cfRule type="cellIs" dxfId="11" priority="28" operator="lessThan">
      <formula>0</formula>
    </cfRule>
  </conditionalFormatting>
  <conditionalFormatting sqref="K88:P93">
    <cfRule type="cellIs" dxfId="10" priority="20" operator="lessThan">
      <formula>0</formula>
    </cfRule>
  </conditionalFormatting>
  <conditionalFormatting sqref="K96:P103">
    <cfRule type="cellIs" dxfId="9" priority="40" operator="lessThan">
      <formula>0</formula>
    </cfRule>
  </conditionalFormatting>
  <conditionalFormatting sqref="K118:P120">
    <cfRule type="cellIs" dxfId="8" priority="8" operator="lessThan">
      <formula>0</formula>
    </cfRule>
  </conditionalFormatting>
  <conditionalFormatting sqref="K124:P130">
    <cfRule type="cellIs" dxfId="7" priority="12" operator="lessThan">
      <formula>0</formula>
    </cfRule>
  </conditionalFormatting>
  <conditionalFormatting sqref="K133:P136">
    <cfRule type="cellIs" dxfId="6" priority="4" operator="lessThan">
      <formula>0</formula>
    </cfRule>
  </conditionalFormatting>
  <conditionalFormatting sqref="K139:P144">
    <cfRule type="cellIs" dxfId="5" priority="2" operator="lessThan">
      <formula>0</formula>
    </cfRule>
  </conditionalFormatting>
  <conditionalFormatting sqref="K147:P154">
    <cfRule type="cellIs" dxfId="4" priority="38" operator="lessThan">
      <formula>0</formula>
    </cfRule>
  </conditionalFormatting>
  <conditionalFormatting sqref="K6:XFD7">
    <cfRule type="cellIs" dxfId="3" priority="210" operator="lessThan">
      <formula>0</formula>
    </cfRule>
  </conditionalFormatting>
  <conditionalFormatting sqref="N36">
    <cfRule type="cellIs" dxfId="2" priority="89" operator="lessThan">
      <formula>0</formula>
    </cfRule>
  </conditionalFormatting>
  <conditionalFormatting sqref="N87">
    <cfRule type="cellIs" dxfId="1" priority="80" operator="lessThan">
      <formula>0</formula>
    </cfRule>
  </conditionalFormatting>
  <conditionalFormatting sqref="N138">
    <cfRule type="cellIs" dxfId="0" priority="70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5c1f07bd-a36b-4ad0-b45a-ca27d85f401a">
      <UserInfo>
        <DisplayName/>
        <AccountId xsi:nil="true"/>
        <AccountType/>
      </UserInfo>
    </SharedWithUsers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402D96A0-A26A-42B9-9BAD-66C5ED2E9E56}"/>
</file>

<file path=customXml/itemProps2.xml><?xml version="1.0" encoding="utf-8"?>
<ds:datastoreItem xmlns:ds="http://schemas.openxmlformats.org/officeDocument/2006/customXml" ds:itemID="{F1302BED-CFA9-428D-AD29-E0C466DFB315}"/>
</file>

<file path=customXml/itemProps3.xml><?xml version="1.0" encoding="utf-8"?>
<ds:datastoreItem xmlns:ds="http://schemas.openxmlformats.org/officeDocument/2006/customXml" ds:itemID="{A57CABC7-DA57-4176-8721-B84D2AA8405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User</dc:creator>
  <cp:lastModifiedBy>Madlyn Daley</cp:lastModifiedBy>
  <cp:lastPrinted>2014-10-21T15:27:11Z</cp:lastPrinted>
  <dcterms:created xsi:type="dcterms:W3CDTF">2014-10-20T20:29:55Z</dcterms:created>
  <dcterms:modified xsi:type="dcterms:W3CDTF">2024-09-29T00:13:48Z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3" name="Order">
    <vt:r8>1442000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  <property fmtid="{D5CDD505-2E9C-101B-9397-08002B2CF9AE}" pid="8" name="_ExtendedDescription">
    <vt:lpwstr/>
  </property>
</Properties>
</file>