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8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09-08-2024 Reports/"/>
    </mc:Choice>
  </mc:AlternateContent>
  <xr:revisionPtr revIDLastSave="0" documentId="8_{2E628DCF-FA1A-4893-BB92-4AAE55C95476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Alternatives'!$A$1:$Q$199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7" i="45" l="1"/>
  <c r="J7" i="45"/>
  <c r="K7" i="45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3" i="50"/>
  <c r="D212" i="50"/>
  <c r="D211" i="50"/>
  <c r="D209" i="50"/>
  <c r="D210" i="50"/>
  <c r="D208" i="50"/>
  <c r="D206" i="50"/>
  <c r="D207" i="50"/>
  <c r="D205" i="50"/>
  <c r="D204" i="50"/>
  <c r="D203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0" i="50"/>
  <c r="D191" i="50"/>
  <c r="D192" i="50"/>
  <c r="D193" i="50"/>
  <c r="D194" i="50"/>
  <c r="D195" i="50"/>
  <c r="D189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3" i="50"/>
  <c r="D114" i="50"/>
  <c r="D115" i="50"/>
  <c r="D116" i="50"/>
  <c r="D117" i="50"/>
  <c r="D118" i="50"/>
  <c r="D112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D136" i="50"/>
  <c r="D135" i="50"/>
  <c r="D134" i="50"/>
  <c r="D132" i="50"/>
  <c r="D133" i="50"/>
  <c r="D131" i="50"/>
  <c r="D129" i="50"/>
  <c r="D130" i="50"/>
  <c r="D128" i="50"/>
  <c r="D127" i="50"/>
  <c r="D126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59" i="50"/>
  <c r="D58" i="50"/>
  <c r="D57" i="50"/>
  <c r="D55" i="50"/>
  <c r="D56" i="50"/>
  <c r="D54" i="50"/>
  <c r="D52" i="50"/>
  <c r="D53" i="50"/>
  <c r="D51" i="50"/>
  <c r="D50" i="50"/>
  <c r="D49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2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D125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D48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16" i="50"/>
  <c r="D217" i="50"/>
  <c r="D218" i="50"/>
  <c r="D219" i="50"/>
  <c r="D220" i="50"/>
  <c r="D221" i="50"/>
  <c r="D222" i="50"/>
  <c r="D223" i="50"/>
  <c r="D224" i="50"/>
  <c r="D225" i="50"/>
  <c r="D215" i="50"/>
  <c r="D214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39" i="50"/>
  <c r="D140" i="50"/>
  <c r="D141" i="50"/>
  <c r="D142" i="50"/>
  <c r="D143" i="50"/>
  <c r="D144" i="50"/>
  <c r="D145" i="50"/>
  <c r="D146" i="50"/>
  <c r="D147" i="50"/>
  <c r="D148" i="50"/>
  <c r="D138" i="50"/>
  <c r="D137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62" i="50"/>
  <c r="D63" i="50"/>
  <c r="D64" i="50"/>
  <c r="D65" i="50"/>
  <c r="D66" i="50"/>
  <c r="D67" i="50"/>
  <c r="D68" i="50"/>
  <c r="D69" i="50"/>
  <c r="D70" i="50"/>
  <c r="D71" i="50"/>
  <c r="D61" i="50"/>
  <c r="D60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36" i="50"/>
  <c r="D37" i="50"/>
  <c r="D38" i="50"/>
  <c r="D39" i="50"/>
  <c r="D40" i="50"/>
  <c r="D41" i="50"/>
  <c r="D35" i="50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0" i="49"/>
  <c r="D191" i="49"/>
  <c r="D192" i="49"/>
  <c r="D193" i="49"/>
  <c r="D194" i="49"/>
  <c r="D195" i="49"/>
  <c r="D189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15" i="49"/>
  <c r="D216" i="49"/>
  <c r="D217" i="49"/>
  <c r="D218" i="49"/>
  <c r="D219" i="49"/>
  <c r="D220" i="49"/>
  <c r="D221" i="49"/>
  <c r="D222" i="49"/>
  <c r="D223" i="49"/>
  <c r="D224" i="49"/>
  <c r="D225" i="49"/>
  <c r="D214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6" i="49"/>
  <c r="D135" i="49"/>
  <c r="D134" i="49"/>
  <c r="D132" i="49"/>
  <c r="D133" i="49"/>
  <c r="D131" i="49"/>
  <c r="D129" i="49"/>
  <c r="D130" i="49"/>
  <c r="D128" i="49"/>
  <c r="D127" i="49"/>
  <c r="D12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38" i="49"/>
  <c r="D139" i="49"/>
  <c r="D140" i="49"/>
  <c r="D141" i="49"/>
  <c r="D142" i="49"/>
  <c r="D143" i="49"/>
  <c r="D144" i="49"/>
  <c r="D145" i="49"/>
  <c r="D146" i="49"/>
  <c r="D147" i="49"/>
  <c r="D148" i="49"/>
  <c r="D137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D125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3" i="49"/>
  <c r="D114" i="49"/>
  <c r="D115" i="49"/>
  <c r="D116" i="49"/>
  <c r="D117" i="49"/>
  <c r="D118" i="49"/>
  <c r="D112" i="49"/>
  <c r="Q48" i="49"/>
  <c r="Q49" i="49"/>
  <c r="Q50" i="49"/>
  <c r="Q51" i="49"/>
  <c r="Q52" i="49"/>
  <c r="Q53" i="49"/>
  <c r="Q54" i="49"/>
  <c r="Q55" i="49"/>
  <c r="Q56" i="49"/>
  <c r="Q57" i="49"/>
  <c r="Q58" i="49"/>
  <c r="Q59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61" i="49"/>
  <c r="D62" i="49"/>
  <c r="D63" i="49"/>
  <c r="D64" i="49"/>
  <c r="D65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36" i="49"/>
  <c r="D37" i="49"/>
  <c r="D38" i="49"/>
  <c r="D39" i="49"/>
  <c r="D40" i="49"/>
  <c r="D41" i="49"/>
  <c r="D35" i="49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3" i="48"/>
  <c r="D212" i="48"/>
  <c r="D211" i="48"/>
  <c r="D209" i="48"/>
  <c r="D210" i="48"/>
  <c r="D208" i="48"/>
  <c r="D206" i="48"/>
  <c r="D207" i="48"/>
  <c r="D205" i="48"/>
  <c r="D204" i="48"/>
  <c r="D20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15" i="48"/>
  <c r="D216" i="48"/>
  <c r="D217" i="48"/>
  <c r="D218" i="48"/>
  <c r="D219" i="48"/>
  <c r="D220" i="48"/>
  <c r="D221" i="48"/>
  <c r="D222" i="48"/>
  <c r="D223" i="48"/>
  <c r="D224" i="48"/>
  <c r="D225" i="48"/>
  <c r="D214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2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0" i="48"/>
  <c r="D191" i="48"/>
  <c r="D192" i="48"/>
  <c r="D193" i="48"/>
  <c r="D194" i="48"/>
  <c r="D195" i="48"/>
  <c r="D189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6" i="48"/>
  <c r="D135" i="48"/>
  <c r="D134" i="48"/>
  <c r="D132" i="48"/>
  <c r="D133" i="48"/>
  <c r="D131" i="48"/>
  <c r="D129" i="48"/>
  <c r="D130" i="48"/>
  <c r="D128" i="48"/>
  <c r="D127" i="48"/>
  <c r="D12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38" i="48"/>
  <c r="D139" i="48"/>
  <c r="D140" i="48"/>
  <c r="D141" i="48"/>
  <c r="D142" i="48"/>
  <c r="D143" i="48"/>
  <c r="D144" i="48"/>
  <c r="D145" i="48"/>
  <c r="D146" i="48"/>
  <c r="D147" i="48"/>
  <c r="D148" i="48"/>
  <c r="D137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D125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3" i="48"/>
  <c r="D114" i="48"/>
  <c r="D115" i="48"/>
  <c r="D116" i="48"/>
  <c r="D117" i="48"/>
  <c r="D118" i="48"/>
  <c r="D112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61" i="48"/>
  <c r="D62" i="48"/>
  <c r="D63" i="48"/>
  <c r="D64" i="48"/>
  <c r="D65" i="48"/>
  <c r="D66" i="48"/>
  <c r="D67" i="48"/>
  <c r="D68" i="48"/>
  <c r="D69" i="48"/>
  <c r="D70" i="48"/>
  <c r="D71" i="48"/>
  <c r="D60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36" i="48"/>
  <c r="D37" i="48"/>
  <c r="D38" i="48"/>
  <c r="D39" i="48"/>
  <c r="D40" i="48"/>
  <c r="D41" i="48"/>
  <c r="D35" i="48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15" i="47"/>
  <c r="D216" i="47"/>
  <c r="D217" i="47"/>
  <c r="D218" i="47"/>
  <c r="D219" i="47"/>
  <c r="D220" i="47"/>
  <c r="D221" i="47"/>
  <c r="D222" i="47"/>
  <c r="D223" i="47"/>
  <c r="D224" i="47"/>
  <c r="D225" i="47"/>
  <c r="D214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3" i="47"/>
  <c r="D212" i="47"/>
  <c r="D211" i="47"/>
  <c r="D209" i="47"/>
  <c r="D210" i="47"/>
  <c r="D208" i="47"/>
  <c r="D206" i="47"/>
  <c r="D207" i="47"/>
  <c r="D205" i="47"/>
  <c r="D204" i="47"/>
  <c r="D203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2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0" i="47"/>
  <c r="D191" i="47"/>
  <c r="D192" i="47"/>
  <c r="D193" i="47"/>
  <c r="D194" i="47"/>
  <c r="D195" i="47"/>
  <c r="D189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3" i="47"/>
  <c r="D114" i="47"/>
  <c r="D115" i="47"/>
  <c r="D116" i="47"/>
  <c r="D117" i="47"/>
  <c r="D118" i="47"/>
  <c r="D112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38" i="47"/>
  <c r="D139" i="47"/>
  <c r="D140" i="47"/>
  <c r="D141" i="47"/>
  <c r="D142" i="47"/>
  <c r="D143" i="47"/>
  <c r="D144" i="47"/>
  <c r="D145" i="47"/>
  <c r="D146" i="47"/>
  <c r="D147" i="47"/>
  <c r="D148" i="47"/>
  <c r="D137" i="47"/>
  <c r="D66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59" i="47"/>
  <c r="D58" i="47"/>
  <c r="D57" i="47"/>
  <c r="D55" i="47"/>
  <c r="D56" i="47"/>
  <c r="D54" i="47"/>
  <c r="D52" i="47"/>
  <c r="D53" i="47"/>
  <c r="D51" i="47"/>
  <c r="D50" i="47"/>
  <c r="D4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62" i="47"/>
  <c r="D63" i="47"/>
  <c r="D64" i="47"/>
  <c r="D65" i="47"/>
  <c r="D67" i="47"/>
  <c r="D68" i="47"/>
  <c r="D69" i="47"/>
  <c r="D70" i="47"/>
  <c r="D71" i="47"/>
  <c r="D61" i="47"/>
  <c r="D60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8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36" i="47"/>
  <c r="D37" i="47"/>
  <c r="D38" i="47"/>
  <c r="D39" i="47"/>
  <c r="D40" i="47"/>
  <c r="D41" i="47"/>
  <c r="D35" i="47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3" i="46"/>
  <c r="D212" i="46"/>
  <c r="D211" i="46"/>
  <c r="D209" i="46"/>
  <c r="D210" i="46"/>
  <c r="D208" i="46"/>
  <c r="D206" i="46"/>
  <c r="D207" i="46"/>
  <c r="D205" i="46"/>
  <c r="D204" i="46"/>
  <c r="D203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16" i="46"/>
  <c r="D217" i="46"/>
  <c r="D218" i="46"/>
  <c r="D219" i="46"/>
  <c r="D220" i="46"/>
  <c r="D221" i="46"/>
  <c r="D222" i="46"/>
  <c r="D223" i="46"/>
  <c r="D224" i="46"/>
  <c r="D225" i="46"/>
  <c r="D215" i="46"/>
  <c r="D214" i="46"/>
  <c r="D202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0" i="46"/>
  <c r="D191" i="46"/>
  <c r="D192" i="46"/>
  <c r="D193" i="46"/>
  <c r="D194" i="46"/>
  <c r="D195" i="46"/>
  <c r="D189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39" i="46"/>
  <c r="D140" i="46"/>
  <c r="D141" i="46"/>
  <c r="D142" i="46"/>
  <c r="D143" i="46"/>
  <c r="D144" i="46"/>
  <c r="D145" i="46"/>
  <c r="D146" i="46"/>
  <c r="D147" i="46"/>
  <c r="D148" i="46"/>
  <c r="D138" i="46"/>
  <c r="D137" i="46"/>
  <c r="Q125" i="46"/>
  <c r="Q126" i="46"/>
  <c r="Q127" i="46"/>
  <c r="Q128" i="46"/>
  <c r="Q129" i="46"/>
  <c r="Q130" i="46"/>
  <c r="Q131" i="46"/>
  <c r="Q132" i="46"/>
  <c r="Q133" i="46"/>
  <c r="Q134" i="46"/>
  <c r="Q135" i="46"/>
  <c r="Q136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3" i="46"/>
  <c r="D114" i="46"/>
  <c r="D115" i="46"/>
  <c r="D116" i="46"/>
  <c r="D117" i="46"/>
  <c r="D118" i="46"/>
  <c r="D112" i="46"/>
  <c r="E48" i="46" l="1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62" i="46"/>
  <c r="D63" i="46"/>
  <c r="D64" i="46"/>
  <c r="D65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19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2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5" i="45"/>
  <c r="M65" i="45"/>
  <c r="N65" i="45"/>
  <c r="O65" i="45"/>
  <c r="P65" i="45"/>
  <c r="Q65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5" i="45"/>
  <c r="E65" i="45"/>
  <c r="F65" i="45"/>
  <c r="G65" i="45"/>
  <c r="H65" i="45"/>
  <c r="I65" i="45"/>
  <c r="J65" i="45"/>
  <c r="K65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E214" i="46"/>
  <c r="Q137" i="46"/>
  <c r="P137" i="46"/>
  <c r="O137" i="46"/>
  <c r="N137" i="46"/>
  <c r="M137" i="46"/>
  <c r="L137" i="46"/>
  <c r="K137" i="46"/>
  <c r="J137" i="46"/>
  <c r="I137" i="46"/>
  <c r="H137" i="46"/>
  <c r="G137" i="46"/>
  <c r="F137" i="46"/>
  <c r="E137" i="46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1" i="50"/>
  <c r="D230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27" i="50"/>
  <c r="D228" i="50"/>
  <c r="D229" i="50"/>
  <c r="D226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4" i="50"/>
  <c r="D153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0" i="50"/>
  <c r="D151" i="50"/>
  <c r="D152" i="50"/>
  <c r="D149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7" i="50"/>
  <c r="D76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3" i="50"/>
  <c r="D74" i="50"/>
  <c r="D75" i="50"/>
  <c r="D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77" i="50"/>
  <c r="D178" i="50"/>
  <c r="D179" i="50"/>
  <c r="D180" i="50"/>
  <c r="D181" i="50"/>
  <c r="D182" i="50"/>
  <c r="D183" i="50"/>
  <c r="D176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0" i="50"/>
  <c r="D101" i="50"/>
  <c r="D102" i="50"/>
  <c r="D103" i="50"/>
  <c r="D104" i="50"/>
  <c r="D105" i="50"/>
  <c r="D106" i="50"/>
  <c r="D99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23" i="50"/>
  <c r="D24" i="50"/>
  <c r="D25" i="50"/>
  <c r="D26" i="50"/>
  <c r="D27" i="50"/>
  <c r="D28" i="50"/>
  <c r="D29" i="50"/>
  <c r="D22" i="50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77" i="49"/>
  <c r="D178" i="49"/>
  <c r="D179" i="49"/>
  <c r="D180" i="49"/>
  <c r="D181" i="49"/>
  <c r="D182" i="49"/>
  <c r="D183" i="49"/>
  <c r="D176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0" i="49"/>
  <c r="D101" i="49"/>
  <c r="D102" i="49"/>
  <c r="D103" i="49"/>
  <c r="D104" i="49"/>
  <c r="D105" i="49"/>
  <c r="D106" i="49"/>
  <c r="D99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23" i="49"/>
  <c r="D24" i="49"/>
  <c r="D25" i="49"/>
  <c r="D26" i="49"/>
  <c r="D27" i="49"/>
  <c r="D28" i="49"/>
  <c r="D29" i="49"/>
  <c r="D22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1" i="49"/>
  <c r="D230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27" i="49"/>
  <c r="D228" i="49"/>
  <c r="D229" i="49"/>
  <c r="D226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4" i="49"/>
  <c r="D153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0" i="49"/>
  <c r="D151" i="49"/>
  <c r="D152" i="49"/>
  <c r="D149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7" i="49"/>
  <c r="D76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3" i="49"/>
  <c r="D74" i="49"/>
  <c r="D75" i="49"/>
  <c r="D72" i="49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77" i="48"/>
  <c r="D178" i="48"/>
  <c r="D179" i="48"/>
  <c r="D180" i="48"/>
  <c r="D181" i="48"/>
  <c r="D182" i="48"/>
  <c r="D183" i="48"/>
  <c r="D176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0" i="48"/>
  <c r="D101" i="48"/>
  <c r="D102" i="48"/>
  <c r="D103" i="48"/>
  <c r="D104" i="48"/>
  <c r="D105" i="48"/>
  <c r="D106" i="48"/>
  <c r="D99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23" i="48"/>
  <c r="D24" i="48"/>
  <c r="D25" i="48"/>
  <c r="D26" i="48"/>
  <c r="D27" i="48"/>
  <c r="D28" i="48"/>
  <c r="D29" i="48"/>
  <c r="D22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1" i="48"/>
  <c r="D230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27" i="48"/>
  <c r="D228" i="48"/>
  <c r="D229" i="48"/>
  <c r="D226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4" i="48"/>
  <c r="D153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0" i="48"/>
  <c r="D151" i="48"/>
  <c r="D152" i="48"/>
  <c r="D149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7" i="48"/>
  <c r="D76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3" i="48"/>
  <c r="D74" i="48"/>
  <c r="D75" i="48"/>
  <c r="D72" i="48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1" i="47"/>
  <c r="D230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27" i="47"/>
  <c r="D228" i="47"/>
  <c r="D229" i="47"/>
  <c r="D226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4" i="47"/>
  <c r="D153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0" i="47"/>
  <c r="D151" i="47"/>
  <c r="D152" i="47"/>
  <c r="D149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7" i="47"/>
  <c r="D76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3" i="47"/>
  <c r="D74" i="47"/>
  <c r="D75" i="47"/>
  <c r="D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77" i="47"/>
  <c r="D178" i="47"/>
  <c r="D179" i="47"/>
  <c r="D180" i="47"/>
  <c r="D181" i="47"/>
  <c r="D182" i="47"/>
  <c r="D183" i="47"/>
  <c r="D176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0" i="47"/>
  <c r="D101" i="47"/>
  <c r="D102" i="47"/>
  <c r="D103" i="47"/>
  <c r="D104" i="47"/>
  <c r="D105" i="47"/>
  <c r="D106" i="47"/>
  <c r="D99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23" i="47"/>
  <c r="D24" i="47"/>
  <c r="D25" i="47"/>
  <c r="D26" i="47"/>
  <c r="D27" i="47"/>
  <c r="D28" i="47"/>
  <c r="D29" i="47"/>
  <c r="D22" i="47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1" i="46"/>
  <c r="D230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27" i="46"/>
  <c r="D228" i="46"/>
  <c r="D229" i="46"/>
  <c r="D22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77" i="46"/>
  <c r="D178" i="46"/>
  <c r="D179" i="46"/>
  <c r="D180" i="46"/>
  <c r="D181" i="46"/>
  <c r="D182" i="46"/>
  <c r="D183" i="46"/>
  <c r="D176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4" i="46"/>
  <c r="D153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0" i="46"/>
  <c r="D151" i="46"/>
  <c r="D152" i="46"/>
  <c r="D14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0" i="46"/>
  <c r="D101" i="46"/>
  <c r="D102" i="46"/>
  <c r="D103" i="46"/>
  <c r="D104" i="46"/>
  <c r="D105" i="46"/>
  <c r="D106" i="46"/>
  <c r="D99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7" i="46"/>
  <c r="D76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3" i="46"/>
  <c r="D74" i="46"/>
  <c r="D75" i="46"/>
  <c r="D7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65" i="50" l="1"/>
  <c r="I166" i="50"/>
  <c r="I167" i="50"/>
  <c r="I168" i="50"/>
  <c r="I169" i="50"/>
  <c r="I170" i="50"/>
  <c r="I171" i="50"/>
  <c r="I172" i="50"/>
  <c r="I173" i="50"/>
  <c r="I174" i="50"/>
  <c r="I175" i="50"/>
  <c r="I184" i="50"/>
  <c r="I185" i="50"/>
  <c r="I186" i="50"/>
  <c r="I187" i="50"/>
  <c r="I188" i="50"/>
  <c r="I196" i="50"/>
  <c r="I197" i="50"/>
  <c r="I198" i="50"/>
  <c r="I199" i="50"/>
  <c r="I200" i="50"/>
  <c r="I201" i="50"/>
  <c r="I88" i="50"/>
  <c r="I89" i="50"/>
  <c r="I90" i="50"/>
  <c r="I91" i="50"/>
  <c r="I92" i="50"/>
  <c r="I93" i="50"/>
  <c r="I94" i="50"/>
  <c r="I95" i="50"/>
  <c r="I96" i="50"/>
  <c r="I97" i="50"/>
  <c r="I98" i="50"/>
  <c r="I107" i="50"/>
  <c r="I108" i="50"/>
  <c r="I109" i="50"/>
  <c r="I110" i="50"/>
  <c r="I111" i="50"/>
  <c r="I119" i="50"/>
  <c r="I120" i="50"/>
  <c r="I121" i="50"/>
  <c r="I122" i="50"/>
  <c r="I123" i="50"/>
  <c r="I124" i="50"/>
  <c r="I11" i="50"/>
  <c r="I12" i="50"/>
  <c r="I13" i="50"/>
  <c r="I14" i="50"/>
  <c r="I15" i="50"/>
  <c r="I16" i="50"/>
  <c r="I17" i="50"/>
  <c r="I18" i="50"/>
  <c r="I19" i="50"/>
  <c r="I20" i="50"/>
  <c r="I21" i="50"/>
  <c r="I30" i="50"/>
  <c r="I31" i="50"/>
  <c r="I32" i="50"/>
  <c r="I33" i="50"/>
  <c r="I34" i="50"/>
  <c r="I42" i="50"/>
  <c r="I43" i="50"/>
  <c r="I44" i="50"/>
  <c r="I45" i="50"/>
  <c r="I46" i="50"/>
  <c r="I47" i="50"/>
  <c r="I165" i="49"/>
  <c r="I166" i="49"/>
  <c r="I167" i="49"/>
  <c r="I168" i="49"/>
  <c r="I169" i="49"/>
  <c r="I170" i="49"/>
  <c r="I171" i="49"/>
  <c r="I172" i="49"/>
  <c r="I173" i="49"/>
  <c r="I174" i="49"/>
  <c r="I175" i="49"/>
  <c r="I184" i="49"/>
  <c r="I185" i="49"/>
  <c r="I186" i="49"/>
  <c r="I187" i="49"/>
  <c r="I188" i="49"/>
  <c r="I196" i="49"/>
  <c r="I197" i="49"/>
  <c r="I198" i="49"/>
  <c r="I199" i="49"/>
  <c r="I200" i="49"/>
  <c r="I201" i="49"/>
  <c r="I88" i="49"/>
  <c r="I89" i="49"/>
  <c r="I90" i="49"/>
  <c r="I91" i="49"/>
  <c r="I92" i="49"/>
  <c r="I93" i="49"/>
  <c r="I94" i="49"/>
  <c r="I95" i="49"/>
  <c r="I96" i="49"/>
  <c r="I97" i="49"/>
  <c r="I98" i="49"/>
  <c r="I107" i="49"/>
  <c r="I108" i="49"/>
  <c r="I109" i="49"/>
  <c r="I110" i="49"/>
  <c r="I111" i="49"/>
  <c r="I119" i="49"/>
  <c r="I120" i="49"/>
  <c r="I121" i="49"/>
  <c r="I122" i="49"/>
  <c r="I123" i="49"/>
  <c r="I124" i="49"/>
  <c r="I11" i="49"/>
  <c r="I12" i="49"/>
  <c r="I13" i="49"/>
  <c r="I14" i="49"/>
  <c r="I15" i="49"/>
  <c r="I16" i="49"/>
  <c r="I17" i="49"/>
  <c r="I18" i="49"/>
  <c r="I19" i="49"/>
  <c r="I20" i="49"/>
  <c r="I21" i="49"/>
  <c r="I30" i="49"/>
  <c r="I31" i="49"/>
  <c r="I32" i="49"/>
  <c r="I33" i="49"/>
  <c r="I34" i="49"/>
  <c r="I42" i="49"/>
  <c r="I43" i="49"/>
  <c r="I44" i="49"/>
  <c r="I45" i="49"/>
  <c r="I46" i="49"/>
  <c r="I47" i="49"/>
  <c r="I165" i="48"/>
  <c r="I166" i="48"/>
  <c r="I167" i="48"/>
  <c r="I168" i="48"/>
  <c r="I169" i="48"/>
  <c r="I170" i="48"/>
  <c r="I171" i="48"/>
  <c r="I172" i="48"/>
  <c r="I173" i="48"/>
  <c r="I174" i="48"/>
  <c r="I175" i="48"/>
  <c r="I184" i="48"/>
  <c r="I185" i="48"/>
  <c r="I186" i="48"/>
  <c r="I187" i="48"/>
  <c r="I188" i="48"/>
  <c r="I196" i="48"/>
  <c r="I197" i="48"/>
  <c r="I198" i="48"/>
  <c r="I199" i="48"/>
  <c r="I200" i="48"/>
  <c r="I201" i="48"/>
  <c r="I88" i="48"/>
  <c r="I89" i="48"/>
  <c r="I90" i="48"/>
  <c r="I91" i="48"/>
  <c r="I92" i="48"/>
  <c r="I93" i="48"/>
  <c r="I94" i="48"/>
  <c r="I95" i="48"/>
  <c r="I96" i="48"/>
  <c r="I97" i="48"/>
  <c r="I98" i="48"/>
  <c r="I107" i="48"/>
  <c r="I108" i="48"/>
  <c r="I109" i="48"/>
  <c r="I110" i="48"/>
  <c r="I111" i="48"/>
  <c r="I119" i="48"/>
  <c r="I120" i="48"/>
  <c r="I121" i="48"/>
  <c r="I122" i="48"/>
  <c r="I123" i="48"/>
  <c r="I124" i="48"/>
  <c r="I11" i="48"/>
  <c r="I12" i="48"/>
  <c r="I13" i="48"/>
  <c r="I14" i="48"/>
  <c r="I15" i="48"/>
  <c r="I16" i="48"/>
  <c r="I17" i="48"/>
  <c r="I18" i="48"/>
  <c r="I19" i="48"/>
  <c r="I20" i="48"/>
  <c r="I21" i="48"/>
  <c r="I30" i="48"/>
  <c r="I31" i="48"/>
  <c r="I32" i="48"/>
  <c r="I33" i="48"/>
  <c r="I34" i="48"/>
  <c r="I42" i="48"/>
  <c r="I43" i="48"/>
  <c r="I44" i="48"/>
  <c r="I45" i="48"/>
  <c r="I46" i="48"/>
  <c r="I47" i="48"/>
  <c r="I165" i="47"/>
  <c r="I166" i="47"/>
  <c r="I167" i="47"/>
  <c r="I168" i="47"/>
  <c r="I169" i="47"/>
  <c r="I170" i="47"/>
  <c r="I171" i="47"/>
  <c r="I172" i="47"/>
  <c r="I173" i="47"/>
  <c r="I174" i="47"/>
  <c r="I175" i="47"/>
  <c r="I184" i="47"/>
  <c r="I185" i="47"/>
  <c r="I186" i="47"/>
  <c r="I187" i="47"/>
  <c r="I188" i="47"/>
  <c r="I196" i="47"/>
  <c r="I197" i="47"/>
  <c r="I198" i="47"/>
  <c r="I199" i="47"/>
  <c r="I200" i="47"/>
  <c r="I201" i="47"/>
  <c r="I88" i="47"/>
  <c r="I89" i="47"/>
  <c r="I90" i="47"/>
  <c r="I91" i="47"/>
  <c r="I92" i="47"/>
  <c r="I93" i="47"/>
  <c r="I94" i="47"/>
  <c r="I95" i="47"/>
  <c r="I96" i="47"/>
  <c r="I97" i="47"/>
  <c r="I98" i="47"/>
  <c r="I107" i="47"/>
  <c r="I108" i="47"/>
  <c r="I109" i="47"/>
  <c r="I110" i="47"/>
  <c r="I111" i="47"/>
  <c r="I119" i="47"/>
  <c r="I120" i="47"/>
  <c r="I121" i="47"/>
  <c r="I122" i="47"/>
  <c r="I123" i="47"/>
  <c r="I124" i="47"/>
  <c r="I11" i="47"/>
  <c r="I12" i="47"/>
  <c r="I13" i="47"/>
  <c r="I14" i="47"/>
  <c r="I15" i="47"/>
  <c r="I16" i="47"/>
  <c r="I17" i="47"/>
  <c r="I18" i="47"/>
  <c r="I19" i="47"/>
  <c r="I20" i="47"/>
  <c r="I21" i="47"/>
  <c r="I30" i="47"/>
  <c r="I31" i="47"/>
  <c r="I32" i="47"/>
  <c r="I33" i="47"/>
  <c r="I34" i="47"/>
  <c r="I42" i="47"/>
  <c r="I43" i="47"/>
  <c r="I44" i="47"/>
  <c r="I45" i="47"/>
  <c r="I46" i="47"/>
  <c r="I47" i="47"/>
  <c r="I165" i="46"/>
  <c r="I166" i="46"/>
  <c r="I167" i="46"/>
  <c r="I168" i="46"/>
  <c r="I169" i="46"/>
  <c r="I170" i="46"/>
  <c r="I171" i="46"/>
  <c r="I172" i="46"/>
  <c r="I173" i="46"/>
  <c r="I174" i="46"/>
  <c r="I175" i="46"/>
  <c r="I184" i="46"/>
  <c r="I185" i="46"/>
  <c r="I186" i="46"/>
  <c r="I187" i="46"/>
  <c r="I188" i="46"/>
  <c r="I196" i="46"/>
  <c r="I197" i="46"/>
  <c r="I198" i="46"/>
  <c r="I199" i="46"/>
  <c r="I200" i="46"/>
  <c r="I201" i="46"/>
  <c r="I121" i="46"/>
  <c r="I122" i="46"/>
  <c r="I123" i="46"/>
  <c r="I124" i="46"/>
  <c r="I107" i="46"/>
  <c r="I108" i="46"/>
  <c r="I88" i="46"/>
  <c r="I89" i="46"/>
  <c r="I90" i="46"/>
  <c r="I91" i="46"/>
  <c r="I92" i="46"/>
  <c r="I93" i="46"/>
  <c r="I94" i="46"/>
  <c r="I95" i="46"/>
  <c r="I11" i="46"/>
  <c r="I12" i="46"/>
  <c r="I13" i="46"/>
  <c r="I14" i="46"/>
  <c r="I15" i="46"/>
  <c r="I16" i="46"/>
  <c r="I17" i="46"/>
  <c r="I18" i="46"/>
  <c r="I19" i="46"/>
  <c r="I20" i="46"/>
  <c r="I21" i="46"/>
  <c r="I30" i="46"/>
  <c r="I31" i="46"/>
  <c r="I32" i="46"/>
  <c r="I33" i="46"/>
  <c r="I34" i="46"/>
  <c r="I42" i="46"/>
  <c r="I43" i="46"/>
  <c r="I44" i="46"/>
  <c r="I45" i="46"/>
  <c r="I46" i="46"/>
  <c r="I47" i="46"/>
  <c r="I198" i="45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96" i="45"/>
  <c r="I97" i="45"/>
  <c r="I98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E198" i="46"/>
  <c r="F198" i="46"/>
  <c r="G198" i="46"/>
  <c r="H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J201" i="46"/>
  <c r="K201" i="46"/>
  <c r="L201" i="46"/>
  <c r="M201" i="46"/>
  <c r="N201" i="46"/>
  <c r="O201" i="46"/>
  <c r="P201" i="46"/>
  <c r="Q201" i="46"/>
  <c r="D201" i="46"/>
  <c r="D199" i="46"/>
  <c r="E121" i="46"/>
  <c r="F121" i="46"/>
  <c r="G121" i="46"/>
  <c r="H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J124" i="46"/>
  <c r="K124" i="46"/>
  <c r="L124" i="46"/>
  <c r="M124" i="46"/>
  <c r="N124" i="46"/>
  <c r="O124" i="46"/>
  <c r="P124" i="46"/>
  <c r="Q124" i="46"/>
  <c r="D124" i="46"/>
  <c r="D122" i="46"/>
  <c r="E44" i="46"/>
  <c r="F44" i="46"/>
  <c r="G44" i="46"/>
  <c r="H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J47" i="46"/>
  <c r="K47" i="46"/>
  <c r="L47" i="46"/>
  <c r="M47" i="46"/>
  <c r="N47" i="46"/>
  <c r="O47" i="46"/>
  <c r="P47" i="46"/>
  <c r="Q47" i="46"/>
  <c r="D47" i="46"/>
  <c r="D45" i="46"/>
  <c r="E198" i="47"/>
  <c r="F198" i="47"/>
  <c r="G198" i="47"/>
  <c r="H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J201" i="47"/>
  <c r="K201" i="47"/>
  <c r="L201" i="47"/>
  <c r="M201" i="47"/>
  <c r="N201" i="47"/>
  <c r="O201" i="47"/>
  <c r="P201" i="47"/>
  <c r="Q201" i="47"/>
  <c r="D201" i="47"/>
  <c r="D199" i="47"/>
  <c r="E121" i="47"/>
  <c r="F121" i="47"/>
  <c r="G121" i="47"/>
  <c r="H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J124" i="47"/>
  <c r="K124" i="47"/>
  <c r="L124" i="47"/>
  <c r="M124" i="47"/>
  <c r="N124" i="47"/>
  <c r="O124" i="47"/>
  <c r="P124" i="47"/>
  <c r="Q124" i="47"/>
  <c r="D124" i="47"/>
  <c r="D122" i="47"/>
  <c r="E44" i="47"/>
  <c r="F44" i="47"/>
  <c r="G44" i="47"/>
  <c r="H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J47" i="47"/>
  <c r="K47" i="47"/>
  <c r="L47" i="47"/>
  <c r="M47" i="47"/>
  <c r="N47" i="47"/>
  <c r="O47" i="47"/>
  <c r="P47" i="47"/>
  <c r="Q47" i="47"/>
  <c r="D47" i="47"/>
  <c r="D45" i="47"/>
  <c r="E198" i="48"/>
  <c r="F198" i="48"/>
  <c r="G198" i="48"/>
  <c r="H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J201" i="48"/>
  <c r="K201" i="48"/>
  <c r="L201" i="48"/>
  <c r="M201" i="48"/>
  <c r="N201" i="48"/>
  <c r="O201" i="48"/>
  <c r="P201" i="48"/>
  <c r="Q201" i="48"/>
  <c r="D201" i="48"/>
  <c r="D199" i="48"/>
  <c r="E121" i="48"/>
  <c r="F121" i="48"/>
  <c r="G121" i="48"/>
  <c r="H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J124" i="48"/>
  <c r="K124" i="48"/>
  <c r="L124" i="48"/>
  <c r="M124" i="48"/>
  <c r="N124" i="48"/>
  <c r="O124" i="48"/>
  <c r="P124" i="48"/>
  <c r="Q124" i="48"/>
  <c r="D124" i="48"/>
  <c r="D122" i="48"/>
  <c r="E44" i="48"/>
  <c r="F44" i="48"/>
  <c r="G44" i="48"/>
  <c r="H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J47" i="48"/>
  <c r="K47" i="48"/>
  <c r="L47" i="48"/>
  <c r="M47" i="48"/>
  <c r="N47" i="48"/>
  <c r="O47" i="48"/>
  <c r="P47" i="48"/>
  <c r="Q47" i="48"/>
  <c r="D47" i="48"/>
  <c r="D45" i="48"/>
  <c r="E198" i="49"/>
  <c r="F198" i="49"/>
  <c r="G198" i="49"/>
  <c r="H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J201" i="49"/>
  <c r="K201" i="49"/>
  <c r="L201" i="49"/>
  <c r="M201" i="49"/>
  <c r="N201" i="49"/>
  <c r="O201" i="49"/>
  <c r="P201" i="49"/>
  <c r="Q201" i="49"/>
  <c r="D201" i="49"/>
  <c r="D199" i="49"/>
  <c r="E121" i="49"/>
  <c r="F121" i="49"/>
  <c r="G121" i="49"/>
  <c r="H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J124" i="49"/>
  <c r="K124" i="49"/>
  <c r="L124" i="49"/>
  <c r="M124" i="49"/>
  <c r="N124" i="49"/>
  <c r="O124" i="49"/>
  <c r="P124" i="49"/>
  <c r="Q124" i="49"/>
  <c r="D124" i="49"/>
  <c r="D122" i="49"/>
  <c r="E44" i="49"/>
  <c r="F44" i="49"/>
  <c r="G44" i="49"/>
  <c r="H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J47" i="49"/>
  <c r="K47" i="49"/>
  <c r="L47" i="49"/>
  <c r="M47" i="49"/>
  <c r="N47" i="49"/>
  <c r="O47" i="49"/>
  <c r="P47" i="49"/>
  <c r="Q47" i="49"/>
  <c r="D47" i="49"/>
  <c r="D45" i="49"/>
  <c r="E198" i="50"/>
  <c r="F198" i="50"/>
  <c r="G198" i="50"/>
  <c r="H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J201" i="50"/>
  <c r="K201" i="50"/>
  <c r="L201" i="50"/>
  <c r="M201" i="50"/>
  <c r="N201" i="50"/>
  <c r="O201" i="50"/>
  <c r="P201" i="50"/>
  <c r="Q201" i="50"/>
  <c r="D201" i="50"/>
  <c r="D199" i="50"/>
  <c r="E121" i="50"/>
  <c r="F121" i="50"/>
  <c r="G121" i="50"/>
  <c r="H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J124" i="50"/>
  <c r="K124" i="50"/>
  <c r="L124" i="50"/>
  <c r="M124" i="50"/>
  <c r="N124" i="50"/>
  <c r="O124" i="50"/>
  <c r="P124" i="50"/>
  <c r="Q124" i="50"/>
  <c r="D124" i="50"/>
  <c r="D122" i="50"/>
  <c r="E44" i="50"/>
  <c r="F44" i="50"/>
  <c r="G44" i="50"/>
  <c r="H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J47" i="50"/>
  <c r="K47" i="50"/>
  <c r="L47" i="50"/>
  <c r="M47" i="50"/>
  <c r="N47" i="50"/>
  <c r="O47" i="50"/>
  <c r="P47" i="50"/>
  <c r="Q47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E196" i="46"/>
  <c r="F196" i="46"/>
  <c r="G196" i="46"/>
  <c r="H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J197" i="46"/>
  <c r="K197" i="46"/>
  <c r="L197" i="46"/>
  <c r="M197" i="46"/>
  <c r="N197" i="46"/>
  <c r="O197" i="46"/>
  <c r="P197" i="46"/>
  <c r="Q197" i="46"/>
  <c r="D197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0" i="46"/>
  <c r="E42" i="46"/>
  <c r="F42" i="46"/>
  <c r="G42" i="46"/>
  <c r="H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J43" i="46"/>
  <c r="K43" i="46"/>
  <c r="L43" i="46"/>
  <c r="M43" i="46"/>
  <c r="N43" i="46"/>
  <c r="O43" i="46"/>
  <c r="P43" i="46"/>
  <c r="Q43" i="46"/>
  <c r="D43" i="46"/>
  <c r="E196" i="47"/>
  <c r="F196" i="47"/>
  <c r="G196" i="47"/>
  <c r="H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J197" i="47"/>
  <c r="K197" i="47"/>
  <c r="L197" i="47"/>
  <c r="M197" i="47"/>
  <c r="N197" i="47"/>
  <c r="O197" i="47"/>
  <c r="P197" i="47"/>
  <c r="Q197" i="47"/>
  <c r="D197" i="47"/>
  <c r="E119" i="47"/>
  <c r="F119" i="47"/>
  <c r="G119" i="47"/>
  <c r="H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J120" i="47"/>
  <c r="K120" i="47"/>
  <c r="L120" i="47"/>
  <c r="M120" i="47"/>
  <c r="N120" i="47"/>
  <c r="O120" i="47"/>
  <c r="P120" i="47"/>
  <c r="Q120" i="47"/>
  <c r="D120" i="47"/>
  <c r="E42" i="47"/>
  <c r="F42" i="47"/>
  <c r="G42" i="47"/>
  <c r="H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J43" i="47"/>
  <c r="K43" i="47"/>
  <c r="L43" i="47"/>
  <c r="M43" i="47"/>
  <c r="N43" i="47"/>
  <c r="O43" i="47"/>
  <c r="P43" i="47"/>
  <c r="Q43" i="47"/>
  <c r="D43" i="47"/>
  <c r="E196" i="48"/>
  <c r="F196" i="48"/>
  <c r="G196" i="48"/>
  <c r="H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J197" i="48"/>
  <c r="K197" i="48"/>
  <c r="L197" i="48"/>
  <c r="M197" i="48"/>
  <c r="N197" i="48"/>
  <c r="O197" i="48"/>
  <c r="P197" i="48"/>
  <c r="Q197" i="48"/>
  <c r="D197" i="48"/>
  <c r="E119" i="48"/>
  <c r="F119" i="48"/>
  <c r="G119" i="48"/>
  <c r="H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J120" i="48"/>
  <c r="K120" i="48"/>
  <c r="L120" i="48"/>
  <c r="M120" i="48"/>
  <c r="N120" i="48"/>
  <c r="O120" i="48"/>
  <c r="P120" i="48"/>
  <c r="Q120" i="48"/>
  <c r="D120" i="48"/>
  <c r="E42" i="48"/>
  <c r="F42" i="48"/>
  <c r="G42" i="48"/>
  <c r="H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J43" i="48"/>
  <c r="K43" i="48"/>
  <c r="L43" i="48"/>
  <c r="M43" i="48"/>
  <c r="N43" i="48"/>
  <c r="O43" i="48"/>
  <c r="P43" i="48"/>
  <c r="Q43" i="48"/>
  <c r="D43" i="48"/>
  <c r="E196" i="49"/>
  <c r="F196" i="49"/>
  <c r="G196" i="49"/>
  <c r="H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J197" i="49"/>
  <c r="K197" i="49"/>
  <c r="L197" i="49"/>
  <c r="M197" i="49"/>
  <c r="N197" i="49"/>
  <c r="O197" i="49"/>
  <c r="P197" i="49"/>
  <c r="Q197" i="49"/>
  <c r="D197" i="49"/>
  <c r="E119" i="49"/>
  <c r="F119" i="49"/>
  <c r="G119" i="49"/>
  <c r="H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J120" i="49"/>
  <c r="K120" i="49"/>
  <c r="L120" i="49"/>
  <c r="M120" i="49"/>
  <c r="N120" i="49"/>
  <c r="O120" i="49"/>
  <c r="P120" i="49"/>
  <c r="Q120" i="49"/>
  <c r="D120" i="49"/>
  <c r="E42" i="49"/>
  <c r="F42" i="49"/>
  <c r="G42" i="49"/>
  <c r="H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J43" i="49"/>
  <c r="K43" i="49"/>
  <c r="L43" i="49"/>
  <c r="M43" i="49"/>
  <c r="N43" i="49"/>
  <c r="O43" i="49"/>
  <c r="P43" i="49"/>
  <c r="Q43" i="49"/>
  <c r="D43" i="49"/>
  <c r="E196" i="50"/>
  <c r="F196" i="50"/>
  <c r="G196" i="50"/>
  <c r="H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J197" i="50"/>
  <c r="K197" i="50"/>
  <c r="L197" i="50"/>
  <c r="M197" i="50"/>
  <c r="N197" i="50"/>
  <c r="O197" i="50"/>
  <c r="P197" i="50"/>
  <c r="Q197" i="50"/>
  <c r="D197" i="50"/>
  <c r="E119" i="50"/>
  <c r="F119" i="50"/>
  <c r="G119" i="50"/>
  <c r="H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J120" i="50"/>
  <c r="K120" i="50"/>
  <c r="L120" i="50"/>
  <c r="M120" i="50"/>
  <c r="N120" i="50"/>
  <c r="O120" i="50"/>
  <c r="P120" i="50"/>
  <c r="Q120" i="50"/>
  <c r="D120" i="50"/>
  <c r="E42" i="50"/>
  <c r="F42" i="50"/>
  <c r="G42" i="50"/>
  <c r="H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J43" i="50"/>
  <c r="K43" i="50"/>
  <c r="L43" i="50"/>
  <c r="M43" i="50"/>
  <c r="N43" i="50"/>
  <c r="O43" i="50"/>
  <c r="P43" i="50"/>
  <c r="Q43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E186" i="50"/>
  <c r="F186" i="50"/>
  <c r="G186" i="50"/>
  <c r="H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J188" i="50"/>
  <c r="K188" i="50"/>
  <c r="L188" i="50"/>
  <c r="M188" i="50"/>
  <c r="N188" i="50"/>
  <c r="O188" i="50"/>
  <c r="P188" i="50"/>
  <c r="Q188" i="50"/>
  <c r="D187" i="50"/>
  <c r="D188" i="50"/>
  <c r="D186" i="50"/>
  <c r="E109" i="50"/>
  <c r="F109" i="50"/>
  <c r="G109" i="50"/>
  <c r="H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J111" i="50"/>
  <c r="K111" i="50"/>
  <c r="L111" i="50"/>
  <c r="M111" i="50"/>
  <c r="N111" i="50"/>
  <c r="O111" i="50"/>
  <c r="P111" i="50"/>
  <c r="Q111" i="50"/>
  <c r="D110" i="50"/>
  <c r="D111" i="50"/>
  <c r="D109" i="50"/>
  <c r="E32" i="50"/>
  <c r="F32" i="50"/>
  <c r="G32" i="50"/>
  <c r="H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J34" i="50"/>
  <c r="K34" i="50"/>
  <c r="L34" i="50"/>
  <c r="M34" i="50"/>
  <c r="N34" i="50"/>
  <c r="O34" i="50"/>
  <c r="P34" i="50"/>
  <c r="Q34" i="50"/>
  <c r="D33" i="50"/>
  <c r="D34" i="50"/>
  <c r="D32" i="50"/>
  <c r="E186" i="49"/>
  <c r="F186" i="49"/>
  <c r="G186" i="49"/>
  <c r="H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J188" i="49"/>
  <c r="K188" i="49"/>
  <c r="L188" i="49"/>
  <c r="M188" i="49"/>
  <c r="N188" i="49"/>
  <c r="O188" i="49"/>
  <c r="P188" i="49"/>
  <c r="Q188" i="49"/>
  <c r="D187" i="49"/>
  <c r="D188" i="49"/>
  <c r="D186" i="49"/>
  <c r="E109" i="49"/>
  <c r="F109" i="49"/>
  <c r="G109" i="49"/>
  <c r="H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J111" i="49"/>
  <c r="K111" i="49"/>
  <c r="L111" i="49"/>
  <c r="M111" i="49"/>
  <c r="N111" i="49"/>
  <c r="O111" i="49"/>
  <c r="P111" i="49"/>
  <c r="Q111" i="49"/>
  <c r="D110" i="49"/>
  <c r="D111" i="49"/>
  <c r="D109" i="49"/>
  <c r="E32" i="49"/>
  <c r="F32" i="49"/>
  <c r="G32" i="49"/>
  <c r="H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J34" i="49"/>
  <c r="K34" i="49"/>
  <c r="L34" i="49"/>
  <c r="M34" i="49"/>
  <c r="N34" i="49"/>
  <c r="O34" i="49"/>
  <c r="P34" i="49"/>
  <c r="Q34" i="49"/>
  <c r="D33" i="49"/>
  <c r="D34" i="49"/>
  <c r="D32" i="49"/>
  <c r="E186" i="48"/>
  <c r="F186" i="48"/>
  <c r="G186" i="48"/>
  <c r="H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J188" i="48"/>
  <c r="K188" i="48"/>
  <c r="L188" i="48"/>
  <c r="M188" i="48"/>
  <c r="N188" i="48"/>
  <c r="O188" i="48"/>
  <c r="P188" i="48"/>
  <c r="Q188" i="48"/>
  <c r="D187" i="48"/>
  <c r="D188" i="48"/>
  <c r="D186" i="48"/>
  <c r="E109" i="48"/>
  <c r="F109" i="48"/>
  <c r="G109" i="48"/>
  <c r="H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J111" i="48"/>
  <c r="K111" i="48"/>
  <c r="L111" i="48"/>
  <c r="M111" i="48"/>
  <c r="N111" i="48"/>
  <c r="O111" i="48"/>
  <c r="P111" i="48"/>
  <c r="Q111" i="48"/>
  <c r="D110" i="48"/>
  <c r="D111" i="48"/>
  <c r="D109" i="48"/>
  <c r="E32" i="48"/>
  <c r="F32" i="48"/>
  <c r="G32" i="48"/>
  <c r="H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J34" i="48"/>
  <c r="K34" i="48"/>
  <c r="L34" i="48"/>
  <c r="M34" i="48"/>
  <c r="N34" i="48"/>
  <c r="O34" i="48"/>
  <c r="P34" i="48"/>
  <c r="Q34" i="48"/>
  <c r="D33" i="48"/>
  <c r="D34" i="48"/>
  <c r="D32" i="48"/>
  <c r="E186" i="47"/>
  <c r="F186" i="47"/>
  <c r="G186" i="47"/>
  <c r="H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J188" i="47"/>
  <c r="K188" i="47"/>
  <c r="L188" i="47"/>
  <c r="M188" i="47"/>
  <c r="N188" i="47"/>
  <c r="O188" i="47"/>
  <c r="P188" i="47"/>
  <c r="Q188" i="47"/>
  <c r="D187" i="47"/>
  <c r="D188" i="47"/>
  <c r="D186" i="47"/>
  <c r="E109" i="47"/>
  <c r="F109" i="47"/>
  <c r="G109" i="47"/>
  <c r="H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J111" i="47"/>
  <c r="K111" i="47"/>
  <c r="L111" i="47"/>
  <c r="M111" i="47"/>
  <c r="N111" i="47"/>
  <c r="O111" i="47"/>
  <c r="P111" i="47"/>
  <c r="Q111" i="47"/>
  <c r="D110" i="47"/>
  <c r="D111" i="47"/>
  <c r="D109" i="47"/>
  <c r="E32" i="47"/>
  <c r="F32" i="47"/>
  <c r="G32" i="47"/>
  <c r="H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J34" i="47"/>
  <c r="K34" i="47"/>
  <c r="L34" i="47"/>
  <c r="M34" i="47"/>
  <c r="N34" i="47"/>
  <c r="O34" i="47"/>
  <c r="P34" i="47"/>
  <c r="Q34" i="47"/>
  <c r="D33" i="47"/>
  <c r="D34" i="47"/>
  <c r="D32" i="47"/>
  <c r="E186" i="46"/>
  <c r="F186" i="46"/>
  <c r="G186" i="46"/>
  <c r="H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J188" i="46"/>
  <c r="K188" i="46"/>
  <c r="L188" i="46"/>
  <c r="M188" i="46"/>
  <c r="N188" i="46"/>
  <c r="O188" i="46"/>
  <c r="P188" i="46"/>
  <c r="Q188" i="46"/>
  <c r="D187" i="46"/>
  <c r="D188" i="46"/>
  <c r="D186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1" i="46"/>
  <c r="D110" i="46"/>
  <c r="D109" i="46"/>
  <c r="E32" i="46"/>
  <c r="F32" i="46"/>
  <c r="G32" i="46"/>
  <c r="H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J34" i="46"/>
  <c r="K34" i="46"/>
  <c r="L34" i="46"/>
  <c r="M34" i="46"/>
  <c r="N34" i="46"/>
  <c r="O34" i="46"/>
  <c r="P34" i="46"/>
  <c r="Q34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E184" i="46"/>
  <c r="F184" i="46"/>
  <c r="G184" i="46"/>
  <c r="H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J185" i="46"/>
  <c r="K185" i="46"/>
  <c r="L185" i="46"/>
  <c r="M185" i="46"/>
  <c r="N185" i="46"/>
  <c r="O185" i="46"/>
  <c r="P185" i="46"/>
  <c r="Q185" i="46"/>
  <c r="D185" i="46"/>
  <c r="E107" i="46"/>
  <c r="F107" i="46"/>
  <c r="G107" i="46"/>
  <c r="H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J108" i="46"/>
  <c r="K108" i="46"/>
  <c r="L108" i="46"/>
  <c r="M108" i="46"/>
  <c r="N108" i="46"/>
  <c r="O108" i="46"/>
  <c r="P108" i="46"/>
  <c r="Q108" i="46"/>
  <c r="D108" i="46"/>
  <c r="E30" i="46"/>
  <c r="F30" i="46"/>
  <c r="G30" i="46"/>
  <c r="H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J31" i="46"/>
  <c r="K31" i="46"/>
  <c r="L31" i="46"/>
  <c r="M31" i="46"/>
  <c r="N31" i="46"/>
  <c r="O31" i="46"/>
  <c r="P31" i="46"/>
  <c r="Q31" i="46"/>
  <c r="D31" i="46"/>
  <c r="E184" i="47"/>
  <c r="F184" i="47"/>
  <c r="G184" i="47"/>
  <c r="H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J185" i="47"/>
  <c r="K185" i="47"/>
  <c r="L185" i="47"/>
  <c r="M185" i="47"/>
  <c r="N185" i="47"/>
  <c r="O185" i="47"/>
  <c r="P185" i="47"/>
  <c r="Q185" i="47"/>
  <c r="D185" i="47"/>
  <c r="E107" i="47"/>
  <c r="F107" i="47"/>
  <c r="G107" i="47"/>
  <c r="H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J108" i="47"/>
  <c r="K108" i="47"/>
  <c r="L108" i="47"/>
  <c r="M108" i="47"/>
  <c r="N108" i="47"/>
  <c r="O108" i="47"/>
  <c r="P108" i="47"/>
  <c r="Q108" i="47"/>
  <c r="D108" i="47"/>
  <c r="E30" i="47"/>
  <c r="F30" i="47"/>
  <c r="G30" i="47"/>
  <c r="H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J31" i="47"/>
  <c r="K31" i="47"/>
  <c r="L31" i="47"/>
  <c r="M31" i="47"/>
  <c r="N31" i="47"/>
  <c r="O31" i="47"/>
  <c r="P31" i="47"/>
  <c r="Q31" i="47"/>
  <c r="D31" i="47"/>
  <c r="E184" i="48"/>
  <c r="F184" i="48"/>
  <c r="G184" i="48"/>
  <c r="H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J185" i="48"/>
  <c r="K185" i="48"/>
  <c r="L185" i="48"/>
  <c r="M185" i="48"/>
  <c r="N185" i="48"/>
  <c r="O185" i="48"/>
  <c r="P185" i="48"/>
  <c r="Q185" i="48"/>
  <c r="D185" i="48"/>
  <c r="E107" i="48"/>
  <c r="F107" i="48"/>
  <c r="G107" i="48"/>
  <c r="H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J108" i="48"/>
  <c r="K108" i="48"/>
  <c r="L108" i="48"/>
  <c r="M108" i="48"/>
  <c r="N108" i="48"/>
  <c r="O108" i="48"/>
  <c r="P108" i="48"/>
  <c r="Q108" i="48"/>
  <c r="D108" i="48"/>
  <c r="E30" i="48"/>
  <c r="F30" i="48"/>
  <c r="G30" i="48"/>
  <c r="H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J31" i="48"/>
  <c r="K31" i="48"/>
  <c r="L31" i="48"/>
  <c r="M31" i="48"/>
  <c r="N31" i="48"/>
  <c r="O31" i="48"/>
  <c r="P31" i="48"/>
  <c r="Q31" i="48"/>
  <c r="D31" i="48"/>
  <c r="E184" i="49"/>
  <c r="F184" i="49"/>
  <c r="G184" i="49"/>
  <c r="H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J185" i="49"/>
  <c r="K185" i="49"/>
  <c r="L185" i="49"/>
  <c r="M185" i="49"/>
  <c r="N185" i="49"/>
  <c r="O185" i="49"/>
  <c r="P185" i="49"/>
  <c r="Q185" i="49"/>
  <c r="D185" i="49"/>
  <c r="E107" i="49"/>
  <c r="F107" i="49"/>
  <c r="G107" i="49"/>
  <c r="H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J108" i="49"/>
  <c r="K108" i="49"/>
  <c r="L108" i="49"/>
  <c r="M108" i="49"/>
  <c r="N108" i="49"/>
  <c r="O108" i="49"/>
  <c r="P108" i="49"/>
  <c r="Q108" i="49"/>
  <c r="D108" i="49"/>
  <c r="E30" i="49"/>
  <c r="F30" i="49"/>
  <c r="G30" i="49"/>
  <c r="H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J31" i="49"/>
  <c r="K31" i="49"/>
  <c r="L31" i="49"/>
  <c r="M31" i="49"/>
  <c r="N31" i="49"/>
  <c r="O31" i="49"/>
  <c r="P31" i="49"/>
  <c r="Q31" i="49"/>
  <c r="D31" i="49"/>
  <c r="D30" i="49"/>
  <c r="E184" i="50"/>
  <c r="F184" i="50"/>
  <c r="G184" i="50"/>
  <c r="H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J185" i="50"/>
  <c r="K185" i="50"/>
  <c r="L185" i="50"/>
  <c r="M185" i="50"/>
  <c r="N185" i="50"/>
  <c r="O185" i="50"/>
  <c r="P185" i="50"/>
  <c r="Q185" i="50"/>
  <c r="D185" i="50"/>
  <c r="E107" i="50"/>
  <c r="F107" i="50"/>
  <c r="G107" i="50"/>
  <c r="H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J108" i="50"/>
  <c r="K108" i="50"/>
  <c r="L108" i="50"/>
  <c r="M108" i="50"/>
  <c r="N108" i="50"/>
  <c r="O108" i="50"/>
  <c r="P108" i="50"/>
  <c r="Q108" i="50"/>
  <c r="D108" i="50"/>
  <c r="E30" i="50"/>
  <c r="F30" i="50"/>
  <c r="G30" i="50"/>
  <c r="H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J31" i="50"/>
  <c r="K31" i="50"/>
  <c r="L31" i="50"/>
  <c r="M31" i="50"/>
  <c r="N31" i="50"/>
  <c r="O31" i="50"/>
  <c r="P31" i="50"/>
  <c r="Q31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E165" i="50"/>
  <c r="F165" i="50"/>
  <c r="G165" i="50"/>
  <c r="H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J175" i="50"/>
  <c r="K175" i="50"/>
  <c r="L175" i="50"/>
  <c r="M175" i="50"/>
  <c r="N175" i="50"/>
  <c r="O175" i="50"/>
  <c r="P175" i="50"/>
  <c r="Q175" i="50"/>
  <c r="D174" i="50"/>
  <c r="D175" i="50"/>
  <c r="D166" i="50"/>
  <c r="D167" i="50"/>
  <c r="D168" i="50"/>
  <c r="D169" i="50"/>
  <c r="D170" i="50"/>
  <c r="D171" i="50"/>
  <c r="D172" i="50"/>
  <c r="D173" i="50"/>
  <c r="D165" i="50"/>
  <c r="E88" i="50"/>
  <c r="F88" i="50"/>
  <c r="G88" i="50"/>
  <c r="H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J98" i="50"/>
  <c r="K98" i="50"/>
  <c r="L98" i="50"/>
  <c r="M98" i="50"/>
  <c r="N98" i="50"/>
  <c r="O98" i="50"/>
  <c r="P98" i="50"/>
  <c r="Q98" i="50"/>
  <c r="D97" i="50"/>
  <c r="D98" i="50"/>
  <c r="D89" i="50"/>
  <c r="D90" i="50"/>
  <c r="D91" i="50"/>
  <c r="D92" i="50"/>
  <c r="D93" i="50"/>
  <c r="D94" i="50"/>
  <c r="D95" i="50"/>
  <c r="D96" i="50"/>
  <c r="D88" i="50"/>
  <c r="E11" i="50"/>
  <c r="F11" i="50"/>
  <c r="G11" i="50"/>
  <c r="H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J21" i="50"/>
  <c r="K21" i="50"/>
  <c r="L21" i="50"/>
  <c r="M21" i="50"/>
  <c r="N21" i="50"/>
  <c r="O21" i="50"/>
  <c r="P21" i="50"/>
  <c r="Q21" i="50"/>
  <c r="D20" i="50"/>
  <c r="D21" i="50"/>
  <c r="D12" i="50"/>
  <c r="D13" i="50"/>
  <c r="D14" i="50"/>
  <c r="D15" i="50"/>
  <c r="D16" i="50"/>
  <c r="D17" i="50"/>
  <c r="D18" i="50"/>
  <c r="D19" i="50"/>
  <c r="D11" i="50"/>
  <c r="E165" i="49"/>
  <c r="F165" i="49"/>
  <c r="G165" i="49"/>
  <c r="H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J175" i="49"/>
  <c r="K175" i="49"/>
  <c r="L175" i="49"/>
  <c r="M175" i="49"/>
  <c r="N175" i="49"/>
  <c r="O175" i="49"/>
  <c r="P175" i="49"/>
  <c r="Q175" i="49"/>
  <c r="D174" i="49"/>
  <c r="D175" i="49"/>
  <c r="D166" i="49"/>
  <c r="D167" i="49"/>
  <c r="D168" i="49"/>
  <c r="D169" i="49"/>
  <c r="D170" i="49"/>
  <c r="D171" i="49"/>
  <c r="D172" i="49"/>
  <c r="D173" i="49"/>
  <c r="D165" i="49"/>
  <c r="E88" i="49"/>
  <c r="F88" i="49"/>
  <c r="G88" i="49"/>
  <c r="H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J98" i="49"/>
  <c r="K98" i="49"/>
  <c r="L98" i="49"/>
  <c r="M98" i="49"/>
  <c r="N98" i="49"/>
  <c r="O98" i="49"/>
  <c r="P98" i="49"/>
  <c r="Q98" i="49"/>
  <c r="D97" i="49"/>
  <c r="D98" i="49"/>
  <c r="D89" i="49"/>
  <c r="D90" i="49"/>
  <c r="D91" i="49"/>
  <c r="D92" i="49"/>
  <c r="D93" i="49"/>
  <c r="D94" i="49"/>
  <c r="D95" i="49"/>
  <c r="D96" i="49"/>
  <c r="D88" i="49"/>
  <c r="E11" i="49"/>
  <c r="F11" i="49"/>
  <c r="G11" i="49"/>
  <c r="H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J21" i="49"/>
  <c r="K21" i="49"/>
  <c r="L21" i="49"/>
  <c r="M21" i="49"/>
  <c r="N21" i="49"/>
  <c r="O21" i="49"/>
  <c r="P21" i="49"/>
  <c r="Q21" i="49"/>
  <c r="D20" i="49"/>
  <c r="D21" i="49"/>
  <c r="D12" i="49"/>
  <c r="D13" i="49"/>
  <c r="D14" i="49"/>
  <c r="D15" i="49"/>
  <c r="D16" i="49"/>
  <c r="D17" i="49"/>
  <c r="D18" i="49"/>
  <c r="D19" i="49"/>
  <c r="D11" i="49"/>
  <c r="E165" i="48"/>
  <c r="F165" i="48"/>
  <c r="G165" i="48"/>
  <c r="H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J175" i="48"/>
  <c r="K175" i="48"/>
  <c r="L175" i="48"/>
  <c r="M175" i="48"/>
  <c r="N175" i="48"/>
  <c r="O175" i="48"/>
  <c r="P175" i="48"/>
  <c r="Q175" i="48"/>
  <c r="D166" i="48"/>
  <c r="D167" i="48"/>
  <c r="D168" i="48"/>
  <c r="D169" i="48"/>
  <c r="D170" i="48"/>
  <c r="D171" i="48"/>
  <c r="D172" i="48"/>
  <c r="D174" i="48"/>
  <c r="D175" i="48"/>
  <c r="D173" i="48"/>
  <c r="D165" i="48"/>
  <c r="E88" i="48"/>
  <c r="F88" i="48"/>
  <c r="G88" i="48"/>
  <c r="H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J98" i="48"/>
  <c r="K98" i="48"/>
  <c r="L98" i="48"/>
  <c r="M98" i="48"/>
  <c r="N98" i="48"/>
  <c r="O98" i="48"/>
  <c r="P98" i="48"/>
  <c r="Q98" i="48"/>
  <c r="D89" i="48"/>
  <c r="D90" i="48"/>
  <c r="D91" i="48"/>
  <c r="D92" i="48"/>
  <c r="D93" i="48"/>
  <c r="D94" i="48"/>
  <c r="D95" i="48"/>
  <c r="D98" i="48"/>
  <c r="D97" i="48"/>
  <c r="D96" i="48"/>
  <c r="D88" i="48"/>
  <c r="E11" i="48"/>
  <c r="F11" i="48"/>
  <c r="G11" i="48"/>
  <c r="H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J21" i="48"/>
  <c r="K21" i="48"/>
  <c r="L21" i="48"/>
  <c r="M21" i="48"/>
  <c r="N21" i="48"/>
  <c r="O21" i="48"/>
  <c r="P21" i="48"/>
  <c r="Q21" i="48"/>
  <c r="D20" i="48"/>
  <c r="D21" i="48"/>
  <c r="D11" i="48"/>
  <c r="E165" i="47"/>
  <c r="F165" i="47"/>
  <c r="G165" i="47"/>
  <c r="H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J175" i="47"/>
  <c r="K175" i="47"/>
  <c r="L175" i="47"/>
  <c r="M175" i="47"/>
  <c r="N175" i="47"/>
  <c r="O175" i="47"/>
  <c r="P175" i="47"/>
  <c r="Q175" i="47"/>
  <c r="D166" i="47"/>
  <c r="D167" i="47"/>
  <c r="D168" i="47"/>
  <c r="D169" i="47"/>
  <c r="D170" i="47"/>
  <c r="D171" i="47"/>
  <c r="D172" i="47"/>
  <c r="D174" i="47"/>
  <c r="D175" i="47"/>
  <c r="D173" i="47"/>
  <c r="D165" i="47"/>
  <c r="E88" i="47"/>
  <c r="F88" i="47"/>
  <c r="G88" i="47"/>
  <c r="H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J98" i="47"/>
  <c r="K98" i="47"/>
  <c r="L98" i="47"/>
  <c r="M98" i="47"/>
  <c r="N98" i="47"/>
  <c r="O98" i="47"/>
  <c r="P98" i="47"/>
  <c r="Q98" i="47"/>
  <c r="D97" i="47"/>
  <c r="D98" i="47"/>
  <c r="D89" i="47"/>
  <c r="D90" i="47"/>
  <c r="D91" i="47"/>
  <c r="D92" i="47"/>
  <c r="D93" i="47"/>
  <c r="D94" i="47"/>
  <c r="D95" i="47"/>
  <c r="D96" i="47"/>
  <c r="D88" i="47"/>
  <c r="E11" i="47"/>
  <c r="F11" i="47"/>
  <c r="G11" i="47"/>
  <c r="H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J21" i="47"/>
  <c r="K21" i="47"/>
  <c r="L21" i="47"/>
  <c r="M21" i="47"/>
  <c r="N21" i="47"/>
  <c r="O21" i="47"/>
  <c r="P21" i="47"/>
  <c r="Q21" i="47"/>
  <c r="D20" i="47"/>
  <c r="D21" i="47"/>
  <c r="D12" i="47"/>
  <c r="D13" i="47"/>
  <c r="D14" i="47"/>
  <c r="D15" i="47"/>
  <c r="D16" i="47"/>
  <c r="D17" i="47"/>
  <c r="D18" i="47"/>
  <c r="D19" i="47"/>
  <c r="D11" i="47"/>
  <c r="E165" i="46"/>
  <c r="F165" i="46"/>
  <c r="G165" i="46"/>
  <c r="H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J175" i="46"/>
  <c r="K175" i="46"/>
  <c r="L175" i="46"/>
  <c r="M175" i="46"/>
  <c r="N175" i="46"/>
  <c r="O175" i="46"/>
  <c r="P175" i="46"/>
  <c r="Q175" i="46"/>
  <c r="D174" i="46"/>
  <c r="D175" i="46"/>
  <c r="D166" i="46"/>
  <c r="D167" i="46"/>
  <c r="D168" i="46"/>
  <c r="D169" i="46"/>
  <c r="D170" i="46"/>
  <c r="D171" i="46"/>
  <c r="D172" i="46"/>
  <c r="D173" i="46"/>
  <c r="D165" i="46"/>
  <c r="E88" i="46"/>
  <c r="F88" i="46"/>
  <c r="G88" i="46"/>
  <c r="H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7" i="46"/>
  <c r="D98" i="46"/>
  <c r="D89" i="46"/>
  <c r="D90" i="46"/>
  <c r="D91" i="46"/>
  <c r="D92" i="46"/>
  <c r="D93" i="46"/>
  <c r="D94" i="46"/>
  <c r="D95" i="46"/>
  <c r="D96" i="46"/>
  <c r="D88" i="46"/>
  <c r="E11" i="46"/>
  <c r="F11" i="46"/>
  <c r="G11" i="46"/>
  <c r="H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J21" i="46"/>
  <c r="K21" i="46"/>
  <c r="L21" i="46"/>
  <c r="M21" i="46"/>
  <c r="N21" i="46"/>
  <c r="O21" i="46"/>
  <c r="P21" i="46"/>
  <c r="Q21" i="46"/>
  <c r="D20" i="46"/>
  <c r="D21" i="46"/>
  <c r="D12" i="46"/>
  <c r="D13" i="46"/>
  <c r="D14" i="46"/>
  <c r="D15" i="46"/>
  <c r="D16" i="46"/>
  <c r="D17" i="46"/>
  <c r="D18" i="46"/>
  <c r="D19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E96" i="45"/>
  <c r="F96" i="45"/>
  <c r="G96" i="45"/>
  <c r="H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J98" i="45"/>
  <c r="K98" i="45"/>
  <c r="L98" i="45"/>
  <c r="M98" i="45"/>
  <c r="N98" i="45"/>
  <c r="O98" i="45"/>
  <c r="P98" i="45"/>
  <c r="Q98" i="45"/>
  <c r="D97" i="45"/>
  <c r="D98" i="45"/>
  <c r="D89" i="45"/>
  <c r="D90" i="45"/>
  <c r="D91" i="45"/>
  <c r="D92" i="45"/>
  <c r="D93" i="45"/>
  <c r="D94" i="45"/>
  <c r="D95" i="45"/>
  <c r="D96" i="45"/>
  <c r="D88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D163" i="50"/>
  <c r="D164" i="50"/>
  <c r="D162" i="50"/>
  <c r="D161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6" i="50"/>
  <c r="D87" i="50"/>
  <c r="D85" i="50"/>
  <c r="D84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D9" i="50"/>
  <c r="D10" i="50"/>
  <c r="D8" i="50"/>
  <c r="D7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D163" i="49"/>
  <c r="D164" i="49"/>
  <c r="D162" i="49"/>
  <c r="D161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6" i="49"/>
  <c r="D87" i="49"/>
  <c r="D85" i="49"/>
  <c r="D84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9" i="49"/>
  <c r="D10" i="49"/>
  <c r="D8" i="49"/>
  <c r="D7" i="49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D163" i="48"/>
  <c r="D164" i="48"/>
  <c r="D162" i="48"/>
  <c r="D161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6" i="48"/>
  <c r="D87" i="48"/>
  <c r="D85" i="48"/>
  <c r="D84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9" i="48"/>
  <c r="D10" i="48"/>
  <c r="D8" i="48"/>
  <c r="D7" i="48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D163" i="47"/>
  <c r="D164" i="47"/>
  <c r="D162" i="47"/>
  <c r="D161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6" i="47"/>
  <c r="D87" i="47"/>
  <c r="D85" i="47"/>
  <c r="D84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9" i="47"/>
  <c r="D10" i="47"/>
  <c r="D8" i="47"/>
  <c r="D7" i="47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D163" i="46"/>
  <c r="D164" i="46"/>
  <c r="D162" i="46"/>
  <c r="D161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6" i="46"/>
  <c r="D87" i="46"/>
  <c r="D85" i="46"/>
  <c r="D84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9" i="46"/>
  <c r="D10" i="46"/>
  <c r="D8" i="46"/>
  <c r="D7" i="46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D163" i="45"/>
  <c r="D164" i="45"/>
  <c r="D162" i="45"/>
  <c r="D161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6" i="45"/>
  <c r="D87" i="45"/>
  <c r="D85" i="45"/>
  <c r="D84" i="45"/>
  <c r="E7" i="45" l="1"/>
  <c r="F7" i="45"/>
  <c r="G7" i="45"/>
  <c r="H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9" i="45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<sst xmlns="http://schemas.openxmlformats.org/spreadsheetml/2006/main" count="7297" uniqueCount="551">
  <si>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</si>
  <si>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</si>
  <si>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</si>
  <si>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</si>
  <si>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</si>
  <si>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</si>
  <si>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</si>
  <si>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</si>
  <si>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</si>
  <si>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</si>
  <si>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</si>
  <si>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</si>
  <si>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</si>
  <si>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</si>
  <si>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</si>
  <si>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</si>
  <si>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</si>
  <si>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</si>
  <si>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</si>
  <si>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</si>
  <si>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</si>
  <si>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</si>
  <si>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</si>
  <si>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</si>
  <si>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</si>
  <si>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</si>
  <si>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</si>
  <si>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</si>
  <si>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</si>
  <si>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</si>
  <si>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</si>
  <si>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</si>
  <si>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</si>
  <si>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</si>
  <si>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</si>
  <si>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</si>
  <si>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</si>
  <si>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</si>
  <si>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</si>
  <si>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</si>
  <si>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</si>
  <si>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</si>
  <si>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</si>
  <si>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</si>
  <si>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</si>
  <si>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</si>
  <si>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</si>
  <si>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</si>
  <si>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</si>
  <si>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</si>
  <si>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</si>
  <si>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</si>
  <si>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</si>
  <si>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</si>
  <si>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</si>
  <si>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</si>
  <si>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</si>
  <si>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</si>
  <si>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</si>
  <si>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</si>
  <si>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</si>
  <si>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</si>
  <si>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</si>
  <si>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</si>
  <si>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</si>
  <si>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</si>
  <si>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</si>
  <si>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</si>
  <si>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</si>
  <si>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</si>
  <si>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</si>
  <si>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</si>
  <si>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</si>
  <si>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</si>
  <si>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</si>
  <si>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</si>
  <si>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</si>
  <si>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</si>
  <si>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</si>
  <si>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</si>
  <si>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</si>
  <si>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</si>
  <si>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</si>
  <si>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</si>
  <si>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</si>
  <si>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</si>
  <si>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</si>
  <si>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</si>
  <si>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</si>
  <si>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</si>
  <si>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</si>
  <si>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</si>
  <si>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</si>
  <si>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</si>
  <si>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</si>
  <si>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</si>
  <si>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</si>
  <si>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</si>
  <si>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</si>
  <si>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</si>
  <si>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</si>
  <si>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</si>
  <si>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</si>
  <si>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</si>
  <si>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</si>
  <si>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</si>
  <si>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</si>
  <si>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</si>
  <si>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</si>
  <si>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</si>
  <si>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</si>
  <si>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</si>
  <si>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</si>
  <si>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</si>
  <si>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</si>
  <si>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</si>
  <si>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</si>
  <si>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</si>
  <si>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</si>
  <si>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</si>
  <si>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</si>
  <si>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</si>
  <si>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</si>
  <si>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</si>
  <si>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</si>
  <si>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</si>
  <si>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</si>
  <si>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</si>
  <si>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</si>
  <si>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</si>
  <si>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</si>
  <si>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</si>
  <si>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</si>
  <si>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</si>
  <si>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</si>
  <si>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</si>
  <si>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</si>
  <si>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</si>
  <si>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</si>
  <si>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</si>
  <si>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</si>
  <si>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</si>
  <si>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</si>
  <si>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</si>
  <si>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</si>
  <si>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</si>
  <si>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</si>
  <si>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</si>
  <si>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</si>
  <si>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</si>
  <si>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</si>
  <si>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</si>
  <si>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</si>
  <si>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</si>
  <si>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</si>
  <si>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</si>
  <si>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</si>
  <si>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</si>
  <si>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</si>
  <si>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</si>
  <si>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</si>
  <si>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</si>
  <si>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</si>
  <si>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</si>
  <si>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</si>
  <si>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</si>
  <si>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</si>
  <si>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</si>
  <si>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</si>
  <si>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</si>
  <si>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</si>
  <si>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</si>
  <si>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</si>
  <si>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</si>
  <si>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</si>
  <si>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</si>
  <si>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</si>
  <si>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</si>
  <si>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</si>
  <si>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</si>
  <si>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</si>
  <si>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</si>
  <si>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</si>
  <si>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</si>
  <si>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</si>
  <si>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</si>
  <si>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</si>
  <si>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</si>
  <si>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</si>
  <si>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</si>
  <si>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</si>
  <si>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</si>
  <si>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</si>
  <si>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</si>
  <si>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</si>
  <si>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</si>
  <si>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</si>
  <si>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</si>
  <si>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</si>
  <si>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</si>
  <si>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</si>
  <si>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</si>
  <si>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</si>
  <si>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</si>
  <si>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</si>
  <si>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</si>
  <si>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</si>
  <si>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</si>
  <si>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</si>
  <si>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</si>
  <si>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</si>
  <si>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</si>
  <si>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</si>
  <si>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</si>
  <si>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</si>
  <si>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</si>
  <si>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</si>
  <si>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</si>
  <si>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</si>
  <si>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</si>
  <si>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</si>
  <si>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</si>
  <si>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</si>
  <si>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</si>
  <si>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</si>
  <si>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</si>
  <si>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</si>
  <si>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</si>
  <si>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</si>
  <si>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</si>
  <si>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</si>
  <si>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</si>
  <si>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</si>
  <si>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</si>
  <si>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</si>
  <si>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</si>
  <si>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</si>
  <si>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</si>
  <si>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</si>
  <si>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</si>
  <si>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</si>
  <si>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</si>
  <si>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</si>
  <si>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</si>
  <si>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</si>
  <si>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</si>
  <si>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</si>
  <si>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</si>
  <si>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</si>
  <si>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</si>
  <si>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</si>
  <si>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</si>
  <si>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</si>
  <si>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</si>
  <si>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</si>
  <si>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</si>
  <si>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</si>
  <si>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</si>
  <si>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</si>
  <si>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</si>
  <si>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</si>
  <si>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</si>
  <si>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</si>
  <si>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</si>
  <si>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</si>
  <si>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</si>
  <si>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</si>
  <si>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</si>
  <si>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</si>
  <si>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</si>
  <si>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</si>
  <si>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</si>
  <si>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</si>
  <si>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</si>
  <si>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</si>
  <si>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</si>
  <si>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</si>
  <si>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</si>
  <si>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</si>
  <si>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</si>
  <si>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</si>
  <si>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</si>
  <si>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</si>
  <si>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</si>
  <si>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</si>
  <si>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</si>
  <si>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</si>
  <si>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</si>
  <si>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</si>
  <si>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</si>
  <si>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</si>
  <si>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</si>
  <si>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</si>
  <si>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</si>
  <si>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</si>
  <si>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</si>
  <si>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</si>
  <si>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</si>
  <si>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</si>
  <si>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</si>
  <si>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</si>
  <si>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</si>
  <si>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</si>
  <si>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</si>
  <si>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</si>
  <si>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</si>
  <si>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</si>
  <si>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</si>
  <si>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</si>
  <si>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</si>
  <si>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</si>
  <si>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</si>
  <si>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</si>
  <si>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</si>
  <si>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</si>
  <si>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</si>
  <si>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</si>
  <si>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</si>
  <si>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</si>
  <si>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</si>
  <si>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</si>
  <si>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</si>
  <si>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</si>
  <si>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</si>
  <si>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</si>
  <si>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</si>
  <si>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</si>
  <si>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</si>
  <si>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</si>
  <si>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</si>
  <si>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</si>
  <si>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</si>
  <si>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</si>
  <si>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</si>
  <si>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</si>
  <si>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</si>
  <si>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</si>
  <si>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</si>
  <si>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</si>
  <si>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</si>
  <si>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</si>
  <si>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</si>
  <si>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</si>
  <si>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</si>
  <si>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</si>
  <si>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</si>
  <si>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</si>
  <si>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</si>
  <si>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</si>
  <si>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</si>
  <si>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</si>
  <si>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</si>
  <si>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</si>
  <si>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</si>
  <si>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</si>
  <si>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</si>
  <si>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</si>
  <si>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</si>
  <si>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</si>
  <si>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</si>
  <si>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</si>
  <si>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</si>
  <si>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</si>
  <si>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</si>
  <si>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</si>
  <si>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</si>
  <si>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</si>
  <si>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</si>
  <si>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</si>
  <si>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</si>
  <si>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</si>
  <si>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</si>
  <si>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</si>
  <si>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</si>
  <si>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</si>
  <si>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</si>
  <si>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</si>
  <si>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</si>
  <si>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</si>
  <si>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</si>
  <si>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</si>
  <si>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</si>
  <si>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</si>
  <si>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</si>
  <si>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</si>
  <si>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</si>
  <si>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</si>
  <si>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</si>
  <si>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</si>
  <si>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</si>
  <si>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</si>
  <si>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</si>
  <si>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</si>
  <si>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</si>
  <si>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</si>
  <si>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</si>
  <si>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</si>
  <si>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</si>
  <si>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</si>
  <si>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</si>
  <si>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</si>
  <si>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</si>
  <si>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</si>
  <si>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</si>
  <si>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</si>
  <si>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</si>
  <si>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</si>
  <si>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</si>
  <si>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</si>
  <si>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</si>
  <si>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</si>
  <si>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</si>
  <si>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</si>
  <si>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</si>
  <si>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</si>
  <si>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</si>
  <si>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</si>
  <si>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</si>
  <si>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</si>
  <si>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</si>
  <si>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</si>
  <si>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</si>
  <si>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</si>
  <si>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</si>
  <si>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</si>
  <si>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</si>
  <si>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</si>
  <si>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</si>
  <si>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</si>
  <si>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</si>
  <si>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</si>
  <si>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</si>
  <si>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</si>
  <si>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</si>
  <si>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</si>
  <si>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</si>
  <si>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</si>
  <si>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</si>
  <si>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</si>
  <si>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</si>
  <si>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</si>
  <si>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</si>
  <si>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</si>
  <si>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</si>
  <si>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</si>
  <si>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</si>
  <si>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</si>
  <si>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</si>
  <si>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</si>
  <si>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</si>
  <si>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</si>
  <si>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</si>
  <si>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</si>
  <si>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</si>
  <si>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</si>
  <si>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</si>
  <si>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</si>
  <si>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</si>
  <si>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</si>
  <si>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</si>
  <si>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</si>
  <si>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</si>
  <si>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</si>
  <si>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</si>
  <si>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</si>
  <si>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</si>
  <si>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</si>
  <si>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</si>
  <si>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</si>
  <si>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</si>
  <si>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</si>
  <si>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</si>
  <si>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</si>
  <si>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</si>
  <si>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</si>
  <si>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</si>
  <si>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</si>
  <si>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</si>
  <si>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</si>
  <si>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</si>
  <si>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</si>
  <si>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</si>
  <si>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</si>
  <si>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</si>
  <si>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</si>
  <si>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</si>
  <si>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</si>
  <si>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</si>
  <si>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</si>
  <si>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</si>
  <si>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</si>
  <si>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</si>
  <si>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</si>
  <si>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</si>
  <si>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</si>
  <si>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</si>
  <si>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</si>
  <si>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</si>
  <si>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</si>
  <si>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</si>
  <si>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</si>
  <si>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</si>
  <si>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</si>
  <si>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</si>
  <si>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</si>
  <si>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</si>
  <si>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</si>
  <si>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</si>
  <si>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</si>
  <si>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</si>
  <si>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</si>
  <si>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</si>
  <si>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</si>
  <si>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</si>
  <si>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</si>
  <si>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</si>
  <si>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</si>
  <si>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</si>
  <si>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</si>
  <si>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</si>
  <si>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</si>
  <si>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</si>
  <si>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</si>
  <si>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</si>
  <si>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</si>
  <si>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</si>
  <si>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</si>
  <si>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</si>
  <si>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</si>
  <si>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</si>
  <si>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</si>
  <si>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</si>
  <si>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</si>
  <si>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</si>
  <si>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</si>
  <si>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</si>
  <si>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</si>
  <si>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</si>
  <si>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</si>
  <si>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</si>
  <si>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</si>
  <si>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</si>
  <si>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</si>
  <si>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</si>
  <si>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</si>
  <si>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</si>
  <si>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</si>
  <si>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</si>
  <si>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4 WEEKS ENDING 09-08-2024</t>
  </si>
  <si>
    <t>LATEST 52 WEEKS ENDING 09-08-2024</t>
  </si>
  <si>
    <t>YTD ENDING 09-08-2024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</si>
</sst>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9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8" xfId="4" applyNumberFormat="1" applyFont="1" applyFill="1" applyBorder="1" applyAlignment="1" applyProtection="1">
      <alignment horizontal="right" vertical="center"/>
      <protection hidden="1"/>
    </xf>
    <xf numFmtId="170" fontId="6" fillId="3" borderId="3" xfId="4" applyNumberFormat="1" applyFont="1" applyFill="1" applyBorder="1" applyAlignment="1" applyProtection="1">
      <alignment horizontal="right" vertical="center"/>
      <protection hidden="1"/>
    </xf>
    <xf numFmtId="164" fontId="6" fillId="3" borderId="15" xfId="1" applyNumberFormat="1" applyFont="1" applyFill="1" applyBorder="1" applyAlignment="1" applyProtection="1">
      <alignment horizontal="center" vertical="center"/>
      <protection hidden="1"/>
    </xf>
    <xf numFmtId="2" fontId="6" fillId="3" borderId="28" xfId="0" applyNumberFormat="1" applyFont="1" applyFill="1" applyBorder="1" applyAlignment="1" applyProtection="1">
      <alignment horizontal="center" vertical="center"/>
      <protection hidden="1"/>
    </xf>
    <xf numFmtId="39" fontId="6" fillId="3" borderId="15" xfId="4" applyNumberFormat="1" applyFont="1" applyFill="1" applyBorder="1" applyAlignment="1" applyProtection="1">
      <alignment horizontal="center" vertical="center"/>
      <protection hidden="1"/>
    </xf>
    <xf numFmtId="168" fontId="6" fillId="3" borderId="28" xfId="0" applyNumberFormat="1" applyFont="1" applyFill="1" applyBorder="1" applyAlignment="1" applyProtection="1">
      <alignment horizontal="right" vertical="center"/>
      <protection hidden="1"/>
    </xf>
    <xf numFmtId="168" fontId="6" fillId="3" borderId="3" xfId="0" applyNumberFormat="1" applyFont="1" applyFill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8" xfId="0" applyNumberFormat="1" applyFont="1" applyFill="1" applyBorder="1" applyAlignment="1" applyProtection="1">
      <alignment horizontal="center" vertical="center"/>
      <protection hidden="1"/>
    </xf>
    <xf numFmtId="167" fontId="6" fillId="3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3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6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topLeftCell="A149" zoomScale="76" zoomScaleNormal="63" workbookViewId="0">
      <selection activeCell="D9" sqref="D9:Q44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16" t="s">
        <v>1</v>
      </c>
      <c r="B1" s="316" t="s">
        <v>0</v>
      </c>
      <c r="C1" s="316" t="s">
        <v>77</v>
      </c>
      <c r="D1" s="316"/>
      <c r="E1" s="316"/>
      <c r="F1" s="316"/>
      <c r="G1" s="316"/>
      <c r="H1" s="316"/>
      <c r="I1" s="316"/>
      <c r="J1" s="316"/>
    </row>
    <row r="2" spans="1:10" ht="15" customHeight="1">
      <c r="A2" s="315"/>
      <c r="B2" s="315"/>
      <c r="C2" s="316" t="s">
        <v>3</v>
      </c>
      <c r="D2" s="316"/>
      <c r="E2" s="316"/>
      <c r="F2" s="316" t="s">
        <v>6</v>
      </c>
      <c r="G2" s="316"/>
      <c r="H2" s="316"/>
      <c r="I2" s="316" t="s">
        <v>11</v>
      </c>
      <c r="J2" s="316"/>
    </row>
    <row r="3" spans="1:10" ht="29">
      <c r="A3" s="315"/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14" t="s">
        <v>138</v>
      </c>
      <c r="B4" s="86" t="s">
        <v>270</v>
      </c>
      <c r="C4" s="283">
        <v>26762526.19171511</v>
      </c>
      <c r="D4" s="283">
        <v>71169.03727157414</v>
      </c>
      <c r="E4" s="284">
        <v>2.6663701234736965E-3</v>
      </c>
      <c r="F4" s="285">
        <v>161415010.81287917</v>
      </c>
      <c r="G4" s="285">
        <v>8106943.0225438178</v>
      </c>
      <c r="H4" s="284">
        <v>5.2880080868483066E-2</v>
      </c>
      <c r="I4" s="286">
        <v>85.305612453643491</v>
      </c>
      <c r="J4" s="286">
        <v>0.23951601362311692</v>
      </c>
    </row>
    <row r="5" spans="1:10">
      <c r="A5" s="315"/>
      <c r="B5" s="86" t="s">
        <v>271</v>
      </c>
      <c r="C5" s="283">
        <v>43270847.894061916</v>
      </c>
      <c r="D5" s="283">
        <v>131404.02938705683</v>
      </c>
      <c r="E5" s="287">
        <v>3.0460297494622609E-3</v>
      </c>
      <c r="F5" s="288">
        <v>185831511.00184163</v>
      </c>
      <c r="G5" s="288">
        <v>9510850.2825112045</v>
      </c>
      <c r="H5" s="287">
        <v>5.3940645660639296E-2</v>
      </c>
      <c r="I5" s="289">
        <v>113.04969369150916</v>
      </c>
      <c r="J5" s="289">
        <v>0.36008411233471804</v>
      </c>
    </row>
    <row r="6" spans="1:10">
      <c r="A6" s="314"/>
      <c r="B6" s="86" t="s">
        <v>272</v>
      </c>
      <c r="C6" s="283">
        <v>35255691.60884086</v>
      </c>
      <c r="D6" s="283">
        <v>-116099.46067750454</v>
      </c>
      <c r="E6" s="284">
        <v>-3.2822612926025458E-3</v>
      </c>
      <c r="F6" s="285">
        <v>171799841.57867214</v>
      </c>
      <c r="G6" s="285">
        <v>8632839.9056153297</v>
      </c>
      <c r="H6" s="284">
        <v>5.2908001109888872E-2</v>
      </c>
      <c r="I6" s="286">
        <v>107.45008601655816</v>
      </c>
      <c r="J6" s="286">
        <v>-0.33779331439410498</v>
      </c>
    </row>
    <row r="7" spans="1:10">
      <c r="A7" s="314"/>
      <c r="B7" s="86" t="s">
        <v>273</v>
      </c>
      <c r="C7" s="283">
        <v>41995055.905015491</v>
      </c>
      <c r="D7" s="283">
        <v>-351993.25467193127</v>
      </c>
      <c r="E7" s="287">
        <v>-8.3121082025005358E-3</v>
      </c>
      <c r="F7" s="288">
        <v>246846963.70066735</v>
      </c>
      <c r="G7" s="288">
        <v>7674557.3962088525</v>
      </c>
      <c r="H7" s="287">
        <v>3.2087971663584791E-2</v>
      </c>
      <c r="I7" s="289">
        <v>91.132671709960945</v>
      </c>
      <c r="J7" s="289">
        <v>-0.75017444659499688</v>
      </c>
    </row>
    <row r="8" spans="1:10">
      <c r="A8" s="314"/>
      <c r="B8" s="86" t="s">
        <v>274</v>
      </c>
      <c r="C8" s="283">
        <v>21779888.794777807</v>
      </c>
      <c r="D8" s="283">
        <v>3475.349153034389</v>
      </c>
      <c r="E8" s="284">
        <v>1.5959235719473547E-4</v>
      </c>
      <c r="F8" s="285">
        <v>107880078.25051737</v>
      </c>
      <c r="G8" s="285">
        <v>6310405.7297626883</v>
      </c>
      <c r="H8" s="284">
        <v>6.2128838000075508E-2</v>
      </c>
      <c r="I8" s="286">
        <v>123.4812106889228</v>
      </c>
      <c r="J8" s="286">
        <v>3.8081590689245104E-2</v>
      </c>
    </row>
    <row r="9" spans="1:10">
      <c r="A9" s="314"/>
      <c r="B9" s="86" t="s">
        <v>275</v>
      </c>
      <c r="C9" s="283">
        <v>28290000.991673972</v>
      </c>
      <c r="D9" s="283">
        <v>-151043.05412223935</v>
      </c>
      <c r="E9" s="287">
        <v>-5.3107422455739486E-3</v>
      </c>
      <c r="F9" s="288">
        <v>146912029.81994802</v>
      </c>
      <c r="G9" s="288">
        <v>8194095.1064346135</v>
      </c>
      <c r="H9" s="287">
        <v>5.9070192497872979E-2</v>
      </c>
      <c r="I9" s="289">
        <v>84.273172367687678</v>
      </c>
      <c r="J9" s="289">
        <v>-0.43733101909270999</v>
      </c>
    </row>
    <row r="10" spans="1:10">
      <c r="A10" s="314"/>
      <c r="B10" s="86" t="s">
        <v>276</v>
      </c>
      <c r="C10" s="283">
        <v>37283063.110008426</v>
      </c>
      <c r="D10" s="283">
        <v>288410.87913969904</v>
      </c>
      <c r="E10" s="284">
        <v>7.7960154170349507E-3</v>
      </c>
      <c r="F10" s="285">
        <v>196642271.32774559</v>
      </c>
      <c r="G10" s="285">
        <v>6493772.4061345756</v>
      </c>
      <c r="H10" s="284">
        <v>3.4151057951878137E-2</v>
      </c>
      <c r="I10" s="286">
        <v>100.52655032310913</v>
      </c>
      <c r="J10" s="286">
        <v>0.79249230866236076</v>
      </c>
    </row>
    <row r="11" spans="1:10">
      <c r="A11" s="314"/>
      <c r="B11" s="86" t="s">
        <v>277</v>
      </c>
      <c r="C11" s="283">
        <v>32378242.113084547</v>
      </c>
      <c r="D11" s="283">
        <v>84923.529170889407</v>
      </c>
      <c r="E11" s="287">
        <v>2.6297554074604323E-3</v>
      </c>
      <c r="F11" s="288">
        <v>162186153.58116481</v>
      </c>
      <c r="G11" s="288">
        <v>13158522.100363195</v>
      </c>
      <c r="H11" s="287">
        <v>8.829585473253887E-2</v>
      </c>
      <c r="I11" s="289">
        <v>107.2874033068792</v>
      </c>
      <c r="J11" s="289">
        <v>0.29732818193186006</v>
      </c>
    </row>
    <row r="12" spans="1:10">
      <c r="A12" s="314"/>
      <c r="B12" s="86" t="s">
        <v>278</v>
      </c>
      <c r="C12" s="283">
        <v>26010853.748443451</v>
      </c>
      <c r="D12" s="283">
        <v>140122.95255968347</v>
      </c>
      <c r="E12" s="284">
        <v>5.4162734584203599E-3</v>
      </c>
      <c r="F12" s="285">
        <v>153697616.76710874</v>
      </c>
      <c r="G12" s="285">
        <v>8687697.9421482384</v>
      </c>
      <c r="H12" s="284">
        <v>5.9911059964353475E-2</v>
      </c>
      <c r="I12" s="286">
        <v>87.065461648612512</v>
      </c>
      <c r="J12" s="286">
        <v>-5.7707960275109826E-2</v>
      </c>
    </row>
    <row r="13" spans="1:10">
      <c r="A13" s="314"/>
      <c r="B13" s="86" t="s">
        <v>279</v>
      </c>
      <c r="C13" s="283">
        <v>41544922.143687136</v>
      </c>
      <c r="D13" s="283">
        <v>276017.18092796206</v>
      </c>
      <c r="E13" s="287">
        <v>6.6882603543040068E-3</v>
      </c>
      <c r="F13" s="288">
        <v>169202155.64945948</v>
      </c>
      <c r="G13" s="288">
        <v>9945622.1955143213</v>
      </c>
      <c r="H13" s="287">
        <v>6.2450324516139626E-2</v>
      </c>
      <c r="I13" s="289">
        <v>113.981071159001</v>
      </c>
      <c r="J13" s="289">
        <v>6.8566721739614422E-2</v>
      </c>
    </row>
    <row r="14" spans="1:10">
      <c r="A14" s="314"/>
      <c r="B14" s="86" t="s">
        <v>280</v>
      </c>
      <c r="C14" s="283">
        <v>33775836.267295048</v>
      </c>
      <c r="D14" s="283">
        <v>81159.523025795817</v>
      </c>
      <c r="E14" s="284">
        <v>2.40867492636205E-3</v>
      </c>
      <c r="F14" s="285">
        <v>157768911.63153601</v>
      </c>
      <c r="G14" s="285">
        <v>9770128.708031565</v>
      </c>
      <c r="H14" s="284">
        <v>6.6014926035448646E-2</v>
      </c>
      <c r="I14" s="286">
        <v>108.0996877482963</v>
      </c>
      <c r="J14" s="286">
        <v>-0.39620389030427816</v>
      </c>
    </row>
    <row r="15" spans="1:10">
      <c r="A15" s="314"/>
      <c r="B15" s="86" t="s">
        <v>281</v>
      </c>
      <c r="C15" s="283">
        <v>37881222.674138747</v>
      </c>
      <c r="D15" s="283">
        <v>86250.149502925575</v>
      </c>
      <c r="E15" s="287">
        <v>2.2820535045158536E-3</v>
      </c>
      <c r="F15" s="288">
        <v>216364676.09375352</v>
      </c>
      <c r="G15" s="288">
        <v>9440516.0192783177</v>
      </c>
      <c r="H15" s="287">
        <v>4.5623072800588055E-2</v>
      </c>
      <c r="I15" s="289">
        <v>86.325822872959066</v>
      </c>
      <c r="J15" s="289">
        <v>-0.3273447246594543</v>
      </c>
    </row>
    <row r="16" spans="1:10">
      <c r="A16" s="314"/>
      <c r="B16" s="86" t="s">
        <v>282</v>
      </c>
      <c r="C16" s="283">
        <v>20620057.903238747</v>
      </c>
      <c r="D16" s="283">
        <v>140978.87725020573</v>
      </c>
      <c r="E16" s="284">
        <v>6.8840438122876263E-3</v>
      </c>
      <c r="F16" s="285">
        <v>95911937.096218809</v>
      </c>
      <c r="G16" s="285">
        <v>6723553.1612775773</v>
      </c>
      <c r="H16" s="284">
        <v>7.5385973650807445E-2</v>
      </c>
      <c r="I16" s="286">
        <v>122.76537687235813</v>
      </c>
      <c r="J16" s="286">
        <v>9.7707769732011229E-2</v>
      </c>
    </row>
    <row r="17" spans="1:10">
      <c r="A17" s="314"/>
      <c r="B17" s="86" t="s">
        <v>283</v>
      </c>
      <c r="C17" s="283">
        <v>27080030.624701735</v>
      </c>
      <c r="D17" s="283">
        <v>82181.207551926374</v>
      </c>
      <c r="E17" s="287">
        <v>3.0439908854266932E-3</v>
      </c>
      <c r="F17" s="288">
        <v>134341388.97983903</v>
      </c>
      <c r="G17" s="288">
        <v>9267204.6091757864</v>
      </c>
      <c r="H17" s="287">
        <v>7.4093664138652218E-2</v>
      </c>
      <c r="I17" s="289">
        <v>84.712272273070269</v>
      </c>
      <c r="J17" s="289">
        <v>-0.25663261419406069</v>
      </c>
    </row>
    <row r="18" spans="1:10">
      <c r="A18" s="314"/>
      <c r="B18" s="86" t="s">
        <v>284</v>
      </c>
      <c r="C18" s="283">
        <v>36081819.870203659</v>
      </c>
      <c r="D18" s="283">
        <v>451250.99451021105</v>
      </c>
      <c r="E18" s="284">
        <v>1.2664714843159482E-2</v>
      </c>
      <c r="F18" s="285">
        <v>183007785.85188746</v>
      </c>
      <c r="G18" s="285">
        <v>7906740.1386045218</v>
      </c>
      <c r="H18" s="284">
        <v>4.5155299366694338E-2</v>
      </c>
      <c r="I18" s="286">
        <v>102.16412682381879</v>
      </c>
      <c r="J18" s="286">
        <v>0.66403853623695852</v>
      </c>
    </row>
    <row r="19" spans="1:10">
      <c r="A19" s="314"/>
      <c r="B19" s="86" t="s">
        <v>285</v>
      </c>
      <c r="C19" s="283">
        <v>31275403.855124164</v>
      </c>
      <c r="D19" s="283">
        <v>279330.83494135737</v>
      </c>
      <c r="E19" s="287">
        <v>9.011813682316263E-3</v>
      </c>
      <c r="F19" s="288">
        <v>150795082.73181835</v>
      </c>
      <c r="G19" s="288">
        <v>14488751.021227539</v>
      </c>
      <c r="H19" s="287">
        <v>0.10629550982261364</v>
      </c>
      <c r="I19" s="289">
        <v>108.82763571450191</v>
      </c>
      <c r="J19" s="289">
        <v>0.31592423152777371</v>
      </c>
    </row>
    <row r="20" spans="1:10">
      <c r="A20" s="314"/>
      <c r="B20" s="86" t="s">
        <v>286</v>
      </c>
      <c r="C20" s="283">
        <v>13282960.83535322</v>
      </c>
      <c r="D20" s="283">
        <v>-472149.09424752183</v>
      </c>
      <c r="E20" s="284">
        <v>-3.4325359569207493E-2</v>
      </c>
      <c r="F20" s="285">
        <v>87550463.60874109</v>
      </c>
      <c r="G20" s="285">
        <v>2468841.0757278055</v>
      </c>
      <c r="H20" s="284">
        <v>2.9017324802072836E-2</v>
      </c>
      <c r="I20" s="286">
        <v>83.807109188857851</v>
      </c>
      <c r="J20" s="286">
        <v>-1.613308184477404</v>
      </c>
    </row>
    <row r="21" spans="1:10">
      <c r="A21" s="314"/>
      <c r="B21" s="86" t="s">
        <v>287</v>
      </c>
      <c r="C21" s="283">
        <v>25264069.017100852</v>
      </c>
      <c r="D21" s="283">
        <v>-303846.508570306</v>
      </c>
      <c r="E21" s="287">
        <v>-1.1883898328169638E-2</v>
      </c>
      <c r="F21" s="288">
        <v>104663471.32905135</v>
      </c>
      <c r="G21" s="288">
        <v>3880091.3820906132</v>
      </c>
      <c r="H21" s="287">
        <v>3.8499317884879321E-2</v>
      </c>
      <c r="I21" s="289">
        <v>130.65100420020335</v>
      </c>
      <c r="J21" s="289">
        <v>0.50931755104008403</v>
      </c>
    </row>
    <row r="22" spans="1:10">
      <c r="A22" s="314"/>
      <c r="B22" s="86" t="s">
        <v>288</v>
      </c>
      <c r="C22" s="283">
        <v>18904237.381574035</v>
      </c>
      <c r="D22" s="283">
        <v>-219199.27740039676</v>
      </c>
      <c r="E22" s="284">
        <v>-1.1462337095018369E-2</v>
      </c>
      <c r="F22" s="285">
        <v>92765279.99135685</v>
      </c>
      <c r="G22" s="285">
        <v>3930415.3529080898</v>
      </c>
      <c r="H22" s="284">
        <v>4.4244063059076924E-2</v>
      </c>
      <c r="I22" s="286">
        <v>114.04392592974177</v>
      </c>
      <c r="J22" s="286">
        <v>0.49302245040921377</v>
      </c>
    </row>
    <row r="23" spans="1:10">
      <c r="A23" s="314"/>
      <c r="B23" s="86" t="s">
        <v>289</v>
      </c>
      <c r="C23" s="283">
        <v>24010620.74846717</v>
      </c>
      <c r="D23" s="283">
        <v>-219767.48318767175</v>
      </c>
      <c r="E23" s="287">
        <v>-9.0699117606611486E-3</v>
      </c>
      <c r="F23" s="288">
        <v>143225238.87438056</v>
      </c>
      <c r="G23" s="288">
        <v>4553297.1655856073</v>
      </c>
      <c r="H23" s="287">
        <v>3.2835028553557959E-2</v>
      </c>
      <c r="I23" s="289">
        <v>103.13707136950372</v>
      </c>
      <c r="J23" s="289">
        <v>0.69380083824106009</v>
      </c>
    </row>
    <row r="24" spans="1:10">
      <c r="A24" s="314"/>
      <c r="B24" s="86" t="s">
        <v>290</v>
      </c>
      <c r="C24" s="283">
        <v>9764580.1095756404</v>
      </c>
      <c r="D24" s="283">
        <v>-124814.30303716101</v>
      </c>
      <c r="E24" s="284">
        <v>-1.2621025902048614E-2</v>
      </c>
      <c r="F24" s="285">
        <v>48330686.419725418</v>
      </c>
      <c r="G24" s="285">
        <v>1225278.2932433188</v>
      </c>
      <c r="H24" s="284">
        <v>2.6011414442123938E-2</v>
      </c>
      <c r="I24" s="286">
        <v>109.58074837458551</v>
      </c>
      <c r="J24" s="286">
        <v>0.34569067819143129</v>
      </c>
    </row>
    <row r="25" spans="1:10">
      <c r="A25" s="314"/>
      <c r="B25" s="86" t="s">
        <v>291</v>
      </c>
      <c r="C25" s="283">
        <v>9742695.4745168611</v>
      </c>
      <c r="D25" s="283">
        <v>-298283.42564758845</v>
      </c>
      <c r="E25" s="287">
        <v>-2.9706608151791176E-2</v>
      </c>
      <c r="F25" s="288">
        <v>54153871.647034556</v>
      </c>
      <c r="G25" s="288">
        <v>1721330.8355668858</v>
      </c>
      <c r="H25" s="287">
        <v>3.2829437767593526E-2</v>
      </c>
      <c r="I25" s="289">
        <v>57.447479198028631</v>
      </c>
      <c r="J25" s="289">
        <v>-0.8271552684390997</v>
      </c>
    </row>
    <row r="26" spans="1:10">
      <c r="A26" s="314"/>
      <c r="B26" s="86" t="s">
        <v>292</v>
      </c>
      <c r="C26" s="283">
        <v>17468321.510637566</v>
      </c>
      <c r="D26" s="283">
        <v>-196405.36632464081</v>
      </c>
      <c r="E26" s="284">
        <v>-1.1118505691745885E-2</v>
      </c>
      <c r="F26" s="285">
        <v>98633215.672358081</v>
      </c>
      <c r="G26" s="285">
        <v>435212.12579634786</v>
      </c>
      <c r="H26" s="284">
        <v>4.4319854791140118E-3</v>
      </c>
      <c r="I26" s="286">
        <v>93.230033132070247</v>
      </c>
      <c r="J26" s="286">
        <v>0.43531775688265384</v>
      </c>
    </row>
    <row r="27" spans="1:10">
      <c r="A27" s="314"/>
      <c r="B27" s="86" t="s">
        <v>293</v>
      </c>
      <c r="C27" s="283">
        <v>16459022.419162996</v>
      </c>
      <c r="D27" s="283">
        <v>-322186.18730009347</v>
      </c>
      <c r="E27" s="287">
        <v>-1.9199224254682536E-2</v>
      </c>
      <c r="F27" s="288">
        <v>83857047.82609041</v>
      </c>
      <c r="G27" s="288">
        <v>4206365.324228555</v>
      </c>
      <c r="H27" s="287">
        <v>5.281016046698947E-2</v>
      </c>
      <c r="I27" s="289">
        <v>107.95306393889537</v>
      </c>
      <c r="J27" s="289">
        <v>-0.38119765396523064</v>
      </c>
    </row>
    <row r="28" spans="1:10">
      <c r="A28" s="314"/>
      <c r="B28" s="86" t="s">
        <v>294</v>
      </c>
      <c r="C28" s="283">
        <v>134717.8873168884</v>
      </c>
      <c r="D28" s="283">
        <v>-53079.614670434239</v>
      </c>
      <c r="E28" s="284">
        <v>-0.28264281531293961</v>
      </c>
      <c r="F28" s="285">
        <v>1123804.0567915237</v>
      </c>
      <c r="G28" s="285">
        <v>-180805.77463172819</v>
      </c>
      <c r="H28" s="284">
        <v>-0.13858992188835478</v>
      </c>
      <c r="I28" s="286">
        <v>82.642490192934545</v>
      </c>
      <c r="J28" s="286">
        <v>-7.4363387265249798</v>
      </c>
    </row>
    <row r="29" spans="1:10">
      <c r="A29" s="314"/>
      <c r="B29" s="86" t="s">
        <v>295</v>
      </c>
      <c r="C29" s="283">
        <v>230688.6629576362</v>
      </c>
      <c r="D29" s="283">
        <v>-52763.416856727301</v>
      </c>
      <c r="E29" s="287">
        <v>-0.18614580951842991</v>
      </c>
      <c r="F29" s="288">
        <v>1669237.3348528708</v>
      </c>
      <c r="G29" s="288">
        <v>-178727.56576990662</v>
      </c>
      <c r="H29" s="287">
        <v>-9.6715887682538859E-2</v>
      </c>
      <c r="I29" s="289">
        <v>115.99195490689024</v>
      </c>
      <c r="J29" s="289">
        <v>4.5532508617916534</v>
      </c>
    </row>
    <row r="30" spans="1:10">
      <c r="A30" s="314"/>
      <c r="B30" s="86" t="s">
        <v>296</v>
      </c>
      <c r="C30" s="283">
        <v>113671.00710158469</v>
      </c>
      <c r="D30" s="283">
        <v>-24795.127581648441</v>
      </c>
      <c r="E30" s="284">
        <v>-0.1790699772068591</v>
      </c>
      <c r="F30" s="285">
        <v>947264.57166981464</v>
      </c>
      <c r="G30" s="285">
        <v>-76743.464692319278</v>
      </c>
      <c r="H30" s="284">
        <v>-7.4944201575757402E-2</v>
      </c>
      <c r="I30" s="286">
        <v>66.673747816741141</v>
      </c>
      <c r="J30" s="286">
        <v>3.1693915386351108</v>
      </c>
    </row>
    <row r="31" spans="1:10">
      <c r="A31" s="314"/>
      <c r="B31" s="86" t="s">
        <v>297</v>
      </c>
      <c r="C31" s="283">
        <v>391454.51113668171</v>
      </c>
      <c r="D31" s="283">
        <v>-127579.05433488998</v>
      </c>
      <c r="E31" s="287">
        <v>-0.24580116358944359</v>
      </c>
      <c r="F31" s="288">
        <v>3076485.4349043705</v>
      </c>
      <c r="G31" s="288">
        <v>-711952.85624811333</v>
      </c>
      <c r="H31" s="287">
        <v>-0.18792779544827418</v>
      </c>
      <c r="I31" s="289">
        <v>163.48762034846834</v>
      </c>
      <c r="J31" s="289">
        <v>-6.0061744859699218</v>
      </c>
    </row>
    <row r="32" spans="1:10">
      <c r="A32" s="314"/>
      <c r="B32" s="86" t="s">
        <v>298</v>
      </c>
      <c r="C32" s="283">
        <v>105202.92750033182</v>
      </c>
      <c r="D32" s="283">
        <v>-14609.12581062215</v>
      </c>
      <c r="E32" s="284">
        <v>-0.12193369036674787</v>
      </c>
      <c r="F32" s="285">
        <v>735688.31243316887</v>
      </c>
      <c r="G32" s="285">
        <v>-37415.814243181027</v>
      </c>
      <c r="H32" s="284">
        <v>-4.8396862663293835E-2</v>
      </c>
      <c r="I32" s="286">
        <v>67.088939130194689</v>
      </c>
      <c r="J32" s="286">
        <v>7.3471259752783453</v>
      </c>
    </row>
    <row r="33" spans="1:10">
      <c r="A33" s="314"/>
      <c r="B33" s="86" t="s">
        <v>299</v>
      </c>
      <c r="C33" s="283">
        <v>751672.44327167585</v>
      </c>
      <c r="D33" s="283">
        <v>-68953.915288084769</v>
      </c>
      <c r="E33" s="287">
        <v>-8.4025957207982283E-2</v>
      </c>
      <c r="F33" s="288">
        <v>7717394.0457702912</v>
      </c>
      <c r="G33" s="288">
        <v>-580754.91960454546</v>
      </c>
      <c r="H33" s="287">
        <v>-6.9986080272579451E-2</v>
      </c>
      <c r="I33" s="289">
        <v>50.196066608179578</v>
      </c>
      <c r="J33" s="289">
        <v>1.4295233548886586</v>
      </c>
    </row>
    <row r="34" spans="1:10">
      <c r="A34" s="314"/>
      <c r="B34" s="86" t="s">
        <v>300</v>
      </c>
      <c r="C34" s="283">
        <v>1725925.7503748657</v>
      </c>
      <c r="D34" s="283">
        <v>-144613.15154094086</v>
      </c>
      <c r="E34" s="284">
        <v>-7.731095642695697E-2</v>
      </c>
      <c r="F34" s="285">
        <v>16629355.352382174</v>
      </c>
      <c r="G34" s="285">
        <v>-434771.9130030442</v>
      </c>
      <c r="H34" s="284">
        <v>-2.5478707832013427E-2</v>
      </c>
      <c r="I34" s="286">
        <v>94.468419802927002</v>
      </c>
      <c r="J34" s="286">
        <v>3.3582744911030318</v>
      </c>
    </row>
    <row r="35" spans="1:10">
      <c r="A35" s="314"/>
      <c r="B35" s="86" t="s">
        <v>301</v>
      </c>
      <c r="C35" s="283">
        <v>1479855.3415458447</v>
      </c>
      <c r="D35" s="283">
        <v>-197258.98370325798</v>
      </c>
      <c r="E35" s="287">
        <v>-0.11761809003328322</v>
      </c>
      <c r="F35" s="288">
        <v>14030929.947136182</v>
      </c>
      <c r="G35" s="288">
        <v>-1137288.8024161849</v>
      </c>
      <c r="H35" s="287">
        <v>-7.4978401959672938E-2</v>
      </c>
      <c r="I35" s="289">
        <v>94.490326824156725</v>
      </c>
      <c r="J35" s="289">
        <v>-0.80381586810497652</v>
      </c>
    </row>
    <row r="36" spans="1:10">
      <c r="A36" s="314"/>
      <c r="B36" s="86" t="s">
        <v>302</v>
      </c>
      <c r="C36" s="283">
        <v>4113833.2308767098</v>
      </c>
      <c r="D36" s="283">
        <v>-438243.4041749076</v>
      </c>
      <c r="E36" s="284">
        <v>-9.6273292237738922E-2</v>
      </c>
      <c r="F36" s="285">
        <v>30482287.606913939</v>
      </c>
      <c r="G36" s="285">
        <v>-1765958.6230693236</v>
      </c>
      <c r="H36" s="284">
        <v>-5.4761384866486122E-2</v>
      </c>
      <c r="I36" s="286">
        <v>187.03082031123756</v>
      </c>
      <c r="J36" s="286">
        <v>2.8639475713384002</v>
      </c>
    </row>
    <row r="37" spans="1:10">
      <c r="A37" s="314"/>
      <c r="B37" s="86" t="s">
        <v>303</v>
      </c>
      <c r="C37" s="283">
        <v>1159830.8915390449</v>
      </c>
      <c r="D37" s="283">
        <v>-137503.5280971087</v>
      </c>
      <c r="E37" s="287">
        <v>-0.10598927001079068</v>
      </c>
      <c r="F37" s="288">
        <v>11968141.154298563</v>
      </c>
      <c r="G37" s="288">
        <v>-413147.43151483871</v>
      </c>
      <c r="H37" s="287">
        <v>-3.3368694110581271E-2</v>
      </c>
      <c r="I37" s="289">
        <v>137.76232083874513</v>
      </c>
      <c r="J37" s="289">
        <v>0.63525877170661715</v>
      </c>
    </row>
    <row r="38" spans="1:10">
      <c r="A38" s="314"/>
      <c r="B38" s="86" t="s">
        <v>304</v>
      </c>
      <c r="C38" s="283">
        <v>1209970.3669721861</v>
      </c>
      <c r="D38" s="283">
        <v>-233224.26167421392</v>
      </c>
      <c r="E38" s="284">
        <v>-0.16160277833971667</v>
      </c>
      <c r="F38" s="285">
        <v>12570640.840108989</v>
      </c>
      <c r="G38" s="285">
        <v>-1073109.5027411096</v>
      </c>
      <c r="H38" s="284">
        <v>-7.865209167386035E-2</v>
      </c>
      <c r="I38" s="286">
        <v>75.512990925528129</v>
      </c>
      <c r="J38" s="286">
        <v>-4.6377043064858725</v>
      </c>
    </row>
    <row r="39" spans="1:10">
      <c r="A39" s="314"/>
      <c r="B39" s="86" t="s">
        <v>305</v>
      </c>
      <c r="C39" s="283">
        <v>1201243.2398047769</v>
      </c>
      <c r="D39" s="283">
        <v>-162840.11537048197</v>
      </c>
      <c r="E39" s="287">
        <v>-0.11937695358034782</v>
      </c>
      <c r="F39" s="288">
        <v>13634485.475858126</v>
      </c>
      <c r="G39" s="288">
        <v>-1412967.7324700691</v>
      </c>
      <c r="H39" s="287">
        <v>-9.390078925037261E-2</v>
      </c>
      <c r="I39" s="289">
        <v>67.856383247725034</v>
      </c>
      <c r="J39" s="289">
        <v>-0.71392677794960946</v>
      </c>
    </row>
    <row r="40" spans="1:10">
      <c r="A40" s="314"/>
      <c r="B40" s="86" t="s">
        <v>306</v>
      </c>
      <c r="C40" s="283">
        <v>1102838.2579604159</v>
      </c>
      <c r="D40" s="283">
        <v>-194407.30577046168</v>
      </c>
      <c r="E40" s="284">
        <v>-0.14986160770621282</v>
      </c>
      <c r="F40" s="285">
        <v>11391070.849346461</v>
      </c>
      <c r="G40" s="285">
        <v>-1330228.9208642934</v>
      </c>
      <c r="H40" s="284">
        <v>-0.10456706035489134</v>
      </c>
      <c r="I40" s="286">
        <v>76.559281554921924</v>
      </c>
      <c r="J40" s="286">
        <v>-3.5796728879793704</v>
      </c>
    </row>
    <row r="41" spans="1:10">
      <c r="A41" s="314"/>
      <c r="B41" s="86" t="s">
        <v>307</v>
      </c>
      <c r="C41" s="283">
        <v>240852468.36284113</v>
      </c>
      <c r="D41" s="283">
        <v>2062520.4269137979</v>
      </c>
      <c r="E41" s="287">
        <v>8.6373837958506443E-3</v>
      </c>
      <c r="F41" s="288">
        <v>1172415287.114727</v>
      </c>
      <c r="G41" s="288">
        <v>73942178.453877449</v>
      </c>
      <c r="H41" s="287">
        <v>6.7313599095767104E-2</v>
      </c>
      <c r="I41" s="290"/>
      <c r="J41" s="290"/>
    </row>
    <row r="42" spans="1:10">
      <c r="A42" s="314"/>
      <c r="B42" s="86" t="s">
        <v>308</v>
      </c>
      <c r="C42" s="283">
        <v>16050164.463628659</v>
      </c>
      <c r="D42" s="283">
        <v>632627.1063550245</v>
      </c>
      <c r="E42" s="284">
        <v>4.1032954336028625E-2</v>
      </c>
      <c r="F42" s="285">
        <v>62869446.985555187</v>
      </c>
      <c r="G42" s="285">
        <v>6244258.3791934177</v>
      </c>
      <c r="H42" s="284">
        <v>0.11027351136260734</v>
      </c>
      <c r="I42" s="291"/>
      <c r="J42" s="291"/>
    </row>
    <row r="43" spans="1:10">
      <c r="A43" s="314"/>
      <c r="B43" s="86" t="s">
        <v>309</v>
      </c>
      <c r="C43" s="283">
        <v>14757927.87861944</v>
      </c>
      <c r="D43" s="283">
        <v>325153.92800787091</v>
      </c>
      <c r="E43" s="287">
        <v>2.2528858909627206E-2</v>
      </c>
      <c r="F43" s="288">
        <v>64056367.06850934</v>
      </c>
      <c r="G43" s="288">
        <v>5916456.8198157921</v>
      </c>
      <c r="H43" s="287">
        <v>0.1017624002945333</v>
      </c>
      <c r="I43" s="290"/>
      <c r="J43" s="290"/>
    </row>
    <row r="44" spans="1:10">
      <c r="A44" s="314"/>
      <c r="B44" s="86" t="s">
        <v>310</v>
      </c>
      <c r="C44" s="283">
        <v>13479147.414534915</v>
      </c>
      <c r="D44" s="283">
        <v>433596.6870254837</v>
      </c>
      <c r="E44" s="284">
        <v>3.3237131653717701E-2</v>
      </c>
      <c r="F44" s="285">
        <v>70062951.784468591</v>
      </c>
      <c r="G44" s="285">
        <v>5599171.7099407092</v>
      </c>
      <c r="H44" s="284">
        <v>8.6857638560248765E-2</v>
      </c>
      <c r="I44" s="291"/>
      <c r="J44" s="291"/>
    </row>
    <row r="45" spans="1:10">
      <c r="A45" s="314"/>
      <c r="B45" s="86" t="s">
        <v>311</v>
      </c>
      <c r="C45" s="283">
        <v>10855477.79366309</v>
      </c>
      <c r="D45" s="283">
        <v>265793.18028734252</v>
      </c>
      <c r="E45" s="287">
        <v>2.5099253659700237E-2</v>
      </c>
      <c r="F45" s="288">
        <v>47581250.676493384</v>
      </c>
      <c r="G45" s="288">
        <v>5498274.8680342063</v>
      </c>
      <c r="H45" s="287">
        <v>0.13065318605460852</v>
      </c>
      <c r="I45" s="290"/>
      <c r="J45" s="290"/>
    </row>
    <row r="46" spans="1:10">
      <c r="A46" s="314"/>
      <c r="B46" s="86" t="s">
        <v>312</v>
      </c>
      <c r="C46" s="283">
        <v>17337335.150184877</v>
      </c>
      <c r="D46" s="283">
        <v>380464.63319951296</v>
      </c>
      <c r="E46" s="284">
        <v>2.2437196345776716E-2</v>
      </c>
      <c r="F46" s="285">
        <v>80187517.332804471</v>
      </c>
      <c r="G46" s="285">
        <v>7545873.7736087739</v>
      </c>
      <c r="H46" s="284">
        <v>0.10387807053759238</v>
      </c>
      <c r="I46" s="291"/>
      <c r="J46" s="291"/>
    </row>
    <row r="47" spans="1:10">
      <c r="A47" s="314"/>
      <c r="B47" s="86" t="s">
        <v>313</v>
      </c>
      <c r="C47" s="283">
        <v>18613498.359566092</v>
      </c>
      <c r="D47" s="283">
        <v>647656.36083484441</v>
      </c>
      <c r="E47" s="287">
        <v>3.6049318527936629E-2</v>
      </c>
      <c r="F47" s="288">
        <v>84374570.179529473</v>
      </c>
      <c r="G47" s="288">
        <v>7471528.0128082633</v>
      </c>
      <c r="H47" s="287">
        <v>9.7155168408168249E-2</v>
      </c>
      <c r="I47" s="290"/>
      <c r="J47" s="290"/>
    </row>
    <row r="48" spans="1:10">
      <c r="A48" s="314"/>
      <c r="B48" s="86" t="s">
        <v>314</v>
      </c>
      <c r="C48" s="283">
        <v>14711178.508460825</v>
      </c>
      <c r="D48" s="283">
        <v>616126.14805205725</v>
      </c>
      <c r="E48" s="284">
        <v>4.3712228397439531E-2</v>
      </c>
      <c r="F48" s="285">
        <v>66202346.593294784</v>
      </c>
      <c r="G48" s="285">
        <v>10319801.511242136</v>
      </c>
      <c r="H48" s="284">
        <v>0.18466949735538199</v>
      </c>
      <c r="I48" s="291"/>
      <c r="J48" s="291"/>
    </row>
    <row r="49" spans="1:10">
      <c r="A49" s="314" t="s">
        <v>135</v>
      </c>
      <c r="B49" s="86" t="s">
        <v>270</v>
      </c>
      <c r="C49" s="283">
        <v>347164713.78443182</v>
      </c>
      <c r="D49" s="283">
        <v>-869670.81570822001</v>
      </c>
      <c r="E49" s="287">
        <v>-2.4988071701805927E-3</v>
      </c>
      <c r="F49" s="288">
        <v>2055030640.3587561</v>
      </c>
      <c r="G49" s="288">
        <v>34278278.327827454</v>
      </c>
      <c r="H49" s="287">
        <v>1.696312669078192E-2</v>
      </c>
      <c r="I49" s="289">
        <v>83.894713167897251</v>
      </c>
      <c r="J49" s="289">
        <v>4.9751612801145484E-3</v>
      </c>
    </row>
    <row r="50" spans="1:10">
      <c r="A50" s="315"/>
      <c r="B50" s="86" t="s">
        <v>271</v>
      </c>
      <c r="C50" s="283">
        <v>569535364.83567846</v>
      </c>
      <c r="D50" s="283">
        <v>-3855630.0198848248</v>
      </c>
      <c r="E50" s="284">
        <v>-6.7242598060962833E-3</v>
      </c>
      <c r="F50" s="285">
        <v>2403645528.1870551</v>
      </c>
      <c r="G50" s="285">
        <v>-25778764.775887012</v>
      </c>
      <c r="H50" s="284">
        <v>-1.0611059109994762E-2</v>
      </c>
      <c r="I50" s="286">
        <v>112.80885678129869</v>
      </c>
      <c r="J50" s="286">
        <v>-0.47317712319689065</v>
      </c>
    </row>
    <row r="51" spans="1:10">
      <c r="A51" s="314"/>
      <c r="B51" s="86" t="s">
        <v>272</v>
      </c>
      <c r="C51" s="283">
        <v>467247080.97767454</v>
      </c>
      <c r="D51" s="283">
        <v>-132398.54569202662</v>
      </c>
      <c r="E51" s="287">
        <v>-2.8327847390100783E-4</v>
      </c>
      <c r="F51" s="288">
        <v>2222969766.5161319</v>
      </c>
      <c r="G51" s="288">
        <v>-26793142.36817646</v>
      </c>
      <c r="H51" s="287">
        <v>-1.1909318205207494E-2</v>
      </c>
      <c r="I51" s="289">
        <v>107.96242794261934</v>
      </c>
      <c r="J51" s="289">
        <v>0.24564988161486667</v>
      </c>
    </row>
    <row r="52" spans="1:10">
      <c r="A52" s="314"/>
      <c r="B52" s="86" t="s">
        <v>273</v>
      </c>
      <c r="C52" s="283">
        <v>554803671.82842338</v>
      </c>
      <c r="D52" s="283">
        <v>-5645280.7356675863</v>
      </c>
      <c r="E52" s="284">
        <v>-1.0072783096194674E-2</v>
      </c>
      <c r="F52" s="285">
        <v>3218690524.8711162</v>
      </c>
      <c r="G52" s="285">
        <v>-10494951.522654533</v>
      </c>
      <c r="H52" s="284">
        <v>-3.2500305725315253E-3</v>
      </c>
      <c r="I52" s="286">
        <v>91.277509622167798</v>
      </c>
      <c r="J52" s="286">
        <v>-0.69291377750965921</v>
      </c>
    </row>
    <row r="53" spans="1:10">
      <c r="A53" s="314"/>
      <c r="B53" s="86" t="s">
        <v>274</v>
      </c>
      <c r="C53" s="283">
        <v>287482747.85762405</v>
      </c>
      <c r="D53" s="283">
        <v>-2211272.1087538004</v>
      </c>
      <c r="E53" s="287">
        <v>-7.6331299797297945E-3</v>
      </c>
      <c r="F53" s="288">
        <v>1390177336.583807</v>
      </c>
      <c r="G53" s="288">
        <v>-14533313.949046135</v>
      </c>
      <c r="H53" s="287">
        <v>-1.0346126402283039E-2</v>
      </c>
      <c r="I53" s="289">
        <v>123.56785995058601</v>
      </c>
      <c r="J53" s="289">
        <v>-0.63195148491760733</v>
      </c>
    </row>
    <row r="54" spans="1:10">
      <c r="A54" s="314"/>
      <c r="B54" s="86" t="s">
        <v>275</v>
      </c>
      <c r="C54" s="283">
        <v>372845535.015697</v>
      </c>
      <c r="D54" s="283">
        <v>584956.57367783785</v>
      </c>
      <c r="E54" s="284">
        <v>1.5713631997403314E-3</v>
      </c>
      <c r="F54" s="285">
        <v>1879952943.9795239</v>
      </c>
      <c r="G54" s="285">
        <v>715482.13000297546</v>
      </c>
      <c r="H54" s="284">
        <v>3.807300272200871E-4</v>
      </c>
      <c r="I54" s="286">
        <v>84.204217360612304</v>
      </c>
      <c r="J54" s="286">
        <v>0.347161032254661</v>
      </c>
    </row>
    <row r="55" spans="1:10">
      <c r="A55" s="314"/>
      <c r="B55" s="86" t="s">
        <v>276</v>
      </c>
      <c r="C55" s="283">
        <v>496056776.24039668</v>
      </c>
      <c r="D55" s="283">
        <v>2362095.0858077407</v>
      </c>
      <c r="E55" s="287">
        <v>4.7845260967438012E-3</v>
      </c>
      <c r="F55" s="288">
        <v>2602556627.1965132</v>
      </c>
      <c r="G55" s="288">
        <v>-20137669.988156796</v>
      </c>
      <c r="H55" s="287">
        <v>-7.6782376084675854E-3</v>
      </c>
      <c r="I55" s="289">
        <v>101.40260150629274</v>
      </c>
      <c r="J55" s="289">
        <v>0.74100199294474578</v>
      </c>
    </row>
    <row r="56" spans="1:10">
      <c r="A56" s="314"/>
      <c r="B56" s="86" t="s">
        <v>277</v>
      </c>
      <c r="C56" s="283">
        <v>426850368.33843642</v>
      </c>
      <c r="D56" s="283">
        <v>734991.53665846586</v>
      </c>
      <c r="E56" s="284">
        <v>1.7248650874206123E-3</v>
      </c>
      <c r="F56" s="285">
        <v>2054198109.0741165</v>
      </c>
      <c r="G56" s="285">
        <v>21846727.763544321</v>
      </c>
      <c r="H56" s="284">
        <v>1.0749483560985575E-2</v>
      </c>
      <c r="I56" s="286">
        <v>107.23082451956161</v>
      </c>
      <c r="J56" s="286">
        <v>0.45846023623599308</v>
      </c>
    </row>
    <row r="57" spans="1:10">
      <c r="A57" s="314"/>
      <c r="B57" s="86" t="s">
        <v>278</v>
      </c>
      <c r="C57" s="283">
        <v>337213988.90566897</v>
      </c>
      <c r="D57" s="283">
        <v>467145.02928471565</v>
      </c>
      <c r="E57" s="287">
        <v>1.3872291241315954E-3</v>
      </c>
      <c r="F57" s="288">
        <v>1954190613.0418067</v>
      </c>
      <c r="G57" s="288">
        <v>43596834.543305159</v>
      </c>
      <c r="H57" s="287">
        <v>2.2818474044004822E-2</v>
      </c>
      <c r="I57" s="289">
        <v>85.70260744939921</v>
      </c>
      <c r="J57" s="289">
        <v>-0.15949074982657407</v>
      </c>
    </row>
    <row r="58" spans="1:10">
      <c r="A58" s="314"/>
      <c r="B58" s="86" t="s">
        <v>279</v>
      </c>
      <c r="C58" s="283">
        <v>546236463.84538877</v>
      </c>
      <c r="D58" s="283">
        <v>-1368982.200602293</v>
      </c>
      <c r="E58" s="284">
        <v>-2.4999426329432779E-3</v>
      </c>
      <c r="F58" s="285">
        <v>2187267042.8868489</v>
      </c>
      <c r="G58" s="285">
        <v>-11651529.028609276</v>
      </c>
      <c r="H58" s="284">
        <v>-5.2987542046451196E-3</v>
      </c>
      <c r="I58" s="286">
        <v>113.78699423770915</v>
      </c>
      <c r="J58" s="286">
        <v>-0.65599850486046307</v>
      </c>
    </row>
    <row r="59" spans="1:10">
      <c r="A59" s="314"/>
      <c r="B59" s="86" t="s">
        <v>280</v>
      </c>
      <c r="C59" s="283">
        <v>446975183.70372754</v>
      </c>
      <c r="D59" s="283">
        <v>2158629.2706214786</v>
      </c>
      <c r="E59" s="287">
        <v>4.852852820130607E-3</v>
      </c>
      <c r="F59" s="288">
        <v>2037004252.4643252</v>
      </c>
      <c r="G59" s="288">
        <v>-10724480.233292818</v>
      </c>
      <c r="H59" s="287">
        <v>-5.2372563133226639E-3</v>
      </c>
      <c r="I59" s="289">
        <v>108.61727254777294</v>
      </c>
      <c r="J59" s="289">
        <v>0.17317135204676504</v>
      </c>
    </row>
    <row r="60" spans="1:10">
      <c r="A60" s="314"/>
      <c r="B60" s="86" t="s">
        <v>281</v>
      </c>
      <c r="C60" s="283">
        <v>499748375.20976084</v>
      </c>
      <c r="D60" s="283">
        <v>-1050585.2534661293</v>
      </c>
      <c r="E60" s="284">
        <v>-2.097818359076391E-3</v>
      </c>
      <c r="F60" s="285">
        <v>2820250079.2140594</v>
      </c>
      <c r="G60" s="285">
        <v>10968005.987287998</v>
      </c>
      <c r="H60" s="284">
        <v>3.9042024621934917E-3</v>
      </c>
      <c r="I60" s="286">
        <v>86.469964836950268</v>
      </c>
      <c r="J60" s="286">
        <v>-0.46346621828037371</v>
      </c>
    </row>
    <row r="61" spans="1:10">
      <c r="A61" s="314"/>
      <c r="B61" s="86" t="s">
        <v>282</v>
      </c>
      <c r="C61" s="283">
        <v>271851990.99808258</v>
      </c>
      <c r="D61" s="283">
        <v>-414137.95694434643</v>
      </c>
      <c r="E61" s="287">
        <v>-1.5210777724494477E-3</v>
      </c>
      <c r="F61" s="288">
        <v>1234556712.001029</v>
      </c>
      <c r="G61" s="288">
        <v>-5426168.5634047985</v>
      </c>
      <c r="H61" s="287">
        <v>-4.3760028049216575E-3</v>
      </c>
      <c r="I61" s="289">
        <v>122.88975878429636</v>
      </c>
      <c r="J61" s="289">
        <v>-0.58730698158699113</v>
      </c>
    </row>
    <row r="62" spans="1:10">
      <c r="A62" s="314"/>
      <c r="B62" s="86" t="s">
        <v>283</v>
      </c>
      <c r="C62" s="283">
        <v>355766494.9092412</v>
      </c>
      <c r="D62" s="283">
        <v>3226307.1480143666</v>
      </c>
      <c r="E62" s="284">
        <v>9.1516010373249232E-3</v>
      </c>
      <c r="F62" s="285">
        <v>1713193628.3554125</v>
      </c>
      <c r="G62" s="285">
        <v>16720689.052812099</v>
      </c>
      <c r="H62" s="284">
        <v>9.8561484038087715E-3</v>
      </c>
      <c r="I62" s="286">
        <v>84.500519288636795</v>
      </c>
      <c r="J62" s="286">
        <v>0.49409981826460125</v>
      </c>
    </row>
    <row r="63" spans="1:10">
      <c r="A63" s="314"/>
      <c r="B63" s="86" t="s">
        <v>284</v>
      </c>
      <c r="C63" s="283">
        <v>479441830.09448606</v>
      </c>
      <c r="D63" s="283">
        <v>4632966.2436906099</v>
      </c>
      <c r="E63" s="287">
        <v>9.7575394994026052E-3</v>
      </c>
      <c r="F63" s="288">
        <v>2416389791.5473714</v>
      </c>
      <c r="G63" s="288">
        <v>234879.13469266891</v>
      </c>
      <c r="H63" s="287">
        <v>9.721195171965514E-5</v>
      </c>
      <c r="I63" s="289">
        <v>103.07256143226435</v>
      </c>
      <c r="J63" s="289">
        <v>0.66418654254316323</v>
      </c>
    </row>
    <row r="64" spans="1:10">
      <c r="A64" s="314"/>
      <c r="B64" s="86" t="s">
        <v>285</v>
      </c>
      <c r="C64" s="283">
        <v>411635151.68514234</v>
      </c>
      <c r="D64" s="283">
        <v>3199853.1628420353</v>
      </c>
      <c r="E64" s="284">
        <v>7.8344187547426808E-3</v>
      </c>
      <c r="F64" s="285">
        <v>1901157767.3544793</v>
      </c>
      <c r="G64" s="285">
        <v>35982135.413386822</v>
      </c>
      <c r="H64" s="284">
        <v>1.9291553458662836E-2</v>
      </c>
      <c r="I64" s="286">
        <v>108.7541591682547</v>
      </c>
      <c r="J64" s="286">
        <v>0.49461371340871096</v>
      </c>
    </row>
    <row r="65" spans="1:10">
      <c r="A65" s="314"/>
      <c r="B65" s="86" t="s">
        <v>286</v>
      </c>
      <c r="C65" s="283">
        <v>175213408.3627477</v>
      </c>
      <c r="D65" s="283">
        <v>-6055102.4969115257</v>
      </c>
      <c r="E65" s="287">
        <v>-3.3404050533627855E-2</v>
      </c>
      <c r="F65" s="288">
        <v>1138380872.344141</v>
      </c>
      <c r="G65" s="288">
        <v>7397434.7554194927</v>
      </c>
      <c r="H65" s="287">
        <v>6.540710066622166E-3</v>
      </c>
      <c r="I65" s="289">
        <v>82.913437967648989</v>
      </c>
      <c r="J65" s="289">
        <v>-0.9342424762810424</v>
      </c>
    </row>
    <row r="66" spans="1:10">
      <c r="A66" s="314"/>
      <c r="B66" s="86" t="s">
        <v>287</v>
      </c>
      <c r="C66" s="283">
        <v>336145975.17669362</v>
      </c>
      <c r="D66" s="283">
        <v>-8391911.6546761394</v>
      </c>
      <c r="E66" s="284">
        <v>-2.4357006806579352E-2</v>
      </c>
      <c r="F66" s="285">
        <v>1376994940.4708009</v>
      </c>
      <c r="G66" s="285">
        <v>-29021435.802110195</v>
      </c>
      <c r="H66" s="284">
        <v>-2.0640894581214372E-2</v>
      </c>
      <c r="I66" s="286">
        <v>130.3794022900646</v>
      </c>
      <c r="J66" s="286">
        <v>-0.24645574479526999</v>
      </c>
    </row>
    <row r="67" spans="1:10">
      <c r="A67" s="314"/>
      <c r="B67" s="86" t="s">
        <v>288</v>
      </c>
      <c r="C67" s="283">
        <v>252326980.41057786</v>
      </c>
      <c r="D67" s="283">
        <v>-3475427.7580607533</v>
      </c>
      <c r="E67" s="287">
        <v>-1.3586376230553567E-2</v>
      </c>
      <c r="F67" s="288">
        <v>1214950432.5137269</v>
      </c>
      <c r="G67" s="288">
        <v>-23813191.975574732</v>
      </c>
      <c r="H67" s="287">
        <v>-1.9223354241929783E-2</v>
      </c>
      <c r="I67" s="289">
        <v>114.16902832392037</v>
      </c>
      <c r="J67" s="289">
        <v>1.0331524625839279</v>
      </c>
    </row>
    <row r="68" spans="1:10">
      <c r="A68" s="314"/>
      <c r="B68" s="86" t="s">
        <v>289</v>
      </c>
      <c r="C68" s="283">
        <v>318732903.17651701</v>
      </c>
      <c r="D68" s="283">
        <v>-6164758.4545321465</v>
      </c>
      <c r="E68" s="284">
        <v>-1.8974462369423854E-2</v>
      </c>
      <c r="F68" s="285">
        <v>1884511404.8718128</v>
      </c>
      <c r="G68" s="285">
        <v>-12228678.269189119</v>
      </c>
      <c r="H68" s="284">
        <v>-6.4472082273594527E-3</v>
      </c>
      <c r="I68" s="286">
        <v>102.68568930654173</v>
      </c>
      <c r="J68" s="286">
        <v>0.37035908909618342</v>
      </c>
    </row>
    <row r="69" spans="1:10">
      <c r="A69" s="314"/>
      <c r="B69" s="86" t="s">
        <v>290</v>
      </c>
      <c r="C69" s="283">
        <v>130668970.61782536</v>
      </c>
      <c r="D69" s="283">
        <v>-5341299.6184900701</v>
      </c>
      <c r="E69" s="287">
        <v>-3.9271296272036557E-2</v>
      </c>
      <c r="F69" s="288">
        <v>642750417.57141161</v>
      </c>
      <c r="G69" s="288">
        <v>-26010592.872614861</v>
      </c>
      <c r="H69" s="287">
        <v>-3.8893704128093572E-2</v>
      </c>
      <c r="I69" s="289">
        <v>109.98280107828002</v>
      </c>
      <c r="J69" s="289">
        <v>-1.9184933457416236</v>
      </c>
    </row>
    <row r="70" spans="1:10">
      <c r="A70" s="314"/>
      <c r="B70" s="86" t="s">
        <v>291</v>
      </c>
      <c r="C70" s="283">
        <v>130184704.13040248</v>
      </c>
      <c r="D70" s="283">
        <v>-3376865.2515300959</v>
      </c>
      <c r="E70" s="284">
        <v>-2.528321033630276E-2</v>
      </c>
      <c r="F70" s="285">
        <v>706654929.24535191</v>
      </c>
      <c r="G70" s="285">
        <v>-9698116.9012029171</v>
      </c>
      <c r="H70" s="284">
        <v>-1.3538180584799008E-2</v>
      </c>
      <c r="I70" s="286">
        <v>57.573605272445747</v>
      </c>
      <c r="J70" s="286">
        <v>-0.16364267863551163</v>
      </c>
    </row>
    <row r="71" spans="1:10">
      <c r="A71" s="314"/>
      <c r="B71" s="86" t="s">
        <v>292</v>
      </c>
      <c r="C71" s="283">
        <v>235377899.92257738</v>
      </c>
      <c r="D71" s="283">
        <v>-4294687.6175936759</v>
      </c>
      <c r="E71" s="287">
        <v>-1.7918977141571736E-2</v>
      </c>
      <c r="F71" s="288">
        <v>1337889234.3231685</v>
      </c>
      <c r="G71" s="288">
        <v>-32554891.788630009</v>
      </c>
      <c r="H71" s="287">
        <v>-2.3754993850784861E-2</v>
      </c>
      <c r="I71" s="289">
        <v>94.219753275776725</v>
      </c>
      <c r="J71" s="289">
        <v>0.44072162813965576</v>
      </c>
    </row>
    <row r="72" spans="1:10">
      <c r="A72" s="314"/>
      <c r="B72" s="86" t="s">
        <v>293</v>
      </c>
      <c r="C72" s="283">
        <v>219926379.13446021</v>
      </c>
      <c r="D72" s="283">
        <v>-4323426.8672631085</v>
      </c>
      <c r="E72" s="284">
        <v>-1.927951218486175E-2</v>
      </c>
      <c r="F72" s="285">
        <v>1093110769.7599401</v>
      </c>
      <c r="G72" s="285">
        <v>-6035078.0243167877</v>
      </c>
      <c r="H72" s="284">
        <v>-5.4906981056997706E-3</v>
      </c>
      <c r="I72" s="286">
        <v>108.18819556408401</v>
      </c>
      <c r="J72" s="286">
        <v>0.35667491541245511</v>
      </c>
    </row>
    <row r="73" spans="1:10">
      <c r="A73" s="314"/>
      <c r="B73" s="86" t="s">
        <v>294</v>
      </c>
      <c r="C73" s="283">
        <v>2162870.3053228115</v>
      </c>
      <c r="D73" s="283">
        <v>-508054.03990561888</v>
      </c>
      <c r="E73" s="287">
        <v>-0.19021655960164144</v>
      </c>
      <c r="F73" s="288">
        <v>16129996.932555707</v>
      </c>
      <c r="G73" s="288">
        <v>-2347873.7643084843</v>
      </c>
      <c r="H73" s="287">
        <v>-0.12706408670274616</v>
      </c>
      <c r="I73" s="289">
        <v>87.169853845258956</v>
      </c>
      <c r="J73" s="289">
        <v>-2.822329569719372</v>
      </c>
    </row>
    <row r="74" spans="1:10">
      <c r="A74" s="314"/>
      <c r="B74" s="86" t="s">
        <v>295</v>
      </c>
      <c r="C74" s="283">
        <v>3424547.810941509</v>
      </c>
      <c r="D74" s="283">
        <v>-673009.56990343565</v>
      </c>
      <c r="E74" s="284">
        <v>-0.16424652722365451</v>
      </c>
      <c r="F74" s="285">
        <v>23484461.604217604</v>
      </c>
      <c r="G74" s="285">
        <v>-3292957.077737838</v>
      </c>
      <c r="H74" s="284">
        <v>-0.12297514995188354</v>
      </c>
      <c r="I74" s="286">
        <v>113.12603307128801</v>
      </c>
      <c r="J74" s="286">
        <v>-3.3652201347706523E-2</v>
      </c>
    </row>
    <row r="75" spans="1:10">
      <c r="A75" s="314"/>
      <c r="B75" s="86" t="s">
        <v>296</v>
      </c>
      <c r="C75" s="283">
        <v>1702412.2448541545</v>
      </c>
      <c r="D75" s="283">
        <v>-378836.141935152</v>
      </c>
      <c r="E75" s="287">
        <v>-0.18202351258975566</v>
      </c>
      <c r="F75" s="288">
        <v>13288137.645215424</v>
      </c>
      <c r="G75" s="288">
        <v>-1615533.3335524313</v>
      </c>
      <c r="H75" s="287">
        <v>-0.10839834936331866</v>
      </c>
      <c r="I75" s="289">
        <v>65.603589569509779</v>
      </c>
      <c r="J75" s="289">
        <v>-1.4456945563874513</v>
      </c>
    </row>
    <row r="76" spans="1:10">
      <c r="A76" s="314"/>
      <c r="B76" s="86" t="s">
        <v>297</v>
      </c>
      <c r="C76" s="283">
        <v>5928028.8368660007</v>
      </c>
      <c r="D76" s="283">
        <v>-1295741.9261540892</v>
      </c>
      <c r="E76" s="284">
        <v>-0.17937196080297124</v>
      </c>
      <c r="F76" s="285">
        <v>44947464.248780556</v>
      </c>
      <c r="G76" s="285">
        <v>-7435259.621770449</v>
      </c>
      <c r="H76" s="284">
        <v>-0.14194106515240745</v>
      </c>
      <c r="I76" s="286">
        <v>162.65656107075333</v>
      </c>
      <c r="J76" s="286">
        <v>-3.0472880747090016</v>
      </c>
    </row>
    <row r="77" spans="1:10">
      <c r="A77" s="314"/>
      <c r="B77" s="86" t="s">
        <v>298</v>
      </c>
      <c r="C77" s="283">
        <v>1519101.6221624529</v>
      </c>
      <c r="D77" s="283">
        <v>-247258.40891092108</v>
      </c>
      <c r="E77" s="287">
        <v>-0.13998188622999364</v>
      </c>
      <c r="F77" s="288">
        <v>10135651.544045141</v>
      </c>
      <c r="G77" s="288">
        <v>-1297795.6843679063</v>
      </c>
      <c r="H77" s="287">
        <v>-0.11350869588506766</v>
      </c>
      <c r="I77" s="289">
        <v>63.645490093847577</v>
      </c>
      <c r="J77" s="289">
        <v>1.7773017277862522</v>
      </c>
    </row>
    <row r="78" spans="1:10">
      <c r="A78" s="314"/>
      <c r="B78" s="86" t="s">
        <v>299</v>
      </c>
      <c r="C78" s="283">
        <v>9950724.878763292</v>
      </c>
      <c r="D78" s="283">
        <v>-1336815.8449945096</v>
      </c>
      <c r="E78" s="284">
        <v>-0.11843287016283405</v>
      </c>
      <c r="F78" s="285">
        <v>100840027.31694923</v>
      </c>
      <c r="G78" s="285">
        <v>-9318556.2154806405</v>
      </c>
      <c r="H78" s="284">
        <v>-8.4592193514700792E-2</v>
      </c>
      <c r="I78" s="286">
        <v>48.921777570527809</v>
      </c>
      <c r="J78" s="286">
        <v>-0.85517230841781355</v>
      </c>
    </row>
    <row r="79" spans="1:10">
      <c r="A79" s="314"/>
      <c r="B79" s="86" t="s">
        <v>300</v>
      </c>
      <c r="C79" s="283">
        <v>23298900.990292817</v>
      </c>
      <c r="D79" s="283">
        <v>-2486647.8192795701</v>
      </c>
      <c r="E79" s="287">
        <v>-9.6435714346962048E-2</v>
      </c>
      <c r="F79" s="288">
        <v>216378485.30020791</v>
      </c>
      <c r="G79" s="288">
        <v>-14127235.747277409</v>
      </c>
      <c r="H79" s="287">
        <v>-6.1288004840309919E-2</v>
      </c>
      <c r="I79" s="289">
        <v>93.887209305334338</v>
      </c>
      <c r="J79" s="289">
        <v>0.68444034269633391</v>
      </c>
    </row>
    <row r="80" spans="1:10">
      <c r="A80" s="314"/>
      <c r="B80" s="86" t="s">
        <v>301</v>
      </c>
      <c r="C80" s="283">
        <v>20271897.273946129</v>
      </c>
      <c r="D80" s="283">
        <v>-2291027.8163130581</v>
      </c>
      <c r="E80" s="284">
        <v>-0.10153948599962934</v>
      </c>
      <c r="F80" s="285">
        <v>185965514.05180645</v>
      </c>
      <c r="G80" s="285">
        <v>-16068662.134883761</v>
      </c>
      <c r="H80" s="284">
        <v>-7.9534376005945998E-2</v>
      </c>
      <c r="I80" s="286">
        <v>95.294741321420588</v>
      </c>
      <c r="J80" s="286">
        <v>0.1573187392447295</v>
      </c>
    </row>
    <row r="81" spans="1:10">
      <c r="A81" s="314"/>
      <c r="B81" s="86" t="s">
        <v>302</v>
      </c>
      <c r="C81" s="283">
        <v>55055296.618662454</v>
      </c>
      <c r="D81" s="283">
        <v>-4594695.4822027981</v>
      </c>
      <c r="E81" s="287">
        <v>-7.7027595819851746E-2</v>
      </c>
      <c r="F81" s="288">
        <v>398440445.65705431</v>
      </c>
      <c r="G81" s="288">
        <v>-21462957.509947956</v>
      </c>
      <c r="H81" s="287">
        <v>-5.1114035628360449E-2</v>
      </c>
      <c r="I81" s="289">
        <v>184.27739123871586</v>
      </c>
      <c r="J81" s="289">
        <v>5.1900947187760096</v>
      </c>
    </row>
    <row r="82" spans="1:10">
      <c r="A82" s="314"/>
      <c r="B82" s="86" t="s">
        <v>303</v>
      </c>
      <c r="C82" s="283">
        <v>15630756.859543471</v>
      </c>
      <c r="D82" s="283">
        <v>-1797134.1518089082</v>
      </c>
      <c r="E82" s="284">
        <v>-0.10311828038391356</v>
      </c>
      <c r="F82" s="285">
        <v>155620624.58277622</v>
      </c>
      <c r="G82" s="285">
        <v>-9107145.3856426477</v>
      </c>
      <c r="H82" s="284">
        <v>-5.528603578733958E-2</v>
      </c>
      <c r="I82" s="286">
        <v>136.68543472243218</v>
      </c>
      <c r="J82" s="286">
        <v>-1.4563033200658992E-2</v>
      </c>
    </row>
    <row r="83" spans="1:10">
      <c r="A83" s="314"/>
      <c r="B83" s="86" t="s">
        <v>304</v>
      </c>
      <c r="C83" s="283">
        <v>17079040.106456343</v>
      </c>
      <c r="D83" s="283">
        <v>-2641350.5743367523</v>
      </c>
      <c r="E83" s="287">
        <v>-0.13394007335307645</v>
      </c>
      <c r="F83" s="288">
        <v>166759315.62410972</v>
      </c>
      <c r="G83" s="288">
        <v>-16005206.922807932</v>
      </c>
      <c r="H83" s="287">
        <v>-8.7572832515671745E-2</v>
      </c>
      <c r="I83" s="289">
        <v>78.472384281546042</v>
      </c>
      <c r="J83" s="289">
        <v>-2.8013745149020792</v>
      </c>
    </row>
    <row r="84" spans="1:10">
      <c r="A84" s="314"/>
      <c r="B84" s="86" t="s">
        <v>305</v>
      </c>
      <c r="C84" s="283">
        <v>16614946.145910377</v>
      </c>
      <c r="D84" s="283">
        <v>-2270871.1578826625</v>
      </c>
      <c r="E84" s="284">
        <v>-0.12024214368665842</v>
      </c>
      <c r="F84" s="285">
        <v>186166835.64914131</v>
      </c>
      <c r="G84" s="285">
        <v>-20372549.122849286</v>
      </c>
      <c r="H84" s="284">
        <v>-9.8637599532600456E-2</v>
      </c>
      <c r="I84" s="286">
        <v>69.097946561161763</v>
      </c>
      <c r="J84" s="286">
        <v>-1.3524478466643757</v>
      </c>
    </row>
    <row r="85" spans="1:10">
      <c r="A85" s="314"/>
      <c r="B85" s="86" t="s">
        <v>306</v>
      </c>
      <c r="C85" s="283">
        <v>15215216.653293863</v>
      </c>
      <c r="D85" s="283">
        <v>-2464861.626184579</v>
      </c>
      <c r="E85" s="287">
        <v>-0.13941463308143745</v>
      </c>
      <c r="F85" s="288">
        <v>153040341.71963599</v>
      </c>
      <c r="G85" s="288">
        <v>-14135407.649843574</v>
      </c>
      <c r="H85" s="287">
        <v>-8.4554175489906333E-2</v>
      </c>
      <c r="I85" s="289">
        <v>77.762572361737554</v>
      </c>
      <c r="J85" s="289">
        <v>-3.2883763294208421</v>
      </c>
    </row>
    <row r="86" spans="1:10">
      <c r="A86" s="314"/>
      <c r="B86" s="86" t="s">
        <v>307</v>
      </c>
      <c r="C86" s="283">
        <v>3171493200.6846728</v>
      </c>
      <c r="D86" s="283">
        <v>17414351.974970818</v>
      </c>
      <c r="E86" s="284">
        <v>5.5212164344258016E-3</v>
      </c>
      <c r="F86" s="285">
        <v>15109499017.621033</v>
      </c>
      <c r="G86" s="285">
        <v>74650805.226541519</v>
      </c>
      <c r="H86" s="284">
        <v>4.9651851599672673E-3</v>
      </c>
      <c r="I86" s="291"/>
      <c r="J86" s="291"/>
    </row>
    <row r="87" spans="1:10">
      <c r="A87" s="314"/>
      <c r="B87" s="86" t="s">
        <v>308</v>
      </c>
      <c r="C87" s="283">
        <v>206665940.85775387</v>
      </c>
      <c r="D87" s="283">
        <v>7695939.0239774585</v>
      </c>
      <c r="E87" s="287">
        <v>3.8678891054174096E-2</v>
      </c>
      <c r="F87" s="288">
        <v>786787640.81182921</v>
      </c>
      <c r="G87" s="288">
        <v>20662863.851237774</v>
      </c>
      <c r="H87" s="287">
        <v>2.6970624724098499E-2</v>
      </c>
      <c r="I87" s="290"/>
      <c r="J87" s="290"/>
    </row>
    <row r="88" spans="1:10">
      <c r="A88" s="314"/>
      <c r="B88" s="86" t="s">
        <v>309</v>
      </c>
      <c r="C88" s="283">
        <v>192945791.04829577</v>
      </c>
      <c r="D88" s="283">
        <v>6012893.1706176996</v>
      </c>
      <c r="E88" s="284">
        <v>3.2166051234878479E-2</v>
      </c>
      <c r="F88" s="285">
        <v>808765682.30538309</v>
      </c>
      <c r="G88" s="285">
        <v>14704245.075833678</v>
      </c>
      <c r="H88" s="284">
        <v>1.8517767500630982E-2</v>
      </c>
      <c r="I88" s="291"/>
      <c r="J88" s="291"/>
    </row>
    <row r="89" spans="1:10">
      <c r="A89" s="314"/>
      <c r="B89" s="86" t="s">
        <v>310</v>
      </c>
      <c r="C89" s="283">
        <v>175087443.19637761</v>
      </c>
      <c r="D89" s="283">
        <v>6409915.127220124</v>
      </c>
      <c r="E89" s="287">
        <v>3.8001002270984609E-2</v>
      </c>
      <c r="F89" s="288">
        <v>890791210.09346759</v>
      </c>
      <c r="G89" s="288">
        <v>30631943.878250837</v>
      </c>
      <c r="H89" s="287">
        <v>3.5611944300773885E-2</v>
      </c>
      <c r="I89" s="290"/>
      <c r="J89" s="290"/>
    </row>
    <row r="90" spans="1:10">
      <c r="A90" s="314"/>
      <c r="B90" s="86" t="s">
        <v>311</v>
      </c>
      <c r="C90" s="283">
        <v>141183020.38025731</v>
      </c>
      <c r="D90" s="283">
        <v>4927161.6615458131</v>
      </c>
      <c r="E90" s="284">
        <v>3.6161099477693026E-2</v>
      </c>
      <c r="F90" s="285">
        <v>591806294.42961764</v>
      </c>
      <c r="G90" s="285">
        <v>20584424.309210539</v>
      </c>
      <c r="H90" s="284">
        <v>3.6035777665290675E-2</v>
      </c>
      <c r="I90" s="291"/>
      <c r="J90" s="291"/>
    </row>
    <row r="91" spans="1:10">
      <c r="A91" s="314"/>
      <c r="B91" s="86" t="s">
        <v>312</v>
      </c>
      <c r="C91" s="283">
        <v>225581790.77883866</v>
      </c>
      <c r="D91" s="283">
        <v>6603172.3995443285</v>
      </c>
      <c r="E91" s="287">
        <v>3.0154416209289114E-2</v>
      </c>
      <c r="F91" s="288">
        <v>1006538699.110062</v>
      </c>
      <c r="G91" s="288">
        <v>26418805.954016328</v>
      </c>
      <c r="H91" s="287">
        <v>2.6954667626371876E-2</v>
      </c>
      <c r="I91" s="290"/>
      <c r="J91" s="290"/>
    </row>
    <row r="92" spans="1:10">
      <c r="A92" s="314"/>
      <c r="B92" s="86" t="s">
        <v>313</v>
      </c>
      <c r="C92" s="283">
        <v>244063930.17190889</v>
      </c>
      <c r="D92" s="283">
        <v>8927653.8612843752</v>
      </c>
      <c r="E92" s="284">
        <v>3.7967998819078787E-2</v>
      </c>
      <c r="F92" s="285">
        <v>1078500557.2242022</v>
      </c>
      <c r="G92" s="285">
        <v>32789770.923320532</v>
      </c>
      <c r="H92" s="284">
        <v>3.1356443246905515E-2</v>
      </c>
      <c r="I92" s="291"/>
      <c r="J92" s="291"/>
    </row>
    <row r="93" spans="1:10">
      <c r="A93" s="314"/>
      <c r="B93" s="86" t="s">
        <v>314</v>
      </c>
      <c r="C93" s="283">
        <v>190189670.92851946</v>
      </c>
      <c r="D93" s="283">
        <v>7770538.4390161037</v>
      </c>
      <c r="E93" s="287">
        <v>4.2597168032597846E-2</v>
      </c>
      <c r="F93" s="288">
        <v>797911346.05049455</v>
      </c>
      <c r="G93" s="288">
        <v>43315009.122072458</v>
      </c>
      <c r="H93" s="287">
        <v>5.7401562931495044E-2</v>
      </c>
      <c r="I93" s="290"/>
      <c r="J93" s="290"/>
    </row>
    <row r="94" spans="1:10">
      <c r="A94" s="314" t="s">
        <v>136</v>
      </c>
      <c r="B94" s="86" t="s">
        <v>270</v>
      </c>
      <c r="C94" s="283">
        <v>238623137.68774822</v>
      </c>
      <c r="D94" s="283">
        <v>700583.85213530064</v>
      </c>
      <c r="E94" s="284">
        <v>2.9445878116261008E-3</v>
      </c>
      <c r="F94" s="285">
        <v>1409222819.8165326</v>
      </c>
      <c r="G94" s="285">
        <v>39500832.536090851</v>
      </c>
      <c r="H94" s="284">
        <v>2.8838576662202117E-2</v>
      </c>
      <c r="I94" s="286">
        <v>84.058244210297445</v>
      </c>
      <c r="J94" s="286">
        <v>0.13687017673670709</v>
      </c>
    </row>
    <row r="95" spans="1:10">
      <c r="A95" s="315"/>
      <c r="B95" s="86" t="s">
        <v>271</v>
      </c>
      <c r="C95" s="283">
        <v>390507719.3034113</v>
      </c>
      <c r="D95" s="283">
        <v>-1030547.2247238755</v>
      </c>
      <c r="E95" s="287">
        <v>-2.6320472679771199E-3</v>
      </c>
      <c r="F95" s="288">
        <v>1638549386.6068692</v>
      </c>
      <c r="G95" s="288">
        <v>8068103.2680389881</v>
      </c>
      <c r="H95" s="287">
        <v>4.9482955434590878E-3</v>
      </c>
      <c r="I95" s="289">
        <v>112.75112143523367</v>
      </c>
      <c r="J95" s="289">
        <v>-0.44581451357463209</v>
      </c>
    </row>
    <row r="96" spans="1:10">
      <c r="A96" s="314"/>
      <c r="B96" s="86" t="s">
        <v>272</v>
      </c>
      <c r="C96" s="283">
        <v>320590770.20509583</v>
      </c>
      <c r="D96" s="283">
        <v>1336465.3505605459</v>
      </c>
      <c r="E96" s="284">
        <v>4.1862093329312873E-3</v>
      </c>
      <c r="F96" s="285">
        <v>1513018224.1965671</v>
      </c>
      <c r="G96" s="285">
        <v>3393065.1909496784</v>
      </c>
      <c r="H96" s="284">
        <v>2.2476209877057649E-3</v>
      </c>
      <c r="I96" s="286">
        <v>107.9806173357166</v>
      </c>
      <c r="J96" s="286">
        <v>0.30911720058841752</v>
      </c>
    </row>
    <row r="97" spans="1:10">
      <c r="A97" s="314"/>
      <c r="B97" s="86" t="s">
        <v>273</v>
      </c>
      <c r="C97" s="283">
        <v>379870067.5286454</v>
      </c>
      <c r="D97" s="283">
        <v>-3192397.0334838033</v>
      </c>
      <c r="E97" s="287">
        <v>-8.3338810998696156E-3</v>
      </c>
      <c r="F97" s="288">
        <v>2192416783.4008956</v>
      </c>
      <c r="G97" s="288">
        <v>14477567.673921585</v>
      </c>
      <c r="H97" s="287">
        <v>6.647369940069296E-3</v>
      </c>
      <c r="I97" s="289">
        <v>91.102076304688822</v>
      </c>
      <c r="J97" s="289">
        <v>-0.8861002987662232</v>
      </c>
    </row>
    <row r="98" spans="1:10">
      <c r="A98" s="314"/>
      <c r="B98" s="86" t="s">
        <v>274</v>
      </c>
      <c r="C98" s="283">
        <v>197121003.26526135</v>
      </c>
      <c r="D98" s="283">
        <v>-619090.11338481307</v>
      </c>
      <c r="E98" s="284">
        <v>-3.1308274554080304E-3</v>
      </c>
      <c r="F98" s="285">
        <v>945950928.94218659</v>
      </c>
      <c r="G98" s="285">
        <v>2199625.9282596111</v>
      </c>
      <c r="H98" s="284">
        <v>2.3307262424273984E-3</v>
      </c>
      <c r="I98" s="286">
        <v>123.50808389729598</v>
      </c>
      <c r="J98" s="286">
        <v>-0.55038842026593215</v>
      </c>
    </row>
    <row r="99" spans="1:10">
      <c r="A99" s="314"/>
      <c r="B99" s="86" t="s">
        <v>275</v>
      </c>
      <c r="C99" s="283">
        <v>255653086.19544044</v>
      </c>
      <c r="D99" s="283">
        <v>1288125.1451537609</v>
      </c>
      <c r="E99" s="287">
        <v>5.0640824893295935E-3</v>
      </c>
      <c r="F99" s="288">
        <v>1285464581.6926162</v>
      </c>
      <c r="G99" s="288">
        <v>19883908.602048159</v>
      </c>
      <c r="H99" s="287">
        <v>1.5711292867242779E-2</v>
      </c>
      <c r="I99" s="289">
        <v>84.163673358642015</v>
      </c>
      <c r="J99" s="289">
        <v>0.31423850446041968</v>
      </c>
    </row>
    <row r="100" spans="1:10">
      <c r="A100" s="314"/>
      <c r="B100" s="86" t="s">
        <v>276</v>
      </c>
      <c r="C100" s="283">
        <v>341334366.3813169</v>
      </c>
      <c r="D100" s="283">
        <v>3257680.7729818225</v>
      </c>
      <c r="E100" s="284">
        <v>9.6359225928873294E-3</v>
      </c>
      <c r="F100" s="285">
        <v>1778784566.9353259</v>
      </c>
      <c r="G100" s="285">
        <v>3081005.6930325031</v>
      </c>
      <c r="H100" s="284">
        <v>1.7350901131701353E-3</v>
      </c>
      <c r="I100" s="286">
        <v>101.71065992493178</v>
      </c>
      <c r="J100" s="286">
        <v>0.83860026593909254</v>
      </c>
    </row>
    <row r="101" spans="1:10">
      <c r="A101" s="314"/>
      <c r="B101" s="86" t="s">
        <v>277</v>
      </c>
      <c r="C101" s="283">
        <v>292422139.11931682</v>
      </c>
      <c r="D101" s="283">
        <v>1423810.2909932137</v>
      </c>
      <c r="E101" s="287">
        <v>4.892846968317815E-3</v>
      </c>
      <c r="F101" s="288">
        <v>1399471541.0595777</v>
      </c>
      <c r="G101" s="288">
        <v>36414374.603055239</v>
      </c>
      <c r="H101" s="287">
        <v>2.6715221855089195E-2</v>
      </c>
      <c r="I101" s="289">
        <v>107.08360413776614</v>
      </c>
      <c r="J101" s="289">
        <v>0.38163461650451325</v>
      </c>
    </row>
    <row r="102" spans="1:10">
      <c r="A102" s="314"/>
      <c r="B102" s="86" t="s">
        <v>278</v>
      </c>
      <c r="C102" s="283">
        <v>231876293.57128984</v>
      </c>
      <c r="D102" s="283">
        <v>1605603.4791184962</v>
      </c>
      <c r="E102" s="284">
        <v>6.9726784528061957E-3</v>
      </c>
      <c r="F102" s="285">
        <v>1340369391.4731557</v>
      </c>
      <c r="G102" s="285">
        <v>46394730.131845713</v>
      </c>
      <c r="H102" s="284">
        <v>3.5854434803038418E-2</v>
      </c>
      <c r="I102" s="286">
        <v>85.823338016368865</v>
      </c>
      <c r="J102" s="286">
        <v>-5.8329669091961023E-2</v>
      </c>
    </row>
    <row r="103" spans="1:10">
      <c r="A103" s="314"/>
      <c r="B103" s="86" t="s">
        <v>279</v>
      </c>
      <c r="C103" s="283">
        <v>374696317.36101848</v>
      </c>
      <c r="D103" s="283">
        <v>566217.18064796925</v>
      </c>
      <c r="E103" s="287">
        <v>1.5134232192892054E-3</v>
      </c>
      <c r="F103" s="288">
        <v>1491148224.7490582</v>
      </c>
      <c r="G103" s="288">
        <v>17575193.278791904</v>
      </c>
      <c r="H103" s="287">
        <v>1.1926923812697733E-2</v>
      </c>
      <c r="I103" s="289">
        <v>113.67159701277913</v>
      </c>
      <c r="J103" s="289">
        <v>-0.69730231896141959</v>
      </c>
    </row>
    <row r="104" spans="1:10">
      <c r="A104" s="314"/>
      <c r="B104" s="86" t="s">
        <v>280</v>
      </c>
      <c r="C104" s="283">
        <v>306954421.81088054</v>
      </c>
      <c r="D104" s="283">
        <v>2997314.8060629368</v>
      </c>
      <c r="E104" s="284">
        <v>9.8609795164797068E-3</v>
      </c>
      <c r="F104" s="285">
        <v>1387628657.4254601</v>
      </c>
      <c r="G104" s="285">
        <v>15308971.420490265</v>
      </c>
      <c r="H104" s="284">
        <v>1.1155543111865571E-2</v>
      </c>
      <c r="I104" s="286">
        <v>108.63004890023677</v>
      </c>
      <c r="J104" s="286">
        <v>0.23707350755323375</v>
      </c>
    </row>
    <row r="105" spans="1:10">
      <c r="A105" s="314"/>
      <c r="B105" s="86" t="s">
        <v>281</v>
      </c>
      <c r="C105" s="283">
        <v>342620875.28654826</v>
      </c>
      <c r="D105" s="283">
        <v>478485.66809511185</v>
      </c>
      <c r="E105" s="287">
        <v>1.3984986444640917E-3</v>
      </c>
      <c r="F105" s="288">
        <v>1922377062.0029159</v>
      </c>
      <c r="G105" s="288">
        <v>31993526.90973115</v>
      </c>
      <c r="H105" s="287">
        <v>1.6924357579190436E-2</v>
      </c>
      <c r="I105" s="289">
        <v>86.335281870527623</v>
      </c>
      <c r="J105" s="289">
        <v>-0.53958053318076793</v>
      </c>
    </row>
    <row r="106" spans="1:10">
      <c r="A106" s="314"/>
      <c r="B106" s="86" t="s">
        <v>282</v>
      </c>
      <c r="C106" s="283">
        <v>186618412.05918723</v>
      </c>
      <c r="D106" s="283">
        <v>728954.34731829166</v>
      </c>
      <c r="E106" s="284">
        <v>3.9214399584089395E-3</v>
      </c>
      <c r="F106" s="285">
        <v>840775331.03480005</v>
      </c>
      <c r="G106" s="285">
        <v>9684927.3538187742</v>
      </c>
      <c r="H106" s="284">
        <v>1.1653277803381289E-2</v>
      </c>
      <c r="I106" s="286">
        <v>122.85653510623507</v>
      </c>
      <c r="J106" s="286">
        <v>-0.45715331441715534</v>
      </c>
    </row>
    <row r="107" spans="1:10">
      <c r="A107" s="314"/>
      <c r="B107" s="86" t="s">
        <v>283</v>
      </c>
      <c r="C107" s="283">
        <v>244348335.78499404</v>
      </c>
      <c r="D107" s="283">
        <v>3219487.2251361012</v>
      </c>
      <c r="E107" s="287">
        <v>1.3351729767568207E-2</v>
      </c>
      <c r="F107" s="288">
        <v>1173514332.4335277</v>
      </c>
      <c r="G107" s="288">
        <v>31678840.396807194</v>
      </c>
      <c r="H107" s="287">
        <v>2.77437867518909E-2</v>
      </c>
      <c r="I107" s="289">
        <v>84.520939870190205</v>
      </c>
      <c r="J107" s="289">
        <v>0.47497661453728313</v>
      </c>
    </row>
    <row r="108" spans="1:10">
      <c r="A108" s="314"/>
      <c r="B108" s="86" t="s">
        <v>284</v>
      </c>
      <c r="C108" s="283">
        <v>330239848.97549063</v>
      </c>
      <c r="D108" s="283">
        <v>4743987.1829256415</v>
      </c>
      <c r="E108" s="284">
        <v>1.4574646684598815E-2</v>
      </c>
      <c r="F108" s="285">
        <v>1654074819.1554673</v>
      </c>
      <c r="G108" s="285">
        <v>18064974.1599195</v>
      </c>
      <c r="H108" s="284">
        <v>1.1042093796182909E-2</v>
      </c>
      <c r="I108" s="286">
        <v>103.39444889885299</v>
      </c>
      <c r="J108" s="286">
        <v>0.70496487758806836</v>
      </c>
    </row>
    <row r="109" spans="1:10">
      <c r="A109" s="314"/>
      <c r="B109" s="86" t="s">
        <v>285</v>
      </c>
      <c r="C109" s="283">
        <v>282167776.18852276</v>
      </c>
      <c r="D109" s="283">
        <v>3133744.912381649</v>
      </c>
      <c r="E109" s="287">
        <v>1.1230690744242567E-2</v>
      </c>
      <c r="F109" s="288">
        <v>1295960451.9577744</v>
      </c>
      <c r="G109" s="288">
        <v>48169568.140440702</v>
      </c>
      <c r="H109" s="287">
        <v>3.8603878875182046E-2</v>
      </c>
      <c r="I109" s="289">
        <v>108.56789951459764</v>
      </c>
      <c r="J109" s="289">
        <v>0.38367208110432216</v>
      </c>
    </row>
    <row r="110" spans="1:10">
      <c r="A110" s="314"/>
      <c r="B110" s="86" t="s">
        <v>286</v>
      </c>
      <c r="C110" s="283">
        <v>119259675.04221191</v>
      </c>
      <c r="D110" s="283">
        <v>-3685078.7104697526</v>
      </c>
      <c r="E110" s="284">
        <v>-2.9973452286404485E-2</v>
      </c>
      <c r="F110" s="285">
        <v>774755223.38993847</v>
      </c>
      <c r="G110" s="285">
        <v>15077654.047962189</v>
      </c>
      <c r="H110" s="284">
        <v>1.9847438777246346E-2</v>
      </c>
      <c r="I110" s="286">
        <v>82.564738184562287</v>
      </c>
      <c r="J110" s="286">
        <v>-1.264412705895495</v>
      </c>
    </row>
    <row r="111" spans="1:10">
      <c r="A111" s="314"/>
      <c r="B111" s="86" t="s">
        <v>287</v>
      </c>
      <c r="C111" s="283">
        <v>229782485.79346639</v>
      </c>
      <c r="D111" s="283">
        <v>-4497050.4827364087</v>
      </c>
      <c r="E111" s="287">
        <v>-1.9195233839948495E-2</v>
      </c>
      <c r="F111" s="288">
        <v>934640769.56401777</v>
      </c>
      <c r="G111" s="288">
        <v>-5125780.3954776525</v>
      </c>
      <c r="H111" s="287">
        <v>-5.454312452064374E-3</v>
      </c>
      <c r="I111" s="289">
        <v>130.3891320518828</v>
      </c>
      <c r="J111" s="289">
        <v>-0.54199495282261978</v>
      </c>
    </row>
    <row r="112" spans="1:10">
      <c r="A112" s="314"/>
      <c r="B112" s="86" t="s">
        <v>288</v>
      </c>
      <c r="C112" s="283">
        <v>172863487.62658533</v>
      </c>
      <c r="D112" s="283">
        <v>-911892.84512716532</v>
      </c>
      <c r="E112" s="284">
        <v>-5.247537612358185E-3</v>
      </c>
      <c r="F112" s="285">
        <v>823555498.9288919</v>
      </c>
      <c r="G112" s="285">
        <v>-4015553.2548109293</v>
      </c>
      <c r="H112" s="284">
        <v>-4.8522157030687968E-3</v>
      </c>
      <c r="I112" s="286">
        <v>114.42773095707967</v>
      </c>
      <c r="J112" s="286">
        <v>1.1354442735331816</v>
      </c>
    </row>
    <row r="113" spans="1:10">
      <c r="A113" s="314"/>
      <c r="B113" s="86" t="s">
        <v>289</v>
      </c>
      <c r="C113" s="283">
        <v>217726540.18849906</v>
      </c>
      <c r="D113" s="283">
        <v>-2812469.0299308896</v>
      </c>
      <c r="E113" s="287">
        <v>-1.2752705473276688E-2</v>
      </c>
      <c r="F113" s="288">
        <v>1279114025.5854621</v>
      </c>
      <c r="G113" s="288">
        <v>9094393.4233300686</v>
      </c>
      <c r="H113" s="287">
        <v>7.1608290084834445E-3</v>
      </c>
      <c r="I113" s="289">
        <v>102.62136726463642</v>
      </c>
      <c r="J113" s="289">
        <v>0.24589370385115217</v>
      </c>
    </row>
    <row r="114" spans="1:10">
      <c r="A114" s="314"/>
      <c r="B114" s="86" t="s">
        <v>290</v>
      </c>
      <c r="C114" s="283">
        <v>89418921.521823943</v>
      </c>
      <c r="D114" s="283">
        <v>-2518663.8971607238</v>
      </c>
      <c r="E114" s="284">
        <v>-2.73953670382193E-2</v>
      </c>
      <c r="F114" s="285">
        <v>434366911.82190561</v>
      </c>
      <c r="G114" s="285">
        <v>-10986178.342645764</v>
      </c>
      <c r="H114" s="284">
        <v>-2.4668467751254478E-2</v>
      </c>
      <c r="I114" s="286">
        <v>110.10958731469228</v>
      </c>
      <c r="J114" s="286">
        <v>-1.3899025189566885</v>
      </c>
    </row>
    <row r="115" spans="1:10">
      <c r="A115" s="314"/>
      <c r="B115" s="86" t="s">
        <v>291</v>
      </c>
      <c r="C115" s="283">
        <v>88874509.041795224</v>
      </c>
      <c r="D115" s="283">
        <v>-1473344.325850144</v>
      </c>
      <c r="E115" s="287">
        <v>-1.6307463552617908E-2</v>
      </c>
      <c r="F115" s="288">
        <v>480200709.25031888</v>
      </c>
      <c r="G115" s="288">
        <v>1688995.0546798706</v>
      </c>
      <c r="H115" s="287">
        <v>3.5296838187525055E-3</v>
      </c>
      <c r="I115" s="289">
        <v>57.502149720350225</v>
      </c>
      <c r="J115" s="289">
        <v>-6.9514552031684218E-2</v>
      </c>
    </row>
    <row r="116" spans="1:10">
      <c r="A116" s="314"/>
      <c r="B116" s="86" t="s">
        <v>292</v>
      </c>
      <c r="C116" s="283">
        <v>161356232.79859576</v>
      </c>
      <c r="D116" s="283">
        <v>-1028952.3503391445</v>
      </c>
      <c r="E116" s="284">
        <v>-6.3364915302798084E-3</v>
      </c>
      <c r="F116" s="285">
        <v>908741615.87079144</v>
      </c>
      <c r="G116" s="285">
        <v>-12653758.792658925</v>
      </c>
      <c r="H116" s="284">
        <v>-1.3733256255253993E-2</v>
      </c>
      <c r="I116" s="286">
        <v>94.49425943372222</v>
      </c>
      <c r="J116" s="286">
        <v>0.83511977630134027</v>
      </c>
    </row>
    <row r="117" spans="1:10">
      <c r="A117" s="314"/>
      <c r="B117" s="86" t="s">
        <v>293</v>
      </c>
      <c r="C117" s="283">
        <v>150096857.74431512</v>
      </c>
      <c r="D117" s="283">
        <v>-1943935.5550717115</v>
      </c>
      <c r="E117" s="287">
        <v>-1.2785618338914253E-2</v>
      </c>
      <c r="F117" s="288">
        <v>737916845.25329649</v>
      </c>
      <c r="G117" s="288">
        <v>8504946.6246092319</v>
      </c>
      <c r="H117" s="287">
        <v>1.1660005328400518E-2</v>
      </c>
      <c r="I117" s="289">
        <v>108.02332844233793</v>
      </c>
      <c r="J117" s="289">
        <v>0.25524470825128276</v>
      </c>
    </row>
    <row r="118" spans="1:10">
      <c r="A118" s="314"/>
      <c r="B118" s="86" t="s">
        <v>294</v>
      </c>
      <c r="C118" s="283">
        <v>1424861.8777509651</v>
      </c>
      <c r="D118" s="283">
        <v>-337092.92783644702</v>
      </c>
      <c r="E118" s="284">
        <v>-0.19131757907040342</v>
      </c>
      <c r="F118" s="285">
        <v>10818535.971609183</v>
      </c>
      <c r="G118" s="285">
        <v>-1399314.9880583044</v>
      </c>
      <c r="H118" s="284">
        <v>-0.11453036975795515</v>
      </c>
      <c r="I118" s="286">
        <v>86.644321725234562</v>
      </c>
      <c r="J118" s="286">
        <v>-2.3217540801236822</v>
      </c>
    </row>
    <row r="119" spans="1:10">
      <c r="A119" s="314"/>
      <c r="B119" s="86" t="s">
        <v>295</v>
      </c>
      <c r="C119" s="283">
        <v>2286686.0871185982</v>
      </c>
      <c r="D119" s="283">
        <v>-435872.84771421365</v>
      </c>
      <c r="E119" s="287">
        <v>-0.16009675388017999</v>
      </c>
      <c r="F119" s="288">
        <v>15910320.345968535</v>
      </c>
      <c r="G119" s="288">
        <v>-1924810.4285031762</v>
      </c>
      <c r="H119" s="287">
        <v>-0.10792241743796187</v>
      </c>
      <c r="I119" s="289">
        <v>113.97179107190674</v>
      </c>
      <c r="J119" s="289">
        <v>1.2960444449581701</v>
      </c>
    </row>
    <row r="120" spans="1:10">
      <c r="A120" s="314"/>
      <c r="B120" s="86" t="s">
        <v>296</v>
      </c>
      <c r="C120" s="283">
        <v>1129116.0751756208</v>
      </c>
      <c r="D120" s="283">
        <v>-223426.02586762304</v>
      </c>
      <c r="E120" s="284">
        <v>-0.16518970144832454</v>
      </c>
      <c r="F120" s="285">
        <v>8945955.6485854704</v>
      </c>
      <c r="G120" s="285">
        <v>-906655.27046617493</v>
      </c>
      <c r="H120" s="284">
        <v>-9.2021828316898993E-2</v>
      </c>
      <c r="I120" s="286">
        <v>65.649732159195324</v>
      </c>
      <c r="J120" s="286">
        <v>0.35058765811309911</v>
      </c>
    </row>
    <row r="121" spans="1:10">
      <c r="A121" s="314"/>
      <c r="B121" s="86" t="s">
        <v>297</v>
      </c>
      <c r="C121" s="283">
        <v>3899798.5471374118</v>
      </c>
      <c r="D121" s="283">
        <v>-913125.10253726272</v>
      </c>
      <c r="E121" s="287">
        <v>-0.1897235794710736</v>
      </c>
      <c r="F121" s="288">
        <v>29870034.74317494</v>
      </c>
      <c r="G121" s="288">
        <v>-5017605.9667390808</v>
      </c>
      <c r="H121" s="287">
        <v>-0.14382187687782591</v>
      </c>
      <c r="I121" s="289">
        <v>161.44884825147565</v>
      </c>
      <c r="J121" s="289">
        <v>-4.0001268843754474</v>
      </c>
    </row>
    <row r="122" spans="1:10">
      <c r="A122" s="314"/>
      <c r="B122" s="86" t="s">
        <v>298</v>
      </c>
      <c r="C122" s="283">
        <v>1019038.9879527073</v>
      </c>
      <c r="D122" s="283">
        <v>-158590.56937642791</v>
      </c>
      <c r="E122" s="284">
        <v>-0.13466931802910198</v>
      </c>
      <c r="F122" s="285">
        <v>6888863.7201309856</v>
      </c>
      <c r="G122" s="285">
        <v>-723498.94379113335</v>
      </c>
      <c r="H122" s="284">
        <v>-9.5042626807583658E-2</v>
      </c>
      <c r="I122" s="286">
        <v>64.417387450659533</v>
      </c>
      <c r="J122" s="286">
        <v>2.6038873478510141</v>
      </c>
    </row>
    <row r="123" spans="1:10">
      <c r="A123" s="314"/>
      <c r="B123" s="86" t="s">
        <v>299</v>
      </c>
      <c r="C123" s="283">
        <v>6746844.1164587736</v>
      </c>
      <c r="D123" s="283">
        <v>-905019.62698400859</v>
      </c>
      <c r="E123" s="287">
        <v>-0.11827440442330923</v>
      </c>
      <c r="F123" s="288">
        <v>68853428.343377575</v>
      </c>
      <c r="G123" s="288">
        <v>-6893897.5957545191</v>
      </c>
      <c r="H123" s="287">
        <v>-9.1011761937236105E-2</v>
      </c>
      <c r="I123" s="289">
        <v>49.248019217769126</v>
      </c>
      <c r="J123" s="289">
        <v>-0.50092000043192542</v>
      </c>
    </row>
    <row r="124" spans="1:10">
      <c r="A124" s="314"/>
      <c r="B124" s="86" t="s">
        <v>300</v>
      </c>
      <c r="C124" s="283">
        <v>15811401.942394638</v>
      </c>
      <c r="D124" s="283">
        <v>-1596764.4053692948</v>
      </c>
      <c r="E124" s="284">
        <v>-9.1725019940104041E-2</v>
      </c>
      <c r="F124" s="285">
        <v>147401161.85781062</v>
      </c>
      <c r="G124" s="285">
        <v>-9507090.0107538998</v>
      </c>
      <c r="H124" s="284">
        <v>-6.059012128130515E-2</v>
      </c>
      <c r="I124" s="286">
        <v>94.598000142612293</v>
      </c>
      <c r="J124" s="286">
        <v>1.8310861297523502</v>
      </c>
    </row>
    <row r="125" spans="1:10">
      <c r="A125" s="314"/>
      <c r="B125" s="86" t="s">
        <v>301</v>
      </c>
      <c r="C125" s="283">
        <v>13636348.394214842</v>
      </c>
      <c r="D125" s="283">
        <v>-1660849.4555027671</v>
      </c>
      <c r="E125" s="287">
        <v>-0.10857213666314885</v>
      </c>
      <c r="F125" s="288">
        <v>125389566.77110596</v>
      </c>
      <c r="G125" s="288">
        <v>-11915906.229540989</v>
      </c>
      <c r="H125" s="287">
        <v>-8.6783913045365965E-2</v>
      </c>
      <c r="I125" s="289">
        <v>95.172879412415611</v>
      </c>
      <c r="J125" s="289">
        <v>7.8355275637150612E-2</v>
      </c>
    </row>
    <row r="126" spans="1:10">
      <c r="A126" s="314"/>
      <c r="B126" s="86" t="s">
        <v>302</v>
      </c>
      <c r="C126" s="283">
        <v>37249192.242096692</v>
      </c>
      <c r="D126" s="283">
        <v>-3670882.70157931</v>
      </c>
      <c r="E126" s="284">
        <v>-8.9708601624802917E-2</v>
      </c>
      <c r="F126" s="285">
        <v>270039721.39798051</v>
      </c>
      <c r="G126" s="285">
        <v>-17515959.235809326</v>
      </c>
      <c r="H126" s="284">
        <v>-6.0913278420384916E-2</v>
      </c>
      <c r="I126" s="286">
        <v>185.11021693468172</v>
      </c>
      <c r="J126" s="286">
        <v>3.9851928940299217</v>
      </c>
    </row>
    <row r="127" spans="1:10">
      <c r="A127" s="314"/>
      <c r="B127" s="86" t="s">
        <v>303</v>
      </c>
      <c r="C127" s="283">
        <v>10502591.206073646</v>
      </c>
      <c r="D127" s="283">
        <v>-1348044.460703481</v>
      </c>
      <c r="E127" s="287">
        <v>-0.11375292419820821</v>
      </c>
      <c r="F127" s="288">
        <v>105175597.90738626</v>
      </c>
      <c r="G127" s="288">
        <v>-7485301.4255596995</v>
      </c>
      <c r="H127" s="287">
        <v>-6.6440987688536388E-2</v>
      </c>
      <c r="I127" s="289">
        <v>136.35757661684192</v>
      </c>
      <c r="J127" s="289">
        <v>-0.68419498555181235</v>
      </c>
    </row>
    <row r="128" spans="1:10">
      <c r="A128" s="314"/>
      <c r="B128" s="86" t="s">
        <v>304</v>
      </c>
      <c r="C128" s="283">
        <v>11304750.410446681</v>
      </c>
      <c r="D128" s="283">
        <v>-1931362.0799812861</v>
      </c>
      <c r="E128" s="284">
        <v>-0.14591611255782239</v>
      </c>
      <c r="F128" s="285">
        <v>111950249.25908816</v>
      </c>
      <c r="G128" s="285">
        <v>-11794931.794759557</v>
      </c>
      <c r="H128" s="284">
        <v>-9.5316291869394026E-2</v>
      </c>
      <c r="I128" s="286">
        <v>77.117856526410108</v>
      </c>
      <c r="J128" s="286">
        <v>-3.3056354941039388</v>
      </c>
    </row>
    <row r="129" spans="1:11">
      <c r="A129" s="314"/>
      <c r="B129" s="86" t="s">
        <v>305</v>
      </c>
      <c r="C129" s="283">
        <v>11094517.405826202</v>
      </c>
      <c r="D129" s="283">
        <v>-1486306.4099437427</v>
      </c>
      <c r="E129" s="287">
        <v>-0.11814062669573924</v>
      </c>
      <c r="F129" s="288">
        <v>124709747.77985829</v>
      </c>
      <c r="G129" s="288">
        <v>-14983968.466887116</v>
      </c>
      <c r="H129" s="287">
        <v>-0.10726300988671861</v>
      </c>
      <c r="I129" s="289">
        <v>68.503884839931146</v>
      </c>
      <c r="J129" s="289">
        <v>-0.68628088883416183</v>
      </c>
    </row>
    <row r="130" spans="1:11">
      <c r="A130" s="314"/>
      <c r="B130" s="86" t="s">
        <v>306</v>
      </c>
      <c r="C130" s="283">
        <v>10254362.930794271</v>
      </c>
      <c r="D130" s="283">
        <v>-1709934.6213878281</v>
      </c>
      <c r="E130" s="284">
        <v>-0.14291976724333164</v>
      </c>
      <c r="F130" s="285">
        <v>103511089.10180356</v>
      </c>
      <c r="G130" s="285">
        <v>-11755193.537383825</v>
      </c>
      <c r="H130" s="284">
        <v>-0.10198293263417328</v>
      </c>
      <c r="I130" s="286">
        <v>77.811133833270191</v>
      </c>
      <c r="J130" s="286">
        <v>-3.0516651962736034</v>
      </c>
    </row>
    <row r="131" spans="1:11">
      <c r="A131" s="314"/>
      <c r="B131" s="86" t="s">
        <v>307</v>
      </c>
      <c r="C131" s="283">
        <v>2178837744.1153474</v>
      </c>
      <c r="D131" s="283">
        <v>21495966.431027412</v>
      </c>
      <c r="E131" s="287">
        <v>9.9640987132326702E-3</v>
      </c>
      <c r="F131" s="288">
        <v>10320274510.82715</v>
      </c>
      <c r="G131" s="288">
        <v>205192392.56271172</v>
      </c>
      <c r="H131" s="287">
        <v>2.0285786132393648E-2</v>
      </c>
      <c r="I131" s="290"/>
      <c r="J131" s="290"/>
    </row>
    <row r="132" spans="1:11">
      <c r="A132" s="314"/>
      <c r="B132" s="86" t="s">
        <v>308</v>
      </c>
      <c r="C132" s="283">
        <v>142627145.48043388</v>
      </c>
      <c r="D132" s="283">
        <v>5499140.5110988021</v>
      </c>
      <c r="E132" s="284">
        <v>4.0102242516607267E-2</v>
      </c>
      <c r="F132" s="285">
        <v>540597134.83907259</v>
      </c>
      <c r="G132" s="285">
        <v>24625784.102773607</v>
      </c>
      <c r="H132" s="284">
        <v>4.772703768849227E-2</v>
      </c>
      <c r="I132" s="291"/>
      <c r="J132" s="291"/>
    </row>
    <row r="133" spans="1:11">
      <c r="A133" s="314"/>
      <c r="B133" s="86" t="s">
        <v>309</v>
      </c>
      <c r="C133" s="283">
        <v>132961818.10911959</v>
      </c>
      <c r="D133" s="283">
        <v>4132633.6770578474</v>
      </c>
      <c r="E133" s="287">
        <v>3.2078396640298518E-2</v>
      </c>
      <c r="F133" s="288">
        <v>555127202.84798241</v>
      </c>
      <c r="G133" s="288">
        <v>20231179.945766449</v>
      </c>
      <c r="H133" s="287">
        <v>3.7822640437662966E-2</v>
      </c>
      <c r="I133" s="290"/>
      <c r="J133" s="290"/>
    </row>
    <row r="134" spans="1:11">
      <c r="A134" s="314"/>
      <c r="B134" s="86" t="s">
        <v>310</v>
      </c>
      <c r="C134" s="283">
        <v>120994536.55091187</v>
      </c>
      <c r="D134" s="283">
        <v>4204079.8005634099</v>
      </c>
      <c r="E134" s="284">
        <v>3.5996775058000328E-2</v>
      </c>
      <c r="F134" s="285">
        <v>613393001.67428029</v>
      </c>
      <c r="G134" s="285">
        <v>27916739.453139901</v>
      </c>
      <c r="H134" s="284">
        <v>4.7682103023667016E-2</v>
      </c>
      <c r="I134" s="291"/>
      <c r="J134" s="291"/>
    </row>
    <row r="135" spans="1:11">
      <c r="A135" s="314"/>
      <c r="B135" s="86" t="s">
        <v>311</v>
      </c>
      <c r="C135" s="283">
        <v>97199490.537363261</v>
      </c>
      <c r="D135" s="283">
        <v>3247618.2444788814</v>
      </c>
      <c r="E135" s="287">
        <v>3.4566828368835456E-2</v>
      </c>
      <c r="F135" s="288">
        <v>406408419.21289504</v>
      </c>
      <c r="G135" s="288">
        <v>20671105.696465373</v>
      </c>
      <c r="H135" s="287">
        <v>5.3588556180953782E-2</v>
      </c>
      <c r="I135" s="290"/>
      <c r="J135" s="290"/>
    </row>
    <row r="136" spans="1:11">
      <c r="A136" s="314"/>
      <c r="B136" s="86" t="s">
        <v>312</v>
      </c>
      <c r="C136" s="283">
        <v>155473826.74319887</v>
      </c>
      <c r="D136" s="283">
        <v>4692831.5509863496</v>
      </c>
      <c r="E136" s="284">
        <v>3.1123495006807882E-2</v>
      </c>
      <c r="F136" s="285">
        <v>693313623.18320918</v>
      </c>
      <c r="G136" s="285">
        <v>29989845.342127919</v>
      </c>
      <c r="H136" s="284">
        <v>4.5211473407052914E-2</v>
      </c>
      <c r="I136" s="291"/>
      <c r="J136" s="291"/>
    </row>
    <row r="137" spans="1:11">
      <c r="A137" s="314"/>
      <c r="B137" s="86" t="s">
        <v>313</v>
      </c>
      <c r="C137" s="283">
        <v>168883616.17689493</v>
      </c>
      <c r="D137" s="283">
        <v>5772939.5332648754</v>
      </c>
      <c r="E137" s="287">
        <v>3.5392775335472346E-2</v>
      </c>
      <c r="F137" s="288">
        <v>745333203.28467596</v>
      </c>
      <c r="G137" s="288">
        <v>30718732.952578664</v>
      </c>
      <c r="H137" s="287">
        <v>4.2986441260142665E-2</v>
      </c>
      <c r="I137" s="290"/>
      <c r="J137" s="290"/>
    </row>
    <row r="138" spans="1:11">
      <c r="A138" s="314"/>
      <c r="B138" s="86" t="s">
        <v>314</v>
      </c>
      <c r="C138" s="283">
        <v>131051879.45625499</v>
      </c>
      <c r="D138" s="283">
        <v>5236271.0368297249</v>
      </c>
      <c r="E138" s="284">
        <v>4.1618612369411494E-2</v>
      </c>
      <c r="F138" s="285">
        <v>551154742.98434627</v>
      </c>
      <c r="G138" s="285">
        <v>40388120.459621608</v>
      </c>
      <c r="H138" s="284">
        <v>7.9073531195093985E-2</v>
      </c>
      <c r="I138" s="291"/>
      <c r="J138" s="291"/>
      <c r="K138" s="22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topLeftCell="A41" zoomScale="63" zoomScaleNormal="63" workbookViewId="0">
      <selection activeCell="D9" sqref="D9:Q44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16" t="s">
        <v>1</v>
      </c>
      <c r="B1" s="316" t="s">
        <v>0</v>
      </c>
      <c r="C1" s="316" t="s">
        <v>77</v>
      </c>
      <c r="D1" s="316"/>
      <c r="E1" s="316"/>
      <c r="F1" s="316"/>
      <c r="G1" s="316"/>
      <c r="H1" s="316"/>
    </row>
    <row r="2" spans="1:8" ht="15" customHeight="1">
      <c r="A2" s="315"/>
      <c r="B2" s="315"/>
      <c r="C2" s="316" t="s">
        <v>3</v>
      </c>
      <c r="D2" s="316"/>
      <c r="E2" s="316"/>
      <c r="F2" s="316" t="s">
        <v>6</v>
      </c>
      <c r="G2" s="316"/>
      <c r="H2" s="316"/>
    </row>
    <row r="3" spans="1:8" ht="29">
      <c r="A3" s="315"/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14" t="s">
        <v>138</v>
      </c>
      <c r="B4" s="291" t="s">
        <v>538</v>
      </c>
      <c r="C4" s="283">
        <v>41544922.143687129</v>
      </c>
      <c r="D4" s="283">
        <v>276017.18092796206</v>
      </c>
      <c r="E4" s="284">
        <v>6.6882603543040077E-3</v>
      </c>
      <c r="F4" s="285">
        <v>169202155.64945948</v>
      </c>
      <c r="G4" s="285">
        <v>9945622.1955142617</v>
      </c>
      <c r="H4" s="284">
        <v>6.2450324516139223E-2</v>
      </c>
    </row>
    <row r="5" spans="1:8">
      <c r="A5" s="315"/>
      <c r="B5" s="290" t="s">
        <v>413</v>
      </c>
      <c r="C5" s="283">
        <v>6770876.695448868</v>
      </c>
      <c r="D5" s="283">
        <v>69752.264516842552</v>
      </c>
      <c r="E5" s="287">
        <v>1.0409038846506102E-2</v>
      </c>
      <c r="F5" s="288">
        <v>29968942.691038415</v>
      </c>
      <c r="G5" s="288">
        <v>1382744.6298743226</v>
      </c>
      <c r="H5" s="287">
        <v>4.8371057491302299E-2</v>
      </c>
    </row>
    <row r="6" spans="1:8">
      <c r="A6" s="314"/>
      <c r="B6" s="291" t="s">
        <v>415</v>
      </c>
      <c r="C6" s="283">
        <v>2972622.2396752317</v>
      </c>
      <c r="D6" s="283">
        <v>25980.369050103705</v>
      </c>
      <c r="E6" s="284">
        <v>8.8169415187845639E-3</v>
      </c>
      <c r="F6" s="285">
        <v>11440991.641460912</v>
      </c>
      <c r="G6" s="285">
        <v>603706.5139254909</v>
      </c>
      <c r="H6" s="284">
        <v>5.5706434482524665E-2</v>
      </c>
    </row>
    <row r="7" spans="1:8">
      <c r="A7" s="314"/>
      <c r="B7" s="290" t="s">
        <v>417</v>
      </c>
      <c r="C7" s="283">
        <v>1450531.9242413328</v>
      </c>
      <c r="D7" s="283">
        <v>41085.657999292715</v>
      </c>
      <c r="E7" s="287">
        <v>2.9150212380098777E-2</v>
      </c>
      <c r="F7" s="288">
        <v>6205554.770955665</v>
      </c>
      <c r="G7" s="288">
        <v>419849.82055963017</v>
      </c>
      <c r="H7" s="287">
        <v>7.2566752739593329E-2</v>
      </c>
    </row>
    <row r="8" spans="1:8">
      <c r="A8" s="314"/>
      <c r="B8" s="291" t="s">
        <v>419</v>
      </c>
      <c r="C8" s="283">
        <v>2071138.2184782787</v>
      </c>
      <c r="D8" s="283">
        <v>33871.517114921706</v>
      </c>
      <c r="E8" s="284">
        <v>1.6625961192147588E-2</v>
      </c>
      <c r="F8" s="285">
        <v>8307630.2424636623</v>
      </c>
      <c r="G8" s="285">
        <v>569929.00630060118</v>
      </c>
      <c r="H8" s="284">
        <v>7.3656114252249827E-2</v>
      </c>
    </row>
    <row r="9" spans="1:8">
      <c r="A9" s="314"/>
      <c r="B9" s="290" t="s">
        <v>421</v>
      </c>
      <c r="C9" s="283">
        <v>3936893.6246256423</v>
      </c>
      <c r="D9" s="283">
        <v>1795.4781276923604</v>
      </c>
      <c r="E9" s="287">
        <v>4.5627276902616786E-4</v>
      </c>
      <c r="F9" s="288">
        <v>17132110.079274163</v>
      </c>
      <c r="G9" s="288">
        <v>712785.24210085347</v>
      </c>
      <c r="H9" s="287">
        <v>4.3411361256895868E-2</v>
      </c>
    </row>
    <row r="10" spans="1:8">
      <c r="A10" s="314"/>
      <c r="B10" s="291" t="s">
        <v>423</v>
      </c>
      <c r="C10" s="283">
        <v>1717887.6976940671</v>
      </c>
      <c r="D10" s="283">
        <v>-1680.398724142462</v>
      </c>
      <c r="E10" s="284">
        <v>-9.7722138927947336E-4</v>
      </c>
      <c r="F10" s="285">
        <v>6995004.3606607653</v>
      </c>
      <c r="G10" s="285">
        <v>301697.12366102729</v>
      </c>
      <c r="H10" s="284">
        <v>4.5074447202017642E-2</v>
      </c>
    </row>
    <row r="11" spans="1:8">
      <c r="A11" s="314"/>
      <c r="B11" s="290" t="s">
        <v>425</v>
      </c>
      <c r="C11" s="283">
        <v>696173.62904039223</v>
      </c>
      <c r="D11" s="283">
        <v>3013.8226321378024</v>
      </c>
      <c r="E11" s="287">
        <v>4.3479477665540429E-3</v>
      </c>
      <c r="F11" s="288">
        <v>2859312.5171818347</v>
      </c>
      <c r="G11" s="288">
        <v>184734.02755969111</v>
      </c>
      <c r="H11" s="287">
        <v>6.9070333241852175E-2</v>
      </c>
    </row>
    <row r="12" spans="1:8">
      <c r="A12" s="314"/>
      <c r="B12" s="291" t="s">
        <v>427</v>
      </c>
      <c r="C12" s="283">
        <v>2454886.5665754597</v>
      </c>
      <c r="D12" s="283">
        <v>32821.373745911289</v>
      </c>
      <c r="E12" s="284">
        <v>1.3550986919376895E-2</v>
      </c>
      <c r="F12" s="285">
        <v>9368758.6455154009</v>
      </c>
      <c r="G12" s="285">
        <v>636071.59006962366</v>
      </c>
      <c r="H12" s="284">
        <v>7.2838014923821651E-2</v>
      </c>
    </row>
    <row r="13" spans="1:8">
      <c r="A13" s="314"/>
      <c r="B13" s="290" t="s">
        <v>429</v>
      </c>
      <c r="C13" s="283">
        <v>2235496.1165489587</v>
      </c>
      <c r="D13" s="283">
        <v>36064.350240697153</v>
      </c>
      <c r="E13" s="287">
        <v>1.6397121653485544E-2</v>
      </c>
      <c r="F13" s="288">
        <v>9290094.47911066</v>
      </c>
      <c r="G13" s="288">
        <v>741499.77126647532</v>
      </c>
      <c r="H13" s="287">
        <v>8.6739376073833002E-2</v>
      </c>
    </row>
    <row r="14" spans="1:8">
      <c r="A14" s="314"/>
      <c r="B14" s="291" t="s">
        <v>431</v>
      </c>
      <c r="C14" s="283">
        <v>1870315.7835028367</v>
      </c>
      <c r="D14" s="283">
        <v>-8548.7520041929092</v>
      </c>
      <c r="E14" s="284">
        <v>-4.5499565522886124E-3</v>
      </c>
      <c r="F14" s="285">
        <v>7423956.6779949227</v>
      </c>
      <c r="G14" s="285">
        <v>347052.27849265281</v>
      </c>
      <c r="H14" s="284">
        <v>4.9040125300698081E-2</v>
      </c>
    </row>
    <row r="15" spans="1:8">
      <c r="A15" s="314"/>
      <c r="B15" s="290" t="s">
        <v>433</v>
      </c>
      <c r="C15" s="283">
        <v>1973715.9228312275</v>
      </c>
      <c r="D15" s="283">
        <v>-16253.112147222506</v>
      </c>
      <c r="E15" s="287">
        <v>-8.1675201279694867E-3</v>
      </c>
      <c r="F15" s="288">
        <v>7232489.9834850002</v>
      </c>
      <c r="G15" s="288">
        <v>387559.30145641416</v>
      </c>
      <c r="H15" s="287">
        <v>5.6619901568025204E-2</v>
      </c>
    </row>
    <row r="16" spans="1:8">
      <c r="A16" s="314"/>
      <c r="B16" s="291" t="s">
        <v>539</v>
      </c>
      <c r="C16" s="283">
        <v>27080030.624701731</v>
      </c>
      <c r="D16" s="283">
        <v>82181.207551922649</v>
      </c>
      <c r="E16" s="284">
        <v>3.0439908854265549E-3</v>
      </c>
      <c r="F16" s="285">
        <v>134341388.97983903</v>
      </c>
      <c r="G16" s="285">
        <v>9267204.6091757864</v>
      </c>
      <c r="H16" s="284">
        <v>7.4093664138652218E-2</v>
      </c>
    </row>
    <row r="17" spans="1:8">
      <c r="A17" s="314"/>
      <c r="B17" s="290" t="s">
        <v>439</v>
      </c>
      <c r="C17" s="283">
        <v>5785621.0036839396</v>
      </c>
      <c r="D17" s="283">
        <v>-59161.261862171814</v>
      </c>
      <c r="E17" s="287">
        <v>-1.0122064291584699E-2</v>
      </c>
      <c r="F17" s="288">
        <v>27244212.061402779</v>
      </c>
      <c r="G17" s="288">
        <v>1012919.2178373523</v>
      </c>
      <c r="H17" s="287">
        <v>3.8614917834132706E-2</v>
      </c>
    </row>
    <row r="18" spans="1:8">
      <c r="A18" s="314"/>
      <c r="B18" s="291" t="s">
        <v>441</v>
      </c>
      <c r="C18" s="283">
        <v>3884019.8586945576</v>
      </c>
      <c r="D18" s="283">
        <v>-29941.377057997975</v>
      </c>
      <c r="E18" s="284">
        <v>-7.6498910578098782E-3</v>
      </c>
      <c r="F18" s="285">
        <v>18513024.153133597</v>
      </c>
      <c r="G18" s="285">
        <v>710641.66245629266</v>
      </c>
      <c r="H18" s="284">
        <v>3.9918345919622795E-2</v>
      </c>
    </row>
    <row r="19" spans="1:8">
      <c r="A19" s="314"/>
      <c r="B19" s="290" t="s">
        <v>443</v>
      </c>
      <c r="C19" s="283">
        <v>632738.35940165143</v>
      </c>
      <c r="D19" s="283">
        <v>-4780.7579670888372</v>
      </c>
      <c r="E19" s="287">
        <v>-7.4990033033372596E-3</v>
      </c>
      <c r="F19" s="288">
        <v>3360051.4679493993</v>
      </c>
      <c r="G19" s="288">
        <v>328950.02593084145</v>
      </c>
      <c r="H19" s="287">
        <v>0.10852491486123857</v>
      </c>
    </row>
    <row r="20" spans="1:8">
      <c r="A20" s="314"/>
      <c r="B20" s="291" t="s">
        <v>445</v>
      </c>
      <c r="C20" s="283">
        <v>2326235.4783933349</v>
      </c>
      <c r="D20" s="283">
        <v>4468.1299459547736</v>
      </c>
      <c r="E20" s="284">
        <v>1.9244520554321327E-3</v>
      </c>
      <c r="F20" s="285">
        <v>13299809.181971276</v>
      </c>
      <c r="G20" s="285">
        <v>945025.45239299349</v>
      </c>
      <c r="H20" s="284">
        <v>7.6490651158104161E-2</v>
      </c>
    </row>
    <row r="21" spans="1:8">
      <c r="A21" s="314"/>
      <c r="B21" s="290" t="s">
        <v>447</v>
      </c>
      <c r="C21" s="283">
        <v>1019142.1815462313</v>
      </c>
      <c r="D21" s="283">
        <v>-598.0936666483758</v>
      </c>
      <c r="E21" s="287">
        <v>-5.8651568559800048E-4</v>
      </c>
      <c r="F21" s="288">
        <v>4969363.6595531283</v>
      </c>
      <c r="G21" s="288">
        <v>324736.09004627727</v>
      </c>
      <c r="H21" s="287">
        <v>6.9916497111254181E-2</v>
      </c>
    </row>
    <row r="22" spans="1:8">
      <c r="A22" s="314"/>
      <c r="B22" s="291" t="s">
        <v>449</v>
      </c>
      <c r="C22" s="283">
        <v>890711.41397044074</v>
      </c>
      <c r="D22" s="283">
        <v>15569.864467773004</v>
      </c>
      <c r="E22" s="284">
        <v>1.7791252714056564E-2</v>
      </c>
      <c r="F22" s="285">
        <v>4292387.8261861466</v>
      </c>
      <c r="G22" s="285">
        <v>224159.03570711473</v>
      </c>
      <c r="H22" s="284">
        <v>5.5099908891977564E-2</v>
      </c>
    </row>
    <row r="23" spans="1:8">
      <c r="A23" s="314"/>
      <c r="B23" s="290" t="s">
        <v>540</v>
      </c>
      <c r="C23" s="283">
        <v>20620057.903238747</v>
      </c>
      <c r="D23" s="283">
        <v>140978.87725019082</v>
      </c>
      <c r="E23" s="287">
        <v>6.8840438122868934E-3</v>
      </c>
      <c r="F23" s="288">
        <v>95911937.096218839</v>
      </c>
      <c r="G23" s="288">
        <v>6723553.1612775475</v>
      </c>
      <c r="H23" s="287">
        <v>7.5385973650807056E-2</v>
      </c>
    </row>
    <row r="24" spans="1:8">
      <c r="A24" s="314"/>
      <c r="B24" s="291" t="s">
        <v>457</v>
      </c>
      <c r="C24" s="283">
        <v>879579.22785460227</v>
      </c>
      <c r="D24" s="283">
        <v>6094.6236327210208</v>
      </c>
      <c r="E24" s="284">
        <v>6.9773681221894481E-3</v>
      </c>
      <c r="F24" s="285">
        <v>4024666.3134072958</v>
      </c>
      <c r="G24" s="285">
        <v>214615.84484599624</v>
      </c>
      <c r="H24" s="284">
        <v>5.6328871918338817E-2</v>
      </c>
    </row>
    <row r="25" spans="1:8">
      <c r="A25" s="314"/>
      <c r="B25" s="290" t="s">
        <v>459</v>
      </c>
      <c r="C25" s="283">
        <v>1820079.3015069922</v>
      </c>
      <c r="D25" s="283">
        <v>2891.5197393754497</v>
      </c>
      <c r="E25" s="287">
        <v>1.5912058007361285E-3</v>
      </c>
      <c r="F25" s="288">
        <v>9461454.2366059907</v>
      </c>
      <c r="G25" s="288">
        <v>567650.44479364902</v>
      </c>
      <c r="H25" s="287">
        <v>6.3825384287904963E-2</v>
      </c>
    </row>
    <row r="26" spans="1:8">
      <c r="A26" s="314"/>
      <c r="B26" s="291" t="s">
        <v>461</v>
      </c>
      <c r="C26" s="283">
        <v>2933139.2823154312</v>
      </c>
      <c r="D26" s="283">
        <v>50716.438783288468</v>
      </c>
      <c r="E26" s="284">
        <v>1.7595072456871096E-2</v>
      </c>
      <c r="F26" s="285">
        <v>13177269.302837253</v>
      </c>
      <c r="G26" s="285">
        <v>350628.02798121981</v>
      </c>
      <c r="H26" s="284">
        <v>2.7335919081837367E-2</v>
      </c>
    </row>
    <row r="27" spans="1:8">
      <c r="A27" s="314"/>
      <c r="B27" s="290" t="s">
        <v>463</v>
      </c>
      <c r="C27" s="283">
        <v>1269081.2802243358</v>
      </c>
      <c r="D27" s="283">
        <v>15804.850157041103</v>
      </c>
      <c r="E27" s="287">
        <v>1.2610825335790015E-2</v>
      </c>
      <c r="F27" s="288">
        <v>5275787.0839280011</v>
      </c>
      <c r="G27" s="288">
        <v>438707.08272810094</v>
      </c>
      <c r="H27" s="287">
        <v>9.0696677048813332E-2</v>
      </c>
    </row>
    <row r="28" spans="1:8">
      <c r="A28" s="314"/>
      <c r="B28" s="291" t="s">
        <v>465</v>
      </c>
      <c r="C28" s="283">
        <v>2269733.5781480856</v>
      </c>
      <c r="D28" s="283">
        <v>-32540.489165584557</v>
      </c>
      <c r="E28" s="284">
        <v>-1.4134064066296553E-2</v>
      </c>
      <c r="F28" s="285">
        <v>10970348.464249911</v>
      </c>
      <c r="G28" s="285">
        <v>754351.26771613024</v>
      </c>
      <c r="H28" s="284">
        <v>7.3840199170383147E-2</v>
      </c>
    </row>
    <row r="29" spans="1:8">
      <c r="A29" s="314"/>
      <c r="B29" s="290" t="s">
        <v>466</v>
      </c>
      <c r="C29" s="283">
        <v>798840.53964718094</v>
      </c>
      <c r="D29" s="283">
        <v>463.96924937015865</v>
      </c>
      <c r="E29" s="287">
        <v>5.8114086331337929E-4</v>
      </c>
      <c r="F29" s="288">
        <v>3409557.7235484542</v>
      </c>
      <c r="G29" s="288">
        <v>321411.93720578076</v>
      </c>
      <c r="H29" s="287">
        <v>0.10407926291149376</v>
      </c>
    </row>
    <row r="30" spans="1:8">
      <c r="A30" s="314"/>
      <c r="B30" s="291" t="s">
        <v>541</v>
      </c>
      <c r="C30" s="283">
        <v>33775836.26729504</v>
      </c>
      <c r="D30" s="283">
        <v>81159.523025795817</v>
      </c>
      <c r="E30" s="284">
        <v>2.4086749263620504E-3</v>
      </c>
      <c r="F30" s="285">
        <v>157768911.63153598</v>
      </c>
      <c r="G30" s="285">
        <v>9770128.7080315053</v>
      </c>
      <c r="H30" s="284">
        <v>6.6014926035448229E-2</v>
      </c>
    </row>
    <row r="31" spans="1:8">
      <c r="A31" s="314"/>
      <c r="B31" s="290" t="s">
        <v>471</v>
      </c>
      <c r="C31" s="283">
        <v>6013059.6620392622</v>
      </c>
      <c r="D31" s="283">
        <v>-16532.006266615354</v>
      </c>
      <c r="E31" s="287">
        <v>-2.741811912988184E-3</v>
      </c>
      <c r="F31" s="288">
        <v>31269009.225798797</v>
      </c>
      <c r="G31" s="288">
        <v>264719.12074658647</v>
      </c>
      <c r="H31" s="287">
        <v>8.5381448776809758E-3</v>
      </c>
    </row>
    <row r="32" spans="1:8">
      <c r="A32" s="314"/>
      <c r="B32" s="291" t="s">
        <v>473</v>
      </c>
      <c r="C32" s="283">
        <v>2531913.1934845736</v>
      </c>
      <c r="D32" s="283">
        <v>25814.013519320171</v>
      </c>
      <c r="E32" s="284">
        <v>1.030047562590004E-2</v>
      </c>
      <c r="F32" s="285">
        <v>11957397.90866136</v>
      </c>
      <c r="G32" s="285">
        <v>755568.36423557438</v>
      </c>
      <c r="H32" s="284">
        <v>6.7450442915510847E-2</v>
      </c>
    </row>
    <row r="33" spans="1:8">
      <c r="A33" s="314"/>
      <c r="B33" s="290" t="s">
        <v>475</v>
      </c>
      <c r="C33" s="283">
        <v>1122005.3669237273</v>
      </c>
      <c r="D33" s="283">
        <v>19458.121074196184</v>
      </c>
      <c r="E33" s="287">
        <v>1.7648333119006956E-2</v>
      </c>
      <c r="F33" s="288">
        <v>5268169.5098902825</v>
      </c>
      <c r="G33" s="288">
        <v>418864.19727120269</v>
      </c>
      <c r="H33" s="287">
        <v>8.637612405661807E-2</v>
      </c>
    </row>
    <row r="34" spans="1:8">
      <c r="A34" s="314"/>
      <c r="B34" s="291" t="s">
        <v>477</v>
      </c>
      <c r="C34" s="283">
        <v>1374689.975382074</v>
      </c>
      <c r="D34" s="283">
        <v>-731.34210322191939</v>
      </c>
      <c r="E34" s="284">
        <v>-5.3172223952369991E-4</v>
      </c>
      <c r="F34" s="285">
        <v>4661904.5312701883</v>
      </c>
      <c r="G34" s="285">
        <v>472423.21965844836</v>
      </c>
      <c r="H34" s="284">
        <v>0.11276413105103503</v>
      </c>
    </row>
    <row r="35" spans="1:8">
      <c r="A35" s="314"/>
      <c r="B35" s="290" t="s">
        <v>479</v>
      </c>
      <c r="C35" s="283">
        <v>845689.56617468561</v>
      </c>
      <c r="D35" s="283">
        <v>-3744.3781931116246</v>
      </c>
      <c r="E35" s="287">
        <v>-4.4080863708577467E-3</v>
      </c>
      <c r="F35" s="288">
        <v>4068083.1909417082</v>
      </c>
      <c r="G35" s="288">
        <v>228249.26450853422</v>
      </c>
      <c r="H35" s="287">
        <v>5.9442483420254384E-2</v>
      </c>
    </row>
    <row r="36" spans="1:8">
      <c r="A36" s="314"/>
      <c r="B36" s="291" t="s">
        <v>481</v>
      </c>
      <c r="C36" s="283">
        <v>1802871.5475906651</v>
      </c>
      <c r="D36" s="283">
        <v>43808.87938692118</v>
      </c>
      <c r="E36" s="284">
        <v>2.4904672345560236E-2</v>
      </c>
      <c r="F36" s="285">
        <v>8767691.7416374665</v>
      </c>
      <c r="G36" s="285">
        <v>650973.82000325806</v>
      </c>
      <c r="H36" s="284">
        <v>8.0201606891889127E-2</v>
      </c>
    </row>
    <row r="37" spans="1:8">
      <c r="A37" s="314"/>
      <c r="B37" s="290" t="s">
        <v>483</v>
      </c>
      <c r="C37" s="283">
        <v>3229698.1931013823</v>
      </c>
      <c r="D37" s="283">
        <v>28936.332028413657</v>
      </c>
      <c r="E37" s="287">
        <v>9.0404513938795606E-3</v>
      </c>
      <c r="F37" s="288">
        <v>15196527.095338354</v>
      </c>
      <c r="G37" s="288">
        <v>1055833.4712372497</v>
      </c>
      <c r="H37" s="287">
        <v>7.4666314065224434E-2</v>
      </c>
    </row>
    <row r="38" spans="1:8">
      <c r="A38" s="314"/>
      <c r="B38" s="291" t="s">
        <v>485</v>
      </c>
      <c r="C38" s="283">
        <v>2156021.7119531804</v>
      </c>
      <c r="D38" s="283">
        <v>-8836.5593511317857</v>
      </c>
      <c r="E38" s="284">
        <v>-4.0818188739015328E-3</v>
      </c>
      <c r="F38" s="285">
        <v>10872976.821154304</v>
      </c>
      <c r="G38" s="285">
        <v>645460.72684208117</v>
      </c>
      <c r="H38" s="284">
        <v>6.3110213749850569E-2</v>
      </c>
    </row>
    <row r="39" spans="1:8">
      <c r="A39" s="314"/>
      <c r="B39" s="290" t="s">
        <v>487</v>
      </c>
      <c r="C39" s="283">
        <v>2436495.1719855834</v>
      </c>
      <c r="D39" s="283">
        <v>-15292.650436590426</v>
      </c>
      <c r="E39" s="287">
        <v>-6.237346599381707E-3</v>
      </c>
      <c r="F39" s="288">
        <v>10863381.155487757</v>
      </c>
      <c r="G39" s="288">
        <v>814061.02266794629</v>
      </c>
      <c r="H39" s="287">
        <v>8.1006576754314524E-2</v>
      </c>
    </row>
    <row r="40" spans="1:8">
      <c r="A40" s="314"/>
      <c r="B40" s="291" t="s">
        <v>542</v>
      </c>
      <c r="C40" s="283">
        <v>37881222.674138762</v>
      </c>
      <c r="D40" s="283">
        <v>86250.149502947927</v>
      </c>
      <c r="E40" s="284">
        <v>2.2820535045164456E-3</v>
      </c>
      <c r="F40" s="285">
        <v>216364676.09375358</v>
      </c>
      <c r="G40" s="285">
        <v>9440516.0192783773</v>
      </c>
      <c r="H40" s="284">
        <v>4.5623072800588339E-2</v>
      </c>
    </row>
    <row r="41" spans="1:8">
      <c r="A41" s="314"/>
      <c r="B41" s="290" t="s">
        <v>414</v>
      </c>
      <c r="C41" s="283">
        <v>707110.44993081142</v>
      </c>
      <c r="D41" s="283">
        <v>1340.9537143664202</v>
      </c>
      <c r="E41" s="287">
        <v>1.8999881994831598E-3</v>
      </c>
      <c r="F41" s="288">
        <v>3442344.4157525357</v>
      </c>
      <c r="G41" s="288">
        <v>108401.11689592106</v>
      </c>
      <c r="H41" s="287">
        <v>3.2514385272568232E-2</v>
      </c>
    </row>
    <row r="42" spans="1:8">
      <c r="A42" s="314"/>
      <c r="B42" s="291" t="s">
        <v>416</v>
      </c>
      <c r="C42" s="283">
        <v>4216521.4517804803</v>
      </c>
      <c r="D42" s="283">
        <v>-8603.2180046606809</v>
      </c>
      <c r="E42" s="284">
        <v>-2.0362045328944523E-3</v>
      </c>
      <c r="F42" s="285">
        <v>22819113.096853562</v>
      </c>
      <c r="G42" s="285">
        <v>790372.825031057</v>
      </c>
      <c r="H42" s="284">
        <v>3.5879165820573135E-2</v>
      </c>
    </row>
    <row r="43" spans="1:8">
      <c r="A43" s="314"/>
      <c r="B43" s="290" t="s">
        <v>418</v>
      </c>
      <c r="C43" s="283">
        <v>2158303.012474318</v>
      </c>
      <c r="D43" s="283">
        <v>1979.0407924512401</v>
      </c>
      <c r="E43" s="287">
        <v>9.177845344397154E-4</v>
      </c>
      <c r="F43" s="288">
        <v>9383317.37589751</v>
      </c>
      <c r="G43" s="288">
        <v>651215.85535807535</v>
      </c>
      <c r="H43" s="287">
        <v>7.4577219908208967E-2</v>
      </c>
    </row>
    <row r="44" spans="1:8">
      <c r="A44" s="314"/>
      <c r="B44" s="291" t="s">
        <v>420</v>
      </c>
      <c r="C44" s="283">
        <v>3575888.0944438875</v>
      </c>
      <c r="D44" s="283">
        <v>70605.841687178239</v>
      </c>
      <c r="E44" s="284">
        <v>2.0142697961526686E-2</v>
      </c>
      <c r="F44" s="285">
        <v>19169495.681332499</v>
      </c>
      <c r="G44" s="285">
        <v>1871063.4548885077</v>
      </c>
      <c r="H44" s="284">
        <v>0.10816375902714619</v>
      </c>
    </row>
    <row r="45" spans="1:8">
      <c r="A45" s="314"/>
      <c r="B45" s="290" t="s">
        <v>422</v>
      </c>
      <c r="C45" s="283">
        <v>2380686.8847586764</v>
      </c>
      <c r="D45" s="283">
        <v>-18129.035565156024</v>
      </c>
      <c r="E45" s="287">
        <v>-7.5574934331387386E-3</v>
      </c>
      <c r="F45" s="288">
        <v>13077701.09435535</v>
      </c>
      <c r="G45" s="288">
        <v>417461.37179964222</v>
      </c>
      <c r="H45" s="287">
        <v>3.2974207514877119E-2</v>
      </c>
    </row>
    <row r="46" spans="1:8">
      <c r="A46" s="314"/>
      <c r="B46" s="291" t="s">
        <v>424</v>
      </c>
      <c r="C46" s="283">
        <v>3054871.7827338022</v>
      </c>
      <c r="D46" s="283">
        <v>24294.341655279975</v>
      </c>
      <c r="E46" s="284">
        <v>8.0164068160667439E-3</v>
      </c>
      <c r="F46" s="285">
        <v>15977525.440247918</v>
      </c>
      <c r="G46" s="285">
        <v>783180.92465535738</v>
      </c>
      <c r="H46" s="284">
        <v>5.1544238966784693E-2</v>
      </c>
    </row>
    <row r="47" spans="1:8">
      <c r="A47" s="314"/>
      <c r="B47" s="290" t="s">
        <v>426</v>
      </c>
      <c r="C47" s="283">
        <v>10507752.644979643</v>
      </c>
      <c r="D47" s="283">
        <v>7914.0259868782014</v>
      </c>
      <c r="E47" s="287">
        <v>7.5372834517311693E-4</v>
      </c>
      <c r="F47" s="288">
        <v>69956813.771685272</v>
      </c>
      <c r="G47" s="288">
        <v>1157136.9407861531</v>
      </c>
      <c r="H47" s="287">
        <v>1.6818929885822703E-2</v>
      </c>
    </row>
    <row r="48" spans="1:8">
      <c r="A48" s="314"/>
      <c r="B48" s="291" t="s">
        <v>428</v>
      </c>
      <c r="C48" s="283">
        <v>4152053.8810494617</v>
      </c>
      <c r="D48" s="283">
        <v>8100.2810354409739</v>
      </c>
      <c r="E48" s="284">
        <v>1.9547229089180843E-3</v>
      </c>
      <c r="F48" s="285">
        <v>24186976.964250859</v>
      </c>
      <c r="G48" s="285">
        <v>1211263.2714748457</v>
      </c>
      <c r="H48" s="284">
        <v>5.2719288187147335E-2</v>
      </c>
    </row>
    <row r="49" spans="1:8">
      <c r="A49" s="314"/>
      <c r="B49" s="290" t="s">
        <v>430</v>
      </c>
      <c r="C49" s="283">
        <v>1860172.8641042807</v>
      </c>
      <c r="D49" s="283">
        <v>-691.65885869879276</v>
      </c>
      <c r="E49" s="287">
        <v>-3.7168684241316627E-4</v>
      </c>
      <c r="F49" s="288">
        <v>10582718.976845855</v>
      </c>
      <c r="G49" s="288">
        <v>787939.35466767289</v>
      </c>
      <c r="H49" s="287">
        <v>8.0444827250993264E-2</v>
      </c>
    </row>
    <row r="50" spans="1:8">
      <c r="A50" s="314"/>
      <c r="B50" s="291" t="s">
        <v>432</v>
      </c>
      <c r="C50" s="283">
        <v>642791.33097052656</v>
      </c>
      <c r="D50" s="283">
        <v>5367.9207896125736</v>
      </c>
      <c r="E50" s="284">
        <v>8.421279645328756E-3</v>
      </c>
      <c r="F50" s="285">
        <v>3559950.4971853076</v>
      </c>
      <c r="G50" s="285">
        <v>181000.93818461383</v>
      </c>
      <c r="H50" s="284">
        <v>5.3567221121271748E-2</v>
      </c>
    </row>
    <row r="51" spans="1:8">
      <c r="A51" s="314"/>
      <c r="B51" s="290" t="s">
        <v>434</v>
      </c>
      <c r="C51" s="283">
        <v>985807.41479791654</v>
      </c>
      <c r="D51" s="283">
        <v>-3963.2206580954371</v>
      </c>
      <c r="E51" s="287">
        <v>-4.0041808840585403E-3</v>
      </c>
      <c r="F51" s="288">
        <v>4311046.0220400253</v>
      </c>
      <c r="G51" s="288">
        <v>269014.51443841215</v>
      </c>
      <c r="H51" s="287">
        <v>6.655428438212127E-2</v>
      </c>
    </row>
    <row r="52" spans="1:8">
      <c r="A52" s="314"/>
      <c r="B52" s="291" t="s">
        <v>543</v>
      </c>
      <c r="C52" s="283">
        <v>36081819.870203651</v>
      </c>
      <c r="D52" s="283">
        <v>451250.99451019615</v>
      </c>
      <c r="E52" s="284">
        <v>1.266471484315906E-2</v>
      </c>
      <c r="F52" s="285">
        <v>183007785.85188755</v>
      </c>
      <c r="G52" s="285">
        <v>7906740.1386046112</v>
      </c>
      <c r="H52" s="284">
        <v>4.5155299366694851E-2</v>
      </c>
    </row>
    <row r="53" spans="1:8">
      <c r="A53" s="314"/>
      <c r="B53" s="290" t="s">
        <v>440</v>
      </c>
      <c r="C53" s="283">
        <v>4103397.1224230728</v>
      </c>
      <c r="D53" s="283">
        <v>86336.152379341889</v>
      </c>
      <c r="E53" s="287">
        <v>2.149236793346505E-2</v>
      </c>
      <c r="F53" s="288">
        <v>19614275.259149846</v>
      </c>
      <c r="G53" s="288">
        <v>391468.95497702807</v>
      </c>
      <c r="H53" s="287">
        <v>2.0364818163519101E-2</v>
      </c>
    </row>
    <row r="54" spans="1:8">
      <c r="A54" s="314"/>
      <c r="B54" s="291" t="s">
        <v>442</v>
      </c>
      <c r="C54" s="283">
        <v>3447512.0974027943</v>
      </c>
      <c r="D54" s="283">
        <v>58705.413494282868</v>
      </c>
      <c r="E54" s="284">
        <v>1.7323329115538227E-2</v>
      </c>
      <c r="F54" s="285">
        <v>17130925.978860036</v>
      </c>
      <c r="G54" s="285">
        <v>1425883.4410492945</v>
      </c>
      <c r="H54" s="284">
        <v>9.0791440877438109E-2</v>
      </c>
    </row>
    <row r="55" spans="1:8">
      <c r="A55" s="314"/>
      <c r="B55" s="290" t="s">
        <v>444</v>
      </c>
      <c r="C55" s="283">
        <v>1522263.1729971636</v>
      </c>
      <c r="D55" s="283">
        <v>23334.997251180466</v>
      </c>
      <c r="E55" s="287">
        <v>1.5567788789857899E-2</v>
      </c>
      <c r="F55" s="288">
        <v>7934071.7999544097</v>
      </c>
      <c r="G55" s="288">
        <v>196226.47282986622</v>
      </c>
      <c r="H55" s="287">
        <v>2.5359317036488999E-2</v>
      </c>
    </row>
    <row r="56" spans="1:8">
      <c r="A56" s="314"/>
      <c r="B56" s="291" t="s">
        <v>446</v>
      </c>
      <c r="C56" s="283">
        <v>4196781.9038977101</v>
      </c>
      <c r="D56" s="283">
        <v>76680.744422220625</v>
      </c>
      <c r="E56" s="284">
        <v>1.8611374200332133E-2</v>
      </c>
      <c r="F56" s="285">
        <v>25158656.250703424</v>
      </c>
      <c r="G56" s="285">
        <v>386992.27797640115</v>
      </c>
      <c r="H56" s="284">
        <v>1.562237718073642E-2</v>
      </c>
    </row>
    <row r="57" spans="1:8">
      <c r="A57" s="314"/>
      <c r="B57" s="290" t="s">
        <v>448</v>
      </c>
      <c r="C57" s="283">
        <v>1914016.3036981672</v>
      </c>
      <c r="D57" s="283">
        <v>37302.3224129132</v>
      </c>
      <c r="E57" s="287">
        <v>1.9876402469899527E-2</v>
      </c>
      <c r="F57" s="288">
        <v>9865778.7632401399</v>
      </c>
      <c r="G57" s="288">
        <v>1161009.0638857484</v>
      </c>
      <c r="H57" s="287">
        <v>0.13337619534860953</v>
      </c>
    </row>
    <row r="58" spans="1:8">
      <c r="A58" s="314"/>
      <c r="B58" s="291" t="s">
        <v>450</v>
      </c>
      <c r="C58" s="283">
        <v>3320835.2986943442</v>
      </c>
      <c r="D58" s="283">
        <v>42639.945009542629</v>
      </c>
      <c r="E58" s="284">
        <v>1.3007139724487101E-2</v>
      </c>
      <c r="F58" s="285">
        <v>17186765.222701691</v>
      </c>
      <c r="G58" s="285">
        <v>554828.93932262249</v>
      </c>
      <c r="H58" s="284">
        <v>3.3359251134041701E-2</v>
      </c>
    </row>
    <row r="59" spans="1:8">
      <c r="A59" s="314"/>
      <c r="B59" s="290" t="s">
        <v>451</v>
      </c>
      <c r="C59" s="283">
        <v>4635857.5218706904</v>
      </c>
      <c r="D59" s="283">
        <v>8657.6050794059411</v>
      </c>
      <c r="E59" s="287">
        <v>1.8710246445132043E-3</v>
      </c>
      <c r="F59" s="288">
        <v>20690913.439020328</v>
      </c>
      <c r="G59" s="288">
        <v>1007506.2692217901</v>
      </c>
      <c r="H59" s="287">
        <v>5.1185562567016799E-2</v>
      </c>
    </row>
    <row r="60" spans="1:8">
      <c r="A60" s="314"/>
      <c r="B60" s="291" t="s">
        <v>452</v>
      </c>
      <c r="C60" s="283">
        <v>3232159.066727248</v>
      </c>
      <c r="D60" s="283">
        <v>294.24556177388877</v>
      </c>
      <c r="E60" s="284">
        <v>9.1045132781196594E-5</v>
      </c>
      <c r="F60" s="285">
        <v>16935312.73426551</v>
      </c>
      <c r="G60" s="285">
        <v>33102.090957012028</v>
      </c>
      <c r="H60" s="284">
        <v>1.9584474277107048E-3</v>
      </c>
    </row>
    <row r="61" spans="1:8">
      <c r="A61" s="314"/>
      <c r="B61" s="290" t="s">
        <v>544</v>
      </c>
      <c r="C61" s="283">
        <v>26010853.748443466</v>
      </c>
      <c r="D61" s="283">
        <v>140122.95255969465</v>
      </c>
      <c r="E61" s="287">
        <v>5.416273458420791E-3</v>
      </c>
      <c r="F61" s="288">
        <v>153697616.76710883</v>
      </c>
      <c r="G61" s="288">
        <v>8687697.9421483874</v>
      </c>
      <c r="H61" s="287">
        <v>5.9911059964354529E-2</v>
      </c>
    </row>
    <row r="62" spans="1:8">
      <c r="A62" s="314"/>
      <c r="B62" s="291" t="s">
        <v>458</v>
      </c>
      <c r="C62" s="283">
        <v>11360856.447072824</v>
      </c>
      <c r="D62" s="283">
        <v>-58810.140146398917</v>
      </c>
      <c r="E62" s="284">
        <v>-5.1498999289715372E-3</v>
      </c>
      <c r="F62" s="285">
        <v>65470073.581186265</v>
      </c>
      <c r="G62" s="285">
        <v>3152627.1512292624</v>
      </c>
      <c r="H62" s="284">
        <v>5.0589799997224273E-2</v>
      </c>
    </row>
    <row r="63" spans="1:8">
      <c r="A63" s="314"/>
      <c r="B63" s="290" t="s">
        <v>460</v>
      </c>
      <c r="C63" s="283">
        <v>2343447.9512798046</v>
      </c>
      <c r="D63" s="283">
        <v>80023.198363671545</v>
      </c>
      <c r="E63" s="287">
        <v>3.5354918806367167E-2</v>
      </c>
      <c r="F63" s="288">
        <v>13248747.639002347</v>
      </c>
      <c r="G63" s="288">
        <v>1122962.1810607295</v>
      </c>
      <c r="H63" s="287">
        <v>9.2609438370465383E-2</v>
      </c>
    </row>
    <row r="64" spans="1:8">
      <c r="A64" s="314"/>
      <c r="B64" s="291" t="s">
        <v>462</v>
      </c>
      <c r="C64" s="283">
        <v>2109910.3961548316</v>
      </c>
      <c r="D64" s="283">
        <v>-30178.582011177205</v>
      </c>
      <c r="E64" s="284">
        <v>-1.4101554804062087E-2</v>
      </c>
      <c r="F64" s="285">
        <v>12890548.017434992</v>
      </c>
      <c r="G64" s="285">
        <v>646202.39532540739</v>
      </c>
      <c r="H64" s="284">
        <v>5.2775576194007572E-2</v>
      </c>
    </row>
    <row r="65" spans="1:8">
      <c r="A65" s="314"/>
      <c r="B65" s="290" t="s">
        <v>464</v>
      </c>
      <c r="C65" s="283">
        <v>4052851.8372010095</v>
      </c>
      <c r="D65" s="283">
        <v>74106.680026839022</v>
      </c>
      <c r="E65" s="287">
        <v>1.8625641276173593E-2</v>
      </c>
      <c r="F65" s="288">
        <v>27297930.022001162</v>
      </c>
      <c r="G65" s="288">
        <v>1105581.8916671798</v>
      </c>
      <c r="H65" s="287">
        <v>4.2210109844515203E-2</v>
      </c>
    </row>
    <row r="66" spans="1:8">
      <c r="A66" s="314"/>
      <c r="B66" s="291" t="s">
        <v>545</v>
      </c>
      <c r="C66" s="283">
        <v>31275403.855124161</v>
      </c>
      <c r="D66" s="283">
        <v>279330.8349413462</v>
      </c>
      <c r="E66" s="284">
        <v>9.0118136823159004E-3</v>
      </c>
      <c r="F66" s="285">
        <v>150795082.73181835</v>
      </c>
      <c r="G66" s="285">
        <v>14488751.021227539</v>
      </c>
      <c r="H66" s="284">
        <v>0.10629550982261364</v>
      </c>
    </row>
    <row r="67" spans="1:8">
      <c r="A67" s="314"/>
      <c r="B67" s="290" t="s">
        <v>472</v>
      </c>
      <c r="C67" s="283">
        <v>626326.15444269869</v>
      </c>
      <c r="D67" s="283">
        <v>18578.085479470901</v>
      </c>
      <c r="E67" s="287">
        <v>3.0568728109928361E-2</v>
      </c>
      <c r="F67" s="288">
        <v>2918580.698463825</v>
      </c>
      <c r="G67" s="288">
        <v>346409.99553068168</v>
      </c>
      <c r="H67" s="287">
        <v>0.13467612982904179</v>
      </c>
    </row>
    <row r="68" spans="1:8">
      <c r="A68" s="314"/>
      <c r="B68" s="291" t="s">
        <v>474</v>
      </c>
      <c r="C68" s="283">
        <v>3450322.2460691761</v>
      </c>
      <c r="D68" s="283">
        <v>46204.403695460409</v>
      </c>
      <c r="E68" s="284">
        <v>1.3573091718599772E-2</v>
      </c>
      <c r="F68" s="285">
        <v>17640403.853084262</v>
      </c>
      <c r="G68" s="285">
        <v>1816264.8159588762</v>
      </c>
      <c r="H68" s="284">
        <v>0.11477811283746271</v>
      </c>
    </row>
    <row r="69" spans="1:8">
      <c r="A69" s="314"/>
      <c r="B69" s="290" t="s">
        <v>476</v>
      </c>
      <c r="C69" s="283">
        <v>1639866.7657078479</v>
      </c>
      <c r="D69" s="283">
        <v>18006.675333797</v>
      </c>
      <c r="E69" s="287">
        <v>1.1102483771978202E-2</v>
      </c>
      <c r="F69" s="288">
        <v>7582096.3573608622</v>
      </c>
      <c r="G69" s="288">
        <v>589087.12285689078</v>
      </c>
      <c r="H69" s="287">
        <v>8.4239431566927703E-2</v>
      </c>
    </row>
    <row r="70" spans="1:8">
      <c r="A70" s="314"/>
      <c r="B70" s="291" t="s">
        <v>478</v>
      </c>
      <c r="C70" s="283">
        <v>4814521.6185009247</v>
      </c>
      <c r="D70" s="283">
        <v>68619.616632135585</v>
      </c>
      <c r="E70" s="284">
        <v>1.4458709135821875E-2</v>
      </c>
      <c r="F70" s="285">
        <v>20917326.495174713</v>
      </c>
      <c r="G70" s="285">
        <v>2749794.970771037</v>
      </c>
      <c r="H70" s="284">
        <v>0.15135765511552043</v>
      </c>
    </row>
    <row r="71" spans="1:8">
      <c r="A71" s="314"/>
      <c r="B71" s="290" t="s">
        <v>480</v>
      </c>
      <c r="C71" s="283">
        <v>2613643.5556754321</v>
      </c>
      <c r="D71" s="283">
        <v>-13456.079506870359</v>
      </c>
      <c r="E71" s="287">
        <v>-5.1220286153846623E-3</v>
      </c>
      <c r="F71" s="288">
        <v>13597283.486597262</v>
      </c>
      <c r="G71" s="288">
        <v>833221.36553291418</v>
      </c>
      <c r="H71" s="287">
        <v>6.5278698711271621E-2</v>
      </c>
    </row>
    <row r="72" spans="1:8">
      <c r="A72" s="314"/>
      <c r="B72" s="291" t="s">
        <v>482</v>
      </c>
      <c r="C72" s="283">
        <v>2581652.1223597927</v>
      </c>
      <c r="D72" s="283">
        <v>10861.391642493661</v>
      </c>
      <c r="E72" s="284">
        <v>4.2249225161408331E-3</v>
      </c>
      <c r="F72" s="285">
        <v>10817801.596294409</v>
      </c>
      <c r="G72" s="285">
        <v>1354863.8992926683</v>
      </c>
      <c r="H72" s="284">
        <v>0.14317582368971388</v>
      </c>
    </row>
    <row r="73" spans="1:8">
      <c r="A73" s="314"/>
      <c r="B73" s="290" t="s">
        <v>484</v>
      </c>
      <c r="C73" s="283">
        <v>3001594.2194011179</v>
      </c>
      <c r="D73" s="283">
        <v>25331.314173531719</v>
      </c>
      <c r="E73" s="287">
        <v>8.5111144344940538E-3</v>
      </c>
      <c r="F73" s="288">
        <v>17082166.519880727</v>
      </c>
      <c r="G73" s="288">
        <v>1140587.5266676117</v>
      </c>
      <c r="H73" s="287">
        <v>7.1547964423925595E-2</v>
      </c>
    </row>
    <row r="74" spans="1:8">
      <c r="A74" s="314"/>
      <c r="B74" s="291" t="s">
        <v>486</v>
      </c>
      <c r="C74" s="283">
        <v>631077.26398709218</v>
      </c>
      <c r="D74" s="283">
        <v>-593.34184054029174</v>
      </c>
      <c r="E74" s="284">
        <v>-9.3932159430290204E-4</v>
      </c>
      <c r="F74" s="285">
        <v>3022046.8557179733</v>
      </c>
      <c r="G74" s="285">
        <v>282214.2320678141</v>
      </c>
      <c r="H74" s="284">
        <v>0.10300418705571598</v>
      </c>
    </row>
    <row r="75" spans="1:8">
      <c r="A75" s="314"/>
      <c r="B75" s="290" t="s">
        <v>488</v>
      </c>
      <c r="C75" s="283">
        <v>3360270.4618418892</v>
      </c>
      <c r="D75" s="283">
        <v>64041.003053647</v>
      </c>
      <c r="E75" s="287">
        <v>1.942856340989978E-2</v>
      </c>
      <c r="F75" s="288">
        <v>15452311.046437077</v>
      </c>
      <c r="G75" s="288">
        <v>1448576.509123072</v>
      </c>
      <c r="H75" s="287">
        <v>0.10344215718051716</v>
      </c>
    </row>
    <row r="76" spans="1:8">
      <c r="A76" s="314" t="s">
        <v>135</v>
      </c>
      <c r="B76" s="291" t="s">
        <v>538</v>
      </c>
      <c r="C76" s="283">
        <v>546236463.84538889</v>
      </c>
      <c r="D76" s="283">
        <v>-1368982.200602293</v>
      </c>
      <c r="E76" s="284">
        <v>-2.4999426329432774E-3</v>
      </c>
      <c r="F76" s="285">
        <v>2187267042.886848</v>
      </c>
      <c r="G76" s="285">
        <v>-11651529.028610229</v>
      </c>
      <c r="H76" s="284">
        <v>-5.2987542046455532E-3</v>
      </c>
    </row>
    <row r="77" spans="1:8">
      <c r="A77" s="315"/>
      <c r="B77" s="290" t="s">
        <v>413</v>
      </c>
      <c r="C77" s="283">
        <v>88999222.205215186</v>
      </c>
      <c r="D77" s="283">
        <v>-509851.83155864477</v>
      </c>
      <c r="E77" s="287">
        <v>-5.6960910058032515E-3</v>
      </c>
      <c r="F77" s="288">
        <v>390937107.75465447</v>
      </c>
      <c r="G77" s="288">
        <v>2266379.9670834541</v>
      </c>
      <c r="H77" s="287">
        <v>5.8311053677346904E-3</v>
      </c>
    </row>
    <row r="78" spans="1:8">
      <c r="A78" s="314"/>
      <c r="B78" s="291" t="s">
        <v>415</v>
      </c>
      <c r="C78" s="283">
        <v>39144322.010946631</v>
      </c>
      <c r="D78" s="283">
        <v>-57493.145766511559</v>
      </c>
      <c r="E78" s="284">
        <v>-1.4665939711382499E-3</v>
      </c>
      <c r="F78" s="285">
        <v>148906835.63434979</v>
      </c>
      <c r="G78" s="285">
        <v>-2167964.6621808708</v>
      </c>
      <c r="H78" s="284">
        <v>-1.435027322839795E-2</v>
      </c>
    </row>
    <row r="79" spans="1:8">
      <c r="A79" s="314"/>
      <c r="B79" s="290" t="s">
        <v>417</v>
      </c>
      <c r="C79" s="283">
        <v>18988697.424892727</v>
      </c>
      <c r="D79" s="283">
        <v>166321.22922490537</v>
      </c>
      <c r="E79" s="287">
        <v>8.8363566584747175E-3</v>
      </c>
      <c r="F79" s="288">
        <v>80689688.124587536</v>
      </c>
      <c r="G79" s="288">
        <v>835299.15651963651</v>
      </c>
      <c r="H79" s="287">
        <v>1.0460278606021958E-2</v>
      </c>
    </row>
    <row r="80" spans="1:8">
      <c r="A80" s="314"/>
      <c r="B80" s="291" t="s">
        <v>419</v>
      </c>
      <c r="C80" s="283">
        <v>27055954.844417375</v>
      </c>
      <c r="D80" s="283">
        <v>178411.56389492005</v>
      </c>
      <c r="E80" s="284">
        <v>6.6379416464082434E-3</v>
      </c>
      <c r="F80" s="285">
        <v>106712650.61552121</v>
      </c>
      <c r="G80" s="285">
        <v>444073.93118162453</v>
      </c>
      <c r="H80" s="284">
        <v>4.1787887354575448E-3</v>
      </c>
    </row>
    <row r="81" spans="1:8">
      <c r="A81" s="314"/>
      <c r="B81" s="290" t="s">
        <v>421</v>
      </c>
      <c r="C81" s="283">
        <v>51737151.677154042</v>
      </c>
      <c r="D81" s="283">
        <v>-323156.17690688372</v>
      </c>
      <c r="E81" s="287">
        <v>-6.2073427958355062E-3</v>
      </c>
      <c r="F81" s="288">
        <v>222244651.27238548</v>
      </c>
      <c r="G81" s="288">
        <v>-534970.64235749841</v>
      </c>
      <c r="H81" s="287">
        <v>-2.4013446012680186E-3</v>
      </c>
    </row>
    <row r="82" spans="1:8">
      <c r="A82" s="314"/>
      <c r="B82" s="291" t="s">
        <v>423</v>
      </c>
      <c r="C82" s="283">
        <v>22595810.228296127</v>
      </c>
      <c r="D82" s="283">
        <v>-227462.70515112206</v>
      </c>
      <c r="E82" s="284">
        <v>-9.9662614478827887E-3</v>
      </c>
      <c r="F82" s="285">
        <v>90123323.832901016</v>
      </c>
      <c r="G82" s="285">
        <v>-1939899.7368197888</v>
      </c>
      <c r="H82" s="284">
        <v>-2.1071386180070859E-2</v>
      </c>
    </row>
    <row r="83" spans="1:8">
      <c r="A83" s="314"/>
      <c r="B83" s="290" t="s">
        <v>425</v>
      </c>
      <c r="C83" s="283">
        <v>9132225.6466794424</v>
      </c>
      <c r="D83" s="283">
        <v>43739.496036030352</v>
      </c>
      <c r="E83" s="287">
        <v>4.8126272418794244E-3</v>
      </c>
      <c r="F83" s="288">
        <v>36851750.439417563</v>
      </c>
      <c r="G83" s="288">
        <v>64496.984853319824</v>
      </c>
      <c r="H83" s="287">
        <v>1.7532427348233468E-3</v>
      </c>
    </row>
    <row r="84" spans="1:8">
      <c r="A84" s="314"/>
      <c r="B84" s="291" t="s">
        <v>427</v>
      </c>
      <c r="C84" s="283">
        <v>32562124.728734016</v>
      </c>
      <c r="D84" s="283">
        <v>244975.23416049406</v>
      </c>
      <c r="E84" s="284">
        <v>7.5803478336363998E-3</v>
      </c>
      <c r="F84" s="285">
        <v>122524824.64383975</v>
      </c>
      <c r="G84" s="285">
        <v>1004965.727897495</v>
      </c>
      <c r="H84" s="284">
        <v>8.2699711542016368E-3</v>
      </c>
    </row>
    <row r="85" spans="1:8">
      <c r="A85" s="314"/>
      <c r="B85" s="290" t="s">
        <v>429</v>
      </c>
      <c r="C85" s="283">
        <v>29074715.236765973</v>
      </c>
      <c r="D85" s="283">
        <v>236766.04149426147</v>
      </c>
      <c r="E85" s="287">
        <v>8.2102246554023959E-3</v>
      </c>
      <c r="F85" s="288">
        <v>118513361.60678877</v>
      </c>
      <c r="G85" s="288">
        <v>-1288969.1458505839</v>
      </c>
      <c r="H85" s="287">
        <v>-1.075913246222204E-2</v>
      </c>
    </row>
    <row r="86" spans="1:8">
      <c r="A86" s="314"/>
      <c r="B86" s="291" t="s">
        <v>431</v>
      </c>
      <c r="C86" s="283">
        <v>24696704.110018328</v>
      </c>
      <c r="D86" s="283">
        <v>-349046.50582799315</v>
      </c>
      <c r="E86" s="284">
        <v>-1.3936356357679022E-2</v>
      </c>
      <c r="F86" s="285">
        <v>96222501.274610028</v>
      </c>
      <c r="G86" s="285">
        <v>-2012627.3375376612</v>
      </c>
      <c r="H86" s="284">
        <v>-2.0487857714157672E-2</v>
      </c>
    </row>
    <row r="87" spans="1:8">
      <c r="A87" s="314"/>
      <c r="B87" s="290" t="s">
        <v>433</v>
      </c>
      <c r="C87" s="283">
        <v>26047620.47715665</v>
      </c>
      <c r="D87" s="283">
        <v>-353111.43611345813</v>
      </c>
      <c r="E87" s="287">
        <v>-1.3375062376053657E-2</v>
      </c>
      <c r="F87" s="288">
        <v>93906929.602252632</v>
      </c>
      <c r="G87" s="288">
        <v>-1396721.0568825901</v>
      </c>
      <c r="H87" s="287">
        <v>-1.4655483260322609E-2</v>
      </c>
    </row>
    <row r="88" spans="1:8">
      <c r="A88" s="314"/>
      <c r="B88" s="291" t="s">
        <v>539</v>
      </c>
      <c r="C88" s="283">
        <v>355766494.90924114</v>
      </c>
      <c r="D88" s="283">
        <v>3226307.1480142474</v>
      </c>
      <c r="E88" s="284">
        <v>9.1516010373245832E-3</v>
      </c>
      <c r="F88" s="285">
        <v>1713193628.3554132</v>
      </c>
      <c r="G88" s="285">
        <v>16720689.052812576</v>
      </c>
      <c r="H88" s="284">
        <v>9.8561484038090508E-3</v>
      </c>
    </row>
    <row r="89" spans="1:8">
      <c r="A89" s="314"/>
      <c r="B89" s="290" t="s">
        <v>439</v>
      </c>
      <c r="C89" s="283">
        <v>76822401.937654808</v>
      </c>
      <c r="D89" s="283">
        <v>661917.28555841744</v>
      </c>
      <c r="E89" s="287">
        <v>8.6910855226575504E-3</v>
      </c>
      <c r="F89" s="288">
        <v>355117074.34182733</v>
      </c>
      <c r="G89" s="288">
        <v>-939241.81540733576</v>
      </c>
      <c r="H89" s="287">
        <v>-2.6379024125851094E-3</v>
      </c>
    </row>
    <row r="90" spans="1:8">
      <c r="A90" s="314"/>
      <c r="B90" s="291" t="s">
        <v>441</v>
      </c>
      <c r="C90" s="283">
        <v>51132388.176720224</v>
      </c>
      <c r="D90" s="283">
        <v>212094.73002930731</v>
      </c>
      <c r="E90" s="284">
        <v>4.1652299245162816E-3</v>
      </c>
      <c r="F90" s="285">
        <v>239752799.1861237</v>
      </c>
      <c r="G90" s="285">
        <v>5082082.8510231078</v>
      </c>
      <c r="H90" s="284">
        <v>2.1656229334409551E-2</v>
      </c>
    </row>
    <row r="91" spans="1:8">
      <c r="A91" s="314"/>
      <c r="B91" s="290" t="s">
        <v>443</v>
      </c>
      <c r="C91" s="283">
        <v>8450653.6657594312</v>
      </c>
      <c r="D91" s="283">
        <v>-49881.503223139793</v>
      </c>
      <c r="E91" s="287">
        <v>-5.8680426857301163E-3</v>
      </c>
      <c r="F91" s="288">
        <v>42256677.989640638</v>
      </c>
      <c r="G91" s="288">
        <v>-28548.420787021518</v>
      </c>
      <c r="H91" s="287">
        <v>-6.7513936214803839E-4</v>
      </c>
    </row>
    <row r="92" spans="1:8">
      <c r="A92" s="314"/>
      <c r="B92" s="291" t="s">
        <v>445</v>
      </c>
      <c r="C92" s="283">
        <v>30694483.179015227</v>
      </c>
      <c r="D92" s="283">
        <v>14441.741044059396</v>
      </c>
      <c r="E92" s="284">
        <v>4.7072104101481324E-4</v>
      </c>
      <c r="F92" s="285">
        <v>170115561.6842759</v>
      </c>
      <c r="G92" s="285">
        <v>-1052626.3104824126</v>
      </c>
      <c r="H92" s="284">
        <v>-6.1496608850860023E-3</v>
      </c>
    </row>
    <row r="93" spans="1:8">
      <c r="A93" s="314"/>
      <c r="B93" s="290" t="s">
        <v>447</v>
      </c>
      <c r="C93" s="283">
        <v>13246539.359136928</v>
      </c>
      <c r="D93" s="283">
        <v>46485.969455875456</v>
      </c>
      <c r="E93" s="287">
        <v>3.5216501087954066E-3</v>
      </c>
      <c r="F93" s="288">
        <v>63308737.446388319</v>
      </c>
      <c r="G93" s="288">
        <v>-296503.83099021763</v>
      </c>
      <c r="H93" s="287">
        <v>-4.6616257565501983E-3</v>
      </c>
    </row>
    <row r="94" spans="1:8">
      <c r="A94" s="314"/>
      <c r="B94" s="291" t="s">
        <v>449</v>
      </c>
      <c r="C94" s="283">
        <v>11502533.974856989</v>
      </c>
      <c r="D94" s="283">
        <v>-65581.445563280955</v>
      </c>
      <c r="E94" s="284">
        <v>-5.6691555348345911E-3</v>
      </c>
      <c r="F94" s="285">
        <v>55174689.805571005</v>
      </c>
      <c r="G94" s="285">
        <v>-1561890.4438967332</v>
      </c>
      <c r="H94" s="284">
        <v>-2.7528808346029734E-2</v>
      </c>
    </row>
    <row r="95" spans="1:8">
      <c r="A95" s="314"/>
      <c r="B95" s="290" t="s">
        <v>540</v>
      </c>
      <c r="C95" s="283">
        <v>271851990.99808258</v>
      </c>
      <c r="D95" s="283">
        <v>-414137.95694428682</v>
      </c>
      <c r="E95" s="287">
        <v>-1.5210777724492292E-3</v>
      </c>
      <c r="F95" s="288">
        <v>1234556712.0010297</v>
      </c>
      <c r="G95" s="288">
        <v>-5426168.5634040833</v>
      </c>
      <c r="H95" s="287">
        <v>-4.3760028049210807E-3</v>
      </c>
    </row>
    <row r="96" spans="1:8">
      <c r="A96" s="314"/>
      <c r="B96" s="291" t="s">
        <v>457</v>
      </c>
      <c r="C96" s="283">
        <v>11560887.948180838</v>
      </c>
      <c r="D96" s="283">
        <v>7579.5361462347209</v>
      </c>
      <c r="E96" s="284">
        <v>6.5604897540339456E-4</v>
      </c>
      <c r="F96" s="285">
        <v>52471363.473610669</v>
      </c>
      <c r="G96" s="285">
        <v>-1354652.5616029724</v>
      </c>
      <c r="H96" s="284">
        <v>-2.5167245532657333E-2</v>
      </c>
    </row>
    <row r="97" spans="1:8">
      <c r="A97" s="314"/>
      <c r="B97" s="290" t="s">
        <v>459</v>
      </c>
      <c r="C97" s="283">
        <v>24225187.395571329</v>
      </c>
      <c r="D97" s="283">
        <v>59840.349400680512</v>
      </c>
      <c r="E97" s="287">
        <v>2.4762876066438733E-3</v>
      </c>
      <c r="F97" s="288">
        <v>124415787.15942699</v>
      </c>
      <c r="G97" s="288">
        <v>1318759.511084497</v>
      </c>
      <c r="H97" s="287">
        <v>1.0713171034899917E-2</v>
      </c>
    </row>
    <row r="98" spans="1:8">
      <c r="A98" s="314"/>
      <c r="B98" s="291" t="s">
        <v>461</v>
      </c>
      <c r="C98" s="283">
        <v>38311927.328376986</v>
      </c>
      <c r="D98" s="283">
        <v>196866.3479751572</v>
      </c>
      <c r="E98" s="284">
        <v>5.1650539947025878E-3</v>
      </c>
      <c r="F98" s="285">
        <v>171735041.60784471</v>
      </c>
      <c r="G98" s="285">
        <v>-6334275.0321312845</v>
      </c>
      <c r="H98" s="284">
        <v>-3.5571962377651201E-2</v>
      </c>
    </row>
    <row r="99" spans="1:8">
      <c r="A99" s="314"/>
      <c r="B99" s="290" t="s">
        <v>463</v>
      </c>
      <c r="C99" s="283">
        <v>16792268.130792107</v>
      </c>
      <c r="D99" s="283">
        <v>-84804.347786795348</v>
      </c>
      <c r="E99" s="287">
        <v>-5.0248257151489176E-3</v>
      </c>
      <c r="F99" s="288">
        <v>68395610.623465732</v>
      </c>
      <c r="G99" s="288">
        <v>2048545.1856466159</v>
      </c>
      <c r="H99" s="287">
        <v>3.0876198851123644E-2</v>
      </c>
    </row>
    <row r="100" spans="1:8">
      <c r="A100" s="314"/>
      <c r="B100" s="291" t="s">
        <v>465</v>
      </c>
      <c r="C100" s="283">
        <v>30243105.504905812</v>
      </c>
      <c r="D100" s="283">
        <v>-563354.75444578752</v>
      </c>
      <c r="E100" s="284">
        <v>-1.8286903126910718E-2</v>
      </c>
      <c r="F100" s="285">
        <v>140977187.9714649</v>
      </c>
      <c r="G100" s="285">
        <v>555809.88419464231</v>
      </c>
      <c r="H100" s="284">
        <v>3.9581571678438659E-3</v>
      </c>
    </row>
    <row r="101" spans="1:8">
      <c r="A101" s="314"/>
      <c r="B101" s="290" t="s">
        <v>466</v>
      </c>
      <c r="C101" s="283">
        <v>10472730.619170515</v>
      </c>
      <c r="D101" s="283">
        <v>-119451.74665488489</v>
      </c>
      <c r="E101" s="287">
        <v>-1.1277349891584553E-2</v>
      </c>
      <c r="F101" s="288">
        <v>43141888.971988201</v>
      </c>
      <c r="G101" s="288">
        <v>1494651.6976391375</v>
      </c>
      <c r="H101" s="287">
        <v>3.588837568728017E-2</v>
      </c>
    </row>
    <row r="102" spans="1:8">
      <c r="A102" s="314"/>
      <c r="B102" s="291" t="s">
        <v>541</v>
      </c>
      <c r="C102" s="283">
        <v>446975183.70372742</v>
      </c>
      <c r="D102" s="283">
        <v>2158629.2706211805</v>
      </c>
      <c r="E102" s="284">
        <v>4.8528528201299357E-3</v>
      </c>
      <c r="F102" s="285">
        <v>2037004252.4643261</v>
      </c>
      <c r="G102" s="285">
        <v>-10724480.233292341</v>
      </c>
      <c r="H102" s="284">
        <v>-5.2372563133224297E-3</v>
      </c>
    </row>
    <row r="103" spans="1:8">
      <c r="A103" s="314"/>
      <c r="B103" s="290" t="s">
        <v>471</v>
      </c>
      <c r="C103" s="283">
        <v>79585653.115961686</v>
      </c>
      <c r="D103" s="283">
        <v>188913.30960574746</v>
      </c>
      <c r="E103" s="287">
        <v>2.3793585236181751E-3</v>
      </c>
      <c r="F103" s="288">
        <v>414631299.52709067</v>
      </c>
      <c r="G103" s="288">
        <v>-3589793.5959330797</v>
      </c>
      <c r="H103" s="287">
        <v>-8.58348288730886E-3</v>
      </c>
    </row>
    <row r="104" spans="1:8">
      <c r="A104" s="314"/>
      <c r="B104" s="291" t="s">
        <v>473</v>
      </c>
      <c r="C104" s="283">
        <v>33546671.905966394</v>
      </c>
      <c r="D104" s="283">
        <v>347405.48103236407</v>
      </c>
      <c r="E104" s="284">
        <v>1.0464251727304676E-2</v>
      </c>
      <c r="F104" s="285">
        <v>152415619.99249828</v>
      </c>
      <c r="G104" s="285">
        <v>-770583.62935894728</v>
      </c>
      <c r="H104" s="284">
        <v>-5.0303722602927491E-3</v>
      </c>
    </row>
    <row r="105" spans="1:8">
      <c r="A105" s="314"/>
      <c r="B105" s="290" t="s">
        <v>475</v>
      </c>
      <c r="C105" s="283">
        <v>14932185.236215921</v>
      </c>
      <c r="D105" s="283">
        <v>321939.20391765796</v>
      </c>
      <c r="E105" s="287">
        <v>2.2035166499315643E-2</v>
      </c>
      <c r="F105" s="288">
        <v>68481348.30589354</v>
      </c>
      <c r="G105" s="288">
        <v>-1428540.0434014797</v>
      </c>
      <c r="H105" s="287">
        <v>-2.0434019809386313E-2</v>
      </c>
    </row>
    <row r="106" spans="1:8">
      <c r="A106" s="314"/>
      <c r="B106" s="291" t="s">
        <v>477</v>
      </c>
      <c r="C106" s="283">
        <v>18376451.270928096</v>
      </c>
      <c r="D106" s="283">
        <v>74155.439433820546</v>
      </c>
      <c r="E106" s="284">
        <v>4.0517014978096429E-3</v>
      </c>
      <c r="F106" s="285">
        <v>60972837.158591308</v>
      </c>
      <c r="G106" s="285">
        <v>1808894.6546597928</v>
      </c>
      <c r="H106" s="284">
        <v>3.0574275109194922E-2</v>
      </c>
    </row>
    <row r="107" spans="1:8">
      <c r="A107" s="314"/>
      <c r="B107" s="290" t="s">
        <v>479</v>
      </c>
      <c r="C107" s="283">
        <v>11482029.883093387</v>
      </c>
      <c r="D107" s="283">
        <v>-70704.011646047235</v>
      </c>
      <c r="E107" s="287">
        <v>-6.1201108144837025E-3</v>
      </c>
      <c r="F107" s="288">
        <v>54493398.905598752</v>
      </c>
      <c r="G107" s="288">
        <v>-1052573.0707854554</v>
      </c>
      <c r="H107" s="287">
        <v>-1.8949584161259522E-2</v>
      </c>
    </row>
    <row r="108" spans="1:8">
      <c r="A108" s="314"/>
      <c r="B108" s="291" t="s">
        <v>481</v>
      </c>
      <c r="C108" s="283">
        <v>23940566.983163964</v>
      </c>
      <c r="D108" s="283">
        <v>582107.45114122704</v>
      </c>
      <c r="E108" s="284">
        <v>2.4920626736673297E-2</v>
      </c>
      <c r="F108" s="285">
        <v>115087218.89196067</v>
      </c>
      <c r="G108" s="285">
        <v>1385961.3683867157</v>
      </c>
      <c r="H108" s="284">
        <v>1.2189499030820842E-2</v>
      </c>
    </row>
    <row r="109" spans="1:8">
      <c r="A109" s="314"/>
      <c r="B109" s="290" t="s">
        <v>483</v>
      </c>
      <c r="C109" s="283">
        <v>42507437.791846119</v>
      </c>
      <c r="D109" s="283">
        <v>452587.92826742679</v>
      </c>
      <c r="E109" s="287">
        <v>1.076184862710418E-2</v>
      </c>
      <c r="F109" s="288">
        <v>191491549.22239968</v>
      </c>
      <c r="G109" s="288">
        <v>580432.40865764022</v>
      </c>
      <c r="H109" s="287">
        <v>3.0403279722255542E-3</v>
      </c>
    </row>
    <row r="110" spans="1:8">
      <c r="A110" s="314"/>
      <c r="B110" s="291" t="s">
        <v>485</v>
      </c>
      <c r="C110" s="283">
        <v>28260347.573755685</v>
      </c>
      <c r="D110" s="283">
        <v>-149200.53035659716</v>
      </c>
      <c r="E110" s="284">
        <v>-5.2517741503603985E-3</v>
      </c>
      <c r="F110" s="285">
        <v>140085117.02137738</v>
      </c>
      <c r="G110" s="285">
        <v>668184.31576085091</v>
      </c>
      <c r="H110" s="284">
        <v>4.7927056118193638E-3</v>
      </c>
    </row>
    <row r="111" spans="1:8">
      <c r="A111" s="314"/>
      <c r="B111" s="290" t="s">
        <v>487</v>
      </c>
      <c r="C111" s="283">
        <v>32444667.043553423</v>
      </c>
      <c r="D111" s="283">
        <v>-89879.448350232095</v>
      </c>
      <c r="E111" s="287">
        <v>-2.7625849455931079E-3</v>
      </c>
      <c r="F111" s="288">
        <v>139596776.26355302</v>
      </c>
      <c r="G111" s="288">
        <v>-4107860.3296545148</v>
      </c>
      <c r="H111" s="287">
        <v>-2.8585440435598863E-2</v>
      </c>
    </row>
    <row r="112" spans="1:8">
      <c r="A112" s="314"/>
      <c r="B112" s="291" t="s">
        <v>542</v>
      </c>
      <c r="C112" s="283">
        <v>499748375.20976073</v>
      </c>
      <c r="D112" s="283">
        <v>-1050585.2534663081</v>
      </c>
      <c r="E112" s="284">
        <v>-2.0978183590767479E-3</v>
      </c>
      <c r="F112" s="285">
        <v>2820250079.2140598</v>
      </c>
      <c r="G112" s="285">
        <v>10968005.987289429</v>
      </c>
      <c r="H112" s="284">
        <v>3.9042024621940025E-3</v>
      </c>
    </row>
    <row r="113" spans="1:8">
      <c r="A113" s="314"/>
      <c r="B113" s="290" t="s">
        <v>414</v>
      </c>
      <c r="C113" s="283">
        <v>9260688.6634103917</v>
      </c>
      <c r="D113" s="283">
        <v>-2870.1672971621156</v>
      </c>
      <c r="E113" s="287">
        <v>-3.0983419543338631E-4</v>
      </c>
      <c r="F113" s="288">
        <v>44175842.990304135</v>
      </c>
      <c r="G113" s="288">
        <v>-1883193.5816813111</v>
      </c>
      <c r="H113" s="287">
        <v>-4.0886516997333998E-2</v>
      </c>
    </row>
    <row r="114" spans="1:8">
      <c r="A114" s="314"/>
      <c r="B114" s="291" t="s">
        <v>416</v>
      </c>
      <c r="C114" s="283">
        <v>56368606.106431775</v>
      </c>
      <c r="D114" s="283">
        <v>-189714.15271773934</v>
      </c>
      <c r="E114" s="284">
        <v>-3.354310238501983E-3</v>
      </c>
      <c r="F114" s="285">
        <v>304246469.3227796</v>
      </c>
      <c r="G114" s="285">
        <v>2955038.690140903</v>
      </c>
      <c r="H114" s="284">
        <v>9.8079081902065404E-3</v>
      </c>
    </row>
    <row r="115" spans="1:8">
      <c r="A115" s="314"/>
      <c r="B115" s="290" t="s">
        <v>418</v>
      </c>
      <c r="C115" s="283">
        <v>28382722.416079853</v>
      </c>
      <c r="D115" s="283">
        <v>-151903.32799398899</v>
      </c>
      <c r="E115" s="287">
        <v>-5.3234736406359466E-3</v>
      </c>
      <c r="F115" s="288">
        <v>121138170.1380538</v>
      </c>
      <c r="G115" s="288">
        <v>1768758.2243942767</v>
      </c>
      <c r="H115" s="287">
        <v>1.4817516447795085E-2</v>
      </c>
    </row>
    <row r="116" spans="1:8">
      <c r="A116" s="314"/>
      <c r="B116" s="291" t="s">
        <v>420</v>
      </c>
      <c r="C116" s="283">
        <v>46918631.245093822</v>
      </c>
      <c r="D116" s="283">
        <v>352295.87753099948</v>
      </c>
      <c r="E116" s="284">
        <v>7.5654627908813658E-3</v>
      </c>
      <c r="F116" s="285">
        <v>243854611.27100512</v>
      </c>
      <c r="G116" s="285">
        <v>2186570.6027311683</v>
      </c>
      <c r="H116" s="284">
        <v>9.0478269144928774E-3</v>
      </c>
    </row>
    <row r="117" spans="1:8">
      <c r="A117" s="314"/>
      <c r="B117" s="290" t="s">
        <v>422</v>
      </c>
      <c r="C117" s="283">
        <v>31615049.263847113</v>
      </c>
      <c r="D117" s="283">
        <v>28699.117885712534</v>
      </c>
      <c r="E117" s="287">
        <v>9.0859240631136916E-4</v>
      </c>
      <c r="F117" s="288">
        <v>172587069.86382806</v>
      </c>
      <c r="G117" s="288">
        <v>2750206.3459069729</v>
      </c>
      <c r="H117" s="287">
        <v>1.6193223832214568E-2</v>
      </c>
    </row>
    <row r="118" spans="1:8">
      <c r="A118" s="314"/>
      <c r="B118" s="291" t="s">
        <v>424</v>
      </c>
      <c r="C118" s="283">
        <v>39738438.475731529</v>
      </c>
      <c r="D118" s="283">
        <v>-133727.64794630557</v>
      </c>
      <c r="E118" s="284">
        <v>-3.3539097808606955E-3</v>
      </c>
      <c r="F118" s="285">
        <v>204037589.89649788</v>
      </c>
      <c r="G118" s="285">
        <v>-2068185.0075574219</v>
      </c>
      <c r="H118" s="284">
        <v>-1.0034580586207188E-2</v>
      </c>
    </row>
    <row r="119" spans="1:8">
      <c r="A119" s="314"/>
      <c r="B119" s="290" t="s">
        <v>426</v>
      </c>
      <c r="C119" s="283">
        <v>139508368.68017522</v>
      </c>
      <c r="D119" s="283">
        <v>-134338.56785294414</v>
      </c>
      <c r="E119" s="287">
        <v>-9.620163523064401E-4</v>
      </c>
      <c r="F119" s="288">
        <v>927917307.64314616</v>
      </c>
      <c r="G119" s="288">
        <v>1332873.3498710394</v>
      </c>
      <c r="H119" s="287">
        <v>1.4384801865225043E-3</v>
      </c>
    </row>
    <row r="120" spans="1:8">
      <c r="A120" s="314"/>
      <c r="B120" s="291" t="s">
        <v>428</v>
      </c>
      <c r="C120" s="283">
        <v>55164545.468349241</v>
      </c>
      <c r="D120" s="283">
        <v>-142247.57981076837</v>
      </c>
      <c r="E120" s="284">
        <v>-2.5719730248489029E-3</v>
      </c>
      <c r="F120" s="285">
        <v>316505815.64887422</v>
      </c>
      <c r="G120" s="285">
        <v>1547375.7707842588</v>
      </c>
      <c r="H120" s="284">
        <v>4.9129522338985324E-3</v>
      </c>
    </row>
    <row r="121" spans="1:8">
      <c r="A121" s="314"/>
      <c r="B121" s="290" t="s">
        <v>430</v>
      </c>
      <c r="C121" s="283">
        <v>24711910.604427174</v>
      </c>
      <c r="D121" s="283">
        <v>-63449.082126840949</v>
      </c>
      <c r="E121" s="287">
        <v>-2.5609752160843818E-3</v>
      </c>
      <c r="F121" s="288">
        <v>136168509.89978835</v>
      </c>
      <c r="G121" s="288">
        <v>2017791.9223490655</v>
      </c>
      <c r="H121" s="287">
        <v>1.504123088397042E-2</v>
      </c>
    </row>
    <row r="122" spans="1:8">
      <c r="A122" s="314"/>
      <c r="B122" s="291" t="s">
        <v>432</v>
      </c>
      <c r="C122" s="283">
        <v>8466447.9878283665</v>
      </c>
      <c r="D122" s="283">
        <v>104934.95772821177</v>
      </c>
      <c r="E122" s="284">
        <v>1.2549757125350655E-2</v>
      </c>
      <c r="F122" s="285">
        <v>46796219.936113358</v>
      </c>
      <c r="G122" s="285">
        <v>1251584.2423007935</v>
      </c>
      <c r="H122" s="284">
        <v>2.7480387607334109E-2</v>
      </c>
    </row>
    <row r="123" spans="1:8">
      <c r="A123" s="314"/>
      <c r="B123" s="290" t="s">
        <v>434</v>
      </c>
      <c r="C123" s="283">
        <v>12920926.20518199</v>
      </c>
      <c r="D123" s="283">
        <v>-195187.4552030582</v>
      </c>
      <c r="E123" s="287">
        <v>-1.4881500744583217E-2</v>
      </c>
      <c r="F123" s="288">
        <v>55295655.411550432</v>
      </c>
      <c r="G123" s="288">
        <v>-487654.80151644349</v>
      </c>
      <c r="H123" s="287">
        <v>-8.7419480782661325E-3</v>
      </c>
    </row>
    <row r="124" spans="1:8">
      <c r="A124" s="314"/>
      <c r="B124" s="291" t="s">
        <v>543</v>
      </c>
      <c r="C124" s="283">
        <v>479441830.09448612</v>
      </c>
      <c r="D124" s="283">
        <v>4632966.2436906695</v>
      </c>
      <c r="E124" s="284">
        <v>9.7575394994027301E-3</v>
      </c>
      <c r="F124" s="285">
        <v>2416389791.5473714</v>
      </c>
      <c r="G124" s="285">
        <v>234879.13469171524</v>
      </c>
      <c r="H124" s="284">
        <v>9.7211951719260395E-5</v>
      </c>
    </row>
    <row r="125" spans="1:8">
      <c r="A125" s="314"/>
      <c r="B125" s="290" t="s">
        <v>440</v>
      </c>
      <c r="C125" s="283">
        <v>54122509.878015332</v>
      </c>
      <c r="D125" s="283">
        <v>461880.58826261759</v>
      </c>
      <c r="E125" s="287">
        <v>8.6074389058799286E-3</v>
      </c>
      <c r="F125" s="288">
        <v>258946263.06401959</v>
      </c>
      <c r="G125" s="288">
        <v>-1714426.2393355966</v>
      </c>
      <c r="H125" s="287">
        <v>-6.577233582545923E-3</v>
      </c>
    </row>
    <row r="126" spans="1:8">
      <c r="A126" s="314"/>
      <c r="B126" s="291" t="s">
        <v>442</v>
      </c>
      <c r="C126" s="283">
        <v>45542053.025942981</v>
      </c>
      <c r="D126" s="283">
        <v>493611.47187738121</v>
      </c>
      <c r="E126" s="284">
        <v>1.0957348464207482E-2</v>
      </c>
      <c r="F126" s="285">
        <v>220911699.40827727</v>
      </c>
      <c r="G126" s="285">
        <v>4545788.5345151126</v>
      </c>
      <c r="H126" s="284">
        <v>2.1009726144740681E-2</v>
      </c>
    </row>
    <row r="127" spans="1:8">
      <c r="A127" s="314"/>
      <c r="B127" s="290" t="s">
        <v>444</v>
      </c>
      <c r="C127" s="283">
        <v>19808401.853232399</v>
      </c>
      <c r="D127" s="283">
        <v>407522.10334101319</v>
      </c>
      <c r="E127" s="287">
        <v>2.1005341437843543E-2</v>
      </c>
      <c r="F127" s="288">
        <v>104479990.88320182</v>
      </c>
      <c r="G127" s="288">
        <v>1232106.7550558299</v>
      </c>
      <c r="H127" s="287">
        <v>1.1933481886433643E-2</v>
      </c>
    </row>
    <row r="128" spans="1:8">
      <c r="A128" s="314"/>
      <c r="B128" s="291" t="s">
        <v>446</v>
      </c>
      <c r="C128" s="283">
        <v>55409303.222033434</v>
      </c>
      <c r="D128" s="283">
        <v>393308.26713331044</v>
      </c>
      <c r="E128" s="284">
        <v>7.1489803548173319E-3</v>
      </c>
      <c r="F128" s="285">
        <v>336686448.52117759</v>
      </c>
      <c r="G128" s="285">
        <v>-326081.49821054935</v>
      </c>
      <c r="H128" s="284">
        <v>-9.6756490980258231E-4</v>
      </c>
    </row>
    <row r="129" spans="1:8">
      <c r="A129" s="314"/>
      <c r="B129" s="290" t="s">
        <v>448</v>
      </c>
      <c r="C129" s="283">
        <v>25315904.914842051</v>
      </c>
      <c r="D129" s="283">
        <v>123714.90286964178</v>
      </c>
      <c r="E129" s="287">
        <v>4.9108435118521716E-3</v>
      </c>
      <c r="F129" s="288">
        <v>123893543.19693729</v>
      </c>
      <c r="G129" s="288">
        <v>1760035.5548930913</v>
      </c>
      <c r="H129" s="287">
        <v>1.441075089771026E-2</v>
      </c>
    </row>
    <row r="130" spans="1:8">
      <c r="A130" s="314"/>
      <c r="B130" s="291" t="s">
        <v>450</v>
      </c>
      <c r="C130" s="283">
        <v>43838355.608862482</v>
      </c>
      <c r="D130" s="283">
        <v>389861.81692279875</v>
      </c>
      <c r="E130" s="284">
        <v>8.9729650650196696E-3</v>
      </c>
      <c r="F130" s="285">
        <v>228233598.17841193</v>
      </c>
      <c r="G130" s="285">
        <v>1988188.8845385015</v>
      </c>
      <c r="H130" s="284">
        <v>8.7877534874354693E-3</v>
      </c>
    </row>
    <row r="131" spans="1:8">
      <c r="A131" s="314"/>
      <c r="B131" s="290" t="s">
        <v>451</v>
      </c>
      <c r="C131" s="283">
        <v>61233051.909261286</v>
      </c>
      <c r="D131" s="283">
        <v>690697.80682241172</v>
      </c>
      <c r="E131" s="287">
        <v>1.1408505946989396E-2</v>
      </c>
      <c r="F131" s="288">
        <v>267047692.50025699</v>
      </c>
      <c r="G131" s="288">
        <v>-3060381.1281452477</v>
      </c>
      <c r="H131" s="287">
        <v>-1.1330209745435187E-2</v>
      </c>
    </row>
    <row r="132" spans="1:8">
      <c r="A132" s="314"/>
      <c r="B132" s="291" t="s">
        <v>452</v>
      </c>
      <c r="C132" s="283">
        <v>43755922.872177482</v>
      </c>
      <c r="D132" s="283">
        <v>394272.03029275686</v>
      </c>
      <c r="E132" s="284">
        <v>9.0926434450211008E-3</v>
      </c>
      <c r="F132" s="285">
        <v>232279537.18737075</v>
      </c>
      <c r="G132" s="285">
        <v>-2988775.0978253186</v>
      </c>
      <c r="H132" s="284">
        <v>-1.2703687414573183E-2</v>
      </c>
    </row>
    <row r="133" spans="1:8">
      <c r="A133" s="314"/>
      <c r="B133" s="290" t="s">
        <v>544</v>
      </c>
      <c r="C133" s="283">
        <v>337213988.90566909</v>
      </c>
      <c r="D133" s="283">
        <v>467145.02928471565</v>
      </c>
      <c r="E133" s="287">
        <v>1.387229124131595E-3</v>
      </c>
      <c r="F133" s="288">
        <v>1954190613.0418057</v>
      </c>
      <c r="G133" s="288">
        <v>43596834.543304205</v>
      </c>
      <c r="H133" s="287">
        <v>2.2818474044004323E-2</v>
      </c>
    </row>
    <row r="134" spans="1:8">
      <c r="A134" s="314"/>
      <c r="B134" s="291" t="s">
        <v>458</v>
      </c>
      <c r="C134" s="283">
        <v>147934644.51252463</v>
      </c>
      <c r="D134" s="283">
        <v>-260287.54611435533</v>
      </c>
      <c r="E134" s="284">
        <v>-1.7563862845954988E-3</v>
      </c>
      <c r="F134" s="285">
        <v>838633880.58630204</v>
      </c>
      <c r="G134" s="285">
        <v>20269995.725496173</v>
      </c>
      <c r="H134" s="284">
        <v>2.4768927491153721E-2</v>
      </c>
    </row>
    <row r="135" spans="1:8">
      <c r="A135" s="314"/>
      <c r="B135" s="290" t="s">
        <v>460</v>
      </c>
      <c r="C135" s="283">
        <v>30091301.42143026</v>
      </c>
      <c r="D135" s="283">
        <v>355901.0346198678</v>
      </c>
      <c r="E135" s="287">
        <v>1.1968933661230717E-2</v>
      </c>
      <c r="F135" s="288">
        <v>166515729.19162005</v>
      </c>
      <c r="G135" s="288">
        <v>3914014.9341902137</v>
      </c>
      <c r="H135" s="287">
        <v>2.4071178782245642E-2</v>
      </c>
    </row>
    <row r="136" spans="1:8">
      <c r="A136" s="314"/>
      <c r="B136" s="291" t="s">
        <v>462</v>
      </c>
      <c r="C136" s="283">
        <v>27726816.077468615</v>
      </c>
      <c r="D136" s="283">
        <v>-73727.823196932673</v>
      </c>
      <c r="E136" s="284">
        <v>-2.6520280847874928E-3</v>
      </c>
      <c r="F136" s="285">
        <v>165747926.76238358</v>
      </c>
      <c r="G136" s="285">
        <v>4847009.9279789627</v>
      </c>
      <c r="H136" s="284">
        <v>3.0124190858199954E-2</v>
      </c>
    </row>
    <row r="137" spans="1:8">
      <c r="A137" s="314"/>
      <c r="B137" s="290" t="s">
        <v>464</v>
      </c>
      <c r="C137" s="283">
        <v>51651823.464516938</v>
      </c>
      <c r="D137" s="283">
        <v>-63535.9496807307</v>
      </c>
      <c r="E137" s="287">
        <v>-1.2285702042957834E-3</v>
      </c>
      <c r="F137" s="288">
        <v>344816431.35224968</v>
      </c>
      <c r="G137" s="288">
        <v>4912372.4733334184</v>
      </c>
      <c r="H137" s="287">
        <v>1.4452232460934951E-2</v>
      </c>
    </row>
    <row r="138" spans="1:8">
      <c r="A138" s="314"/>
      <c r="B138" s="291" t="s">
        <v>545</v>
      </c>
      <c r="C138" s="283">
        <v>411635151.68514204</v>
      </c>
      <c r="D138" s="283">
        <v>3199853.1628415585</v>
      </c>
      <c r="E138" s="284">
        <v>7.8344187547415099E-3</v>
      </c>
      <c r="F138" s="285">
        <v>1901157767.354481</v>
      </c>
      <c r="G138" s="285">
        <v>35982135.413389444</v>
      </c>
      <c r="H138" s="284">
        <v>1.9291553458664252E-2</v>
      </c>
    </row>
    <row r="139" spans="1:8">
      <c r="A139" s="314"/>
      <c r="B139" s="290" t="s">
        <v>472</v>
      </c>
      <c r="C139" s="283">
        <v>8151007.1997494362</v>
      </c>
      <c r="D139" s="283">
        <v>228977.34041701909</v>
      </c>
      <c r="E139" s="287">
        <v>2.8903872426998756E-2</v>
      </c>
      <c r="F139" s="288">
        <v>35957139.061224908</v>
      </c>
      <c r="G139" s="288">
        <v>1391869.5206945837</v>
      </c>
      <c r="H139" s="287">
        <v>4.026786248730143E-2</v>
      </c>
    </row>
    <row r="140" spans="1:8">
      <c r="A140" s="314"/>
      <c r="B140" s="291" t="s">
        <v>474</v>
      </c>
      <c r="C140" s="283">
        <v>45505876.115920819</v>
      </c>
      <c r="D140" s="283">
        <v>349120.66224581748</v>
      </c>
      <c r="E140" s="284">
        <v>7.7313052883963328E-3</v>
      </c>
      <c r="F140" s="285">
        <v>219947345.45849201</v>
      </c>
      <c r="G140" s="285">
        <v>3319432.1003236771</v>
      </c>
      <c r="H140" s="284">
        <v>1.5323196576405154E-2</v>
      </c>
    </row>
    <row r="141" spans="1:8">
      <c r="A141" s="314"/>
      <c r="B141" s="290" t="s">
        <v>476</v>
      </c>
      <c r="C141" s="283">
        <v>21506594.132856578</v>
      </c>
      <c r="D141" s="283">
        <v>165630.34344100207</v>
      </c>
      <c r="E141" s="287">
        <v>7.7611463603695979E-3</v>
      </c>
      <c r="F141" s="288">
        <v>96752541.022322461</v>
      </c>
      <c r="G141" s="288">
        <v>887845.19499458373</v>
      </c>
      <c r="H141" s="287">
        <v>9.261440693389111E-3</v>
      </c>
    </row>
    <row r="142" spans="1:8">
      <c r="A142" s="314"/>
      <c r="B142" s="291" t="s">
        <v>478</v>
      </c>
      <c r="C142" s="283">
        <v>63465209.919856571</v>
      </c>
      <c r="D142" s="283">
        <v>923566.88410245627</v>
      </c>
      <c r="E142" s="284">
        <v>1.4767230908443946E-2</v>
      </c>
      <c r="F142" s="285">
        <v>261941448.11336422</v>
      </c>
      <c r="G142" s="285">
        <v>3298851.9042102695</v>
      </c>
      <c r="H142" s="284">
        <v>1.275448032366107E-2</v>
      </c>
    </row>
    <row r="143" spans="1:8">
      <c r="A143" s="314"/>
      <c r="B143" s="290" t="s">
        <v>480</v>
      </c>
      <c r="C143" s="283">
        <v>34600234.283213019</v>
      </c>
      <c r="D143" s="283">
        <v>-133823.18735860288</v>
      </c>
      <c r="E143" s="287">
        <v>-3.8527945510536559E-3</v>
      </c>
      <c r="F143" s="288">
        <v>176097809.79148385</v>
      </c>
      <c r="G143" s="288">
        <v>4604196.9553260207</v>
      </c>
      <c r="H143" s="287">
        <v>2.6847629361711534E-2</v>
      </c>
    </row>
    <row r="144" spans="1:8">
      <c r="A144" s="314"/>
      <c r="B144" s="291" t="s">
        <v>482</v>
      </c>
      <c r="C144" s="283">
        <v>33777933.592745841</v>
      </c>
      <c r="D144" s="283">
        <v>327361.85615163296</v>
      </c>
      <c r="E144" s="284">
        <v>9.786435303092476E-3</v>
      </c>
      <c r="F144" s="285">
        <v>132906237.51364325</v>
      </c>
      <c r="G144" s="285">
        <v>1070423.4245464951</v>
      </c>
      <c r="H144" s="284">
        <v>8.1193675022409751E-3</v>
      </c>
    </row>
    <row r="145" spans="1:8">
      <c r="A145" s="314"/>
      <c r="B145" s="290" t="s">
        <v>484</v>
      </c>
      <c r="C145" s="283">
        <v>39387702.541494638</v>
      </c>
      <c r="D145" s="283">
        <v>120624.06102026254</v>
      </c>
      <c r="E145" s="287">
        <v>3.0718878431519438E-3</v>
      </c>
      <c r="F145" s="288">
        <v>217585271.10617816</v>
      </c>
      <c r="G145" s="288">
        <v>3752636.5984122455</v>
      </c>
      <c r="H145" s="287">
        <v>1.7549410112495986E-2</v>
      </c>
    </row>
    <row r="146" spans="1:8">
      <c r="A146" s="314"/>
      <c r="B146" s="291" t="s">
        <v>486</v>
      </c>
      <c r="C146" s="283">
        <v>8334160.6854209295</v>
      </c>
      <c r="D146" s="283">
        <v>70225.553439208306</v>
      </c>
      <c r="E146" s="284">
        <v>8.4978345446387795E-3</v>
      </c>
      <c r="F146" s="285">
        <v>38277961.639737763</v>
      </c>
      <c r="G146" s="285">
        <v>222302.78916750103</v>
      </c>
      <c r="H146" s="284">
        <v>5.8415172902510359E-3</v>
      </c>
    </row>
    <row r="147" spans="1:8">
      <c r="A147" s="314"/>
      <c r="B147" s="290" t="s">
        <v>488</v>
      </c>
      <c r="C147" s="283">
        <v>43890321.668659382</v>
      </c>
      <c r="D147" s="283">
        <v>904435.2693227306</v>
      </c>
      <c r="E147" s="287">
        <v>2.104028426727261E-2</v>
      </c>
      <c r="F147" s="288">
        <v>194766971.44841632</v>
      </c>
      <c r="G147" s="288">
        <v>4482535.4033858478</v>
      </c>
      <c r="H147" s="287">
        <v>2.355702597938732E-2</v>
      </c>
    </row>
    <row r="148" spans="1:8">
      <c r="A148" s="314" t="s">
        <v>136</v>
      </c>
      <c r="B148" s="291" t="s">
        <v>538</v>
      </c>
      <c r="C148" s="283">
        <v>374696317.36101884</v>
      </c>
      <c r="D148" s="283">
        <v>566217.18064832687</v>
      </c>
      <c r="E148" s="284">
        <v>1.5134232192901612E-3</v>
      </c>
      <c r="F148" s="285">
        <v>1491148224.7490587</v>
      </c>
      <c r="G148" s="285">
        <v>17575193.278792381</v>
      </c>
      <c r="H148" s="284">
        <v>1.1926923812698055E-2</v>
      </c>
    </row>
    <row r="149" spans="1:8">
      <c r="A149" s="315"/>
      <c r="B149" s="290" t="s">
        <v>413</v>
      </c>
      <c r="C149" s="283">
        <v>61074421.837040193</v>
      </c>
      <c r="D149" s="283">
        <v>-26765.053502090275</v>
      </c>
      <c r="E149" s="287">
        <v>-4.3804473962245043E-4</v>
      </c>
      <c r="F149" s="288">
        <v>266769713.73203269</v>
      </c>
      <c r="G149" s="288">
        <v>5193783.8455779552</v>
      </c>
      <c r="H149" s="287">
        <v>1.9855740732079137E-2</v>
      </c>
    </row>
    <row r="150" spans="1:8">
      <c r="A150" s="314"/>
      <c r="B150" s="291" t="s">
        <v>415</v>
      </c>
      <c r="C150" s="283">
        <v>26824402.556004666</v>
      </c>
      <c r="D150" s="283">
        <v>96511.970352482051</v>
      </c>
      <c r="E150" s="284">
        <v>3.6109086141010581E-3</v>
      </c>
      <c r="F150" s="285">
        <v>101348191.64344142</v>
      </c>
      <c r="G150" s="285">
        <v>722315.29856494069</v>
      </c>
      <c r="H150" s="284">
        <v>7.1782261660940901E-3</v>
      </c>
    </row>
    <row r="151" spans="1:8">
      <c r="A151" s="314"/>
      <c r="B151" s="290" t="s">
        <v>417</v>
      </c>
      <c r="C151" s="283">
        <v>13049886.041150361</v>
      </c>
      <c r="D151" s="283">
        <v>209430.43436260708</v>
      </c>
      <c r="E151" s="287">
        <v>1.6310202751053274E-2</v>
      </c>
      <c r="F151" s="288">
        <v>54959545.384490088</v>
      </c>
      <c r="G151" s="288">
        <v>1557671.6342210546</v>
      </c>
      <c r="H151" s="287">
        <v>2.91688572858964E-2</v>
      </c>
    </row>
    <row r="152" spans="1:8">
      <c r="A152" s="314"/>
      <c r="B152" s="291" t="s">
        <v>419</v>
      </c>
      <c r="C152" s="283">
        <v>18577261.750063382</v>
      </c>
      <c r="D152" s="283">
        <v>222389.40856759995</v>
      </c>
      <c r="E152" s="284">
        <v>1.2116096719715835E-2</v>
      </c>
      <c r="F152" s="285">
        <v>72664175.265747622</v>
      </c>
      <c r="G152" s="285">
        <v>1291755.89851816</v>
      </c>
      <c r="H152" s="284">
        <v>1.80988105765582E-2</v>
      </c>
    </row>
    <row r="153" spans="1:8">
      <c r="A153" s="314"/>
      <c r="B153" s="290" t="s">
        <v>421</v>
      </c>
      <c r="C153" s="283">
        <v>35430024.405010052</v>
      </c>
      <c r="D153" s="283">
        <v>-110188.36540354043</v>
      </c>
      <c r="E153" s="287">
        <v>-3.1003856424649686E-3</v>
      </c>
      <c r="F153" s="288">
        <v>151106082.61647606</v>
      </c>
      <c r="G153" s="288">
        <v>1262731.6297869384</v>
      </c>
      <c r="H153" s="287">
        <v>8.4270114187389566E-3</v>
      </c>
    </row>
    <row r="154" spans="1:8">
      <c r="A154" s="314"/>
      <c r="B154" s="291" t="s">
        <v>423</v>
      </c>
      <c r="C154" s="283">
        <v>15502707.611231184</v>
      </c>
      <c r="D154" s="283">
        <v>-65826.157183881849</v>
      </c>
      <c r="E154" s="284">
        <v>-4.2281539265712877E-3</v>
      </c>
      <c r="F154" s="285">
        <v>61577247.872137748</v>
      </c>
      <c r="G154" s="285">
        <v>-129393.66479728371</v>
      </c>
      <c r="H154" s="284">
        <v>-2.096916337925052E-3</v>
      </c>
    </row>
    <row r="155" spans="1:8">
      <c r="A155" s="314"/>
      <c r="B155" s="290" t="s">
        <v>425</v>
      </c>
      <c r="C155" s="283">
        <v>6273208.4592372114</v>
      </c>
      <c r="D155" s="283">
        <v>30140.639713457786</v>
      </c>
      <c r="E155" s="287">
        <v>4.8278571665039249E-3</v>
      </c>
      <c r="F155" s="288">
        <v>25140121.01511272</v>
      </c>
      <c r="G155" s="288">
        <v>402101.88789018244</v>
      </c>
      <c r="H155" s="287">
        <v>1.6254409288886683E-2</v>
      </c>
    </row>
    <row r="156" spans="1:8">
      <c r="A156" s="314"/>
      <c r="B156" s="291" t="s">
        <v>427</v>
      </c>
      <c r="C156" s="283">
        <v>22326539.370187026</v>
      </c>
      <c r="D156" s="283">
        <v>243371.34974511713</v>
      </c>
      <c r="E156" s="284">
        <v>1.1020671921702247E-2</v>
      </c>
      <c r="F156" s="285">
        <v>83462869.312813908</v>
      </c>
      <c r="G156" s="285">
        <v>2344306.6178876013</v>
      </c>
      <c r="H156" s="284">
        <v>2.8899755370471202E-2</v>
      </c>
    </row>
    <row r="157" spans="1:8">
      <c r="A157" s="314"/>
      <c r="B157" s="290" t="s">
        <v>429</v>
      </c>
      <c r="C157" s="283">
        <v>19977011.426158555</v>
      </c>
      <c r="D157" s="283">
        <v>224331.04889829829</v>
      </c>
      <c r="E157" s="287">
        <v>1.1356992803698347E-2</v>
      </c>
      <c r="F157" s="288">
        <v>80824200.259250343</v>
      </c>
      <c r="G157" s="288">
        <v>859611.59367965162</v>
      </c>
      <c r="H157" s="287">
        <v>1.0749903276245618E-2</v>
      </c>
    </row>
    <row r="158" spans="1:8">
      <c r="A158" s="314"/>
      <c r="B158" s="291" t="s">
        <v>431</v>
      </c>
      <c r="C158" s="283">
        <v>16920416.346562918</v>
      </c>
      <c r="D158" s="283">
        <v>-154335.97860755771</v>
      </c>
      <c r="E158" s="284">
        <v>-9.0388414231956839E-3</v>
      </c>
      <c r="F158" s="285">
        <v>65498817.436991118</v>
      </c>
      <c r="G158" s="285">
        <v>-243099.30210273713</v>
      </c>
      <c r="H158" s="284">
        <v>-3.697782391522159E-3</v>
      </c>
    </row>
    <row r="159" spans="1:8">
      <c r="A159" s="314"/>
      <c r="B159" s="290" t="s">
        <v>433</v>
      </c>
      <c r="C159" s="283">
        <v>17796632.044746935</v>
      </c>
      <c r="D159" s="283">
        <v>-218032.66852408648</v>
      </c>
      <c r="E159" s="287">
        <v>-1.2103065585420883E-2</v>
      </c>
      <c r="F159" s="288">
        <v>63731414.734950155</v>
      </c>
      <c r="G159" s="288">
        <v>58969.643689334393</v>
      </c>
      <c r="H159" s="287">
        <v>9.2614071290672171E-4</v>
      </c>
    </row>
    <row r="160" spans="1:8">
      <c r="A160" s="314"/>
      <c r="B160" s="291" t="s">
        <v>539</v>
      </c>
      <c r="C160" s="283">
        <v>244348335.78499407</v>
      </c>
      <c r="D160" s="283">
        <v>3219487.225136131</v>
      </c>
      <c r="E160" s="284">
        <v>1.335172976756833E-2</v>
      </c>
      <c r="F160" s="285">
        <v>1173514332.4335272</v>
      </c>
      <c r="G160" s="285">
        <v>31678840.396806002</v>
      </c>
      <c r="H160" s="284">
        <v>2.7743786751889838E-2</v>
      </c>
    </row>
    <row r="161" spans="1:8">
      <c r="A161" s="314"/>
      <c r="B161" s="290" t="s">
        <v>439</v>
      </c>
      <c r="C161" s="283">
        <v>52600656.154668964</v>
      </c>
      <c r="D161" s="283">
        <v>430292.95735541731</v>
      </c>
      <c r="E161" s="287">
        <v>8.2478428553009343E-3</v>
      </c>
      <c r="F161" s="288">
        <v>242478067.34777248</v>
      </c>
      <c r="G161" s="288">
        <v>2574636.5184053481</v>
      </c>
      <c r="H161" s="287">
        <v>1.0731970399525361E-2</v>
      </c>
    </row>
    <row r="162" spans="1:8">
      <c r="A162" s="314"/>
      <c r="B162" s="291" t="s">
        <v>441</v>
      </c>
      <c r="C162" s="283">
        <v>35134424.026745059</v>
      </c>
      <c r="D162" s="283">
        <v>215353.16317937523</v>
      </c>
      <c r="E162" s="284">
        <v>6.16720771353837E-3</v>
      </c>
      <c r="F162" s="285">
        <v>164420701.0130606</v>
      </c>
      <c r="G162" s="285">
        <v>5431421.5238774121</v>
      </c>
      <c r="H162" s="284">
        <v>3.416218716965088E-2</v>
      </c>
    </row>
    <row r="163" spans="1:8">
      <c r="A163" s="314"/>
      <c r="B163" s="290" t="s">
        <v>443</v>
      </c>
      <c r="C163" s="283">
        <v>5786072.6124658538</v>
      </c>
      <c r="D163" s="283">
        <v>-8585.5752428276464</v>
      </c>
      <c r="E163" s="287">
        <v>-1.4816361836559936E-3</v>
      </c>
      <c r="F163" s="288">
        <v>28861604.680120233</v>
      </c>
      <c r="G163" s="288">
        <v>458291.07113929093</v>
      </c>
      <c r="H163" s="287">
        <v>1.6135126959073615E-2</v>
      </c>
    </row>
    <row r="164" spans="1:8">
      <c r="A164" s="314"/>
      <c r="B164" s="291" t="s">
        <v>445</v>
      </c>
      <c r="C164" s="283">
        <v>21111073.843492493</v>
      </c>
      <c r="D164" s="283">
        <v>129421.67113528028</v>
      </c>
      <c r="E164" s="284">
        <v>6.1683260246678763E-3</v>
      </c>
      <c r="F164" s="285">
        <v>116527494.74826589</v>
      </c>
      <c r="G164" s="285">
        <v>1054315.5608188957</v>
      </c>
      <c r="H164" s="284">
        <v>9.1303934665852658E-3</v>
      </c>
    </row>
    <row r="165" spans="1:8">
      <c r="A165" s="314"/>
      <c r="B165" s="290" t="s">
        <v>447</v>
      </c>
      <c r="C165" s="283">
        <v>9027181.257258473</v>
      </c>
      <c r="D165" s="283">
        <v>25446.175146020949</v>
      </c>
      <c r="E165" s="287">
        <v>2.8268078224814247E-3</v>
      </c>
      <c r="F165" s="288">
        <v>43120819.65100871</v>
      </c>
      <c r="G165" s="288">
        <v>537360.59098406881</v>
      </c>
      <c r="H165" s="287">
        <v>1.2618998147299823E-2</v>
      </c>
    </row>
    <row r="166" spans="1:8">
      <c r="A166" s="314"/>
      <c r="B166" s="291" t="s">
        <v>449</v>
      </c>
      <c r="C166" s="283">
        <v>7836533.4694985477</v>
      </c>
      <c r="D166" s="283">
        <v>-26240.442249665037</v>
      </c>
      <c r="E166" s="284">
        <v>-3.3373008742446117E-3</v>
      </c>
      <c r="F166" s="285">
        <v>37385042.748991162</v>
      </c>
      <c r="G166" s="285">
        <v>-552508.76053569466</v>
      </c>
      <c r="H166" s="284">
        <v>-1.4563637835113026E-2</v>
      </c>
    </row>
    <row r="167" spans="1:8">
      <c r="A167" s="314"/>
      <c r="B167" s="290" t="s">
        <v>540</v>
      </c>
      <c r="C167" s="283">
        <v>186618412.05918723</v>
      </c>
      <c r="D167" s="283">
        <v>728954.34731823206</v>
      </c>
      <c r="E167" s="287">
        <v>3.9214399584086177E-3</v>
      </c>
      <c r="F167" s="288">
        <v>840775331.03480053</v>
      </c>
      <c r="G167" s="288">
        <v>9684927.3538194895</v>
      </c>
      <c r="H167" s="287">
        <v>1.1653277803382153E-2</v>
      </c>
    </row>
    <row r="168" spans="1:8">
      <c r="A168" s="314"/>
      <c r="B168" s="291" t="s">
        <v>457</v>
      </c>
      <c r="C168" s="283">
        <v>7909357.1338805528</v>
      </c>
      <c r="D168" s="283">
        <v>76267.889818639494</v>
      </c>
      <c r="E168" s="284">
        <v>9.7366297564471706E-3</v>
      </c>
      <c r="F168" s="285">
        <v>35342412.607434824</v>
      </c>
      <c r="G168" s="285">
        <v>-114545.941726394</v>
      </c>
      <c r="H168" s="284">
        <v>-3.2305630943380431E-3</v>
      </c>
    </row>
    <row r="169" spans="1:8">
      <c r="A169" s="314"/>
      <c r="B169" s="290" t="s">
        <v>459</v>
      </c>
      <c r="C169" s="283">
        <v>16604334.293117464</v>
      </c>
      <c r="D169" s="283">
        <v>126436.63313149661</v>
      </c>
      <c r="E169" s="287">
        <v>7.6731046484484772E-3</v>
      </c>
      <c r="F169" s="288">
        <v>84499343.154635653</v>
      </c>
      <c r="G169" s="288">
        <v>1985108.503848657</v>
      </c>
      <c r="H169" s="287">
        <v>2.4057770301693315E-2</v>
      </c>
    </row>
    <row r="170" spans="1:8">
      <c r="A170" s="314"/>
      <c r="B170" s="291" t="s">
        <v>461</v>
      </c>
      <c r="C170" s="283">
        <v>26331115.524238873</v>
      </c>
      <c r="D170" s="283">
        <v>275168.94328800589</v>
      </c>
      <c r="E170" s="284">
        <v>1.0560696477984723E-2</v>
      </c>
      <c r="F170" s="285">
        <v>116186042.1953212</v>
      </c>
      <c r="G170" s="285">
        <v>-3736594.8216205388</v>
      </c>
      <c r="H170" s="284">
        <v>-3.115837772223656E-2</v>
      </c>
    </row>
    <row r="171" spans="1:8">
      <c r="A171" s="314"/>
      <c r="B171" s="290" t="s">
        <v>463</v>
      </c>
      <c r="C171" s="283">
        <v>11524550.933368362</v>
      </c>
      <c r="D171" s="283">
        <v>23531.827761070803</v>
      </c>
      <c r="E171" s="287">
        <v>2.046064574364364E-3</v>
      </c>
      <c r="F171" s="288">
        <v>46554470.415749572</v>
      </c>
      <c r="G171" s="288">
        <v>2144547.5120220706</v>
      </c>
      <c r="H171" s="287">
        <v>4.8289827403462347E-2</v>
      </c>
    </row>
    <row r="172" spans="1:8">
      <c r="A172" s="314"/>
      <c r="B172" s="291" t="s">
        <v>465</v>
      </c>
      <c r="C172" s="283">
        <v>20627216.348050263</v>
      </c>
      <c r="D172" s="283">
        <v>-363366.10946758091</v>
      </c>
      <c r="E172" s="284">
        <v>-1.7310911224259058E-2</v>
      </c>
      <c r="F172" s="285">
        <v>95683398.174844176</v>
      </c>
      <c r="G172" s="285">
        <v>1288359.5034512132</v>
      </c>
      <c r="H172" s="284">
        <v>1.3648593417459545E-2</v>
      </c>
    </row>
    <row r="173" spans="1:8">
      <c r="A173" s="314"/>
      <c r="B173" s="290" t="s">
        <v>466</v>
      </c>
      <c r="C173" s="283">
        <v>7182910.6333884662</v>
      </c>
      <c r="D173" s="283">
        <v>-30028.074397916906</v>
      </c>
      <c r="E173" s="287">
        <v>-4.1630846475239746E-3</v>
      </c>
      <c r="F173" s="288">
        <v>29519601.804024354</v>
      </c>
      <c r="G173" s="288">
        <v>1459645.3321856596</v>
      </c>
      <c r="H173" s="287">
        <v>5.2018802440074237E-2</v>
      </c>
    </row>
    <row r="174" spans="1:8">
      <c r="A174" s="314"/>
      <c r="B174" s="291" t="s">
        <v>541</v>
      </c>
      <c r="C174" s="283">
        <v>306954421.81088042</v>
      </c>
      <c r="D174" s="283">
        <v>2997314.806062758</v>
      </c>
      <c r="E174" s="284">
        <v>9.860979516479117E-3</v>
      </c>
      <c r="F174" s="285">
        <v>1387628657.4254601</v>
      </c>
      <c r="G174" s="285">
        <v>15308971.420489788</v>
      </c>
      <c r="H174" s="284">
        <v>1.1155543111865221E-2</v>
      </c>
    </row>
    <row r="175" spans="1:8">
      <c r="A175" s="314"/>
      <c r="B175" s="290" t="s">
        <v>471</v>
      </c>
      <c r="C175" s="283">
        <v>54623548.620681375</v>
      </c>
      <c r="D175" s="283">
        <v>366879.80953761935</v>
      </c>
      <c r="E175" s="287">
        <v>6.7619302396660606E-3</v>
      </c>
      <c r="F175" s="288">
        <v>281359547.01001364</v>
      </c>
      <c r="G175" s="288">
        <v>-388170.53487068415</v>
      </c>
      <c r="H175" s="287">
        <v>-1.3777237957885E-3</v>
      </c>
    </row>
    <row r="176" spans="1:8">
      <c r="A176" s="314"/>
      <c r="B176" s="291" t="s">
        <v>473</v>
      </c>
      <c r="C176" s="283">
        <v>23004448.28692174</v>
      </c>
      <c r="D176" s="283">
        <v>388201.33045885339</v>
      </c>
      <c r="E176" s="284">
        <v>1.7164710449357728E-2</v>
      </c>
      <c r="F176" s="285">
        <v>103730050.45891359</v>
      </c>
      <c r="G176" s="285">
        <v>334175.25201256573</v>
      </c>
      <c r="H176" s="284">
        <v>3.2319979045959237E-3</v>
      </c>
    </row>
    <row r="177" spans="1:8">
      <c r="A177" s="314"/>
      <c r="B177" s="290" t="s">
        <v>475</v>
      </c>
      <c r="C177" s="283">
        <v>10275644.292638114</v>
      </c>
      <c r="D177" s="283">
        <v>290563.62527239695</v>
      </c>
      <c r="E177" s="287">
        <v>2.9099777453180455E-2</v>
      </c>
      <c r="F177" s="288">
        <v>46710890.240309604</v>
      </c>
      <c r="G177" s="288">
        <v>-69129.669777363539</v>
      </c>
      <c r="H177" s="287">
        <v>-1.477760589034239E-3</v>
      </c>
    </row>
    <row r="178" spans="1:8">
      <c r="A178" s="314"/>
      <c r="B178" s="291" t="s">
        <v>477</v>
      </c>
      <c r="C178" s="283">
        <v>12551508.758534815</v>
      </c>
      <c r="D178" s="283">
        <v>67696.271831961349</v>
      </c>
      <c r="E178" s="284">
        <v>5.422724180138728E-3</v>
      </c>
      <c r="F178" s="285">
        <v>41420655.255526446</v>
      </c>
      <c r="G178" s="285">
        <v>2175000.2304545939</v>
      </c>
      <c r="H178" s="284">
        <v>5.542015362121254E-2</v>
      </c>
    </row>
    <row r="179" spans="1:8">
      <c r="A179" s="314"/>
      <c r="B179" s="290" t="s">
        <v>479</v>
      </c>
      <c r="C179" s="283">
        <v>7853989.163490301</v>
      </c>
      <c r="D179" s="283">
        <v>-1177.2732292218134</v>
      </c>
      <c r="E179" s="287">
        <v>-1.4987247421245815E-4</v>
      </c>
      <c r="F179" s="288">
        <v>36874354.793708585</v>
      </c>
      <c r="G179" s="288">
        <v>-110794.37576279044</v>
      </c>
      <c r="H179" s="287">
        <v>-2.9956449615794268E-3</v>
      </c>
    </row>
    <row r="180" spans="1:8">
      <c r="A180" s="314"/>
      <c r="B180" s="291" t="s">
        <v>481</v>
      </c>
      <c r="C180" s="283">
        <v>16426370.438039137</v>
      </c>
      <c r="D180" s="283">
        <v>516353.30586193874</v>
      </c>
      <c r="E180" s="284">
        <v>3.2454604012816586E-2</v>
      </c>
      <c r="F180" s="285">
        <v>77931013.565976486</v>
      </c>
      <c r="G180" s="285">
        <v>1885361.3345520049</v>
      </c>
      <c r="H180" s="284">
        <v>2.479249344610018E-2</v>
      </c>
    </row>
    <row r="181" spans="1:8">
      <c r="A181" s="314"/>
      <c r="B181" s="290" t="s">
        <v>483</v>
      </c>
      <c r="C181" s="283">
        <v>29165823.199161701</v>
      </c>
      <c r="D181" s="283">
        <v>520182.85702170432</v>
      </c>
      <c r="E181" s="287">
        <v>1.8159232986545402E-2</v>
      </c>
      <c r="F181" s="288">
        <v>130192886.55947769</v>
      </c>
      <c r="G181" s="288">
        <v>1512740.4607993662</v>
      </c>
      <c r="H181" s="287">
        <v>1.1755818645397882E-2</v>
      </c>
    </row>
    <row r="182" spans="1:8">
      <c r="A182" s="314"/>
      <c r="B182" s="291" t="s">
        <v>485</v>
      </c>
      <c r="C182" s="283">
        <v>19374234.17754811</v>
      </c>
      <c r="D182" s="283">
        <v>30549.289851300418</v>
      </c>
      <c r="E182" s="284">
        <v>1.5792900902108224E-3</v>
      </c>
      <c r="F182" s="285">
        <v>95301492.061851203</v>
      </c>
      <c r="G182" s="285">
        <v>2489780.8762617558</v>
      </c>
      <c r="H182" s="284">
        <v>2.6826149894845764E-2</v>
      </c>
    </row>
    <row r="183" spans="1:8">
      <c r="A183" s="314"/>
      <c r="B183" s="290" t="s">
        <v>487</v>
      </c>
      <c r="C183" s="283">
        <v>22216130.968788631</v>
      </c>
      <c r="D183" s="283">
        <v>-9429.5321055911481</v>
      </c>
      <c r="E183" s="287">
        <v>-4.2426521055393681E-4</v>
      </c>
      <c r="F183" s="288">
        <v>94977470.730498269</v>
      </c>
      <c r="G183" s="288">
        <v>-521435.46375742555</v>
      </c>
      <c r="H183" s="287">
        <v>-5.4601197494007544E-3</v>
      </c>
    </row>
    <row r="184" spans="1:8">
      <c r="A184" s="314"/>
      <c r="B184" s="291" t="s">
        <v>542</v>
      </c>
      <c r="C184" s="283">
        <v>342620875.2865485</v>
      </c>
      <c r="D184" s="283">
        <v>478485.66809552908</v>
      </c>
      <c r="E184" s="284">
        <v>1.3984986444653118E-3</v>
      </c>
      <c r="F184" s="285">
        <v>1922377062.0029163</v>
      </c>
      <c r="G184" s="285">
        <v>31993526.909730196</v>
      </c>
      <c r="H184" s="284">
        <v>1.6924357579189919E-2</v>
      </c>
    </row>
    <row r="185" spans="1:8">
      <c r="A185" s="314"/>
      <c r="B185" s="290" t="s">
        <v>414</v>
      </c>
      <c r="C185" s="283">
        <v>6349020.2223408632</v>
      </c>
      <c r="D185" s="283">
        <v>20187.171450245194</v>
      </c>
      <c r="E185" s="287">
        <v>3.189714642165253E-3</v>
      </c>
      <c r="F185" s="288">
        <v>29951299.576321144</v>
      </c>
      <c r="G185" s="288">
        <v>-897725.90197367594</v>
      </c>
      <c r="H185" s="287">
        <v>-2.9100624348905615E-2</v>
      </c>
    </row>
    <row r="186" spans="1:8">
      <c r="A186" s="314"/>
      <c r="B186" s="291" t="s">
        <v>416</v>
      </c>
      <c r="C186" s="283">
        <v>38544315.524450511</v>
      </c>
      <c r="D186" s="283">
        <v>-68144.569346502423</v>
      </c>
      <c r="E186" s="284">
        <v>-1.7648336620087479E-3</v>
      </c>
      <c r="F186" s="285">
        <v>206242731.58322117</v>
      </c>
      <c r="G186" s="285">
        <v>3777541.9508823752</v>
      </c>
      <c r="H186" s="284">
        <v>1.865773547414299E-2</v>
      </c>
    </row>
    <row r="187" spans="1:8">
      <c r="A187" s="314"/>
      <c r="B187" s="290" t="s">
        <v>418</v>
      </c>
      <c r="C187" s="283">
        <v>19443191.763579089</v>
      </c>
      <c r="D187" s="283">
        <v>7256.5405264534056</v>
      </c>
      <c r="E187" s="287">
        <v>3.7335690015299829E-4</v>
      </c>
      <c r="F187" s="288">
        <v>82146032.67010957</v>
      </c>
      <c r="G187" s="288">
        <v>2994137.696915701</v>
      </c>
      <c r="H187" s="287">
        <v>3.7827744969715714E-2</v>
      </c>
    </row>
    <row r="188" spans="1:8">
      <c r="A188" s="314"/>
      <c r="B188" s="291" t="s">
        <v>420</v>
      </c>
      <c r="C188" s="283">
        <v>32257798.34965435</v>
      </c>
      <c r="D188" s="283">
        <v>450196.91399467364</v>
      </c>
      <c r="E188" s="284">
        <v>1.41537523634195E-2</v>
      </c>
      <c r="F188" s="285">
        <v>167727067.99863827</v>
      </c>
      <c r="G188" s="285">
        <v>6752340.315195173</v>
      </c>
      <c r="H188" s="284">
        <v>4.1946586351577213E-2</v>
      </c>
    </row>
    <row r="189" spans="1:8">
      <c r="A189" s="314"/>
      <c r="B189" s="290" t="s">
        <v>422</v>
      </c>
      <c r="C189" s="283">
        <v>21598651.206855357</v>
      </c>
      <c r="D189" s="283">
        <v>4431.3697136603296</v>
      </c>
      <c r="E189" s="287">
        <v>2.0521091973132774E-4</v>
      </c>
      <c r="F189" s="288">
        <v>116284928.55524462</v>
      </c>
      <c r="G189" s="288">
        <v>2130682.2398149818</v>
      </c>
      <c r="H189" s="287">
        <v>1.8664940714754545E-2</v>
      </c>
    </row>
    <row r="190" spans="1:8">
      <c r="A190" s="314"/>
      <c r="B190" s="291" t="s">
        <v>424</v>
      </c>
      <c r="C190" s="283">
        <v>27210508.538112521</v>
      </c>
      <c r="D190" s="283">
        <v>-17606.526265986264</v>
      </c>
      <c r="E190" s="284">
        <v>-6.4663037541736422E-4</v>
      </c>
      <c r="F190" s="285">
        <v>137958285.38088796</v>
      </c>
      <c r="G190" s="285">
        <v>273351.78524976969</v>
      </c>
      <c r="H190" s="284">
        <v>1.9853427540050712E-3</v>
      </c>
    </row>
    <row r="191" spans="1:8">
      <c r="A191" s="314"/>
      <c r="B191" s="290" t="s">
        <v>426</v>
      </c>
      <c r="C191" s="283">
        <v>95731973.561499536</v>
      </c>
      <c r="D191" s="283">
        <v>209187.5054475069</v>
      </c>
      <c r="E191" s="287">
        <v>2.189922573287983E-3</v>
      </c>
      <c r="F191" s="288">
        <v>633365041.99601305</v>
      </c>
      <c r="G191" s="288">
        <v>3876099.8877167702</v>
      </c>
      <c r="H191" s="287">
        <v>6.1575345147999953E-3</v>
      </c>
    </row>
    <row r="192" spans="1:8">
      <c r="A192" s="314"/>
      <c r="B192" s="291" t="s">
        <v>428</v>
      </c>
      <c r="C192" s="283">
        <v>37775945.290930063</v>
      </c>
      <c r="D192" s="283">
        <v>99955.930113330483</v>
      </c>
      <c r="E192" s="284">
        <v>2.6530406184179806E-3</v>
      </c>
      <c r="F192" s="285">
        <v>215969920.9413214</v>
      </c>
      <c r="G192" s="285">
        <v>4517121.3236379027</v>
      </c>
      <c r="H192" s="284">
        <v>2.1362315050002027E-2</v>
      </c>
    </row>
    <row r="193" spans="1:8">
      <c r="A193" s="314"/>
      <c r="B193" s="290" t="s">
        <v>430</v>
      </c>
      <c r="C193" s="283">
        <v>16926070.380199935</v>
      </c>
      <c r="D193" s="283">
        <v>49963.676815029234</v>
      </c>
      <c r="E193" s="287">
        <v>2.9606163135368082E-3</v>
      </c>
      <c r="F193" s="288">
        <v>93625521.844162688</v>
      </c>
      <c r="G193" s="288">
        <v>3888502.3094574809</v>
      </c>
      <c r="H193" s="287">
        <v>4.3332198123134991E-2</v>
      </c>
    </row>
    <row r="194" spans="1:8">
      <c r="A194" s="314"/>
      <c r="B194" s="291" t="s">
        <v>432</v>
      </c>
      <c r="C194" s="283">
        <v>5820508.8174585784</v>
      </c>
      <c r="D194" s="283">
        <v>83950.827511979267</v>
      </c>
      <c r="E194" s="284">
        <v>1.4634355245620163E-2</v>
      </c>
      <c r="F194" s="285">
        <v>31909260.629719451</v>
      </c>
      <c r="G194" s="285">
        <v>1267945.6661010832</v>
      </c>
      <c r="H194" s="284">
        <v>4.1380262812041997E-2</v>
      </c>
    </row>
    <row r="195" spans="1:8">
      <c r="A195" s="314"/>
      <c r="B195" s="290" t="s">
        <v>434</v>
      </c>
      <c r="C195" s="283">
        <v>8833796.6853105798</v>
      </c>
      <c r="D195" s="283">
        <v>-130225.61694978178</v>
      </c>
      <c r="E195" s="287">
        <v>-1.4527587344014548E-2</v>
      </c>
      <c r="F195" s="288">
        <v>37424427.502937034</v>
      </c>
      <c r="G195" s="288">
        <v>399292.24510134757</v>
      </c>
      <c r="H195" s="287">
        <v>1.0784356149430805E-2</v>
      </c>
    </row>
    <row r="196" spans="1:8">
      <c r="A196" s="314"/>
      <c r="B196" s="291" t="s">
        <v>543</v>
      </c>
      <c r="C196" s="283">
        <v>330239848.97549057</v>
      </c>
      <c r="D196" s="283">
        <v>4743987.1829255819</v>
      </c>
      <c r="E196" s="284">
        <v>1.4574646684598633E-2</v>
      </c>
      <c r="F196" s="285">
        <v>1654074819.1554673</v>
      </c>
      <c r="G196" s="285">
        <v>18064974.159919977</v>
      </c>
      <c r="H196" s="284">
        <v>1.1042093796183204E-2</v>
      </c>
    </row>
    <row r="197" spans="1:8">
      <c r="A197" s="314"/>
      <c r="B197" s="290" t="s">
        <v>440</v>
      </c>
      <c r="C197" s="283">
        <v>37108578.109307282</v>
      </c>
      <c r="D197" s="283">
        <v>625984.21091229469</v>
      </c>
      <c r="E197" s="287">
        <v>1.7158434859529937E-2</v>
      </c>
      <c r="F197" s="288">
        <v>175305740.84999275</v>
      </c>
      <c r="G197" s="288">
        <v>-1509537.6433143914</v>
      </c>
      <c r="H197" s="287">
        <v>-8.5373710698395944E-3</v>
      </c>
    </row>
    <row r="198" spans="1:8">
      <c r="A198" s="314"/>
      <c r="B198" s="291" t="s">
        <v>442</v>
      </c>
      <c r="C198" s="283">
        <v>31301825.073130723</v>
      </c>
      <c r="D198" s="283">
        <v>534905.67891694233</v>
      </c>
      <c r="E198" s="284">
        <v>1.7385740576209265E-2</v>
      </c>
      <c r="F198" s="285">
        <v>151590325.09289512</v>
      </c>
      <c r="G198" s="285">
        <v>5933025.8789527118</v>
      </c>
      <c r="H198" s="284">
        <v>4.0732774196494223E-2</v>
      </c>
    </row>
    <row r="199" spans="1:8">
      <c r="A199" s="314"/>
      <c r="B199" s="290" t="s">
        <v>444</v>
      </c>
      <c r="C199" s="283">
        <v>13655759.121643743</v>
      </c>
      <c r="D199" s="283">
        <v>315690.47765564173</v>
      </c>
      <c r="E199" s="287">
        <v>2.3664831574754477E-2</v>
      </c>
      <c r="F199" s="288">
        <v>71406473.733458057</v>
      </c>
      <c r="G199" s="288">
        <v>1408566.2624755949</v>
      </c>
      <c r="H199" s="287">
        <v>2.0122976719832861E-2</v>
      </c>
    </row>
    <row r="200" spans="1:8">
      <c r="A200" s="314"/>
      <c r="B200" s="291" t="s">
        <v>446</v>
      </c>
      <c r="C200" s="283">
        <v>38231574.457264639</v>
      </c>
      <c r="D200" s="283">
        <v>444728.08179993927</v>
      </c>
      <c r="E200" s="284">
        <v>1.1769388675121213E-2</v>
      </c>
      <c r="F200" s="285">
        <v>231082407.87809101</v>
      </c>
      <c r="G200" s="285">
        <v>1420659.6065388024</v>
      </c>
      <c r="H200" s="284">
        <v>6.1858782197330205E-3</v>
      </c>
    </row>
    <row r="201" spans="1:8">
      <c r="A201" s="314"/>
      <c r="B201" s="290" t="s">
        <v>448</v>
      </c>
      <c r="C201" s="283">
        <v>17452814.176400624</v>
      </c>
      <c r="D201" s="283">
        <v>266946.2284344323</v>
      </c>
      <c r="E201" s="287">
        <v>1.5532891864563827E-2</v>
      </c>
      <c r="F201" s="288">
        <v>85446585.053337649</v>
      </c>
      <c r="G201" s="288">
        <v>3581723.1249347478</v>
      </c>
      <c r="H201" s="287">
        <v>4.3751654135412078E-2</v>
      </c>
    </row>
    <row r="202" spans="1:8">
      <c r="A202" s="314"/>
      <c r="B202" s="291" t="s">
        <v>450</v>
      </c>
      <c r="C202" s="283">
        <v>30273381.213393778</v>
      </c>
      <c r="D202" s="283">
        <v>371176.02645470574</v>
      </c>
      <c r="E202" s="284">
        <v>1.2412998443901757E-2</v>
      </c>
      <c r="F202" s="285">
        <v>156744204.53516075</v>
      </c>
      <c r="G202" s="285">
        <v>3050846.1172457635</v>
      </c>
      <c r="H202" s="284">
        <v>1.9850214405166822E-2</v>
      </c>
    </row>
    <row r="203" spans="1:8">
      <c r="A203" s="314"/>
      <c r="B203" s="290" t="s">
        <v>451</v>
      </c>
      <c r="C203" s="283">
        <v>42193692.40667855</v>
      </c>
      <c r="D203" s="283">
        <v>662389.38633032143</v>
      </c>
      <c r="E203" s="287">
        <v>1.5949159745982069E-2</v>
      </c>
      <c r="F203" s="288">
        <v>182358213.17049894</v>
      </c>
      <c r="G203" s="288">
        <v>-55726.882969796658</v>
      </c>
      <c r="H203" s="287">
        <v>-3.0549684390053814E-4</v>
      </c>
    </row>
    <row r="204" spans="1:8">
      <c r="A204" s="314"/>
      <c r="B204" s="291" t="s">
        <v>452</v>
      </c>
      <c r="C204" s="283">
        <v>30149975.507095944</v>
      </c>
      <c r="D204" s="283">
        <v>305874.14851706475</v>
      </c>
      <c r="E204" s="284">
        <v>1.024906546328758E-2</v>
      </c>
      <c r="F204" s="285">
        <v>158716802.96603367</v>
      </c>
      <c r="G204" s="285">
        <v>-1064575.0383040011</v>
      </c>
      <c r="H204" s="284">
        <v>-6.6626978162317545E-3</v>
      </c>
    </row>
    <row r="205" spans="1:8">
      <c r="A205" s="314"/>
      <c r="B205" s="290" t="s">
        <v>544</v>
      </c>
      <c r="C205" s="283">
        <v>231876293.57128972</v>
      </c>
      <c r="D205" s="283">
        <v>1605603.4791184068</v>
      </c>
      <c r="E205" s="287">
        <v>6.972678452805808E-3</v>
      </c>
      <c r="F205" s="288">
        <v>1340369391.4731555</v>
      </c>
      <c r="G205" s="288">
        <v>46394730.131844759</v>
      </c>
      <c r="H205" s="287">
        <v>3.5854434803037655E-2</v>
      </c>
    </row>
    <row r="206" spans="1:8">
      <c r="A206" s="314"/>
      <c r="B206" s="291" t="s">
        <v>458</v>
      </c>
      <c r="C206" s="283">
        <v>101637824.55748709</v>
      </c>
      <c r="D206" s="283">
        <v>508504.71062642336</v>
      </c>
      <c r="E206" s="284">
        <v>5.0282619461541724E-3</v>
      </c>
      <c r="F206" s="285">
        <v>575649628.41522622</v>
      </c>
      <c r="G206" s="285">
        <v>22843307.491455793</v>
      </c>
      <c r="H206" s="284">
        <v>4.1322442647333237E-2</v>
      </c>
    </row>
    <row r="207" spans="1:8">
      <c r="A207" s="314"/>
      <c r="B207" s="290" t="s">
        <v>460</v>
      </c>
      <c r="C207" s="283">
        <v>20704394.09868243</v>
      </c>
      <c r="D207" s="283">
        <v>344076.89329278469</v>
      </c>
      <c r="E207" s="287">
        <v>1.6899387657953728E-2</v>
      </c>
      <c r="F207" s="288">
        <v>113918989.18526499</v>
      </c>
      <c r="G207" s="288">
        <v>3971151.5226814151</v>
      </c>
      <c r="H207" s="287">
        <v>3.6118504984776437E-2</v>
      </c>
    </row>
    <row r="208" spans="1:8">
      <c r="A208" s="314"/>
      <c r="B208" s="291" t="s">
        <v>462</v>
      </c>
      <c r="C208" s="283">
        <v>19046037.162986074</v>
      </c>
      <c r="D208" s="283">
        <v>25482.157309468836</v>
      </c>
      <c r="E208" s="284">
        <v>1.3397168117262506E-3</v>
      </c>
      <c r="F208" s="285">
        <v>114067921.60677005</v>
      </c>
      <c r="G208" s="285">
        <v>4854997.4194765687</v>
      </c>
      <c r="H208" s="284">
        <v>4.4454421998174364E-2</v>
      </c>
    </row>
    <row r="209" spans="1:9">
      <c r="A209" s="314"/>
      <c r="B209" s="290" t="s">
        <v>464</v>
      </c>
      <c r="C209" s="283">
        <v>35592588.908823363</v>
      </c>
      <c r="D209" s="283">
        <v>97612.835471123457</v>
      </c>
      <c r="E209" s="287">
        <v>2.7500465212147596E-3</v>
      </c>
      <c r="F209" s="288">
        <v>236237845.25651732</v>
      </c>
      <c r="G209" s="288">
        <v>3934173.2715096176</v>
      </c>
      <c r="H209" s="287">
        <v>1.6935476042597895E-2</v>
      </c>
    </row>
    <row r="210" spans="1:9">
      <c r="A210" s="314"/>
      <c r="B210" s="291" t="s">
        <v>545</v>
      </c>
      <c r="C210" s="283">
        <v>282167776.18852282</v>
      </c>
      <c r="D210" s="283">
        <v>3133744.912381649</v>
      </c>
      <c r="E210" s="284">
        <v>1.1230690744242565E-2</v>
      </c>
      <c r="F210" s="285">
        <v>1295960451.9577742</v>
      </c>
      <c r="G210" s="285">
        <v>48169568.140439987</v>
      </c>
      <c r="H210" s="284">
        <v>3.8603878875181456E-2</v>
      </c>
    </row>
    <row r="211" spans="1:9">
      <c r="A211" s="314"/>
      <c r="B211" s="290" t="s">
        <v>472</v>
      </c>
      <c r="C211" s="283">
        <v>5575651.2071262496</v>
      </c>
      <c r="D211" s="283">
        <v>185986.56532165222</v>
      </c>
      <c r="E211" s="287">
        <v>3.4508003314168943E-2</v>
      </c>
      <c r="F211" s="288">
        <v>24429987.402532224</v>
      </c>
      <c r="G211" s="288">
        <v>1333116.5550461002</v>
      </c>
      <c r="H211" s="287">
        <v>5.771849199179279E-2</v>
      </c>
    </row>
    <row r="212" spans="1:9">
      <c r="A212" s="314"/>
      <c r="B212" s="291" t="s">
        <v>474</v>
      </c>
      <c r="C212" s="283">
        <v>31164976.559598804</v>
      </c>
      <c r="D212" s="283">
        <v>328068.98345149681</v>
      </c>
      <c r="E212" s="284">
        <v>1.0638841869645251E-2</v>
      </c>
      <c r="F212" s="285">
        <v>150008042.27712288</v>
      </c>
      <c r="G212" s="285">
        <v>5416363.4332478642</v>
      </c>
      <c r="H212" s="284">
        <v>3.7459717437102739E-2</v>
      </c>
    </row>
    <row r="213" spans="1:9">
      <c r="A213" s="314"/>
      <c r="B213" s="290" t="s">
        <v>476</v>
      </c>
      <c r="C213" s="283">
        <v>14785081.311762724</v>
      </c>
      <c r="D213" s="283">
        <v>163185.88314727135</v>
      </c>
      <c r="E213" s="287">
        <v>1.1160378211152575E-2</v>
      </c>
      <c r="F213" s="288">
        <v>66360410.031192631</v>
      </c>
      <c r="G213" s="288">
        <v>2078207.9995814934</v>
      </c>
      <c r="H213" s="287">
        <v>3.2329446314852794E-2</v>
      </c>
    </row>
    <row r="214" spans="1:9">
      <c r="A214" s="314"/>
      <c r="B214" s="291" t="s">
        <v>478</v>
      </c>
      <c r="C214" s="283">
        <v>43568618.078264296</v>
      </c>
      <c r="D214" s="283">
        <v>724201.59410912544</v>
      </c>
      <c r="E214" s="284">
        <v>1.6903056536595649E-2</v>
      </c>
      <c r="F214" s="285">
        <v>180116268.15698925</v>
      </c>
      <c r="G214" s="285">
        <v>5960549.8321691751</v>
      </c>
      <c r="H214" s="284">
        <v>3.4225404078045127E-2</v>
      </c>
    </row>
    <row r="215" spans="1:9">
      <c r="A215" s="314"/>
      <c r="B215" s="290" t="s">
        <v>480</v>
      </c>
      <c r="C215" s="283">
        <v>23589506.102888864</v>
      </c>
      <c r="D215" s="283">
        <v>-62651.003663990647</v>
      </c>
      <c r="E215" s="287">
        <v>-2.6488494635710466E-3</v>
      </c>
      <c r="F215" s="288">
        <v>119120571.44858755</v>
      </c>
      <c r="G215" s="288">
        <v>4760733.9222684354</v>
      </c>
      <c r="H215" s="287">
        <v>4.1629421877875487E-2</v>
      </c>
    </row>
    <row r="216" spans="1:9">
      <c r="A216" s="314"/>
      <c r="B216" s="291" t="s">
        <v>482</v>
      </c>
      <c r="C216" s="283">
        <v>23081052.935543396</v>
      </c>
      <c r="D216" s="283">
        <v>261193.06589120254</v>
      </c>
      <c r="E216" s="284">
        <v>1.144586633674116E-2</v>
      </c>
      <c r="F216" s="285">
        <v>90717874.01645036</v>
      </c>
      <c r="G216" s="285">
        <v>3474744.8387376666</v>
      </c>
      <c r="H216" s="284">
        <v>3.9828292170259891E-2</v>
      </c>
    </row>
    <row r="217" spans="1:9">
      <c r="A217" s="314"/>
      <c r="B217" s="290" t="s">
        <v>484</v>
      </c>
      <c r="C217" s="283">
        <v>26902967.941572402</v>
      </c>
      <c r="D217" s="283">
        <v>183974.13339519873</v>
      </c>
      <c r="E217" s="287">
        <v>6.8855187705045406E-3</v>
      </c>
      <c r="F217" s="288">
        <v>147438411.59204763</v>
      </c>
      <c r="G217" s="288">
        <v>4373133.1687109172</v>
      </c>
      <c r="H217" s="287">
        <v>3.0567397043541313E-2</v>
      </c>
    </row>
    <row r="218" spans="1:9">
      <c r="A218" s="314"/>
      <c r="B218" s="291" t="s">
        <v>486</v>
      </c>
      <c r="C218" s="283">
        <v>5667515.5004952382</v>
      </c>
      <c r="D218" s="283">
        <v>65973.906572847627</v>
      </c>
      <c r="E218" s="284">
        <v>1.1777812494408428E-2</v>
      </c>
      <c r="F218" s="285">
        <v>25736456.771779284</v>
      </c>
      <c r="G218" s="285">
        <v>736166.20631747693</v>
      </c>
      <c r="H218" s="284">
        <v>2.9446306009518912E-2</v>
      </c>
    </row>
    <row r="219" spans="1:9">
      <c r="A219" s="314"/>
      <c r="B219" s="290" t="s">
        <v>488</v>
      </c>
      <c r="C219" s="283">
        <v>30334268.25454542</v>
      </c>
      <c r="D219" s="283">
        <v>984195.11463445425</v>
      </c>
      <c r="E219" s="287">
        <v>3.353296974569106E-2</v>
      </c>
      <c r="F219" s="288">
        <v>133284915.66012578</v>
      </c>
      <c r="G219" s="288">
        <v>6097991.3017731309</v>
      </c>
      <c r="H219" s="287">
        <v>4.7945111752147364E-2</v>
      </c>
      <c r="I219" s="22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zoomScale="63" zoomScaleNormal="60" workbookViewId="0">
      <selection activeCell="D9" sqref="D9:Q44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4.9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8">
      <c r="A1" s="316" t="s">
        <v>0</v>
      </c>
      <c r="B1" s="316" t="s">
        <v>1</v>
      </c>
      <c r="C1" s="316" t="s">
        <v>66</v>
      </c>
      <c r="D1" s="316" t="s">
        <v>78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8" ht="29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14" t="s">
        <v>57</v>
      </c>
      <c r="B3" s="317" t="s">
        <v>140</v>
      </c>
      <c r="C3" s="314" t="s">
        <v>79</v>
      </c>
      <c r="D3" s="86" t="s">
        <v>80</v>
      </c>
      <c r="E3" s="283">
        <v>267015316.60785761</v>
      </c>
      <c r="F3" s="283">
        <v>-39752.947622418404</v>
      </c>
      <c r="G3" s="284">
        <v>-1.4885674212658908E-4</v>
      </c>
      <c r="H3" s="292">
        <v>99.999999999999986</v>
      </c>
      <c r="I3" s="292">
        <v>-5.6843418860808015E-14</v>
      </c>
      <c r="J3" s="293">
        <v>5.1664222022066548</v>
      </c>
      <c r="K3" s="293">
        <v>0.25570518670233255</v>
      </c>
      <c r="L3" s="284">
        <v>5.2070845437643704E-2</v>
      </c>
      <c r="M3" s="285">
        <v>1379513860.0520749</v>
      </c>
      <c r="N3" s="285">
        <v>68081985.909288883</v>
      </c>
      <c r="O3" s="284">
        <v>5.1914237599105552E-2</v>
      </c>
      <c r="P3" s="283">
        <v>385847986.13917273</v>
      </c>
      <c r="Q3" s="283">
        <v>366953.97383075953</v>
      </c>
      <c r="R3" s="284">
        <v>9.5193782108937653E-4</v>
      </c>
    </row>
    <row r="4" spans="1:18">
      <c r="A4" s="314"/>
      <c r="B4" s="317"/>
      <c r="C4" s="314"/>
      <c r="D4" s="86" t="s">
        <v>81</v>
      </c>
      <c r="E4" s="283">
        <v>263161094.00803229</v>
      </c>
      <c r="F4" s="283">
        <v>132990.27232131362</v>
      </c>
      <c r="G4" s="287">
        <v>5.0561240579425465E-4</v>
      </c>
      <c r="H4" s="294">
        <v>98.556553740516037</v>
      </c>
      <c r="I4" s="294">
        <v>6.4469627105239624E-2</v>
      </c>
      <c r="J4" s="295">
        <v>5.006631978429426</v>
      </c>
      <c r="K4" s="295">
        <v>0.27295723656612836</v>
      </c>
      <c r="L4" s="287">
        <v>5.7662862670341666E-2</v>
      </c>
      <c r="M4" s="288">
        <v>1317550748.7390869</v>
      </c>
      <c r="N4" s="288">
        <v>72461257.685152531</v>
      </c>
      <c r="O4" s="287">
        <v>5.8197630134855648E-2</v>
      </c>
      <c r="P4" s="283">
        <v>367749786.39615387</v>
      </c>
      <c r="Q4" s="283">
        <v>1676490.6905807257</v>
      </c>
      <c r="R4" s="287">
        <v>4.5796585280809448E-3</v>
      </c>
    </row>
    <row r="5" spans="1:18">
      <c r="A5" s="314"/>
      <c r="B5" s="317"/>
      <c r="C5" s="314"/>
      <c r="D5" s="86" t="s">
        <v>82</v>
      </c>
      <c r="E5" s="283">
        <v>3854222.5998253752</v>
      </c>
      <c r="F5" s="283">
        <v>-172743.21994464286</v>
      </c>
      <c r="G5" s="284">
        <v>-4.2896619359562453E-2</v>
      </c>
      <c r="H5" s="292">
        <v>1.4434462594839601</v>
      </c>
      <c r="I5" s="292">
        <v>-6.4469627105651073E-2</v>
      </c>
      <c r="J5" s="293">
        <v>16.076682056660413</v>
      </c>
      <c r="K5" s="293">
        <v>-0.39785139061868335</v>
      </c>
      <c r="L5" s="284">
        <v>-2.4149478459700585E-2</v>
      </c>
      <c r="M5" s="285">
        <v>61963111.312987655</v>
      </c>
      <c r="N5" s="285">
        <v>-4379271.775863193</v>
      </c>
      <c r="O5" s="284">
        <v>-6.6010166834045342E-2</v>
      </c>
      <c r="P5" s="283">
        <v>18098199.74301888</v>
      </c>
      <c r="Q5" s="283">
        <v>-1309536.7167500332</v>
      </c>
      <c r="R5" s="284">
        <v>-6.747498449727124E-2</v>
      </c>
    </row>
    <row r="6" spans="1:18">
      <c r="A6" s="314"/>
      <c r="B6" s="317"/>
      <c r="C6" s="314" t="s">
        <v>83</v>
      </c>
      <c r="D6" s="86" t="s">
        <v>80</v>
      </c>
      <c r="E6" s="283">
        <v>249242741.88289401</v>
      </c>
      <c r="F6" s="283">
        <v>-85606.476639062166</v>
      </c>
      <c r="G6" s="287">
        <v>-3.4334834848228762E-4</v>
      </c>
      <c r="H6" s="294">
        <v>93.343986797931635</v>
      </c>
      <c r="I6" s="294">
        <v>-1.8160857436441802E-2</v>
      </c>
      <c r="J6" s="295">
        <v>4.8419188924531502</v>
      </c>
      <c r="K6" s="295">
        <v>0.25081994379908501</v>
      </c>
      <c r="L6" s="287">
        <v>5.4631787858245975E-2</v>
      </c>
      <c r="M6" s="288">
        <v>1206813140.7296085</v>
      </c>
      <c r="N6" s="288">
        <v>62122022.706501722</v>
      </c>
      <c r="O6" s="287">
        <v>5.4269681775627895E-2</v>
      </c>
      <c r="P6" s="283">
        <v>327845722.58324158</v>
      </c>
      <c r="Q6" s="283">
        <v>1001335.5575504899</v>
      </c>
      <c r="R6" s="287">
        <v>3.0636461793415518E-3</v>
      </c>
    </row>
    <row r="7" spans="1:18">
      <c r="A7" s="314"/>
      <c r="B7" s="317"/>
      <c r="C7" s="314"/>
      <c r="D7" s="86" t="s">
        <v>81</v>
      </c>
      <c r="E7" s="283">
        <v>247820428.30177802</v>
      </c>
      <c r="F7" s="283">
        <v>-34202.180014669895</v>
      </c>
      <c r="G7" s="284">
        <v>-1.3799290313110522E-4</v>
      </c>
      <c r="H7" s="292">
        <v>92.811315639143828</v>
      </c>
      <c r="I7" s="292">
        <v>1.0084263456775489E-3</v>
      </c>
      <c r="J7" s="293">
        <v>4.8096960834948757</v>
      </c>
      <c r="K7" s="293">
        <v>0.25894154140650905</v>
      </c>
      <c r="L7" s="284">
        <v>5.6900792827133964E-2</v>
      </c>
      <c r="M7" s="285">
        <v>1191940943.4130843</v>
      </c>
      <c r="N7" s="285">
        <v>64015357.97043252</v>
      </c>
      <c r="O7" s="284">
        <v>5.6754948018410134E-2</v>
      </c>
      <c r="P7" s="283">
        <v>324613732.71587199</v>
      </c>
      <c r="Q7" s="283">
        <v>1331561.3875540495</v>
      </c>
      <c r="R7" s="284">
        <v>4.1188828387376374E-3</v>
      </c>
    </row>
    <row r="8" spans="1:18">
      <c r="A8" s="314"/>
      <c r="B8" s="317"/>
      <c r="C8" s="314"/>
      <c r="D8" s="86" t="s">
        <v>82</v>
      </c>
      <c r="E8" s="283">
        <v>1422313.5811161816</v>
      </c>
      <c r="F8" s="283">
        <v>-51404.296624106355</v>
      </c>
      <c r="G8" s="287">
        <v>-3.4880690124304302E-2</v>
      </c>
      <c r="H8" s="294">
        <v>0.5326711587878723</v>
      </c>
      <c r="I8" s="294">
        <v>-1.9169283782017654E-2</v>
      </c>
      <c r="J8" s="295">
        <v>10.456342057039757</v>
      </c>
      <c r="K8" s="295">
        <v>-0.92000943715722272</v>
      </c>
      <c r="L8" s="287">
        <v>-8.0870342097509471E-2</v>
      </c>
      <c r="M8" s="288">
        <v>14872197.316523958</v>
      </c>
      <c r="N8" s="288">
        <v>-1893335.2639315687</v>
      </c>
      <c r="O8" s="287">
        <v>-0.11293021887886404</v>
      </c>
      <c r="P8" s="283">
        <v>3231989.8673696048</v>
      </c>
      <c r="Q8" s="283">
        <v>-330225.83000353118</v>
      </c>
      <c r="R8" s="287">
        <v>-9.2702367868135474E-2</v>
      </c>
    </row>
    <row r="9" spans="1:18">
      <c r="A9" s="314"/>
      <c r="B9" s="317"/>
      <c r="C9" s="314" t="s">
        <v>84</v>
      </c>
      <c r="D9" s="86" t="s">
        <v>80</v>
      </c>
      <c r="E9" s="283">
        <v>16232942.821582381</v>
      </c>
      <c r="F9" s="283">
        <v>20647.720539968461</v>
      </c>
      <c r="G9" s="284">
        <v>1.2735840552668487E-3</v>
      </c>
      <c r="H9" s="292">
        <v>6.0794051172061794</v>
      </c>
      <c r="I9" s="292">
        <v>8.6365944336304068E-3</v>
      </c>
      <c r="J9" s="293">
        <v>9.7534748755117224</v>
      </c>
      <c r="K9" s="293">
        <v>0.28608061254832862</v>
      </c>
      <c r="L9" s="284">
        <v>3.0217460539008163E-2</v>
      </c>
      <c r="M9" s="285">
        <v>158327599.96592212</v>
      </c>
      <c r="N9" s="285">
        <v>4839410.3368436396</v>
      </c>
      <c r="O9" s="284">
        <v>3.1529529070208076E-2</v>
      </c>
      <c r="P9" s="283">
        <v>52656616.054999292</v>
      </c>
      <c r="Q9" s="283">
        <v>-890006.64013366401</v>
      </c>
      <c r="R9" s="284">
        <v>-1.662115359171961E-2</v>
      </c>
    </row>
    <row r="10" spans="1:18">
      <c r="A10" s="314"/>
      <c r="B10" s="317"/>
      <c r="C10" s="314"/>
      <c r="D10" s="86" t="s">
        <v>81</v>
      </c>
      <c r="E10" s="283">
        <v>13843649.179411303</v>
      </c>
      <c r="F10" s="283">
        <v>163061.75462054834</v>
      </c>
      <c r="G10" s="287">
        <v>1.1919207089387273E-2</v>
      </c>
      <c r="H10" s="294">
        <v>5.1845899161441276</v>
      </c>
      <c r="I10" s="294">
        <v>6.1830985724852461E-2</v>
      </c>
      <c r="J10" s="295">
        <v>8.0983922911395094</v>
      </c>
      <c r="K10" s="295">
        <v>0.47488760386303142</v>
      </c>
      <c r="L10" s="287">
        <v>6.2292557471055554E-2</v>
      </c>
      <c r="M10" s="288">
        <v>112111301.79578429</v>
      </c>
      <c r="N10" s="288">
        <v>7817279.4381963313</v>
      </c>
      <c r="O10" s="287">
        <v>7.4954242453067893E-2</v>
      </c>
      <c r="P10" s="283">
        <v>38225874.64561975</v>
      </c>
      <c r="Q10" s="283">
        <v>300918.19539479911</v>
      </c>
      <c r="R10" s="287">
        <v>7.934569306354845E-3</v>
      </c>
    </row>
    <row r="11" spans="1:18">
      <c r="A11" s="314"/>
      <c r="B11" s="317"/>
      <c r="C11" s="314"/>
      <c r="D11" s="86" t="s">
        <v>82</v>
      </c>
      <c r="E11" s="283">
        <v>2389293.6421710956</v>
      </c>
      <c r="F11" s="283">
        <v>-142414.0340805063</v>
      </c>
      <c r="G11" s="284">
        <v>-5.6252163477010036E-2</v>
      </c>
      <c r="H11" s="292">
        <v>0.89481520106205925</v>
      </c>
      <c r="I11" s="292">
        <v>-5.3194391291193965E-2</v>
      </c>
      <c r="J11" s="293">
        <v>19.343080044419391</v>
      </c>
      <c r="K11" s="293">
        <v>-8.8139338825719449E-2</v>
      </c>
      <c r="L11" s="284">
        <v>-4.5359654012099232E-3</v>
      </c>
      <c r="M11" s="285">
        <v>46216298.170137845</v>
      </c>
      <c r="N11" s="285">
        <v>-2977869.1013527215</v>
      </c>
      <c r="O11" s="284">
        <v>-6.0532971010945076E-2</v>
      </c>
      <c r="P11" s="283">
        <v>14430741.409379542</v>
      </c>
      <c r="Q11" s="283">
        <v>-1190924.8355284836</v>
      </c>
      <c r="R11" s="284">
        <v>-7.6235455095366195E-2</v>
      </c>
    </row>
    <row r="12" spans="1:18">
      <c r="A12" s="314"/>
      <c r="B12" s="314" t="s">
        <v>135</v>
      </c>
      <c r="C12" s="314" t="s">
        <v>79</v>
      </c>
      <c r="D12" s="86" t="s">
        <v>80</v>
      </c>
      <c r="E12" s="283">
        <v>3521986258.8796229</v>
      </c>
      <c r="F12" s="283">
        <v>-9032209.0348629951</v>
      </c>
      <c r="G12" s="287">
        <v>-2.5579614258425727E-3</v>
      </c>
      <c r="H12" s="294">
        <v>99.999999999999957</v>
      </c>
      <c r="I12" s="294">
        <v>-5.6843418860808015E-14</v>
      </c>
      <c r="J12" s="295">
        <v>5.0616953521193437</v>
      </c>
      <c r="K12" s="295">
        <v>1.365310338576009E-3</v>
      </c>
      <c r="L12" s="287">
        <v>2.6980657927512297E-4</v>
      </c>
      <c r="M12" s="288">
        <v>17827221476.799183</v>
      </c>
      <c r="N12" s="288">
        <v>-40897354.471191406</v>
      </c>
      <c r="O12" s="287">
        <v>-2.2888450013897584E-3</v>
      </c>
      <c r="P12" s="283">
        <v>5085525708.6882105</v>
      </c>
      <c r="Q12" s="283">
        <v>-18998770.324816704</v>
      </c>
      <c r="R12" s="287">
        <v>-3.7219471476587305E-3</v>
      </c>
    </row>
    <row r="13" spans="1:18">
      <c r="A13" s="314"/>
      <c r="B13" s="314"/>
      <c r="C13" s="314"/>
      <c r="D13" s="86" t="s">
        <v>81</v>
      </c>
      <c r="E13" s="283">
        <v>3475519980.1321678</v>
      </c>
      <c r="F13" s="283">
        <v>-3758486.5214586258</v>
      </c>
      <c r="G13" s="284">
        <v>-1.0802488382235015E-3</v>
      </c>
      <c r="H13" s="292">
        <v>98.680679726381513</v>
      </c>
      <c r="I13" s="292">
        <v>0.14597937663845073</v>
      </c>
      <c r="J13" s="293">
        <v>4.9083177004951803</v>
      </c>
      <c r="K13" s="293">
        <v>1.1687087494862247E-2</v>
      </c>
      <c r="L13" s="284">
        <v>2.386761105449448E-3</v>
      </c>
      <c r="M13" s="285">
        <v>17058956236.907375</v>
      </c>
      <c r="N13" s="285">
        <v>22214785.938423157</v>
      </c>
      <c r="O13" s="284">
        <v>1.3039339713146675E-3</v>
      </c>
      <c r="P13" s="283">
        <v>4857991927.7021904</v>
      </c>
      <c r="Q13" s="283">
        <v>2866351.1317596436</v>
      </c>
      <c r="R13" s="284">
        <v>5.9037631191084046E-4</v>
      </c>
    </row>
    <row r="14" spans="1:18">
      <c r="A14" s="314"/>
      <c r="B14" s="314"/>
      <c r="C14" s="314"/>
      <c r="D14" s="86" t="s">
        <v>82</v>
      </c>
      <c r="E14" s="283">
        <v>46466278.747251324</v>
      </c>
      <c r="F14" s="283">
        <v>-5273722.5133824274</v>
      </c>
      <c r="G14" s="287">
        <v>-0.10192737504617971</v>
      </c>
      <c r="H14" s="294">
        <v>1.3193202736126706</v>
      </c>
      <c r="I14" s="294">
        <v>-0.14597937663789273</v>
      </c>
      <c r="J14" s="295">
        <v>16.53382324999566</v>
      </c>
      <c r="K14" s="295">
        <v>0.46545525530720511</v>
      </c>
      <c r="L14" s="287">
        <v>2.8967176720191223E-2</v>
      </c>
      <c r="M14" s="288">
        <v>768265239.89208317</v>
      </c>
      <c r="N14" s="288">
        <v>-63112140.409424424</v>
      </c>
      <c r="O14" s="287">
        <v>-7.5912746611576265E-2</v>
      </c>
      <c r="P14" s="283">
        <v>227533780.98602295</v>
      </c>
      <c r="Q14" s="283">
        <v>-21865121.456574142</v>
      </c>
      <c r="R14" s="287">
        <v>-8.7671281799673234E-2</v>
      </c>
    </row>
    <row r="15" spans="1:18">
      <c r="A15" s="314"/>
      <c r="B15" s="314"/>
      <c r="C15" s="314" t="s">
        <v>83</v>
      </c>
      <c r="D15" s="86" t="s">
        <v>80</v>
      </c>
      <c r="E15" s="283">
        <v>3273381157.2427697</v>
      </c>
      <c r="F15" s="283">
        <v>-12419426.73220396</v>
      </c>
      <c r="G15" s="284">
        <v>-3.7797262538615925E-3</v>
      </c>
      <c r="H15" s="292">
        <v>92.941338115386685</v>
      </c>
      <c r="I15" s="292">
        <v>-0.11398328358792753</v>
      </c>
      <c r="J15" s="293">
        <v>4.7089281727189629</v>
      </c>
      <c r="K15" s="293">
        <v>1.226689256039748E-3</v>
      </c>
      <c r="L15" s="284">
        <v>2.6057073931914042E-4</v>
      </c>
      <c r="M15" s="285">
        <v>15414116751.38788</v>
      </c>
      <c r="N15" s="285">
        <v>-54451532.154441833</v>
      </c>
      <c r="O15" s="284">
        <v>-3.5201404006067693E-3</v>
      </c>
      <c r="P15" s="283">
        <v>4283386486.0037971</v>
      </c>
      <c r="Q15" s="283">
        <v>-7762177.4077239037</v>
      </c>
      <c r="R15" s="284">
        <v>-1.8088810285013216E-3</v>
      </c>
    </row>
    <row r="16" spans="1:18">
      <c r="A16" s="314"/>
      <c r="B16" s="314"/>
      <c r="C16" s="314"/>
      <c r="D16" s="86" t="s">
        <v>81</v>
      </c>
      <c r="E16" s="283">
        <v>3255464813.4728456</v>
      </c>
      <c r="F16" s="283">
        <v>-9954356.2317180634</v>
      </c>
      <c r="G16" s="287">
        <v>-3.0484160575987174E-3</v>
      </c>
      <c r="H16" s="294">
        <v>92.432638124727902</v>
      </c>
      <c r="I16" s="294">
        <v>-4.5472635004486506E-2</v>
      </c>
      <c r="J16" s="295">
        <v>4.674831694496139</v>
      </c>
      <c r="K16" s="295">
        <v>4.7321355275453669E-3</v>
      </c>
      <c r="L16" s="287">
        <v>1.0132836501221131E-3</v>
      </c>
      <c r="M16" s="288">
        <v>15218750090.339821</v>
      </c>
      <c r="N16" s="288">
        <v>-31082533.945053101</v>
      </c>
      <c r="O16" s="287">
        <v>-2.0382213176264735E-3</v>
      </c>
      <c r="P16" s="283">
        <v>4241133300.9963741</v>
      </c>
      <c r="Q16" s="283">
        <v>-3241730.561955452</v>
      </c>
      <c r="R16" s="287">
        <v>-7.6377099993570671E-4</v>
      </c>
    </row>
    <row r="17" spans="1:18">
      <c r="A17" s="314"/>
      <c r="B17" s="314"/>
      <c r="C17" s="314"/>
      <c r="D17" s="86" t="s">
        <v>82</v>
      </c>
      <c r="E17" s="283">
        <v>17916343.76990892</v>
      </c>
      <c r="F17" s="283">
        <v>-2465070.5004751757</v>
      </c>
      <c r="G17" s="284">
        <v>-0.12094697982058732</v>
      </c>
      <c r="H17" s="292">
        <v>0.50869999065834715</v>
      </c>
      <c r="I17" s="292">
        <v>-6.8510648583137934E-2</v>
      </c>
      <c r="J17" s="293">
        <v>10.904382253268881</v>
      </c>
      <c r="K17" s="293">
        <v>0.17226835991149336</v>
      </c>
      <c r="L17" s="284">
        <v>1.6051670865897014E-2</v>
      </c>
      <c r="M17" s="285">
        <v>195366661.04805931</v>
      </c>
      <c r="N17" s="285">
        <v>-23368998.209402382</v>
      </c>
      <c r="O17" s="284">
        <v>-0.1068367100669947</v>
      </c>
      <c r="P17" s="283">
        <v>42253185.007424332</v>
      </c>
      <c r="Q17" s="283">
        <v>-4520446.8457662538</v>
      </c>
      <c r="R17" s="284">
        <v>-9.6645196591846422E-2</v>
      </c>
    </row>
    <row r="18" spans="1:18">
      <c r="A18" s="314"/>
      <c r="B18" s="314"/>
      <c r="C18" s="314" t="s">
        <v>84</v>
      </c>
      <c r="D18" s="86" t="s">
        <v>80</v>
      </c>
      <c r="E18" s="283">
        <v>207943248.19053873</v>
      </c>
      <c r="F18" s="283">
        <v>2488533.9317229092</v>
      </c>
      <c r="G18" s="287">
        <v>1.2112323344345597E-2</v>
      </c>
      <c r="H18" s="294">
        <v>5.9041470609453022</v>
      </c>
      <c r="I18" s="294">
        <v>8.55789586900082E-2</v>
      </c>
      <c r="J18" s="295">
        <v>9.4981746547151022</v>
      </c>
      <c r="K18" s="295">
        <v>-9.1947900581651254E-2</v>
      </c>
      <c r="L18" s="287">
        <v>-9.5877711730458746E-3</v>
      </c>
      <c r="M18" s="288">
        <v>1975081289.5825071</v>
      </c>
      <c r="N18" s="288">
        <v>4745400.2769880295</v>
      </c>
      <c r="O18" s="287">
        <v>2.408421986700264E-3</v>
      </c>
      <c r="P18" s="283">
        <v>674695928.47121906</v>
      </c>
      <c r="Q18" s="283">
        <v>-12582506.62914288</v>
      </c>
      <c r="R18" s="287">
        <v>-1.8307727969531711E-2</v>
      </c>
    </row>
    <row r="19" spans="1:18">
      <c r="A19" s="314"/>
      <c r="B19" s="314"/>
      <c r="C19" s="314"/>
      <c r="D19" s="86" t="s">
        <v>81</v>
      </c>
      <c r="E19" s="283">
        <v>179750624.20071635</v>
      </c>
      <c r="F19" s="283">
        <v>5416546.0302116871</v>
      </c>
      <c r="G19" s="284">
        <v>3.1069920964701583E-2</v>
      </c>
      <c r="H19" s="292">
        <v>5.1036719336291974</v>
      </c>
      <c r="I19" s="292">
        <v>0.16645396791657241</v>
      </c>
      <c r="J19" s="293">
        <v>7.8415693516918177</v>
      </c>
      <c r="K19" s="293">
        <v>2.8638054738346241E-2</v>
      </c>
      <c r="L19" s="284">
        <v>3.6654686506091762E-3</v>
      </c>
      <c r="M19" s="285">
        <v>1409526985.6798108</v>
      </c>
      <c r="N19" s="285">
        <v>47466810.215941906</v>
      </c>
      <c r="O19" s="284">
        <v>3.4849275436583713E-2</v>
      </c>
      <c r="P19" s="283">
        <v>492928148.11626941</v>
      </c>
      <c r="Q19" s="283">
        <v>5801210.6950751543</v>
      </c>
      <c r="R19" s="284">
        <v>1.1909032840159152E-2</v>
      </c>
    </row>
    <row r="20" spans="1:18">
      <c r="A20" s="314"/>
      <c r="B20" s="314"/>
      <c r="C20" s="314"/>
      <c r="D20" s="86" t="s">
        <v>82</v>
      </c>
      <c r="E20" s="283">
        <v>28192623.989827231</v>
      </c>
      <c r="F20" s="283">
        <v>-2928012.098488234</v>
      </c>
      <c r="G20" s="287">
        <v>-9.4085869266264249E-2</v>
      </c>
      <c r="H20" s="294">
        <v>0.80047512731624226</v>
      </c>
      <c r="I20" s="294">
        <v>-8.0875009226548111E-2</v>
      </c>
      <c r="J20" s="295">
        <v>20.060364161447342</v>
      </c>
      <c r="K20" s="295">
        <v>0.51462890991017929</v>
      </c>
      <c r="L20" s="287">
        <v>2.6329473068540953E-2</v>
      </c>
      <c r="M20" s="288">
        <v>565554303.90269077</v>
      </c>
      <c r="N20" s="288">
        <v>-42721409.93895638</v>
      </c>
      <c r="O20" s="287">
        <v>-7.0233627558699593E-2</v>
      </c>
      <c r="P20" s="283">
        <v>181767780.35495004</v>
      </c>
      <c r="Q20" s="283">
        <v>-18383717.324217647</v>
      </c>
      <c r="R20" s="287">
        <v>-9.1849012060283342E-2</v>
      </c>
    </row>
    <row r="21" spans="1:18">
      <c r="A21" s="314"/>
      <c r="B21" s="314" t="s">
        <v>136</v>
      </c>
      <c r="C21" s="314" t="s">
        <v>79</v>
      </c>
      <c r="D21" s="86" t="s">
        <v>80</v>
      </c>
      <c r="E21" s="283">
        <v>2416122289.6836195</v>
      </c>
      <c r="F21" s="283">
        <v>3164631.0312333107</v>
      </c>
      <c r="G21" s="284">
        <v>1.3115153595362825E-3</v>
      </c>
      <c r="H21" s="292">
        <v>100.0000000000001</v>
      </c>
      <c r="I21" s="292">
        <v>9.9475983006414026E-14</v>
      </c>
      <c r="J21" s="293">
        <v>5.0340493461528091</v>
      </c>
      <c r="K21" s="293">
        <v>4.6037929490489127E-2</v>
      </c>
      <c r="L21" s="284">
        <v>9.2297161423289132E-3</v>
      </c>
      <c r="M21" s="285">
        <v>12162878832.607054</v>
      </c>
      <c r="N21" s="285">
        <v>127018483.32616997</v>
      </c>
      <c r="O21" s="284">
        <v>1.0553336416350081E-2</v>
      </c>
      <c r="P21" s="283">
        <v>3468107271.9239883</v>
      </c>
      <c r="Q21" s="283">
        <v>-1396141.1150135994</v>
      </c>
      <c r="R21" s="284">
        <v>-4.0240373010346566E-4</v>
      </c>
    </row>
    <row r="22" spans="1:18">
      <c r="A22" s="314"/>
      <c r="B22" s="314"/>
      <c r="C22" s="314"/>
      <c r="D22" s="86" t="s">
        <v>81</v>
      </c>
      <c r="E22" s="283">
        <v>2384458888.6792865</v>
      </c>
      <c r="F22" s="283">
        <v>6577651.0622634888</v>
      </c>
      <c r="G22" s="287">
        <v>2.7661814888851367E-3</v>
      </c>
      <c r="H22" s="294">
        <v>98.689495099667454</v>
      </c>
      <c r="I22" s="294">
        <v>0.14316424755267576</v>
      </c>
      <c r="J22" s="295">
        <v>4.8814447065697308</v>
      </c>
      <c r="K22" s="295">
        <v>6.0106805572866406E-2</v>
      </c>
      <c r="L22" s="287">
        <v>1.2466831159135033E-2</v>
      </c>
      <c r="M22" s="288">
        <v>11639604220.176645</v>
      </c>
      <c r="N22" s="288">
        <v>175035285.18436241</v>
      </c>
      <c r="O22" s="287">
        <v>1.5267498165597644E-2</v>
      </c>
      <c r="P22" s="283">
        <v>3313079787.7874351</v>
      </c>
      <c r="Q22" s="283">
        <v>13597382.762268543</v>
      </c>
      <c r="R22" s="287">
        <v>4.1210653954570275E-3</v>
      </c>
    </row>
    <row r="23" spans="1:18">
      <c r="A23" s="314"/>
      <c r="B23" s="314"/>
      <c r="C23" s="314"/>
      <c r="D23" s="86" t="s">
        <v>82</v>
      </c>
      <c r="E23" s="283">
        <v>31663401.004260723</v>
      </c>
      <c r="F23" s="283">
        <v>-3413020.0309915356</v>
      </c>
      <c r="G23" s="284">
        <v>-9.7302402304995886E-2</v>
      </c>
      <c r="H23" s="292">
        <v>1.3105049003296492</v>
      </c>
      <c r="I23" s="292">
        <v>-0.1431642475509689</v>
      </c>
      <c r="J23" s="293">
        <v>16.526165725535463</v>
      </c>
      <c r="K23" s="293">
        <v>0.23911598022370129</v>
      </c>
      <c r="L23" s="284">
        <v>1.4681356289989289E-2</v>
      </c>
      <c r="M23" s="285">
        <v>523274612.43049872</v>
      </c>
      <c r="N23" s="285">
        <v>-48016801.858154655</v>
      </c>
      <c r="O23" s="284">
        <v>-8.4049577251118043E-2</v>
      </c>
      <c r="P23" s="283">
        <v>155027484.13655302</v>
      </c>
      <c r="Q23" s="283">
        <v>-14993523.877283782</v>
      </c>
      <c r="R23" s="284">
        <v>-8.8186301519066188E-2</v>
      </c>
    </row>
    <row r="24" spans="1:18">
      <c r="A24" s="314"/>
      <c r="B24" s="314"/>
      <c r="C24" s="314" t="s">
        <v>83</v>
      </c>
      <c r="D24" s="86" t="s">
        <v>80</v>
      </c>
      <c r="E24" s="283">
        <v>2257901307.2897916</v>
      </c>
      <c r="F24" s="283">
        <v>733164.17397403717</v>
      </c>
      <c r="G24" s="287">
        <v>3.2481593195000973E-4</v>
      </c>
      <c r="H24" s="294">
        <v>93.451449743690574</v>
      </c>
      <c r="I24" s="294">
        <v>-9.2178550907206613E-2</v>
      </c>
      <c r="J24" s="295">
        <v>4.7217021017443424</v>
      </c>
      <c r="K24" s="295">
        <v>4.9385785091491385E-2</v>
      </c>
      <c r="L24" s="287">
        <v>1.0569871931716799E-2</v>
      </c>
      <c r="M24" s="288">
        <v>10661137348.161507</v>
      </c>
      <c r="N24" s="288">
        <v>114933803.65245438</v>
      </c>
      <c r="O24" s="287">
        <v>1.0898121126468813E-2</v>
      </c>
      <c r="P24" s="283">
        <v>2954575589.0434933</v>
      </c>
      <c r="Q24" s="283">
        <v>5780389.3327693939</v>
      </c>
      <c r="R24" s="287">
        <v>1.9602545925659566E-3</v>
      </c>
    </row>
    <row r="25" spans="1:18">
      <c r="A25" s="314"/>
      <c r="B25" s="314"/>
      <c r="C25" s="314"/>
      <c r="D25" s="86" t="s">
        <v>81</v>
      </c>
      <c r="E25" s="283">
        <v>2245726040.6397347</v>
      </c>
      <c r="F25" s="283">
        <v>2374468.759264946</v>
      </c>
      <c r="G25" s="284">
        <v>1.0584470080516931E-3</v>
      </c>
      <c r="H25" s="292">
        <v>92.947532094238696</v>
      </c>
      <c r="I25" s="292">
        <v>-2.3497208171860962E-2</v>
      </c>
      <c r="J25" s="293">
        <v>4.6887384848347917</v>
      </c>
      <c r="K25" s="293">
        <v>5.470208717202496E-2</v>
      </c>
      <c r="L25" s="284">
        <v>1.1804414656651085E-2</v>
      </c>
      <c r="M25" s="285">
        <v>10529622113.143187</v>
      </c>
      <c r="N25" s="285">
        <v>133849276.2951088</v>
      </c>
      <c r="O25" s="284">
        <v>1.2875356012077975E-2</v>
      </c>
      <c r="P25" s="283">
        <v>2926264833.40838</v>
      </c>
      <c r="Q25" s="283">
        <v>9257991.2717399597</v>
      </c>
      <c r="R25" s="284">
        <v>3.1737982708873918E-3</v>
      </c>
    </row>
    <row r="26" spans="1:18">
      <c r="A26" s="314"/>
      <c r="B26" s="314"/>
      <c r="C26" s="314"/>
      <c r="D26" s="86" t="s">
        <v>82</v>
      </c>
      <c r="E26" s="283">
        <v>12175266.650047734</v>
      </c>
      <c r="F26" s="283">
        <v>-1641304.5852868576</v>
      </c>
      <c r="G26" s="287">
        <v>-0.11879246719977632</v>
      </c>
      <c r="H26" s="294">
        <v>0.50391764945151196</v>
      </c>
      <c r="I26" s="294">
        <v>-6.8681342735156359E-2</v>
      </c>
      <c r="J26" s="295">
        <v>10.801836115663228</v>
      </c>
      <c r="K26" s="295">
        <v>-8.5865695352435267E-2</v>
      </c>
      <c r="L26" s="287">
        <v>-7.886484847110747E-3</v>
      </c>
      <c r="M26" s="288">
        <v>131515235.01831566</v>
      </c>
      <c r="N26" s="288">
        <v>-18915472.642663702</v>
      </c>
      <c r="O26" s="287">
        <v>-0.12574209705436518</v>
      </c>
      <c r="P26" s="283">
        <v>28310755.63511375</v>
      </c>
      <c r="Q26" s="283">
        <v>-3477601.9389695786</v>
      </c>
      <c r="R26" s="287">
        <v>-0.10939860390285865</v>
      </c>
    </row>
    <row r="27" spans="1:18">
      <c r="A27" s="314"/>
      <c r="B27" s="314"/>
      <c r="C27" s="314" t="s">
        <v>84</v>
      </c>
      <c r="D27" s="86" t="s">
        <v>80</v>
      </c>
      <c r="E27" s="283">
        <v>143657309.21099198</v>
      </c>
      <c r="F27" s="283">
        <v>2243418.2974928617</v>
      </c>
      <c r="G27" s="284">
        <v>1.5864200348359902E-2</v>
      </c>
      <c r="H27" s="292">
        <v>5.9457797241630264</v>
      </c>
      <c r="I27" s="292">
        <v>8.5175813173663073E-2</v>
      </c>
      <c r="J27" s="293">
        <v>9.52350721552191</v>
      </c>
      <c r="K27" s="293">
        <v>-9.8554705797187836E-2</v>
      </c>
      <c r="L27" s="284">
        <v>-1.0242576549920692E-2</v>
      </c>
      <c r="M27" s="285">
        <v>1368121420.8333442</v>
      </c>
      <c r="N27" s="285">
        <v>7428205.9289915562</v>
      </c>
      <c r="O27" s="284">
        <v>5.4591335119678003E-3</v>
      </c>
      <c r="P27" s="283">
        <v>464168977.19576633</v>
      </c>
      <c r="Q27" s="283">
        <v>-8210803.03687644</v>
      </c>
      <c r="R27" s="284">
        <v>-1.7381783430342201E-2</v>
      </c>
    </row>
    <row r="28" spans="1:18">
      <c r="A28" s="314"/>
      <c r="B28" s="314"/>
      <c r="C28" s="314"/>
      <c r="D28" s="86" t="s">
        <v>81</v>
      </c>
      <c r="E28" s="283">
        <v>124404013.29647334</v>
      </c>
      <c r="F28" s="283">
        <v>4090425.4103583246</v>
      </c>
      <c r="G28" s="287">
        <v>3.3998033657097734E-2</v>
      </c>
      <c r="H28" s="294">
        <v>5.1489121154030499</v>
      </c>
      <c r="I28" s="294">
        <v>0.16276627671854449</v>
      </c>
      <c r="J28" s="295">
        <v>7.8901093087208221</v>
      </c>
      <c r="K28" s="295">
        <v>5.4201467691490812E-2</v>
      </c>
      <c r="L28" s="287">
        <v>6.9170629352847089E-3</v>
      </c>
      <c r="M28" s="288">
        <v>981561263.35273325</v>
      </c>
      <c r="N28" s="288">
        <v>38795076.653553009</v>
      </c>
      <c r="O28" s="287">
        <v>4.1150263130864513E-2</v>
      </c>
      <c r="P28" s="283">
        <v>339940002.75924522</v>
      </c>
      <c r="Q28" s="283">
        <v>4093085.8350910544</v>
      </c>
      <c r="R28" s="287">
        <v>1.2187355693413778E-2</v>
      </c>
    </row>
    <row r="29" spans="1:18">
      <c r="A29" s="314"/>
      <c r="B29" s="314"/>
      <c r="C29" s="314"/>
      <c r="D29" s="86" t="s">
        <v>82</v>
      </c>
      <c r="E29" s="283">
        <v>19253295.91452042</v>
      </c>
      <c r="F29" s="283">
        <v>-1847007.112866383</v>
      </c>
      <c r="G29" s="284">
        <v>-8.7534624998943836E-2</v>
      </c>
      <c r="H29" s="292">
        <v>0.79686760876005058</v>
      </c>
      <c r="I29" s="292">
        <v>-7.759046354491983E-2</v>
      </c>
      <c r="J29" s="293">
        <v>20.077609527056349</v>
      </c>
      <c r="K29" s="293">
        <v>0.2709258191147832</v>
      </c>
      <c r="L29" s="284">
        <v>1.367850484764163E-2</v>
      </c>
      <c r="M29" s="285">
        <v>386560157.48061025</v>
      </c>
      <c r="N29" s="285">
        <v>-31366870.724562049</v>
      </c>
      <c r="O29" s="284">
        <v>-7.5053462943686811E-2</v>
      </c>
      <c r="P29" s="283">
        <v>124228974.4365211</v>
      </c>
      <c r="Q29" s="283">
        <v>-12303888.871967509</v>
      </c>
      <c r="R29" s="284">
        <v>-9.0116683806502604E-2</v>
      </c>
    </row>
    <row r="30" spans="1:18">
      <c r="A30" s="314" t="s">
        <v>58</v>
      </c>
      <c r="B30" s="314" t="s">
        <v>140</v>
      </c>
      <c r="C30" s="314" t="s">
        <v>79</v>
      </c>
      <c r="D30" s="86" t="s">
        <v>80</v>
      </c>
      <c r="E30" s="283">
        <v>254270147.08551133</v>
      </c>
      <c r="F30" s="283">
        <v>1537291.7179959118</v>
      </c>
      <c r="G30" s="287">
        <v>6.0826745923494401E-3</v>
      </c>
      <c r="H30" s="294">
        <v>100.00000000000003</v>
      </c>
      <c r="I30" s="294">
        <v>1.4210854715202004E-14</v>
      </c>
      <c r="J30" s="295">
        <v>4.9596445718661366</v>
      </c>
      <c r="K30" s="295">
        <v>0.27145577543005306</v>
      </c>
      <c r="L30" s="287">
        <v>5.7902057109221187E-2</v>
      </c>
      <c r="M30" s="288">
        <v>1261089554.7802603</v>
      </c>
      <c r="N30" s="288">
        <v>76230213.754973412</v>
      </c>
      <c r="O30" s="287">
        <v>6.4336931073193548E-2</v>
      </c>
      <c r="P30" s="283">
        <v>347783944.00716573</v>
      </c>
      <c r="Q30" s="283">
        <v>3661095.3039805293</v>
      </c>
      <c r="R30" s="287">
        <v>1.0638919553808291E-2</v>
      </c>
    </row>
    <row r="31" spans="1:18">
      <c r="A31" s="314"/>
      <c r="B31" s="314"/>
      <c r="C31" s="314"/>
      <c r="D31" s="86" t="s">
        <v>81</v>
      </c>
      <c r="E31" s="283">
        <v>251383285.83098036</v>
      </c>
      <c r="F31" s="283">
        <v>1567280.6166322529</v>
      </c>
      <c r="G31" s="284">
        <v>6.2737398081739743E-3</v>
      </c>
      <c r="H31" s="292">
        <v>98.864647978687017</v>
      </c>
      <c r="I31" s="292">
        <v>1.877182575300651E-2</v>
      </c>
      <c r="J31" s="293">
        <v>4.8670986173613837</v>
      </c>
      <c r="K31" s="293">
        <v>0.28334856780629547</v>
      </c>
      <c r="L31" s="284">
        <v>6.1815885408890936E-2</v>
      </c>
      <c r="M31" s="285">
        <v>1223507242.895726</v>
      </c>
      <c r="N31" s="285">
        <v>78413116.614803553</v>
      </c>
      <c r="O31" s="284">
        <v>6.8477441998132035E-2</v>
      </c>
      <c r="P31" s="283">
        <v>338511168.96094495</v>
      </c>
      <c r="Q31" s="283">
        <v>3908982.204675734</v>
      </c>
      <c r="R31" s="284">
        <v>1.1682476562901584E-2</v>
      </c>
    </row>
    <row r="32" spans="1:18">
      <c r="A32" s="314"/>
      <c r="B32" s="314"/>
      <c r="C32" s="314"/>
      <c r="D32" s="86" t="s">
        <v>82</v>
      </c>
      <c r="E32" s="283">
        <v>2886861.254531798</v>
      </c>
      <c r="F32" s="283">
        <v>-29988.898636023514</v>
      </c>
      <c r="G32" s="287">
        <v>-1.0281261313151213E-2</v>
      </c>
      <c r="H32" s="294">
        <v>1.135352021313357</v>
      </c>
      <c r="I32" s="294">
        <v>-1.8771825752841975E-2</v>
      </c>
      <c r="J32" s="295">
        <v>13.018399074613326</v>
      </c>
      <c r="K32" s="295">
        <v>-0.61453119476582252</v>
      </c>
      <c r="L32" s="287">
        <v>-4.507697044017879E-2</v>
      </c>
      <c r="M32" s="288">
        <v>37582311.884533823</v>
      </c>
      <c r="N32" s="288">
        <v>-2182902.8598309755</v>
      </c>
      <c r="O32" s="287">
        <v>-5.4894783641029343E-2</v>
      </c>
      <c r="P32" s="283">
        <v>9272775.0462207925</v>
      </c>
      <c r="Q32" s="283">
        <v>-247886.90069523267</v>
      </c>
      <c r="R32" s="287">
        <v>-2.6036729596887881E-2</v>
      </c>
    </row>
    <row r="33" spans="1:18">
      <c r="A33" s="314"/>
      <c r="B33" s="314"/>
      <c r="C33" s="314" t="s">
        <v>83</v>
      </c>
      <c r="D33" s="86" t="s">
        <v>80</v>
      </c>
      <c r="E33" s="283">
        <v>239478342.12658727</v>
      </c>
      <c r="F33" s="283">
        <v>1293281.1264065206</v>
      </c>
      <c r="G33" s="284">
        <v>5.4297323307171607E-3</v>
      </c>
      <c r="H33" s="292">
        <v>94.182641915116562</v>
      </c>
      <c r="I33" s="292">
        <v>-6.1163724565801658E-2</v>
      </c>
      <c r="J33" s="293">
        <v>4.7630329320373184</v>
      </c>
      <c r="K33" s="293">
        <v>0.26153307985121721</v>
      </c>
      <c r="L33" s="284">
        <v>5.8099097731660859E-2</v>
      </c>
      <c r="M33" s="285">
        <v>1140643230.058635</v>
      </c>
      <c r="N33" s="285">
        <v>68453213.173383832</v>
      </c>
      <c r="O33" s="284">
        <v>6.3844292611717063E-2</v>
      </c>
      <c r="P33" s="283">
        <v>310305099.19961929</v>
      </c>
      <c r="Q33" s="283">
        <v>2983890.524740994</v>
      </c>
      <c r="R33" s="284">
        <v>9.709354383991493E-3</v>
      </c>
    </row>
    <row r="34" spans="1:18">
      <c r="A34" s="314"/>
      <c r="B34" s="314"/>
      <c r="C34" s="314"/>
      <c r="D34" s="86" t="s">
        <v>81</v>
      </c>
      <c r="E34" s="283">
        <v>238098620.10529095</v>
      </c>
      <c r="F34" s="283">
        <v>1304039.7860440016</v>
      </c>
      <c r="G34" s="287">
        <v>5.507050812927781E-3</v>
      </c>
      <c r="H34" s="294">
        <v>93.640021384507321</v>
      </c>
      <c r="I34" s="294">
        <v>-5.3606210887210182E-2</v>
      </c>
      <c r="J34" s="295">
        <v>4.7324703295442587</v>
      </c>
      <c r="K34" s="295">
        <v>0.26875044582006513</v>
      </c>
      <c r="L34" s="287">
        <v>6.0207730955518624E-2</v>
      </c>
      <c r="M34" s="288">
        <v>1126794655.1537194</v>
      </c>
      <c r="N34" s="288">
        <v>69809978.624571323</v>
      </c>
      <c r="O34" s="287">
        <v>6.6046348802149546E-2</v>
      </c>
      <c r="P34" s="283">
        <v>307430849.40743333</v>
      </c>
      <c r="Q34" s="283">
        <v>3140992.4717511535</v>
      </c>
      <c r="R34" s="287">
        <v>1.0322369938262733E-2</v>
      </c>
    </row>
    <row r="35" spans="1:18">
      <c r="A35" s="314"/>
      <c r="B35" s="314"/>
      <c r="C35" s="314"/>
      <c r="D35" s="86" t="s">
        <v>82</v>
      </c>
      <c r="E35" s="283">
        <v>1379722.0212964048</v>
      </c>
      <c r="F35" s="283">
        <v>-10758.659637464676</v>
      </c>
      <c r="G35" s="284">
        <v>-7.7373672176725139E-3</v>
      </c>
      <c r="H35" s="292">
        <v>0.54262053060928284</v>
      </c>
      <c r="I35" s="292">
        <v>-7.5575136785801522E-3</v>
      </c>
      <c r="J35" s="293">
        <v>10.037221042470042</v>
      </c>
      <c r="K35" s="293">
        <v>-0.89809115898467695</v>
      </c>
      <c r="L35" s="284">
        <v>-8.2127619444207947E-2</v>
      </c>
      <c r="M35" s="285">
        <v>13848574.904915573</v>
      </c>
      <c r="N35" s="285">
        <v>-1356765.4511876367</v>
      </c>
      <c r="O35" s="284">
        <v>-8.9229535111527453E-2</v>
      </c>
      <c r="P35" s="283">
        <v>2874249.7921859748</v>
      </c>
      <c r="Q35" s="283">
        <v>-157101.94701005332</v>
      </c>
      <c r="R35" s="284">
        <v>-5.1825706986982557E-2</v>
      </c>
    </row>
    <row r="36" spans="1:18">
      <c r="A36" s="314"/>
      <c r="B36" s="314"/>
      <c r="C36" s="314" t="s">
        <v>84</v>
      </c>
      <c r="D36" s="86" t="s">
        <v>80</v>
      </c>
      <c r="E36" s="283">
        <v>13282459.369965017</v>
      </c>
      <c r="F36" s="283">
        <v>221673.91562839411</v>
      </c>
      <c r="G36" s="287">
        <v>1.6972479672330187E-2</v>
      </c>
      <c r="H36" s="294">
        <v>5.2237588730768758</v>
      </c>
      <c r="I36" s="294">
        <v>5.5936337560439142E-2</v>
      </c>
      <c r="J36" s="295">
        <v>8.033420522868429</v>
      </c>
      <c r="K36" s="295">
        <v>0.38418071513567398</v>
      </c>
      <c r="L36" s="287">
        <v>5.0224692229847302E-2</v>
      </c>
      <c r="M36" s="288">
        <v>106703581.69684303</v>
      </c>
      <c r="N36" s="288">
        <v>6798501.6792743951</v>
      </c>
      <c r="O36" s="287">
        <v>6.8049609470097583E-2</v>
      </c>
      <c r="P36" s="283">
        <v>32262745.686707556</v>
      </c>
      <c r="Q36" s="283">
        <v>452869.62196733057</v>
      </c>
      <c r="R36" s="287">
        <v>1.4236761597110263E-2</v>
      </c>
    </row>
    <row r="37" spans="1:18">
      <c r="A37" s="314"/>
      <c r="B37" s="314"/>
      <c r="C37" s="314"/>
      <c r="D37" s="86" t="s">
        <v>81</v>
      </c>
      <c r="E37" s="283">
        <v>11814340.62969137</v>
      </c>
      <c r="F37" s="283">
        <v>259480.24538757838</v>
      </c>
      <c r="G37" s="284">
        <v>2.2456372189495106E-2</v>
      </c>
      <c r="H37" s="292">
        <v>4.6463734595308974</v>
      </c>
      <c r="I37" s="292">
        <v>7.4407393820480117E-2</v>
      </c>
      <c r="J37" s="293">
        <v>7.0840606364247662</v>
      </c>
      <c r="K37" s="293">
        <v>0.53319273891094188</v>
      </c>
      <c r="L37" s="284">
        <v>8.1392686778693615E-2</v>
      </c>
      <c r="M37" s="285">
        <v>83693505.400110424</v>
      </c>
      <c r="N37" s="285">
        <v>7999141.4483204633</v>
      </c>
      <c r="O37" s="284">
        <v>0.10567684343599409</v>
      </c>
      <c r="P37" s="283">
        <v>26255159.738844514</v>
      </c>
      <c r="Q37" s="283">
        <v>723056.47351458669</v>
      </c>
      <c r="R37" s="284">
        <v>2.8319502941084602E-2</v>
      </c>
    </row>
    <row r="38" spans="1:18">
      <c r="A38" s="314"/>
      <c r="B38" s="314"/>
      <c r="C38" s="314"/>
      <c r="D38" s="86" t="s">
        <v>82</v>
      </c>
      <c r="E38" s="283">
        <v>1468118.7402735886</v>
      </c>
      <c r="F38" s="283">
        <v>-37806.329759208485</v>
      </c>
      <c r="G38" s="287">
        <v>-2.5105053705218622E-2</v>
      </c>
      <c r="H38" s="294">
        <v>0.57738541354595563</v>
      </c>
      <c r="I38" s="294">
        <v>-1.8471056260050744E-2</v>
      </c>
      <c r="J38" s="295">
        <v>15.673171158107174</v>
      </c>
      <c r="K38" s="295">
        <v>-0.40380142675816444</v>
      </c>
      <c r="L38" s="287">
        <v>-2.5116757811622946E-2</v>
      </c>
      <c r="M38" s="288">
        <v>23010076.296732645</v>
      </c>
      <c r="N38" s="288">
        <v>-1200639.7690460496</v>
      </c>
      <c r="O38" s="287">
        <v>-4.9591253963079888E-2</v>
      </c>
      <c r="P38" s="283">
        <v>6007585.9478630424</v>
      </c>
      <c r="Q38" s="283">
        <v>-270186.85154725704</v>
      </c>
      <c r="R38" s="287">
        <v>-4.3038647651064556E-2</v>
      </c>
    </row>
    <row r="39" spans="1:18">
      <c r="A39" s="314"/>
      <c r="B39" s="314" t="s">
        <v>135</v>
      </c>
      <c r="C39" s="314" t="s">
        <v>79</v>
      </c>
      <c r="D39" s="86" t="s">
        <v>80</v>
      </c>
      <c r="E39" s="283">
        <v>3348869479.3527417</v>
      </c>
      <c r="F39" s="283">
        <v>10851195.43815136</v>
      </c>
      <c r="G39" s="284">
        <v>3.2507896947244546E-3</v>
      </c>
      <c r="H39" s="292">
        <v>99.999999999999986</v>
      </c>
      <c r="I39" s="292">
        <v>-1.4210854715202004E-14</v>
      </c>
      <c r="J39" s="293">
        <v>4.8565672646164719</v>
      </c>
      <c r="K39" s="293">
        <v>8.0888729102772672E-3</v>
      </c>
      <c r="L39" s="284">
        <v>1.6683322594804363E-3</v>
      </c>
      <c r="M39" s="285">
        <v>16264009886.897734</v>
      </c>
      <c r="N39" s="285">
        <v>79700366.217647552</v>
      </c>
      <c r="O39" s="284">
        <v>4.9245453515213318E-3</v>
      </c>
      <c r="P39" s="283">
        <v>4581993885.4069099</v>
      </c>
      <c r="Q39" s="283">
        <v>27141154.494577408</v>
      </c>
      <c r="R39" s="284">
        <v>5.9587337062248025E-3</v>
      </c>
    </row>
    <row r="40" spans="1:18">
      <c r="A40" s="314"/>
      <c r="B40" s="314"/>
      <c r="C40" s="314"/>
      <c r="D40" s="86" t="s">
        <v>81</v>
      </c>
      <c r="E40" s="283">
        <v>3315275759.8768682</v>
      </c>
      <c r="F40" s="283">
        <v>14872973.91488409</v>
      </c>
      <c r="G40" s="287">
        <v>4.5064117562090208E-3</v>
      </c>
      <c r="H40" s="294">
        <v>98.996863876511341</v>
      </c>
      <c r="I40" s="294">
        <v>0.12374500037664404</v>
      </c>
      <c r="J40" s="295">
        <v>4.7693652431736426</v>
      </c>
      <c r="K40" s="295">
        <v>1.7972636193432479E-2</v>
      </c>
      <c r="L40" s="287">
        <v>3.7826038974403228E-3</v>
      </c>
      <c r="M40" s="288">
        <v>15811760980.692822</v>
      </c>
      <c r="N40" s="288">
        <v>130251583.41616058</v>
      </c>
      <c r="O40" s="287">
        <v>8.3060616243217505E-3</v>
      </c>
      <c r="P40" s="283">
        <v>4469415087.8683109</v>
      </c>
      <c r="Q40" s="283">
        <v>38182122.725878716</v>
      </c>
      <c r="R40" s="287">
        <v>8.6165911443230638E-3</v>
      </c>
    </row>
    <row r="41" spans="1:18">
      <c r="A41" s="314"/>
      <c r="B41" s="314"/>
      <c r="C41" s="314"/>
      <c r="D41" s="86" t="s">
        <v>82</v>
      </c>
      <c r="E41" s="283">
        <v>33593719.475672938</v>
      </c>
      <c r="F41" s="283">
        <v>-4021778.4767207578</v>
      </c>
      <c r="G41" s="284">
        <v>-0.10691812406180916</v>
      </c>
      <c r="H41" s="292">
        <v>1.003136123482657</v>
      </c>
      <c r="I41" s="292">
        <v>-0.12374500037628455</v>
      </c>
      <c r="J41" s="293">
        <v>13.462305254184063</v>
      </c>
      <c r="K41" s="293">
        <v>9.5471082806639629E-2</v>
      </c>
      <c r="L41" s="284">
        <v>7.1423855179615463E-3</v>
      </c>
      <c r="M41" s="285">
        <v>452248906.20493728</v>
      </c>
      <c r="N41" s="285">
        <v>-50551217.198496282</v>
      </c>
      <c r="O41" s="284">
        <v>-0.10053938900475431</v>
      </c>
      <c r="P41" s="283">
        <v>112578797.53859851</v>
      </c>
      <c r="Q41" s="283">
        <v>-11040968.231304631</v>
      </c>
      <c r="R41" s="284">
        <v>-8.9313939098181819E-2</v>
      </c>
    </row>
    <row r="42" spans="1:18">
      <c r="A42" s="314"/>
      <c r="B42" s="314"/>
      <c r="C42" s="314" t="s">
        <v>83</v>
      </c>
      <c r="D42" s="86" t="s">
        <v>80</v>
      </c>
      <c r="E42" s="283">
        <v>3139907122.7197871</v>
      </c>
      <c r="F42" s="283">
        <v>4553338.9211764336</v>
      </c>
      <c r="G42" s="287">
        <v>1.4522568217676141E-3</v>
      </c>
      <c r="H42" s="294">
        <v>93.760211978361639</v>
      </c>
      <c r="I42" s="294">
        <v>-0.16838628328990524</v>
      </c>
      <c r="J42" s="295">
        <v>4.6281645543307102</v>
      </c>
      <c r="K42" s="295">
        <v>5.3422338081432486E-3</v>
      </c>
      <c r="L42" s="287">
        <v>1.155621704175591E-3</v>
      </c>
      <c r="M42" s="288">
        <v>14532006849.262245</v>
      </c>
      <c r="N42" s="288">
        <v>37823394.78314209</v>
      </c>
      <c r="O42" s="287">
        <v>2.6095567854464829E-3</v>
      </c>
      <c r="P42" s="283">
        <v>4049106377.5295968</v>
      </c>
      <c r="Q42" s="283">
        <v>17119490.063138485</v>
      </c>
      <c r="R42" s="287">
        <v>4.2459190818191616E-3</v>
      </c>
    </row>
    <row r="43" spans="1:18">
      <c r="A43" s="314"/>
      <c r="B43" s="314"/>
      <c r="C43" s="314"/>
      <c r="D43" s="86" t="s">
        <v>81</v>
      </c>
      <c r="E43" s="283">
        <v>3122857698.004097</v>
      </c>
      <c r="F43" s="283">
        <v>6807164.7101182938</v>
      </c>
      <c r="G43" s="284">
        <v>2.1845488824349829E-3</v>
      </c>
      <c r="H43" s="292">
        <v>93.251102118428093</v>
      </c>
      <c r="I43" s="292">
        <v>-9.9211398719461386E-2</v>
      </c>
      <c r="J43" s="293">
        <v>4.5963742141532116</v>
      </c>
      <c r="K43" s="293">
        <v>8.7736732995695732E-3</v>
      </c>
      <c r="L43" s="284">
        <v>1.9124754261924044E-3</v>
      </c>
      <c r="M43" s="285">
        <v>14353822597.57589</v>
      </c>
      <c r="N43" s="285">
        <v>58627485.709152222</v>
      </c>
      <c r="O43" s="284">
        <v>4.10120220468235E-3</v>
      </c>
      <c r="P43" s="283">
        <v>4012561124.4372377</v>
      </c>
      <c r="Q43" s="283">
        <v>20551026.886647701</v>
      </c>
      <c r="R43" s="284">
        <v>5.1480398056250815E-3</v>
      </c>
    </row>
    <row r="44" spans="1:18">
      <c r="A44" s="314"/>
      <c r="B44" s="314"/>
      <c r="C44" s="314"/>
      <c r="D44" s="86" t="s">
        <v>82</v>
      </c>
      <c r="E44" s="283">
        <v>17049424.715674244</v>
      </c>
      <c r="F44" s="283">
        <v>-2253825.7889390737</v>
      </c>
      <c r="G44" s="287">
        <v>-0.11675887376586798</v>
      </c>
      <c r="H44" s="294">
        <v>0.509109859933075</v>
      </c>
      <c r="I44" s="294">
        <v>-6.9174884570356476E-2</v>
      </c>
      <c r="J44" s="295">
        <v>10.451041877238604</v>
      </c>
      <c r="K44" s="295">
        <v>0.14250122162096801</v>
      </c>
      <c r="L44" s="287">
        <v>1.3823607664903764E-2</v>
      </c>
      <c r="M44" s="288">
        <v>178184251.68633839</v>
      </c>
      <c r="N44" s="288">
        <v>-20804090.926039636</v>
      </c>
      <c r="O44" s="287">
        <v>-0.10454929496329964</v>
      </c>
      <c r="P44" s="283">
        <v>36545253.09236107</v>
      </c>
      <c r="Q44" s="283">
        <v>-3431536.8235080764</v>
      </c>
      <c r="R44" s="287">
        <v>-8.5838228400272248E-2</v>
      </c>
    </row>
    <row r="45" spans="1:18">
      <c r="A45" s="314"/>
      <c r="B45" s="314"/>
      <c r="C45" s="314" t="s">
        <v>84</v>
      </c>
      <c r="D45" s="86" t="s">
        <v>80</v>
      </c>
      <c r="E45" s="283">
        <v>169162962.10634878</v>
      </c>
      <c r="F45" s="283">
        <v>5385917.3904154301</v>
      </c>
      <c r="G45" s="284">
        <v>3.2885667217632066E-2</v>
      </c>
      <c r="H45" s="292">
        <v>5.0513453315906478</v>
      </c>
      <c r="I45" s="292">
        <v>0.14492988428317233</v>
      </c>
      <c r="J45" s="293">
        <v>7.7405679857297951</v>
      </c>
      <c r="K45" s="293">
        <v>-4.9933609336865636E-2</v>
      </c>
      <c r="L45" s="284">
        <v>-6.4095499792319044E-3</v>
      </c>
      <c r="M45" s="285">
        <v>1309417408.8516259</v>
      </c>
      <c r="N45" s="285">
        <v>33512080.756843328</v>
      </c>
      <c r="O45" s="284">
        <v>2.626533491076842E-2</v>
      </c>
      <c r="P45" s="283">
        <v>408962154.98166651</v>
      </c>
      <c r="Q45" s="283">
        <v>8482130.9375918508</v>
      </c>
      <c r="R45" s="284">
        <v>2.1179910178636911E-2</v>
      </c>
    </row>
    <row r="46" spans="1:18">
      <c r="A46" s="314"/>
      <c r="B46" s="314"/>
      <c r="C46" s="314"/>
      <c r="D46" s="86" t="s">
        <v>81</v>
      </c>
      <c r="E46" s="283">
        <v>152955452.05660248</v>
      </c>
      <c r="F46" s="283">
        <v>7265286.4225490987</v>
      </c>
      <c r="G46" s="287">
        <v>4.9868063440864967E-2</v>
      </c>
      <c r="H46" s="294">
        <v>4.567375736786409</v>
      </c>
      <c r="I46" s="294">
        <v>0.20280510707738486</v>
      </c>
      <c r="J46" s="295">
        <v>6.8115332597372475</v>
      </c>
      <c r="K46" s="295">
        <v>0.11169850286367122</v>
      </c>
      <c r="L46" s="287">
        <v>1.6671829517746855E-2</v>
      </c>
      <c r="M46" s="288">
        <v>1041861148.9416938</v>
      </c>
      <c r="N46" s="288">
        <v>65761113.491994739</v>
      </c>
      <c r="O46" s="287">
        <v>6.7371284810678181E-2</v>
      </c>
      <c r="P46" s="283">
        <v>336192166.00224262</v>
      </c>
      <c r="Q46" s="283">
        <v>17012105.350857794</v>
      </c>
      <c r="R46" s="287">
        <v>5.3299398828797057E-2</v>
      </c>
    </row>
    <row r="47" spans="1:18">
      <c r="A47" s="314"/>
      <c r="B47" s="314"/>
      <c r="C47" s="314"/>
      <c r="D47" s="86" t="s">
        <v>82</v>
      </c>
      <c r="E47" s="283">
        <v>16207510.049752759</v>
      </c>
      <c r="F47" s="283">
        <v>-1879369.0321330037</v>
      </c>
      <c r="G47" s="284">
        <v>-0.10390786733434933</v>
      </c>
      <c r="H47" s="292">
        <v>0.48396959480443208</v>
      </c>
      <c r="I47" s="292">
        <v>-5.7875222794192827E-2</v>
      </c>
      <c r="J47" s="293">
        <v>16.508165602773424</v>
      </c>
      <c r="K47" s="293">
        <v>-6.7678758642287562E-2</v>
      </c>
      <c r="L47" s="284">
        <v>-4.0829750308120803E-3</v>
      </c>
      <c r="M47" s="285">
        <v>267556259.90993306</v>
      </c>
      <c r="N47" s="285">
        <v>-32249032.735150844</v>
      </c>
      <c r="O47" s="284">
        <v>-0.1075665891373304</v>
      </c>
      <c r="P47" s="283">
        <v>72769988.979423493</v>
      </c>
      <c r="Q47" s="283">
        <v>-8529974.4132665098</v>
      </c>
      <c r="R47" s="284">
        <v>-0.10491978172321628</v>
      </c>
    </row>
    <row r="48" spans="1:18">
      <c r="A48" s="314"/>
      <c r="B48" s="314" t="s">
        <v>136</v>
      </c>
      <c r="C48" s="314" t="s">
        <v>79</v>
      </c>
      <c r="D48" s="86" t="s">
        <v>80</v>
      </c>
      <c r="E48" s="283">
        <v>2299522281.0353107</v>
      </c>
      <c r="F48" s="283">
        <v>17473794.792721748</v>
      </c>
      <c r="G48" s="287">
        <v>7.6570655260232842E-3</v>
      </c>
      <c r="H48" s="294">
        <v>99.999999999999972</v>
      </c>
      <c r="I48" s="294">
        <v>-5.6843418860808015E-14</v>
      </c>
      <c r="J48" s="295">
        <v>4.82963281625109</v>
      </c>
      <c r="K48" s="295">
        <v>5.8928949002599929E-2</v>
      </c>
      <c r="L48" s="287">
        <v>1.235225464467726E-2</v>
      </c>
      <c r="M48" s="288">
        <v>11105848270.188698</v>
      </c>
      <c r="N48" s="288">
        <v>218870731.62261581</v>
      </c>
      <c r="O48" s="287">
        <v>2.0103902193908924E-2</v>
      </c>
      <c r="P48" s="283">
        <v>3128756051.519136</v>
      </c>
      <c r="Q48" s="283">
        <v>33199724.162444592</v>
      </c>
      <c r="R48" s="287">
        <v>1.0724962059015084E-2</v>
      </c>
    </row>
    <row r="49" spans="1:18">
      <c r="A49" s="314"/>
      <c r="B49" s="314"/>
      <c r="C49" s="314"/>
      <c r="D49" s="86" t="s">
        <v>81</v>
      </c>
      <c r="E49" s="283">
        <v>2276559134.1851912</v>
      </c>
      <c r="F49" s="283">
        <v>19743280.307935238</v>
      </c>
      <c r="G49" s="284">
        <v>8.7482903286131546E-3</v>
      </c>
      <c r="H49" s="292">
        <v>99.001394896692133</v>
      </c>
      <c r="I49" s="292">
        <v>0.10709587182252278</v>
      </c>
      <c r="J49" s="293">
        <v>4.7432240529071867</v>
      </c>
      <c r="K49" s="293">
        <v>6.9550545192628377E-2</v>
      </c>
      <c r="L49" s="284">
        <v>1.4881344423786851E-2</v>
      </c>
      <c r="M49" s="285">
        <v>10798230043.132759</v>
      </c>
      <c r="N49" s="285">
        <v>250609575.07641792</v>
      </c>
      <c r="O49" s="284">
        <v>2.3759821073899422E-2</v>
      </c>
      <c r="P49" s="283">
        <v>3051631914.6793857</v>
      </c>
      <c r="Q49" s="283">
        <v>38583807.247131824</v>
      </c>
      <c r="R49" s="284">
        <v>1.2805572918652561E-2</v>
      </c>
    </row>
    <row r="50" spans="1:18">
      <c r="A50" s="314"/>
      <c r="B50" s="314"/>
      <c r="C50" s="314"/>
      <c r="D50" s="86" t="s">
        <v>82</v>
      </c>
      <c r="E50" s="283">
        <v>22963146.850039482</v>
      </c>
      <c r="F50" s="283">
        <v>-2269485.5152084157</v>
      </c>
      <c r="G50" s="287">
        <v>-8.9942479340130443E-2</v>
      </c>
      <c r="H50" s="294">
        <v>0.99860510330436159</v>
      </c>
      <c r="I50" s="294">
        <v>-0.10709587182231661</v>
      </c>
      <c r="J50" s="295">
        <v>13.396170353515709</v>
      </c>
      <c r="K50" s="295">
        <v>-5.2964306612887313E-2</v>
      </c>
      <c r="L50" s="287">
        <v>-3.9381200316110808E-3</v>
      </c>
      <c r="M50" s="288">
        <v>307618227.05592656</v>
      </c>
      <c r="N50" s="288">
        <v>-31738843.453811526</v>
      </c>
      <c r="O50" s="287">
        <v>-9.3526395092159306E-2</v>
      </c>
      <c r="P50" s="283">
        <v>77124136.839749217</v>
      </c>
      <c r="Q50" s="283">
        <v>-5384083.0846916288</v>
      </c>
      <c r="R50" s="287">
        <v>-6.5255111425531295E-2</v>
      </c>
    </row>
    <row r="51" spans="1:18">
      <c r="A51" s="314"/>
      <c r="B51" s="314"/>
      <c r="C51" s="314" t="s">
        <v>83</v>
      </c>
      <c r="D51" s="86" t="s">
        <v>80</v>
      </c>
      <c r="E51" s="283">
        <v>2167797869.8017769</v>
      </c>
      <c r="F51" s="283">
        <v>12776586.21410799</v>
      </c>
      <c r="G51" s="284">
        <v>5.9287517535964156E-3</v>
      </c>
      <c r="H51" s="292">
        <v>94.271661887345218</v>
      </c>
      <c r="I51" s="292">
        <v>-0.16197072735566564</v>
      </c>
      <c r="J51" s="293">
        <v>4.6418831943060423</v>
      </c>
      <c r="K51" s="293">
        <v>5.5951291075777121E-2</v>
      </c>
      <c r="L51" s="284">
        <v>1.220063713470447E-2</v>
      </c>
      <c r="M51" s="285">
        <v>10062664500.485306</v>
      </c>
      <c r="N51" s="285">
        <v>179883643.94037819</v>
      </c>
      <c r="O51" s="284">
        <v>1.8201723437108214E-2</v>
      </c>
      <c r="P51" s="283">
        <v>2796022364.6918688</v>
      </c>
      <c r="Q51" s="283">
        <v>23627167.164782047</v>
      </c>
      <c r="R51" s="284">
        <v>8.5222940747613982E-3</v>
      </c>
    </row>
    <row r="52" spans="1:18">
      <c r="A52" s="314"/>
      <c r="B52" s="314"/>
      <c r="C52" s="314"/>
      <c r="D52" s="86" t="s">
        <v>81</v>
      </c>
      <c r="E52" s="283">
        <v>2156177062.4865055</v>
      </c>
      <c r="F52" s="283">
        <v>14200694.157162189</v>
      </c>
      <c r="G52" s="287">
        <v>6.6297156061708414E-3</v>
      </c>
      <c r="H52" s="294">
        <v>93.766304430663411</v>
      </c>
      <c r="I52" s="294">
        <v>-9.5696365652926829E-2</v>
      </c>
      <c r="J52" s="295">
        <v>4.6111797371468999</v>
      </c>
      <c r="K52" s="295">
        <v>6.0856991028606089E-2</v>
      </c>
      <c r="L52" s="287">
        <v>1.337421418744876E-2</v>
      </c>
      <c r="M52" s="288">
        <v>9942519980.238699</v>
      </c>
      <c r="N52" s="288">
        <v>195836189.78183174</v>
      </c>
      <c r="O52" s="287">
        <v>2.0092597030138402E-2</v>
      </c>
      <c r="P52" s="283">
        <v>2771487567.1008272</v>
      </c>
      <c r="Q52" s="283">
        <v>25993441.378935337</v>
      </c>
      <c r="R52" s="287">
        <v>9.46767328161764E-3</v>
      </c>
    </row>
    <row r="53" spans="1:18">
      <c r="A53" s="314"/>
      <c r="B53" s="314"/>
      <c r="C53" s="314"/>
      <c r="D53" s="86" t="s">
        <v>82</v>
      </c>
      <c r="E53" s="283">
        <v>11620807.31526587</v>
      </c>
      <c r="F53" s="283">
        <v>-1424107.9430491384</v>
      </c>
      <c r="G53" s="284">
        <v>-0.10916958177565718</v>
      </c>
      <c r="H53" s="292">
        <v>0.50535745668156118</v>
      </c>
      <c r="I53" s="292">
        <v>-6.6274361702524431E-2</v>
      </c>
      <c r="J53" s="293">
        <v>10.338741275641274</v>
      </c>
      <c r="K53" s="293">
        <v>-9.4217727393230533E-2</v>
      </c>
      <c r="L53" s="284">
        <v>-9.030777113743723E-3</v>
      </c>
      <c r="M53" s="285">
        <v>120144520.24661331</v>
      </c>
      <c r="N53" s="285">
        <v>-15952545.841446444</v>
      </c>
      <c r="O53" s="284">
        <v>-0.11721447272878437</v>
      </c>
      <c r="P53" s="283">
        <v>24534797.591042504</v>
      </c>
      <c r="Q53" s="283">
        <v>-2366274.2141531259</v>
      </c>
      <c r="R53" s="284">
        <v>-8.7962079402951796E-2</v>
      </c>
    </row>
    <row r="54" spans="1:18">
      <c r="A54" s="314"/>
      <c r="B54" s="314"/>
      <c r="C54" s="314" t="s">
        <v>84</v>
      </c>
      <c r="D54" s="86" t="s">
        <v>80</v>
      </c>
      <c r="E54" s="283">
        <v>117453842.07077655</v>
      </c>
      <c r="F54" s="283">
        <v>4521940.9239358902</v>
      </c>
      <c r="G54" s="287">
        <v>4.0041307000191186E-2</v>
      </c>
      <c r="H54" s="294">
        <v>5.1077496852039834</v>
      </c>
      <c r="I54" s="294">
        <v>0.15904233618599761</v>
      </c>
      <c r="J54" s="295">
        <v>7.7923218599028816</v>
      </c>
      <c r="K54" s="295">
        <v>-3.2774030029871781E-3</v>
      </c>
      <c r="L54" s="287">
        <v>-4.204170702542631E-4</v>
      </c>
      <c r="M54" s="288">
        <v>915238141.09769285</v>
      </c>
      <c r="N54" s="288">
        <v>34866295.758823395</v>
      </c>
      <c r="O54" s="287">
        <v>3.9604055880958791E-2</v>
      </c>
      <c r="P54" s="283">
        <v>284517642.41561246</v>
      </c>
      <c r="Q54" s="283">
        <v>8624492.3946781754</v>
      </c>
      <c r="R54" s="287">
        <v>3.1260262873593507E-2</v>
      </c>
    </row>
    <row r="55" spans="1:18">
      <c r="A55" s="314"/>
      <c r="B55" s="314"/>
      <c r="C55" s="314"/>
      <c r="D55" s="86" t="s">
        <v>81</v>
      </c>
      <c r="E55" s="283">
        <v>106329349.15390107</v>
      </c>
      <c r="F55" s="283">
        <v>5434064.607649982</v>
      </c>
      <c r="G55" s="284">
        <v>5.3858459610755839E-2</v>
      </c>
      <c r="H55" s="292">
        <v>4.6239755983590003</v>
      </c>
      <c r="I55" s="292">
        <v>0.2027161398285644</v>
      </c>
      <c r="J55" s="293">
        <v>6.8865981773608551</v>
      </c>
      <c r="K55" s="293">
        <v>0.14894566533374132</v>
      </c>
      <c r="L55" s="284">
        <v>2.210646290645954E-2</v>
      </c>
      <c r="M55" s="285">
        <v>732247502.08322108</v>
      </c>
      <c r="N55" s="285">
        <v>52450134.708482027</v>
      </c>
      <c r="O55" s="284">
        <v>7.7155542556799628E-2</v>
      </c>
      <c r="P55" s="283">
        <v>234207705.6608322</v>
      </c>
      <c r="Q55" s="283">
        <v>12310110.153067023</v>
      </c>
      <c r="R55" s="284">
        <v>5.5476536935418201E-2</v>
      </c>
    </row>
    <row r="56" spans="1:18">
      <c r="A56" s="314"/>
      <c r="B56" s="314"/>
      <c r="C56" s="314"/>
      <c r="D56" s="86" t="s">
        <v>82</v>
      </c>
      <c r="E56" s="283">
        <v>11124492.916878389</v>
      </c>
      <c r="F56" s="283">
        <v>-912123.68371410482</v>
      </c>
      <c r="G56" s="287">
        <v>-7.5779075963024869E-2</v>
      </c>
      <c r="H56" s="294">
        <v>0.48377408684510864</v>
      </c>
      <c r="I56" s="294">
        <v>-4.3673803642568176E-2</v>
      </c>
      <c r="J56" s="295">
        <v>16.44934653487292</v>
      </c>
      <c r="K56" s="295">
        <v>-0.21434598103370206</v>
      </c>
      <c r="L56" s="287">
        <v>-1.2863054261778674E-2</v>
      </c>
      <c r="M56" s="288">
        <v>182990639.01447186</v>
      </c>
      <c r="N56" s="288">
        <v>-17583838.949658692</v>
      </c>
      <c r="O56" s="287">
        <v>-8.7667379858783784E-2</v>
      </c>
      <c r="P56" s="283">
        <v>50309936.754779875</v>
      </c>
      <c r="Q56" s="283">
        <v>-3685617.7583892345</v>
      </c>
      <c r="R56" s="287">
        <v>-6.8257799954445142E-2</v>
      </c>
    </row>
    <row r="57" spans="1:18">
      <c r="A57" s="314" t="s">
        <v>59</v>
      </c>
      <c r="B57" s="314" t="s">
        <v>140</v>
      </c>
      <c r="C57" s="314" t="s">
        <v>79</v>
      </c>
      <c r="D57" s="86" t="s">
        <v>80</v>
      </c>
      <c r="E57" s="283">
        <v>134896507.49638826</v>
      </c>
      <c r="F57" s="283">
        <v>-2156651.6457151771</v>
      </c>
      <c r="G57" s="284">
        <v>-1.573587693428544E-2</v>
      </c>
      <c r="H57" s="292">
        <v>100.00000000000003</v>
      </c>
      <c r="I57" s="292">
        <v>1.4210854715202004E-14</v>
      </c>
      <c r="J57" s="293">
        <v>5.2868624147873735</v>
      </c>
      <c r="K57" s="293">
        <v>0.24678564357351984</v>
      </c>
      <c r="L57" s="284">
        <v>4.8964659622453312E-2</v>
      </c>
      <c r="M57" s="285">
        <v>713179275.36873829</v>
      </c>
      <c r="N57" s="285">
        <v>22420831.555147171</v>
      </c>
      <c r="O57" s="284">
        <v>3.2458280830219836E-2</v>
      </c>
      <c r="P57" s="283">
        <v>201206357.07724047</v>
      </c>
      <c r="Q57" s="283">
        <v>-1532450.2460747063</v>
      </c>
      <c r="R57" s="284">
        <v>-7.558741546855657E-3</v>
      </c>
    </row>
    <row r="58" spans="1:18">
      <c r="A58" s="314"/>
      <c r="B58" s="314"/>
      <c r="C58" s="314"/>
      <c r="D58" s="86" t="s">
        <v>81</v>
      </c>
      <c r="E58" s="283">
        <v>134078065.04719695</v>
      </c>
      <c r="F58" s="283">
        <v>-2124710.6324003637</v>
      </c>
      <c r="G58" s="287">
        <v>-1.5599613310366902E-2</v>
      </c>
      <c r="H58" s="294">
        <v>99.393281216555451</v>
      </c>
      <c r="I58" s="294">
        <v>1.3758313055191707E-2</v>
      </c>
      <c r="J58" s="295">
        <v>5.2197751271809016</v>
      </c>
      <c r="K58" s="295">
        <v>0.24944750113917014</v>
      </c>
      <c r="L58" s="287">
        <v>5.0187335706444181E-2</v>
      </c>
      <c r="M58" s="288">
        <v>699857349.03390169</v>
      </c>
      <c r="N58" s="288">
        <v>22884930.330034256</v>
      </c>
      <c r="O58" s="287">
        <v>3.380481936597917E-2</v>
      </c>
      <c r="P58" s="283">
        <v>196577988.51498508</v>
      </c>
      <c r="Q58" s="283">
        <v>-1364243.8349922895</v>
      </c>
      <c r="R58" s="287">
        <v>-6.8921311980568124E-3</v>
      </c>
    </row>
    <row r="59" spans="1:18">
      <c r="A59" s="314"/>
      <c r="B59" s="314"/>
      <c r="C59" s="314"/>
      <c r="D59" s="86" t="s">
        <v>82</v>
      </c>
      <c r="E59" s="283">
        <v>818442.44919129601</v>
      </c>
      <c r="F59" s="283">
        <v>-31941.013314928627</v>
      </c>
      <c r="G59" s="284">
        <v>-3.7560717868140366E-2</v>
      </c>
      <c r="H59" s="292">
        <v>0.60671878344456709</v>
      </c>
      <c r="I59" s="292">
        <v>-1.375831305527031E-2</v>
      </c>
      <c r="J59" s="293">
        <v>16.277169333042693</v>
      </c>
      <c r="K59" s="293">
        <v>6.5629812866841775E-2</v>
      </c>
      <c r="L59" s="284">
        <v>4.0483393193572444E-3</v>
      </c>
      <c r="M59" s="285">
        <v>13321926.334836917</v>
      </c>
      <c r="N59" s="285">
        <v>-464098.77488672175</v>
      </c>
      <c r="O59" s="284">
        <v>-3.3664437079791831E-2</v>
      </c>
      <c r="P59" s="283">
        <v>4628368.5622553956</v>
      </c>
      <c r="Q59" s="283">
        <v>-168206.41108237952</v>
      </c>
      <c r="R59" s="284">
        <v>-3.5068025000624628E-2</v>
      </c>
    </row>
    <row r="60" spans="1:18">
      <c r="A60" s="314"/>
      <c r="B60" s="314"/>
      <c r="C60" s="314" t="s">
        <v>83</v>
      </c>
      <c r="D60" s="86" t="s">
        <v>80</v>
      </c>
      <c r="E60" s="283">
        <v>126648469.49132839</v>
      </c>
      <c r="F60" s="283">
        <v>-2059670.1489084661</v>
      </c>
      <c r="G60" s="287">
        <v>-1.6002640972557186E-2</v>
      </c>
      <c r="H60" s="294">
        <v>93.885654893414738</v>
      </c>
      <c r="I60" s="294">
        <v>-2.54526256654799E-2</v>
      </c>
      <c r="J60" s="295">
        <v>5.0768438633171726</v>
      </c>
      <c r="K60" s="295">
        <v>0.23339303769091746</v>
      </c>
      <c r="L60" s="287">
        <v>4.8187345364601668E-2</v>
      </c>
      <c r="M60" s="288">
        <v>642974505.13556266</v>
      </c>
      <c r="N60" s="288">
        <v>19582959.930238128</v>
      </c>
      <c r="O60" s="287">
        <v>3.1413579604754105E-2</v>
      </c>
      <c r="P60" s="283">
        <v>178957374.07459283</v>
      </c>
      <c r="Q60" s="283">
        <v>-1410088.6966578662</v>
      </c>
      <c r="R60" s="287">
        <v>-7.8178662325931684E-3</v>
      </c>
    </row>
    <row r="61" spans="1:18">
      <c r="A61" s="314"/>
      <c r="B61" s="314"/>
      <c r="C61" s="314"/>
      <c r="D61" s="86" t="s">
        <v>81</v>
      </c>
      <c r="E61" s="283">
        <v>126276064.23407225</v>
      </c>
      <c r="F61" s="283">
        <v>-2030389.0133605748</v>
      </c>
      <c r="G61" s="284">
        <v>-1.5824527620953464E-2</v>
      </c>
      <c r="H61" s="292">
        <v>93.609587510968893</v>
      </c>
      <c r="I61" s="292">
        <v>-8.431986413455661E-3</v>
      </c>
      <c r="J61" s="293">
        <v>5.0534399104604288</v>
      </c>
      <c r="K61" s="293">
        <v>0.23480171054234855</v>
      </c>
      <c r="L61" s="284">
        <v>4.8727814955341599E-2</v>
      </c>
      <c r="M61" s="285">
        <v>638128502.7363255</v>
      </c>
      <c r="N61" s="285">
        <v>19866125.822242498</v>
      </c>
      <c r="O61" s="284">
        <v>3.2132192680718791E-2</v>
      </c>
      <c r="P61" s="283">
        <v>177321215.78473091</v>
      </c>
      <c r="Q61" s="283">
        <v>-1231938.3993343711</v>
      </c>
      <c r="R61" s="284">
        <v>-6.8995611136860755E-3</v>
      </c>
    </row>
    <row r="62" spans="1:18">
      <c r="A62" s="314"/>
      <c r="B62" s="314"/>
      <c r="C62" s="314"/>
      <c r="D62" s="86" t="s">
        <v>82</v>
      </c>
      <c r="E62" s="283">
        <v>372405.25725615572</v>
      </c>
      <c r="F62" s="283">
        <v>-29281.135547865182</v>
      </c>
      <c r="G62" s="287">
        <v>-7.2895512699508294E-2</v>
      </c>
      <c r="H62" s="294">
        <v>0.2760673824458551</v>
      </c>
      <c r="I62" s="294">
        <v>-1.7020639252012359E-2</v>
      </c>
      <c r="J62" s="295">
        <v>13.012712105467184</v>
      </c>
      <c r="K62" s="295">
        <v>0.24362561628647761</v>
      </c>
      <c r="L62" s="287">
        <v>1.907933010657438E-2</v>
      </c>
      <c r="M62" s="288">
        <v>4846002.3992367983</v>
      </c>
      <c r="N62" s="288">
        <v>-283165.89200475905</v>
      </c>
      <c r="O62" s="287">
        <v>-5.5206980143015824E-2</v>
      </c>
      <c r="P62" s="283">
        <v>1636158.2898619301</v>
      </c>
      <c r="Q62" s="283">
        <v>-178150.29732345953</v>
      </c>
      <c r="R62" s="287">
        <v>-9.8191839349573554E-2</v>
      </c>
    </row>
    <row r="63" spans="1:18">
      <c r="A63" s="314"/>
      <c r="B63" s="314"/>
      <c r="C63" s="314" t="s">
        <v>84</v>
      </c>
      <c r="D63" s="86" t="s">
        <v>80</v>
      </c>
      <c r="E63" s="283">
        <v>7184456.6082722247</v>
      </c>
      <c r="F63" s="283">
        <v>-88824.708217894658</v>
      </c>
      <c r="G63" s="284">
        <v>-1.2212467021797936E-2</v>
      </c>
      <c r="H63" s="292">
        <v>5.325902606088289</v>
      </c>
      <c r="I63" s="292">
        <v>1.8997342453448418E-2</v>
      </c>
      <c r="J63" s="293">
        <v>8.3708592959629726</v>
      </c>
      <c r="K63" s="293">
        <v>0.41990530415181748</v>
      </c>
      <c r="L63" s="284">
        <v>5.2811939873414718E-2</v>
      </c>
      <c r="M63" s="285">
        <v>60140075.385798156</v>
      </c>
      <c r="N63" s="285">
        <v>2310550.2688855454</v>
      </c>
      <c r="O63" s="284">
        <v>3.9954508777555402E-2</v>
      </c>
      <c r="P63" s="283">
        <v>18477999.316225529</v>
      </c>
      <c r="Q63" s="283">
        <v>-240443.37640299648</v>
      </c>
      <c r="R63" s="284">
        <v>-1.2845266048637958E-2</v>
      </c>
    </row>
    <row r="64" spans="1:18">
      <c r="A64" s="314"/>
      <c r="B64" s="314"/>
      <c r="C64" s="314"/>
      <c r="D64" s="86" t="s">
        <v>81</v>
      </c>
      <c r="E64" s="283">
        <v>6776413.5692495005</v>
      </c>
      <c r="F64" s="283">
        <v>-68605.751538601704</v>
      </c>
      <c r="G64" s="287">
        <v>-1.0022725769414303E-2</v>
      </c>
      <c r="H64" s="294">
        <v>5.0234166139778926</v>
      </c>
      <c r="I64" s="294">
        <v>2.8990098284918275E-2</v>
      </c>
      <c r="J64" s="295">
        <v>7.7267706270918728</v>
      </c>
      <c r="K64" s="295">
        <v>0.49207134428765364</v>
      </c>
      <c r="L64" s="287">
        <v>6.801545234329677E-2</v>
      </c>
      <c r="M64" s="288">
        <v>52359793.323903836</v>
      </c>
      <c r="N64" s="288">
        <v>2838136.9530171305</v>
      </c>
      <c r="O64" s="287">
        <v>5.731102634696289E-2</v>
      </c>
      <c r="P64" s="283">
        <v>15868163.323119164</v>
      </c>
      <c r="Q64" s="283">
        <v>-79511.391657736152</v>
      </c>
      <c r="R64" s="287">
        <v>-4.9857670839035849E-3</v>
      </c>
    </row>
    <row r="65" spans="1:18">
      <c r="A65" s="314"/>
      <c r="B65" s="314"/>
      <c r="C65" s="314"/>
      <c r="D65" s="86" t="s">
        <v>82</v>
      </c>
      <c r="E65" s="283">
        <v>408043.03902271827</v>
      </c>
      <c r="F65" s="283">
        <v>-20218.956679302617</v>
      </c>
      <c r="G65" s="284">
        <v>-4.7211652871880568E-2</v>
      </c>
      <c r="H65" s="292">
        <v>0.30248599211039129</v>
      </c>
      <c r="I65" s="292">
        <v>-9.9927558314770182E-3</v>
      </c>
      <c r="J65" s="293">
        <v>19.067307410827176</v>
      </c>
      <c r="K65" s="293">
        <v>-0.33172595987239362</v>
      </c>
      <c r="L65" s="284">
        <v>-1.7100128317395172E-2</v>
      </c>
      <c r="M65" s="285">
        <v>7780282.0618943181</v>
      </c>
      <c r="N65" s="285">
        <v>-527586.68413158134</v>
      </c>
      <c r="O65" s="284">
        <v>-6.3504455867090387E-2</v>
      </c>
      <c r="P65" s="283">
        <v>2609835.9931063652</v>
      </c>
      <c r="Q65" s="283">
        <v>-160931.98474526312</v>
      </c>
      <c r="R65" s="284">
        <v>-5.8082086277770915E-2</v>
      </c>
    </row>
    <row r="66" spans="1:18">
      <c r="A66" s="314"/>
      <c r="B66" s="314" t="s">
        <v>135</v>
      </c>
      <c r="C66" s="314" t="s">
        <v>79</v>
      </c>
      <c r="D66" s="86" t="s">
        <v>80</v>
      </c>
      <c r="E66" s="283">
        <v>1798577220.9318106</v>
      </c>
      <c r="F66" s="283">
        <v>-41423479.71904707</v>
      </c>
      <c r="G66" s="287">
        <v>-2.2512752144276071E-2</v>
      </c>
      <c r="H66" s="294">
        <v>100.00000000000007</v>
      </c>
      <c r="I66" s="294">
        <v>8.5265128291212022E-14</v>
      </c>
      <c r="J66" s="295">
        <v>5.2237084356227363</v>
      </c>
      <c r="K66" s="295">
        <v>4.5880215987522455E-2</v>
      </c>
      <c r="L66" s="287">
        <v>8.8608995975449304E-3</v>
      </c>
      <c r="M66" s="288">
        <v>9395243001.1003971</v>
      </c>
      <c r="N66" s="288">
        <v>-131964550.87817955</v>
      </c>
      <c r="O66" s="287">
        <v>-1.3851335783145988E-2</v>
      </c>
      <c r="P66" s="283">
        <v>2680237773.6574054</v>
      </c>
      <c r="Q66" s="283">
        <v>-42224894.446769238</v>
      </c>
      <c r="R66" s="287">
        <v>-1.5509815778731373E-2</v>
      </c>
    </row>
    <row r="67" spans="1:18">
      <c r="A67" s="314"/>
      <c r="B67" s="314"/>
      <c r="C67" s="314"/>
      <c r="D67" s="86" t="s">
        <v>81</v>
      </c>
      <c r="E67" s="283">
        <v>1788694256.7632673</v>
      </c>
      <c r="F67" s="283">
        <v>-40637515.376372814</v>
      </c>
      <c r="G67" s="284">
        <v>-2.2214404185874923E-2</v>
      </c>
      <c r="H67" s="292">
        <v>99.450512101814454</v>
      </c>
      <c r="I67" s="292">
        <v>3.0344952282590043E-2</v>
      </c>
      <c r="J67" s="293">
        <v>5.1619277411384319</v>
      </c>
      <c r="K67" s="293">
        <v>4.7851622469564425E-2</v>
      </c>
      <c r="L67" s="284">
        <v>9.3568459598954174E-3</v>
      </c>
      <c r="M67" s="285">
        <v>9233110504.4012985</v>
      </c>
      <c r="N67" s="285">
        <v>-122231424.62023354</v>
      </c>
      <c r="O67" s="284">
        <v>-1.306541498403764E-2</v>
      </c>
      <c r="P67" s="283">
        <v>2622734092.5066271</v>
      </c>
      <c r="Q67" s="283">
        <v>-37761807.294578552</v>
      </c>
      <c r="R67" s="284">
        <v>-1.4193522078872643E-2</v>
      </c>
    </row>
    <row r="68" spans="1:18">
      <c r="A68" s="314"/>
      <c r="B68" s="314"/>
      <c r="C68" s="314"/>
      <c r="D68" s="86" t="s">
        <v>82</v>
      </c>
      <c r="E68" s="283">
        <v>9882964.1685450878</v>
      </c>
      <c r="F68" s="283">
        <v>-785964.34266854823</v>
      </c>
      <c r="G68" s="287">
        <v>-7.3668535864914272E-2</v>
      </c>
      <c r="H68" s="294">
        <v>0.54948789818570631</v>
      </c>
      <c r="I68" s="294">
        <v>-3.0344952282217452E-2</v>
      </c>
      <c r="J68" s="295">
        <v>16.405249875851506</v>
      </c>
      <c r="K68" s="295">
        <v>0.29626360076313674</v>
      </c>
      <c r="L68" s="287">
        <v>1.8391200768560559E-2</v>
      </c>
      <c r="M68" s="288">
        <v>162132496.69906917</v>
      </c>
      <c r="N68" s="288">
        <v>-9733126.2579702735</v>
      </c>
      <c r="O68" s="287">
        <v>-5.6632187929771295E-2</v>
      </c>
      <c r="P68" s="283">
        <v>57503681.150780201</v>
      </c>
      <c r="Q68" s="283">
        <v>-4463087.152188763</v>
      </c>
      <c r="R68" s="287">
        <v>-7.2023881096521969E-2</v>
      </c>
    </row>
    <row r="69" spans="1:18">
      <c r="A69" s="314"/>
      <c r="B69" s="314"/>
      <c r="C69" s="314" t="s">
        <v>83</v>
      </c>
      <c r="D69" s="86" t="s">
        <v>80</v>
      </c>
      <c r="E69" s="283">
        <v>1677183488.0008187</v>
      </c>
      <c r="F69" s="283">
        <v>-42588669.47824645</v>
      </c>
      <c r="G69" s="284">
        <v>-2.4764134768105107E-2</v>
      </c>
      <c r="H69" s="292">
        <v>93.25056875411228</v>
      </c>
      <c r="I69" s="292">
        <v>-0.21527377903107947</v>
      </c>
      <c r="J69" s="293">
        <v>4.9662840172555329</v>
      </c>
      <c r="K69" s="293">
        <v>3.269200939837269E-2</v>
      </c>
      <c r="L69" s="284">
        <v>6.6264112124204671E-3</v>
      </c>
      <c r="M69" s="285">
        <v>8329369550.4633532</v>
      </c>
      <c r="N69" s="285">
        <v>-155284621.0106287</v>
      </c>
      <c r="O69" s="284">
        <v>-1.8301820895977913E-2</v>
      </c>
      <c r="P69" s="283">
        <v>2354443360.3851023</v>
      </c>
      <c r="Q69" s="283">
        <v>-42863333.655109406</v>
      </c>
      <c r="R69" s="284">
        <v>-1.7879787246942225E-2</v>
      </c>
    </row>
    <row r="70" spans="1:18">
      <c r="A70" s="314"/>
      <c r="B70" s="314"/>
      <c r="C70" s="314"/>
      <c r="D70" s="86" t="s">
        <v>81</v>
      </c>
      <c r="E70" s="283">
        <v>1672454560.7477131</v>
      </c>
      <c r="F70" s="283">
        <v>-42142212.55343461</v>
      </c>
      <c r="G70" s="287">
        <v>-2.457849752761249E-2</v>
      </c>
      <c r="H70" s="294">
        <v>92.987642748040884</v>
      </c>
      <c r="I70" s="294">
        <v>-0.19692901297251808</v>
      </c>
      <c r="J70" s="295">
        <v>4.943919441438867</v>
      </c>
      <c r="K70" s="295">
        <v>3.2920888166690254E-2</v>
      </c>
      <c r="L70" s="287">
        <v>6.7035019069095862E-3</v>
      </c>
      <c r="M70" s="288">
        <v>8268480617.8037186</v>
      </c>
      <c r="N70" s="288">
        <v>-151901655.32336044</v>
      </c>
      <c r="O70" s="287">
        <v>-1.8039757625748349E-2</v>
      </c>
      <c r="P70" s="283">
        <v>2332762698.8876367</v>
      </c>
      <c r="Q70" s="283">
        <v>-40639586.070899487</v>
      </c>
      <c r="R70" s="287">
        <v>-1.7122923630963585E-2</v>
      </c>
    </row>
    <row r="71" spans="1:18">
      <c r="A71" s="314"/>
      <c r="B71" s="314"/>
      <c r="C71" s="314"/>
      <c r="D71" s="86" t="s">
        <v>82</v>
      </c>
      <c r="E71" s="283">
        <v>4728927.2531052269</v>
      </c>
      <c r="F71" s="283">
        <v>-446456.92481253948</v>
      </c>
      <c r="G71" s="284">
        <v>-8.6265465415586662E-2</v>
      </c>
      <c r="H71" s="292">
        <v>0.26292600607135774</v>
      </c>
      <c r="I71" s="292">
        <v>-1.8344766058625339E-2</v>
      </c>
      <c r="J71" s="293">
        <v>12.875844647355615</v>
      </c>
      <c r="K71" s="293">
        <v>0.45707608112125797</v>
      </c>
      <c r="L71" s="284">
        <v>3.6805266052224492E-2</v>
      </c>
      <c r="M71" s="285">
        <v>60888932.659629032</v>
      </c>
      <c r="N71" s="285">
        <v>-3382965.6872827634</v>
      </c>
      <c r="O71" s="284">
        <v>-5.2635222769101729E-2</v>
      </c>
      <c r="P71" s="283">
        <v>21680661.497465253</v>
      </c>
      <c r="Q71" s="283">
        <v>-2223747.5842119977</v>
      </c>
      <c r="R71" s="284">
        <v>-9.3026670377579085E-2</v>
      </c>
    </row>
    <row r="72" spans="1:18">
      <c r="A72" s="314"/>
      <c r="B72" s="314"/>
      <c r="C72" s="314" t="s">
        <v>84</v>
      </c>
      <c r="D72" s="86" t="s">
        <v>80</v>
      </c>
      <c r="E72" s="283">
        <v>93999050.271816343</v>
      </c>
      <c r="F72" s="283">
        <v>1348800.4508354664</v>
      </c>
      <c r="G72" s="287">
        <v>1.4557979643245681E-2</v>
      </c>
      <c r="H72" s="294">
        <v>5.2263004989642416</v>
      </c>
      <c r="I72" s="294">
        <v>0.19096275217925474</v>
      </c>
      <c r="J72" s="295">
        <v>8.1303646453448568</v>
      </c>
      <c r="K72" s="295">
        <v>7.7030712277966984E-2</v>
      </c>
      <c r="L72" s="287">
        <v>9.5650711765073882E-3</v>
      </c>
      <c r="M72" s="288">
        <v>764246555.02596939</v>
      </c>
      <c r="N72" s="288">
        <v>18103154.235539556</v>
      </c>
      <c r="O72" s="287">
        <v>2.4262298931226774E-2</v>
      </c>
      <c r="P72" s="283">
        <v>239427581.80516753</v>
      </c>
      <c r="Q72" s="283">
        <v>1433008.4537843168</v>
      </c>
      <c r="R72" s="287">
        <v>6.0211812126849413E-3</v>
      </c>
    </row>
    <row r="73" spans="1:18">
      <c r="A73" s="314"/>
      <c r="B73" s="314"/>
      <c r="C73" s="314"/>
      <c r="D73" s="86" t="s">
        <v>81</v>
      </c>
      <c r="E73" s="283">
        <v>89178728.315370411</v>
      </c>
      <c r="F73" s="283">
        <v>1798326.397910744</v>
      </c>
      <c r="G73" s="284">
        <v>2.0580431749552486E-2</v>
      </c>
      <c r="H73" s="292">
        <v>4.958292992789521</v>
      </c>
      <c r="I73" s="292">
        <v>0.20935991431021073</v>
      </c>
      <c r="J73" s="293">
        <v>7.5066191909074194</v>
      </c>
      <c r="K73" s="293">
        <v>0.15341925744428231</v>
      </c>
      <c r="L73" s="284">
        <v>2.0864284778399387E-2</v>
      </c>
      <c r="M73" s="285">
        <v>669430753.39287841</v>
      </c>
      <c r="N73" s="285">
        <v>26905187.827431798</v>
      </c>
      <c r="O73" s="284">
        <v>4.1874112516836932E-2</v>
      </c>
      <c r="P73" s="283">
        <v>206843605.06846672</v>
      </c>
      <c r="Q73" s="283">
        <v>4577676.5908754468</v>
      </c>
      <c r="R73" s="284">
        <v>2.2631970818469311E-2</v>
      </c>
    </row>
    <row r="74" spans="1:18">
      <c r="A74" s="314"/>
      <c r="B74" s="314"/>
      <c r="C74" s="314"/>
      <c r="D74" s="86" t="s">
        <v>82</v>
      </c>
      <c r="E74" s="283">
        <v>4820321.9564459072</v>
      </c>
      <c r="F74" s="283">
        <v>-449525.94707537256</v>
      </c>
      <c r="G74" s="287">
        <v>-8.5301503061407546E-2</v>
      </c>
      <c r="H74" s="294">
        <v>0.26800750617471891</v>
      </c>
      <c r="I74" s="294">
        <v>-1.8397162130961264E-2</v>
      </c>
      <c r="J74" s="295">
        <v>19.670014262491328</v>
      </c>
      <c r="K74" s="295">
        <v>7.6184738488720427E-3</v>
      </c>
      <c r="L74" s="287">
        <v>3.8746416920732948E-4</v>
      </c>
      <c r="M74" s="288">
        <v>94815801.633091092</v>
      </c>
      <c r="N74" s="288">
        <v>-8802033.5918919891</v>
      </c>
      <c r="O74" s="287">
        <v>-8.4947090168216027E-2</v>
      </c>
      <c r="P74" s="283">
        <v>32583976.73670087</v>
      </c>
      <c r="Q74" s="283">
        <v>-3144668.1370910928</v>
      </c>
      <c r="R74" s="287">
        <v>-8.8015320709736791E-2</v>
      </c>
    </row>
    <row r="75" spans="1:18">
      <c r="A75" s="314"/>
      <c r="B75" s="314" t="s">
        <v>136</v>
      </c>
      <c r="C75" s="314" t="s">
        <v>79</v>
      </c>
      <c r="D75" s="86" t="s">
        <v>80</v>
      </c>
      <c r="E75" s="283">
        <v>1229378709.7572973</v>
      </c>
      <c r="F75" s="283">
        <v>-18871387.196680546</v>
      </c>
      <c r="G75" s="284">
        <v>-1.5118274168558965E-2</v>
      </c>
      <c r="H75" s="292">
        <v>99.999999999999957</v>
      </c>
      <c r="I75" s="292">
        <v>-5.6843418860808015E-14</v>
      </c>
      <c r="J75" s="293">
        <v>5.1841564760161223</v>
      </c>
      <c r="K75" s="293">
        <v>7.9645050903400794E-2</v>
      </c>
      <c r="L75" s="284">
        <v>1.5602874451719347E-2</v>
      </c>
      <c r="M75" s="285">
        <v>6373291599.6646376</v>
      </c>
      <c r="N75" s="285">
        <v>1584718.3649950027</v>
      </c>
      <c r="O75" s="284">
        <v>2.4871174938162981E-4</v>
      </c>
      <c r="P75" s="283">
        <v>1822272804.4384978</v>
      </c>
      <c r="Q75" s="283">
        <v>-17007307.628939867</v>
      </c>
      <c r="R75" s="284">
        <v>-9.246719690685315E-3</v>
      </c>
    </row>
    <row r="76" spans="1:18">
      <c r="A76" s="314"/>
      <c r="B76" s="314"/>
      <c r="C76" s="314"/>
      <c r="D76" s="86" t="s">
        <v>81</v>
      </c>
      <c r="E76" s="283">
        <v>1222719822.7682614</v>
      </c>
      <c r="F76" s="283">
        <v>-18326500.045919657</v>
      </c>
      <c r="G76" s="287">
        <v>-1.4766975018597786E-2</v>
      </c>
      <c r="H76" s="294">
        <v>99.458353480812193</v>
      </c>
      <c r="I76" s="294">
        <v>3.5463321009714832E-2</v>
      </c>
      <c r="J76" s="295">
        <v>5.12221489367003</v>
      </c>
      <c r="K76" s="295">
        <v>8.2401267422490321E-2</v>
      </c>
      <c r="L76" s="287">
        <v>1.6350062429559182E-2</v>
      </c>
      <c r="M76" s="288">
        <v>6263033686.9691687</v>
      </c>
      <c r="N76" s="288">
        <v>8391518.4458560944</v>
      </c>
      <c r="O76" s="287">
        <v>1.3416464475116867E-3</v>
      </c>
      <c r="P76" s="283">
        <v>1783236046.7839975</v>
      </c>
      <c r="Q76" s="283">
        <v>-13815280.855132341</v>
      </c>
      <c r="R76" s="287">
        <v>-7.6877497279290961E-3</v>
      </c>
    </row>
    <row r="77" spans="1:18">
      <c r="A77" s="314"/>
      <c r="B77" s="314"/>
      <c r="C77" s="314"/>
      <c r="D77" s="86" t="s">
        <v>82</v>
      </c>
      <c r="E77" s="283">
        <v>6658886.9890360162</v>
      </c>
      <c r="F77" s="283">
        <v>-544887.15075870696</v>
      </c>
      <c r="G77" s="284">
        <v>-7.5639121963675823E-2</v>
      </c>
      <c r="H77" s="292">
        <v>0.54164651918777773</v>
      </c>
      <c r="I77" s="292">
        <v>-3.5463321009600812E-2</v>
      </c>
      <c r="J77" s="293">
        <v>16.558009300503187</v>
      </c>
      <c r="K77" s="293">
        <v>0.30753968491044148</v>
      </c>
      <c r="L77" s="284">
        <v>1.8924972150672445E-2</v>
      </c>
      <c r="M77" s="285">
        <v>110257912.69545802</v>
      </c>
      <c r="N77" s="285">
        <v>-6806800.0808688998</v>
      </c>
      <c r="O77" s="284">
        <v>-5.8145618089667284E-2</v>
      </c>
      <c r="P77" s="283">
        <v>39036757.654499456</v>
      </c>
      <c r="Q77" s="283">
        <v>-3192026.7738068551</v>
      </c>
      <c r="R77" s="284">
        <v>-7.5588886041133896E-2</v>
      </c>
    </row>
    <row r="78" spans="1:18">
      <c r="A78" s="314"/>
      <c r="B78" s="314"/>
      <c r="C78" s="314" t="s">
        <v>83</v>
      </c>
      <c r="D78" s="86" t="s">
        <v>80</v>
      </c>
      <c r="E78" s="283">
        <v>1154286016.4118197</v>
      </c>
      <c r="F78" s="283">
        <v>-20037403.685627222</v>
      </c>
      <c r="G78" s="287">
        <v>-1.7062934573819955E-2</v>
      </c>
      <c r="H78" s="294">
        <v>93.89181765151092</v>
      </c>
      <c r="I78" s="294">
        <v>-0.18575726421076411</v>
      </c>
      <c r="J78" s="295">
        <v>4.9778121188598368</v>
      </c>
      <c r="K78" s="295">
        <v>6.9980120622750164E-2</v>
      </c>
      <c r="L78" s="287">
        <v>1.4258866368670995E-2</v>
      </c>
      <c r="M78" s="288">
        <v>5745818921.1252003</v>
      </c>
      <c r="N78" s="288">
        <v>-17563136.308261871</v>
      </c>
      <c r="O78" s="287">
        <v>-3.0473663090943952E-3</v>
      </c>
      <c r="P78" s="283">
        <v>1621486212.8687203</v>
      </c>
      <c r="Q78" s="283">
        <v>-18303849.091456413</v>
      </c>
      <c r="R78" s="287">
        <v>-1.1162312491134571E-2</v>
      </c>
    </row>
    <row r="79" spans="1:18">
      <c r="A79" s="314"/>
      <c r="B79" s="314"/>
      <c r="C79" s="314"/>
      <c r="D79" s="86" t="s">
        <v>81</v>
      </c>
      <c r="E79" s="283">
        <v>1151162515.8350432</v>
      </c>
      <c r="F79" s="283">
        <v>-19724789.323813677</v>
      </c>
      <c r="G79" s="284">
        <v>-1.6846018602223695E-2</v>
      </c>
      <c r="H79" s="292">
        <v>93.637746180125745</v>
      </c>
      <c r="I79" s="292">
        <v>-0.16455417747854995</v>
      </c>
      <c r="J79" s="293">
        <v>4.9559412900107622</v>
      </c>
      <c r="K79" s="293">
        <v>7.0615059857807694E-2</v>
      </c>
      <c r="L79" s="284">
        <v>1.445452289797171E-2</v>
      </c>
      <c r="M79" s="285">
        <v>5705093843.7395582</v>
      </c>
      <c r="N79" s="285">
        <v>-15072620.706111908</v>
      </c>
      <c r="O79" s="284">
        <v>-2.6349968658774979E-3</v>
      </c>
      <c r="P79" s="283">
        <v>1607246730.3178992</v>
      </c>
      <c r="Q79" s="283">
        <v>-16655762.698152542</v>
      </c>
      <c r="R79" s="284">
        <v>-1.0256627334328444E-2</v>
      </c>
    </row>
    <row r="80" spans="1:18">
      <c r="A80" s="314"/>
      <c r="B80" s="314"/>
      <c r="C80" s="314"/>
      <c r="D80" s="86" t="s">
        <v>82</v>
      </c>
      <c r="E80" s="283">
        <v>3123500.5767766829</v>
      </c>
      <c r="F80" s="283">
        <v>-312614.36181483744</v>
      </c>
      <c r="G80" s="287">
        <v>-9.0979017699268097E-2</v>
      </c>
      <c r="H80" s="294">
        <v>0.2540714713851942</v>
      </c>
      <c r="I80" s="294">
        <v>-2.1203086732321241E-2</v>
      </c>
      <c r="J80" s="295">
        <v>13.038280731700054</v>
      </c>
      <c r="K80" s="295">
        <v>0.4614042999973762</v>
      </c>
      <c r="L80" s="287">
        <v>3.6686716491410302E-2</v>
      </c>
      <c r="M80" s="288">
        <v>40725077.385641426</v>
      </c>
      <c r="N80" s="288">
        <v>-2490515.602151759</v>
      </c>
      <c r="O80" s="287">
        <v>-5.7630022636857903E-2</v>
      </c>
      <c r="P80" s="283">
        <v>14239482.550819719</v>
      </c>
      <c r="Q80" s="283">
        <v>-1648086.393306518</v>
      </c>
      <c r="R80" s="287">
        <v>-0.1037343346299579</v>
      </c>
    </row>
    <row r="81" spans="1:18">
      <c r="A81" s="314"/>
      <c r="B81" s="314"/>
      <c r="C81" s="314" t="s">
        <v>84</v>
      </c>
      <c r="D81" s="86" t="s">
        <v>80</v>
      </c>
      <c r="E81" s="283">
        <v>64949384.843841285</v>
      </c>
      <c r="F81" s="283">
        <v>1282688.7780728564</v>
      </c>
      <c r="G81" s="284">
        <v>2.0146934855042958E-2</v>
      </c>
      <c r="H81" s="292">
        <v>5.2831063632673043</v>
      </c>
      <c r="I81" s="292">
        <v>0.18263040727658808</v>
      </c>
      <c r="J81" s="293">
        <v>8.2042230367653559</v>
      </c>
      <c r="K81" s="293">
        <v>8.5859211671547087E-2</v>
      </c>
      <c r="L81" s="284">
        <v>1.0575925583201485E-2</v>
      </c>
      <c r="M81" s="285">
        <v>532859239.35958129</v>
      </c>
      <c r="N81" s="285">
        <v>15989837.156004608</v>
      </c>
      <c r="O81" s="284">
        <v>3.0935932922001006E-2</v>
      </c>
      <c r="P81" s="283">
        <v>165883086.20963579</v>
      </c>
      <c r="Q81" s="283">
        <v>1093869.5583413839</v>
      </c>
      <c r="R81" s="284">
        <v>6.6379923430068179E-3</v>
      </c>
    </row>
    <row r="82" spans="1:18">
      <c r="A82" s="314"/>
      <c r="B82" s="314"/>
      <c r="C82" s="314"/>
      <c r="D82" s="86" t="s">
        <v>81</v>
      </c>
      <c r="E82" s="283">
        <v>61629726.515739895</v>
      </c>
      <c r="F82" s="283">
        <v>1580178.7212422267</v>
      </c>
      <c r="G82" s="287">
        <v>2.6314581529405259E-2</v>
      </c>
      <c r="H82" s="294">
        <v>5.0130790477009928</v>
      </c>
      <c r="I82" s="294">
        <v>0.20238061947474062</v>
      </c>
      <c r="J82" s="295">
        <v>7.5896071115941588</v>
      </c>
      <c r="K82" s="295">
        <v>0.167455344845993</v>
      </c>
      <c r="L82" s="287">
        <v>2.2561563022223063E-2</v>
      </c>
      <c r="M82" s="288">
        <v>467745410.64946258</v>
      </c>
      <c r="N82" s="288">
        <v>22048553.394103289</v>
      </c>
      <c r="O82" s="287">
        <v>4.9469842641207372E-2</v>
      </c>
      <c r="P82" s="283">
        <v>143344572.01929489</v>
      </c>
      <c r="Q82" s="283">
        <v>3289966.7819857299</v>
      </c>
      <c r="R82" s="287">
        <v>2.349060051550033E-2</v>
      </c>
    </row>
    <row r="83" spans="1:18">
      <c r="A83" s="314"/>
      <c r="B83" s="314"/>
      <c r="C83" s="314"/>
      <c r="D83" s="86" t="s">
        <v>82</v>
      </c>
      <c r="E83" s="283">
        <v>3319658.3281013696</v>
      </c>
      <c r="F83" s="283">
        <v>-297489.94316938939</v>
      </c>
      <c r="G83" s="284">
        <v>-8.2244331959573411E-2</v>
      </c>
      <c r="H83" s="292">
        <v>0.2700273155663101</v>
      </c>
      <c r="I83" s="292">
        <v>-1.975021219815376E-2</v>
      </c>
      <c r="J83" s="293">
        <v>19.614617612578133</v>
      </c>
      <c r="K83" s="293">
        <v>-6.1806910437994134E-2</v>
      </c>
      <c r="L83" s="284">
        <v>-3.1411657318989364E-3</v>
      </c>
      <c r="M83" s="285">
        <v>65113828.710118808</v>
      </c>
      <c r="N83" s="285">
        <v>-6058716.2380985394</v>
      </c>
      <c r="O83" s="284">
        <v>-8.5127154614277875E-2</v>
      </c>
      <c r="P83" s="283">
        <v>22538514.190340944</v>
      </c>
      <c r="Q83" s="283">
        <v>-2196097.2236443758</v>
      </c>
      <c r="R83" s="284">
        <v>-8.8786404883752071E-2</v>
      </c>
    </row>
    <row r="84" spans="1:18">
      <c r="A84" s="314" t="s">
        <v>60</v>
      </c>
      <c r="B84" s="314" t="s">
        <v>140</v>
      </c>
      <c r="C84" s="314" t="s">
        <v>79</v>
      </c>
      <c r="D84" s="86" t="s">
        <v>80</v>
      </c>
      <c r="E84" s="283">
        <v>1387421.8915774813</v>
      </c>
      <c r="F84" s="283">
        <v>-386987.19957846729</v>
      </c>
      <c r="G84" s="287">
        <v>-0.21809356224970777</v>
      </c>
      <c r="H84" s="294">
        <v>100.00000000000001</v>
      </c>
      <c r="I84" s="294">
        <v>5.6843418860808015E-14</v>
      </c>
      <c r="J84" s="295">
        <v>7.7414251731843811</v>
      </c>
      <c r="K84" s="295">
        <v>0.84664444779121251</v>
      </c>
      <c r="L84" s="287">
        <v>0.12279497804376271</v>
      </c>
      <c r="M84" s="288">
        <v>10740622.757285004</v>
      </c>
      <c r="N84" s="288">
        <v>-1493538.8433794398</v>
      </c>
      <c r="O84" s="287">
        <v>-0.12207937839388396</v>
      </c>
      <c r="P84" s="283">
        <v>2532052.5080140829</v>
      </c>
      <c r="Q84" s="283">
        <v>-555489.73831803771</v>
      </c>
      <c r="R84" s="287">
        <v>-0.17991324296143243</v>
      </c>
    </row>
    <row r="85" spans="1:18">
      <c r="A85" s="314"/>
      <c r="B85" s="314"/>
      <c r="C85" s="314"/>
      <c r="D85" s="86" t="s">
        <v>81</v>
      </c>
      <c r="E85" s="283">
        <v>1348959.084233664</v>
      </c>
      <c r="F85" s="283">
        <v>-381853.46884770412</v>
      </c>
      <c r="G85" s="284">
        <v>-0.22062092637812791</v>
      </c>
      <c r="H85" s="292">
        <v>97.227749714970599</v>
      </c>
      <c r="I85" s="292">
        <v>-0.31528935691672189</v>
      </c>
      <c r="J85" s="293">
        <v>7.2758437407461276</v>
      </c>
      <c r="K85" s="293">
        <v>0.77926723598729808</v>
      </c>
      <c r="L85" s="284">
        <v>0.11995044396328965</v>
      </c>
      <c r="M85" s="285">
        <v>9814815.5095441323</v>
      </c>
      <c r="N85" s="285">
        <v>-1429540.6569459289</v>
      </c>
      <c r="O85" s="284">
        <v>-0.12713406048148701</v>
      </c>
      <c r="P85" s="283">
        <v>2169717.4778251648</v>
      </c>
      <c r="Q85" s="283">
        <v>-510069.49481478287</v>
      </c>
      <c r="R85" s="284">
        <v>-0.19033956804122246</v>
      </c>
    </row>
    <row r="86" spans="1:18">
      <c r="A86" s="314"/>
      <c r="B86" s="314"/>
      <c r="C86" s="314"/>
      <c r="D86" s="86" t="s">
        <v>82</v>
      </c>
      <c r="E86" s="283">
        <v>38462.807343817956</v>
      </c>
      <c r="F86" s="283">
        <v>-5133.7307307636365</v>
      </c>
      <c r="G86" s="287">
        <v>-0.11775546769289906</v>
      </c>
      <c r="H86" s="294">
        <v>2.7722502850294681</v>
      </c>
      <c r="I86" s="294">
        <v>0.31528935691675342</v>
      </c>
      <c r="J86" s="295">
        <v>24.070194342942958</v>
      </c>
      <c r="K86" s="295">
        <v>1.3664321203302237</v>
      </c>
      <c r="L86" s="287">
        <v>6.0185272684421885E-2</v>
      </c>
      <c r="M86" s="288">
        <v>925807.24774087186</v>
      </c>
      <c r="N86" s="288">
        <v>-63998.186433511437</v>
      </c>
      <c r="O86" s="287">
        <v>-6.4657339941655928E-2</v>
      </c>
      <c r="P86" s="283">
        <v>362335.03018891811</v>
      </c>
      <c r="Q86" s="283">
        <v>-45420.243503253849</v>
      </c>
      <c r="R86" s="287">
        <v>-0.11139094067865594</v>
      </c>
    </row>
    <row r="87" spans="1:18">
      <c r="A87" s="314"/>
      <c r="B87" s="314"/>
      <c r="C87" s="314" t="s">
        <v>83</v>
      </c>
      <c r="D87" s="86" t="s">
        <v>80</v>
      </c>
      <c r="E87" s="283">
        <v>1294594.7612686527</v>
      </c>
      <c r="F87" s="283">
        <v>-380232.78115134407</v>
      </c>
      <c r="G87" s="284">
        <v>-0.22702802021152399</v>
      </c>
      <c r="H87" s="292">
        <v>93.309379729961947</v>
      </c>
      <c r="I87" s="292">
        <v>-1.0785238694791843</v>
      </c>
      <c r="J87" s="293">
        <v>7.1303229794380689</v>
      </c>
      <c r="K87" s="293">
        <v>0.74591227101017399</v>
      </c>
      <c r="L87" s="284">
        <v>0.11683337822009392</v>
      </c>
      <c r="M87" s="285">
        <v>9230878.7753340155</v>
      </c>
      <c r="N87" s="285">
        <v>-1461908.1212621871</v>
      </c>
      <c r="O87" s="284">
        <v>-0.13671909254336223</v>
      </c>
      <c r="P87" s="283">
        <v>2044238.4479374886</v>
      </c>
      <c r="Q87" s="283">
        <v>-500201.1379764108</v>
      </c>
      <c r="R87" s="284">
        <v>-0.19658597545233167</v>
      </c>
    </row>
    <row r="88" spans="1:18">
      <c r="A88" s="314"/>
      <c r="B88" s="314"/>
      <c r="C88" s="314"/>
      <c r="D88" s="86" t="s">
        <v>81</v>
      </c>
      <c r="E88" s="283">
        <v>1289376.9895121939</v>
      </c>
      <c r="F88" s="283">
        <v>-379372.38411304867</v>
      </c>
      <c r="G88" s="287">
        <v>-0.22733934173044115</v>
      </c>
      <c r="H88" s="294">
        <v>92.933302936872991</v>
      </c>
      <c r="I88" s="294">
        <v>-1.1120545820138261</v>
      </c>
      <c r="J88" s="295">
        <v>7.0556307384394943</v>
      </c>
      <c r="K88" s="295">
        <v>0.73397889970251473</v>
      </c>
      <c r="L88" s="287">
        <v>0.11610555570380136</v>
      </c>
      <c r="M88" s="288">
        <v>9097367.9206388127</v>
      </c>
      <c r="N88" s="288">
        <v>-1451884.6255303845</v>
      </c>
      <c r="O88" s="287">
        <v>-0.13762914663158904</v>
      </c>
      <c r="P88" s="283">
        <v>1997327.7075310946</v>
      </c>
      <c r="Q88" s="283">
        <v>-490379.49419967737</v>
      </c>
      <c r="R88" s="287">
        <v>-0.19712106547687999</v>
      </c>
    </row>
    <row r="89" spans="1:18">
      <c r="A89" s="314"/>
      <c r="B89" s="314"/>
      <c r="C89" s="314"/>
      <c r="D89" s="86" t="s">
        <v>82</v>
      </c>
      <c r="E89" s="283">
        <v>5217.7717564587829</v>
      </c>
      <c r="F89" s="283">
        <v>-860.39703829551217</v>
      </c>
      <c r="G89" s="284">
        <v>-0.14155530511723688</v>
      </c>
      <c r="H89" s="292">
        <v>0.37607679308896036</v>
      </c>
      <c r="I89" s="292">
        <v>3.3530712534636964E-2</v>
      </c>
      <c r="J89" s="293">
        <v>25.587714627405425</v>
      </c>
      <c r="K89" s="293">
        <v>1.9729787959688068</v>
      </c>
      <c r="L89" s="284">
        <v>8.3548628705908304E-2</v>
      </c>
      <c r="M89" s="285">
        <v>133510.85469520331</v>
      </c>
      <c r="N89" s="285">
        <v>-10023.495731800882</v>
      </c>
      <c r="O89" s="284">
        <v>-6.9833428039920167E-2</v>
      </c>
      <c r="P89" s="283">
        <v>46910.740406394005</v>
      </c>
      <c r="Q89" s="283">
        <v>-9821.6437767332682</v>
      </c>
      <c r="R89" s="284">
        <v>-0.17312235186573235</v>
      </c>
    </row>
    <row r="90" spans="1:18">
      <c r="A90" s="314"/>
      <c r="B90" s="314"/>
      <c r="C90" s="314" t="s">
        <v>84</v>
      </c>
      <c r="D90" s="86" t="s">
        <v>80</v>
      </c>
      <c r="E90" s="283">
        <v>92632.329094893852</v>
      </c>
      <c r="F90" s="283">
        <v>-6873.7941843752487</v>
      </c>
      <c r="G90" s="287">
        <v>-6.9079107474457516E-2</v>
      </c>
      <c r="H90" s="294">
        <v>6.6765797525057122</v>
      </c>
      <c r="I90" s="294">
        <v>1.0687340885475072</v>
      </c>
      <c r="J90" s="295">
        <v>16.26234297369265</v>
      </c>
      <c r="K90" s="295">
        <v>0.7797384469051476</v>
      </c>
      <c r="L90" s="287">
        <v>5.0362227205123615E-2</v>
      </c>
      <c r="M90" s="288">
        <v>1506418.7061931323</v>
      </c>
      <c r="N90" s="288">
        <v>-34195.248533554841</v>
      </c>
      <c r="O90" s="287">
        <v>-2.2195857975089713E-2</v>
      </c>
      <c r="P90" s="283">
        <v>486526.55073773861</v>
      </c>
      <c r="Q90" s="283">
        <v>-56321.905147269135</v>
      </c>
      <c r="R90" s="287">
        <v>-0.10375253818387921</v>
      </c>
    </row>
    <row r="91" spans="1:18">
      <c r="A91" s="314"/>
      <c r="B91" s="314"/>
      <c r="C91" s="314"/>
      <c r="D91" s="86" t="s">
        <v>81</v>
      </c>
      <c r="E91" s="283">
        <v>59387.293507534574</v>
      </c>
      <c r="F91" s="283">
        <v>-2600.7886928853113</v>
      </c>
      <c r="G91" s="284">
        <v>-4.1956269666101956E-2</v>
      </c>
      <c r="H91" s="292">
        <v>4.2804062605651962</v>
      </c>
      <c r="I91" s="292">
        <v>0.78695694781187964</v>
      </c>
      <c r="J91" s="293">
        <v>12.024833444495359</v>
      </c>
      <c r="K91" s="293">
        <v>0.82345704506002804</v>
      </c>
      <c r="L91" s="284">
        <v>7.351391612030278E-2</v>
      </c>
      <c r="M91" s="285">
        <v>714122.31314746384</v>
      </c>
      <c r="N91" s="285">
        <v>19770.472141423263</v>
      </c>
      <c r="O91" s="284">
        <v>2.8473276765246264E-2</v>
      </c>
      <c r="P91" s="283">
        <v>171102.2609552145</v>
      </c>
      <c r="Q91" s="283">
        <v>-20726.305429689208</v>
      </c>
      <c r="R91" s="284">
        <v>-0.10804597990948808</v>
      </c>
    </row>
    <row r="92" spans="1:18">
      <c r="A92" s="314"/>
      <c r="B92" s="314"/>
      <c r="C92" s="314"/>
      <c r="D92" s="86" t="s">
        <v>82</v>
      </c>
      <c r="E92" s="283">
        <v>33245.035587359183</v>
      </c>
      <c r="F92" s="283">
        <v>-4273.0054914899592</v>
      </c>
      <c r="G92" s="287">
        <v>-0.11389202017529836</v>
      </c>
      <c r="H92" s="294">
        <v>2.3961734919405084</v>
      </c>
      <c r="I92" s="294">
        <v>0.28177714073562399</v>
      </c>
      <c r="J92" s="295">
        <v>23.832021203999698</v>
      </c>
      <c r="K92" s="295">
        <v>1.2758831598487745</v>
      </c>
      <c r="L92" s="287">
        <v>5.6564787702193829E-2</v>
      </c>
      <c r="M92" s="288">
        <v>792296.39304566861</v>
      </c>
      <c r="N92" s="288">
        <v>-53965.720674977754</v>
      </c>
      <c r="O92" s="287">
        <v>-6.3769510415294328E-2</v>
      </c>
      <c r="P92" s="283">
        <v>315424.28978252411</v>
      </c>
      <c r="Q92" s="283">
        <v>-35595.599717579957</v>
      </c>
      <c r="R92" s="287">
        <v>-0.10140621879937491</v>
      </c>
    </row>
    <row r="93" spans="1:18">
      <c r="A93" s="314"/>
      <c r="B93" s="314" t="s">
        <v>135</v>
      </c>
      <c r="C93" s="314" t="s">
        <v>79</v>
      </c>
      <c r="D93" s="86" t="s">
        <v>80</v>
      </c>
      <c r="E93" s="283">
        <v>21117905.129553474</v>
      </c>
      <c r="F93" s="283">
        <v>-4142683.8241763413</v>
      </c>
      <c r="G93" s="284">
        <v>-0.16399791120328014</v>
      </c>
      <c r="H93" s="292">
        <v>100</v>
      </c>
      <c r="I93" s="292">
        <v>-2.8421709430404007E-14</v>
      </c>
      <c r="J93" s="293">
        <v>7.2626803788074215</v>
      </c>
      <c r="K93" s="293">
        <v>0.4137928092147245</v>
      </c>
      <c r="L93" s="284">
        <v>6.0417521095229881E-2</v>
      </c>
      <c r="M93" s="285">
        <v>153372595.22592461</v>
      </c>
      <c r="N93" s="285">
        <v>-19634338.459866107</v>
      </c>
      <c r="O93" s="284">
        <v>-0.11348873736774806</v>
      </c>
      <c r="P93" s="283">
        <v>37274871.495441943</v>
      </c>
      <c r="Q93" s="283">
        <v>-5861666.0214044303</v>
      </c>
      <c r="R93" s="284">
        <v>-0.13588633578008524</v>
      </c>
    </row>
    <row r="94" spans="1:18">
      <c r="A94" s="314"/>
      <c r="B94" s="314"/>
      <c r="C94" s="314"/>
      <c r="D94" s="86" t="s">
        <v>81</v>
      </c>
      <c r="E94" s="283">
        <v>20591289.860085085</v>
      </c>
      <c r="F94" s="283">
        <v>-4037855.5288031809</v>
      </c>
      <c r="G94" s="287">
        <v>-0.16394622976341305</v>
      </c>
      <c r="H94" s="294">
        <v>97.506309142702705</v>
      </c>
      <c r="I94" s="294">
        <v>6.0274430090458964E-3</v>
      </c>
      <c r="J94" s="295">
        <v>6.8425108219903148</v>
      </c>
      <c r="K94" s="295">
        <v>0.38954821823809294</v>
      </c>
      <c r="L94" s="287">
        <v>6.0367344762168818E-2</v>
      </c>
      <c r="M94" s="288">
        <v>140896123.70637164</v>
      </c>
      <c r="N94" s="288">
        <v>-18034830.450500816</v>
      </c>
      <c r="O94" s="287">
        <v>-0.1134758835758299</v>
      </c>
      <c r="P94" s="283">
        <v>32352821.743276186</v>
      </c>
      <c r="Q94" s="283">
        <v>-5079865.0785181969</v>
      </c>
      <c r="R94" s="287">
        <v>-0.13570666467790268</v>
      </c>
    </row>
    <row r="95" spans="1:18">
      <c r="A95" s="314"/>
      <c r="B95" s="314"/>
      <c r="C95" s="314"/>
      <c r="D95" s="86" t="s">
        <v>82</v>
      </c>
      <c r="E95" s="283">
        <v>526615.26946843346</v>
      </c>
      <c r="F95" s="283">
        <v>-104828.29537320987</v>
      </c>
      <c r="G95" s="284">
        <v>-0.16601372032273265</v>
      </c>
      <c r="H95" s="292">
        <v>2.4936908572974938</v>
      </c>
      <c r="I95" s="292">
        <v>-6.0274430092319697E-3</v>
      </c>
      <c r="J95" s="293">
        <v>23.69181496037271</v>
      </c>
      <c r="K95" s="293">
        <v>1.4000690108381448</v>
      </c>
      <c r="L95" s="284">
        <v>6.2806610752146011E-2</v>
      </c>
      <c r="M95" s="285">
        <v>12476471.519552939</v>
      </c>
      <c r="N95" s="285">
        <v>-1599508.0093654301</v>
      </c>
      <c r="O95" s="284">
        <v>-0.11363386868241204</v>
      </c>
      <c r="P95" s="283">
        <v>4922049.752165745</v>
      </c>
      <c r="Q95" s="283">
        <v>-781800.94288623333</v>
      </c>
      <c r="R95" s="284">
        <v>-0.13706546413713744</v>
      </c>
    </row>
    <row r="96" spans="1:18">
      <c r="A96" s="314"/>
      <c r="B96" s="314"/>
      <c r="C96" s="314" t="s">
        <v>83</v>
      </c>
      <c r="D96" s="86" t="s">
        <v>80</v>
      </c>
      <c r="E96" s="283">
        <v>19840488.500899229</v>
      </c>
      <c r="F96" s="283">
        <v>-4027993.5268980972</v>
      </c>
      <c r="G96" s="287">
        <v>-0.16875784233815458</v>
      </c>
      <c r="H96" s="294">
        <v>93.951025819949521</v>
      </c>
      <c r="I96" s="294">
        <v>-0.53799053480601344</v>
      </c>
      <c r="J96" s="295">
        <v>6.6981834139285326</v>
      </c>
      <c r="K96" s="295">
        <v>0.34716134597868997</v>
      </c>
      <c r="L96" s="287">
        <v>5.4662279907768646E-2</v>
      </c>
      <c r="M96" s="288">
        <v>132895231.00096299</v>
      </c>
      <c r="N96" s="288">
        <v>-18694025.086042032</v>
      </c>
      <c r="O96" s="287">
        <v>-0.12332025084490521</v>
      </c>
      <c r="P96" s="283">
        <v>30464887.828025009</v>
      </c>
      <c r="Q96" s="283">
        <v>-5153751.8033179305</v>
      </c>
      <c r="R96" s="287">
        <v>-0.14469255021134611</v>
      </c>
    </row>
    <row r="97" spans="1:18">
      <c r="A97" s="314"/>
      <c r="B97" s="314"/>
      <c r="C97" s="314"/>
      <c r="D97" s="86" t="s">
        <v>81</v>
      </c>
      <c r="E97" s="283">
        <v>19771209.859767657</v>
      </c>
      <c r="F97" s="283">
        <v>-3995702.4811371565</v>
      </c>
      <c r="G97" s="284">
        <v>-0.1681203861832832</v>
      </c>
      <c r="H97" s="292">
        <v>93.622969411387388</v>
      </c>
      <c r="I97" s="292">
        <v>-0.46395937890730465</v>
      </c>
      <c r="J97" s="293">
        <v>6.6327657250059664</v>
      </c>
      <c r="K97" s="293">
        <v>0.34893321509634845</v>
      </c>
      <c r="L97" s="284">
        <v>5.5528726226563165E-2</v>
      </c>
      <c r="M97" s="285">
        <v>131137803.09976692</v>
      </c>
      <c r="N97" s="285">
        <v>-18209493.328182831</v>
      </c>
      <c r="O97" s="284">
        <v>-0.12192717085419563</v>
      </c>
      <c r="P97" s="283">
        <v>29830754.969179593</v>
      </c>
      <c r="Q97" s="283">
        <v>-4942088.9657606035</v>
      </c>
      <c r="R97" s="284">
        <v>-0.14212495748139628</v>
      </c>
    </row>
    <row r="98" spans="1:18">
      <c r="A98" s="314"/>
      <c r="B98" s="314"/>
      <c r="C98" s="314"/>
      <c r="D98" s="86" t="s">
        <v>82</v>
      </c>
      <c r="E98" s="283">
        <v>69278.641131592696</v>
      </c>
      <c r="F98" s="283">
        <v>-32291.045760928217</v>
      </c>
      <c r="G98" s="287">
        <v>-0.31792010735543547</v>
      </c>
      <c r="H98" s="294">
        <v>0.32805640856223295</v>
      </c>
      <c r="I98" s="294">
        <v>-7.4031155898625856E-2</v>
      </c>
      <c r="J98" s="295">
        <v>25.367528468953861</v>
      </c>
      <c r="K98" s="295">
        <v>3.2944107145629076</v>
      </c>
      <c r="L98" s="287">
        <v>0.14924990439592786</v>
      </c>
      <c r="M98" s="288">
        <v>1757427.9011961157</v>
      </c>
      <c r="N98" s="288">
        <v>-484531.75785911782</v>
      </c>
      <c r="O98" s="287">
        <v>-0.21611974858784949</v>
      </c>
      <c r="P98" s="283">
        <v>634132.85884542507</v>
      </c>
      <c r="Q98" s="283">
        <v>-211662.83755731687</v>
      </c>
      <c r="R98" s="287">
        <v>-0.25025291386269899</v>
      </c>
    </row>
    <row r="99" spans="1:18">
      <c r="A99" s="314"/>
      <c r="B99" s="314"/>
      <c r="C99" s="314" t="s">
        <v>84</v>
      </c>
      <c r="D99" s="86" t="s">
        <v>80</v>
      </c>
      <c r="E99" s="283">
        <v>1233963.2167566842</v>
      </c>
      <c r="F99" s="283">
        <v>-117054.01944052591</v>
      </c>
      <c r="G99" s="284">
        <v>-8.6641396056504005E-2</v>
      </c>
      <c r="H99" s="292">
        <v>5.8432084488807225</v>
      </c>
      <c r="I99" s="292">
        <v>0.49488803294786976</v>
      </c>
      <c r="J99" s="293">
        <v>15.935813440783948</v>
      </c>
      <c r="K99" s="293">
        <v>0.6389735322815433</v>
      </c>
      <c r="L99" s="284">
        <v>4.177160355364537E-2</v>
      </c>
      <c r="M99" s="285">
        <v>19664207.615024164</v>
      </c>
      <c r="N99" s="285">
        <v>-1002086.7607119381</v>
      </c>
      <c r="O99" s="284">
        <v>-4.8488942550265271E-2</v>
      </c>
      <c r="P99" s="283">
        <v>6631956.7457529549</v>
      </c>
      <c r="Q99" s="283">
        <v>-706321.0821052026</v>
      </c>
      <c r="R99" s="284">
        <v>-9.6251613617545251E-2</v>
      </c>
    </row>
    <row r="100" spans="1:18">
      <c r="A100" s="314"/>
      <c r="B100" s="314"/>
      <c r="C100" s="314"/>
      <c r="D100" s="86" t="s">
        <v>81</v>
      </c>
      <c r="E100" s="283">
        <v>776642.92548299604</v>
      </c>
      <c r="F100" s="283">
        <v>-44507.543818618869</v>
      </c>
      <c r="G100" s="287">
        <v>-5.4201447216455166E-2</v>
      </c>
      <c r="H100" s="294">
        <v>3.6776513613375523</v>
      </c>
      <c r="I100" s="294">
        <v>0.42693353046777993</v>
      </c>
      <c r="J100" s="295">
        <v>11.518245686143967</v>
      </c>
      <c r="K100" s="295">
        <v>0.76207530423756786</v>
      </c>
      <c r="L100" s="287">
        <v>7.0850058820144807E-2</v>
      </c>
      <c r="M100" s="288">
        <v>8945564.0261187498</v>
      </c>
      <c r="N100" s="288">
        <v>113129.66912817955</v>
      </c>
      <c r="O100" s="287">
        <v>1.2808435880266835E-2</v>
      </c>
      <c r="P100" s="283">
        <v>2344176.348981116</v>
      </c>
      <c r="Q100" s="283">
        <v>-136111.48071704526</v>
      </c>
      <c r="R100" s="287">
        <v>-5.4877292501011608E-2</v>
      </c>
    </row>
    <row r="101" spans="1:18">
      <c r="A101" s="314"/>
      <c r="B101" s="314"/>
      <c r="C101" s="314"/>
      <c r="D101" s="86" t="s">
        <v>82</v>
      </c>
      <c r="E101" s="283">
        <v>457320.29127369158</v>
      </c>
      <c r="F101" s="283">
        <v>-72546.475621908903</v>
      </c>
      <c r="G101" s="284">
        <v>-0.13691456070541355</v>
      </c>
      <c r="H101" s="292">
        <v>2.1655570875431871</v>
      </c>
      <c r="I101" s="292">
        <v>6.795450248008672E-2</v>
      </c>
      <c r="J101" s="293">
        <v>23.437935716897048</v>
      </c>
      <c r="K101" s="293">
        <v>1.1042836403984317</v>
      </c>
      <c r="L101" s="284">
        <v>4.9444830456567099E-2</v>
      </c>
      <c r="M101" s="285">
        <v>10718643.588905416</v>
      </c>
      <c r="N101" s="285">
        <v>-1115216.4298401196</v>
      </c>
      <c r="O101" s="284">
        <v>-9.4239447489961062E-2</v>
      </c>
      <c r="P101" s="283">
        <v>4287780.3967718342</v>
      </c>
      <c r="Q101" s="283">
        <v>-570209.60138816666</v>
      </c>
      <c r="R101" s="284">
        <v>-0.11737562275841196</v>
      </c>
    </row>
    <row r="102" spans="1:18">
      <c r="A102" s="314"/>
      <c r="B102" s="314" t="s">
        <v>136</v>
      </c>
      <c r="C102" s="314" t="s">
        <v>79</v>
      </c>
      <c r="D102" s="86" t="s">
        <v>80</v>
      </c>
      <c r="E102" s="283">
        <v>13996496.341699176</v>
      </c>
      <c r="F102" s="283">
        <v>-2859599.966359064</v>
      </c>
      <c r="G102" s="287">
        <v>-0.16964781845675628</v>
      </c>
      <c r="H102" s="294">
        <v>100.00000000000006</v>
      </c>
      <c r="I102" s="294">
        <v>2.8421709430404007E-14</v>
      </c>
      <c r="J102" s="295">
        <v>7.3723187503513099</v>
      </c>
      <c r="K102" s="295">
        <v>0.50009570986948138</v>
      </c>
      <c r="L102" s="287">
        <v>7.2770587759389493E-2</v>
      </c>
      <c r="M102" s="288">
        <v>103186632.41913235</v>
      </c>
      <c r="N102" s="288">
        <v>-12652221.001686171</v>
      </c>
      <c r="O102" s="287">
        <v>-0.10922260215856312</v>
      </c>
      <c r="P102" s="283">
        <v>24903748.359417684</v>
      </c>
      <c r="Q102" s="283">
        <v>-4133390.2000398636</v>
      </c>
      <c r="R102" s="287">
        <v>-0.14234839950142389</v>
      </c>
    </row>
    <row r="103" spans="1:18">
      <c r="A103" s="314"/>
      <c r="B103" s="314"/>
      <c r="C103" s="314"/>
      <c r="D103" s="86" t="s">
        <v>81</v>
      </c>
      <c r="E103" s="283">
        <v>13629216.236639922</v>
      </c>
      <c r="F103" s="283">
        <v>-2789745.726882074</v>
      </c>
      <c r="G103" s="284">
        <v>-0.16990999388877637</v>
      </c>
      <c r="H103" s="292">
        <v>97.375913970948403</v>
      </c>
      <c r="I103" s="292">
        <v>-3.0755185733724488E-2</v>
      </c>
      <c r="J103" s="293">
        <v>6.9255894183556128</v>
      </c>
      <c r="K103" s="293">
        <v>0.47048233713522158</v>
      </c>
      <c r="L103" s="284">
        <v>7.288528775982335E-2</v>
      </c>
      <c r="M103" s="285">
        <v>94390355.748953953</v>
      </c>
      <c r="N103" s="285">
        <v>-11595801.888065144</v>
      </c>
      <c r="O103" s="284">
        <v>-0.10940864492680633</v>
      </c>
      <c r="P103" s="283">
        <v>21473800.783987597</v>
      </c>
      <c r="Q103" s="283">
        <v>-3581846.0605271459</v>
      </c>
      <c r="R103" s="284">
        <v>-0.1429556412075346</v>
      </c>
    </row>
    <row r="104" spans="1:18">
      <c r="A104" s="314"/>
      <c r="B104" s="314"/>
      <c r="C104" s="314"/>
      <c r="D104" s="86" t="s">
        <v>82</v>
      </c>
      <c r="E104" s="283">
        <v>367280.10505920451</v>
      </c>
      <c r="F104" s="283">
        <v>-69854.239476998744</v>
      </c>
      <c r="G104" s="287">
        <v>-0.15980039168762555</v>
      </c>
      <c r="H104" s="294">
        <v>2.6240860290513019</v>
      </c>
      <c r="I104" s="294">
        <v>3.0755185733644108E-2</v>
      </c>
      <c r="J104" s="295">
        <v>23.949777156484977</v>
      </c>
      <c r="K104" s="295">
        <v>1.4104916783486416</v>
      </c>
      <c r="L104" s="287">
        <v>6.2579254329816869E-2</v>
      </c>
      <c r="M104" s="288">
        <v>8796276.6701783389</v>
      </c>
      <c r="N104" s="288">
        <v>-1056419.1136211529</v>
      </c>
      <c r="O104" s="287">
        <v>-0.10722132671123297</v>
      </c>
      <c r="P104" s="283">
        <v>3429947.5754300961</v>
      </c>
      <c r="Q104" s="283">
        <v>-551544.13951271446</v>
      </c>
      <c r="R104" s="287">
        <v>-0.13852700922187822</v>
      </c>
    </row>
    <row r="105" spans="1:18">
      <c r="A105" s="314"/>
      <c r="B105" s="314"/>
      <c r="C105" s="314" t="s">
        <v>83</v>
      </c>
      <c r="D105" s="86" t="s">
        <v>80</v>
      </c>
      <c r="E105" s="283">
        <v>13143047.03321843</v>
      </c>
      <c r="F105" s="283">
        <v>-2782825.5506908614</v>
      </c>
      <c r="G105" s="284">
        <v>-0.17473614309224661</v>
      </c>
      <c r="H105" s="292">
        <v>93.902407519386898</v>
      </c>
      <c r="I105" s="292">
        <v>-0.57897353617671854</v>
      </c>
      <c r="J105" s="293">
        <v>6.7992768393322596</v>
      </c>
      <c r="K105" s="293">
        <v>0.43745021071528267</v>
      </c>
      <c r="L105" s="284">
        <v>6.8761730907209856E-2</v>
      </c>
      <c r="M105" s="285">
        <v>89363215.291216642</v>
      </c>
      <c r="N105" s="285">
        <v>-11954424.997058555</v>
      </c>
      <c r="O105" s="284">
        <v>-0.11798957183610957</v>
      </c>
      <c r="P105" s="283">
        <v>20322618.896437805</v>
      </c>
      <c r="Q105" s="283">
        <v>-3607402.5167075656</v>
      </c>
      <c r="R105" s="284">
        <v>-0.15074798532047812</v>
      </c>
    </row>
    <row r="106" spans="1:18">
      <c r="A106" s="314"/>
      <c r="B106" s="314"/>
      <c r="C106" s="314"/>
      <c r="D106" s="86" t="s">
        <v>81</v>
      </c>
      <c r="E106" s="283">
        <v>13093054.10324057</v>
      </c>
      <c r="F106" s="283">
        <v>-2763536.7740060315</v>
      </c>
      <c r="G106" s="287">
        <v>-0.17428316057340962</v>
      </c>
      <c r="H106" s="294">
        <v>93.545225773631572</v>
      </c>
      <c r="I106" s="294">
        <v>-0.52513658936815943</v>
      </c>
      <c r="J106" s="295">
        <v>6.7274055452158068</v>
      </c>
      <c r="K106" s="295">
        <v>0.43701259020698924</v>
      </c>
      <c r="L106" s="287">
        <v>6.947301914723969E-2</v>
      </c>
      <c r="M106" s="288">
        <v>88082284.777951181</v>
      </c>
      <c r="N106" s="288">
        <v>-11661902.766737923</v>
      </c>
      <c r="O106" s="287">
        <v>-0.11691811877772784</v>
      </c>
      <c r="P106" s="283">
        <v>19869455.536731455</v>
      </c>
      <c r="Q106" s="283">
        <v>-3464971.7710286342</v>
      </c>
      <c r="R106" s="287">
        <v>-0.14849182820425699</v>
      </c>
    </row>
    <row r="107" spans="1:18">
      <c r="A107" s="314"/>
      <c r="B107" s="314"/>
      <c r="C107" s="314"/>
      <c r="D107" s="86" t="s">
        <v>82</v>
      </c>
      <c r="E107" s="283">
        <v>49992.929977857086</v>
      </c>
      <c r="F107" s="283">
        <v>-19288.776684811048</v>
      </c>
      <c r="G107" s="284">
        <v>-0.27841081887211422</v>
      </c>
      <c r="H107" s="292">
        <v>0.35718174575529499</v>
      </c>
      <c r="I107" s="292">
        <v>-5.3836946808458797E-2</v>
      </c>
      <c r="J107" s="293">
        <v>25.622233260439526</v>
      </c>
      <c r="K107" s="293">
        <v>2.9112923875871211</v>
      </c>
      <c r="L107" s="284">
        <v>0.12818898186059494</v>
      </c>
      <c r="M107" s="285">
        <v>1280930.513265474</v>
      </c>
      <c r="N107" s="285">
        <v>-292522.23032068647</v>
      </c>
      <c r="O107" s="284">
        <v>-0.18591103642171017</v>
      </c>
      <c r="P107" s="283">
        <v>453163.35970635508</v>
      </c>
      <c r="Q107" s="283">
        <v>-142430.74567894387</v>
      </c>
      <c r="R107" s="284">
        <v>-0.23914062343985631</v>
      </c>
    </row>
    <row r="108" spans="1:18">
      <c r="A108" s="314"/>
      <c r="B108" s="314"/>
      <c r="C108" s="314" t="s">
        <v>84</v>
      </c>
      <c r="D108" s="86" t="s">
        <v>80</v>
      </c>
      <c r="E108" s="283">
        <v>849892.50835776736</v>
      </c>
      <c r="F108" s="283">
        <v>-77874.854217371088</v>
      </c>
      <c r="G108" s="287">
        <v>-8.3937910901736565E-2</v>
      </c>
      <c r="H108" s="294">
        <v>6.0721804057899735</v>
      </c>
      <c r="I108" s="294">
        <v>0.56813400252156399</v>
      </c>
      <c r="J108" s="295">
        <v>16.190143061377931</v>
      </c>
      <c r="K108" s="295">
        <v>0.58312805129824419</v>
      </c>
      <c r="L108" s="287">
        <v>3.7363201798783101E-2</v>
      </c>
      <c r="M108" s="288">
        <v>13759881.297105592</v>
      </c>
      <c r="N108" s="288">
        <v>-719797.85646663792</v>
      </c>
      <c r="O108" s="287">
        <v>-4.9710898206543425E-2</v>
      </c>
      <c r="P108" s="283">
        <v>4562441.1598697249</v>
      </c>
      <c r="Q108" s="283">
        <v>-534058.52907752432</v>
      </c>
      <c r="R108" s="287">
        <v>-0.10478927924507365</v>
      </c>
    </row>
    <row r="109" spans="1:18">
      <c r="A109" s="314"/>
      <c r="B109" s="314"/>
      <c r="C109" s="314"/>
      <c r="D109" s="86" t="s">
        <v>81</v>
      </c>
      <c r="E109" s="283">
        <v>532614.24917607696</v>
      </c>
      <c r="F109" s="283">
        <v>-27303.976338961977</v>
      </c>
      <c r="G109" s="284">
        <v>-4.8764221442955356E-2</v>
      </c>
      <c r="H109" s="292">
        <v>3.8053398234333966</v>
      </c>
      <c r="I109" s="292">
        <v>0.48358480209216159</v>
      </c>
      <c r="J109" s="293">
        <v>11.724732580131656</v>
      </c>
      <c r="K109" s="293">
        <v>0.65075353975271888</v>
      </c>
      <c r="L109" s="284">
        <v>5.8764201862752573E-2</v>
      </c>
      <c r="M109" s="285">
        <v>6244759.6399571095</v>
      </c>
      <c r="N109" s="285">
        <v>44236.94627740141</v>
      </c>
      <c r="O109" s="284">
        <v>7.1343898672434243E-3</v>
      </c>
      <c r="P109" s="283">
        <v>1585738.4423146911</v>
      </c>
      <c r="Q109" s="283">
        <v>-124895.63719783071</v>
      </c>
      <c r="R109" s="284">
        <v>-7.3011311240462451E-2</v>
      </c>
    </row>
    <row r="110" spans="1:18">
      <c r="A110" s="314"/>
      <c r="B110" s="314"/>
      <c r="C110" s="314"/>
      <c r="D110" s="86" t="s">
        <v>82</v>
      </c>
      <c r="E110" s="283">
        <v>317278.25918169087</v>
      </c>
      <c r="F110" s="283">
        <v>-50570.877878411731</v>
      </c>
      <c r="G110" s="287">
        <v>-0.13747722308819496</v>
      </c>
      <c r="H110" s="294">
        <v>2.2668405823565805</v>
      </c>
      <c r="I110" s="294">
        <v>8.4549200429387739E-2</v>
      </c>
      <c r="J110" s="295">
        <v>23.686216876413578</v>
      </c>
      <c r="K110" s="295">
        <v>1.1792823051907142</v>
      </c>
      <c r="L110" s="287">
        <v>5.2396398161592937E-2</v>
      </c>
      <c r="M110" s="288">
        <v>7515121.6571484879</v>
      </c>
      <c r="N110" s="288">
        <v>-764034.80274403282</v>
      </c>
      <c r="O110" s="287">
        <v>-9.2284136245681173E-2</v>
      </c>
      <c r="P110" s="283">
        <v>2976702.7175550335</v>
      </c>
      <c r="Q110" s="283">
        <v>-409162.89187969454</v>
      </c>
      <c r="R110" s="287">
        <v>-0.12084439817680906</v>
      </c>
    </row>
    <row r="111" spans="1:18">
      <c r="A111" s="314" t="s">
        <v>61</v>
      </c>
      <c r="B111" s="314" t="s">
        <v>140</v>
      </c>
      <c r="C111" s="314" t="s">
        <v>79</v>
      </c>
      <c r="D111" s="86" t="s">
        <v>80</v>
      </c>
      <c r="E111" s="283">
        <v>12745169.522345491</v>
      </c>
      <c r="F111" s="283">
        <v>-1577044.6656195316</v>
      </c>
      <c r="G111" s="284">
        <v>-0.11011179171895953</v>
      </c>
      <c r="H111" s="292">
        <v>100.00000000000003</v>
      </c>
      <c r="I111" s="292">
        <v>2.8421709430404007E-14</v>
      </c>
      <c r="J111" s="293">
        <v>9.2917010687215349</v>
      </c>
      <c r="K111" s="293">
        <v>0.45420349632401624</v>
      </c>
      <c r="L111" s="284">
        <v>5.1395034918328773E-2</v>
      </c>
      <c r="M111" s="285">
        <v>118424305.27181473</v>
      </c>
      <c r="N111" s="285">
        <v>-8148227.8456834406</v>
      </c>
      <c r="O111" s="284">
        <v>-6.4375956180946325E-2</v>
      </c>
      <c r="P111" s="283">
        <v>38064042.132007003</v>
      </c>
      <c r="Q111" s="283">
        <v>-3294141.3301499635</v>
      </c>
      <c r="R111" s="284">
        <v>-7.9649081618009807E-2</v>
      </c>
    </row>
    <row r="112" spans="1:18">
      <c r="A112" s="314"/>
      <c r="B112" s="314"/>
      <c r="C112" s="314"/>
      <c r="D112" s="86" t="s">
        <v>81</v>
      </c>
      <c r="E112" s="283">
        <v>11777808.177051941</v>
      </c>
      <c r="F112" s="283">
        <v>-1434290.3443108462</v>
      </c>
      <c r="G112" s="287">
        <v>-0.10855885929034864</v>
      </c>
      <c r="H112" s="294">
        <v>92.409976629988961</v>
      </c>
      <c r="I112" s="294">
        <v>0.16098252916808065</v>
      </c>
      <c r="J112" s="295">
        <v>7.9848053584873835</v>
      </c>
      <c r="K112" s="295">
        <v>0.4163358521989986</v>
      </c>
      <c r="L112" s="287">
        <v>5.5009252776017564E-2</v>
      </c>
      <c r="M112" s="288">
        <v>94043505.843360856</v>
      </c>
      <c r="N112" s="288">
        <v>-5951858.9296512604</v>
      </c>
      <c r="O112" s="287">
        <v>-5.9521348246110058E-2</v>
      </c>
      <c r="P112" s="283">
        <v>29238617.435208917</v>
      </c>
      <c r="Q112" s="283">
        <v>-2232491.5140951201</v>
      </c>
      <c r="R112" s="287">
        <v>-7.0937808950151102E-2</v>
      </c>
    </row>
    <row r="113" spans="1:18">
      <c r="A113" s="314"/>
      <c r="B113" s="314"/>
      <c r="C113" s="314"/>
      <c r="D113" s="86" t="s">
        <v>82</v>
      </c>
      <c r="E113" s="283">
        <v>967361.34529358207</v>
      </c>
      <c r="F113" s="283">
        <v>-142754.32130861341</v>
      </c>
      <c r="G113" s="284">
        <v>-0.12859409663639015</v>
      </c>
      <c r="H113" s="292">
        <v>7.5900233700113162</v>
      </c>
      <c r="I113" s="292">
        <v>-0.16098252916750777</v>
      </c>
      <c r="J113" s="293">
        <v>25.203404650259774</v>
      </c>
      <c r="K113" s="293">
        <v>1.2625044863763755</v>
      </c>
      <c r="L113" s="284">
        <v>5.2734211234085338E-2</v>
      </c>
      <c r="M113" s="285">
        <v>24380799.428453818</v>
      </c>
      <c r="N113" s="285">
        <v>-2196368.9160322137</v>
      </c>
      <c r="O113" s="284">
        <v>-8.2641193657784634E-2</v>
      </c>
      <c r="P113" s="283">
        <v>8825424.6967980862</v>
      </c>
      <c r="Q113" s="283">
        <v>-1061649.8160548098</v>
      </c>
      <c r="R113" s="284">
        <v>-0.10737754779482013</v>
      </c>
    </row>
    <row r="114" spans="1:18">
      <c r="A114" s="314"/>
      <c r="B114" s="314"/>
      <c r="C114" s="314" t="s">
        <v>83</v>
      </c>
      <c r="D114" s="86" t="s">
        <v>80</v>
      </c>
      <c r="E114" s="283">
        <v>9764399.7563067228</v>
      </c>
      <c r="F114" s="283">
        <v>-1378887.6030454561</v>
      </c>
      <c r="G114" s="287">
        <v>-0.1237415457915301</v>
      </c>
      <c r="H114" s="294">
        <v>76.612553008316397</v>
      </c>
      <c r="I114" s="294">
        <v>-1.1916692516460188</v>
      </c>
      <c r="J114" s="295">
        <v>6.7766490846746983</v>
      </c>
      <c r="K114" s="295">
        <v>0.27039120943398487</v>
      </c>
      <c r="L114" s="287">
        <v>4.1558637025892728E-2</v>
      </c>
      <c r="M114" s="288">
        <v>66169910.6709738</v>
      </c>
      <c r="N114" s="288">
        <v>-6331190.4668816105</v>
      </c>
      <c r="O114" s="287">
        <v>-8.732543875221048E-2</v>
      </c>
      <c r="P114" s="283">
        <v>17540623.383622289</v>
      </c>
      <c r="Q114" s="283">
        <v>-1982554.9671904817</v>
      </c>
      <c r="R114" s="287">
        <v>-0.10154878122639011</v>
      </c>
    </row>
    <row r="115" spans="1:18">
      <c r="A115" s="314"/>
      <c r="B115" s="314"/>
      <c r="C115" s="314"/>
      <c r="D115" s="86" t="s">
        <v>81</v>
      </c>
      <c r="E115" s="283">
        <v>9721808.1964869443</v>
      </c>
      <c r="F115" s="283">
        <v>-1338241.9660588168</v>
      </c>
      <c r="G115" s="284">
        <v>-0.12099782066004529</v>
      </c>
      <c r="H115" s="292">
        <v>76.278374951719314</v>
      </c>
      <c r="I115" s="292">
        <v>-0.94467182996851307</v>
      </c>
      <c r="J115" s="293">
        <v>6.7010464455477114</v>
      </c>
      <c r="K115" s="293">
        <v>0.28688847420862285</v>
      </c>
      <c r="L115" s="284">
        <v>4.4727378946784642E-2</v>
      </c>
      <c r="M115" s="285">
        <v>65146288.259365447</v>
      </c>
      <c r="N115" s="285">
        <v>-5794620.6541376337</v>
      </c>
      <c r="O115" s="284">
        <v>-8.1682357089657626E-2</v>
      </c>
      <c r="P115" s="283">
        <v>17182883.308438659</v>
      </c>
      <c r="Q115" s="283">
        <v>-1809431.0841970146</v>
      </c>
      <c r="R115" s="284">
        <v>-9.5271752920151054E-2</v>
      </c>
    </row>
    <row r="116" spans="1:18">
      <c r="A116" s="314"/>
      <c r="B116" s="314"/>
      <c r="C116" s="314"/>
      <c r="D116" s="86" t="s">
        <v>82</v>
      </c>
      <c r="E116" s="283">
        <v>42591.559819775859</v>
      </c>
      <c r="F116" s="283">
        <v>-40645.63698664269</v>
      </c>
      <c r="G116" s="287">
        <v>-0.48831097809757623</v>
      </c>
      <c r="H116" s="294">
        <v>0.33417805659706717</v>
      </c>
      <c r="I116" s="294">
        <v>-0.24699742167753419</v>
      </c>
      <c r="J116" s="295">
        <v>24.033456767955734</v>
      </c>
      <c r="K116" s="295">
        <v>5.2895263592852544</v>
      </c>
      <c r="L116" s="287">
        <v>0.28219942370456358</v>
      </c>
      <c r="M116" s="288">
        <v>1023622.4116083836</v>
      </c>
      <c r="N116" s="288">
        <v>-536569.81274393445</v>
      </c>
      <c r="O116" s="287">
        <v>-0.34391263100076047</v>
      </c>
      <c r="P116" s="283">
        <v>357740.07518362999</v>
      </c>
      <c r="Q116" s="283">
        <v>-173123.88299347856</v>
      </c>
      <c r="R116" s="287">
        <v>-0.3261172289562751</v>
      </c>
    </row>
    <row r="117" spans="1:18">
      <c r="A117" s="314"/>
      <c r="B117" s="314"/>
      <c r="C117" s="314" t="s">
        <v>84</v>
      </c>
      <c r="D117" s="86" t="s">
        <v>80</v>
      </c>
      <c r="E117" s="283">
        <v>2950483.451617429</v>
      </c>
      <c r="F117" s="283">
        <v>-201026.19508833252</v>
      </c>
      <c r="G117" s="284">
        <v>-6.3787269475269734E-2</v>
      </c>
      <c r="H117" s="292">
        <v>23.149817242089167</v>
      </c>
      <c r="I117" s="292">
        <v>1.1454706700767225</v>
      </c>
      <c r="J117" s="293">
        <v>17.496799800988267</v>
      </c>
      <c r="K117" s="293">
        <v>0.49443724515104748</v>
      </c>
      <c r="L117" s="284">
        <v>2.9080502402373382E-2</v>
      </c>
      <c r="M117" s="285">
        <v>51624018.269079007</v>
      </c>
      <c r="N117" s="285">
        <v>-1959091.3424308151</v>
      </c>
      <c r="O117" s="284">
        <v>-3.6561732916112734E-2</v>
      </c>
      <c r="P117" s="283">
        <v>20393870.368291736</v>
      </c>
      <c r="Q117" s="283">
        <v>-1342876.2621010132</v>
      </c>
      <c r="R117" s="284">
        <v>-6.1779082442051242E-2</v>
      </c>
    </row>
    <row r="118" spans="1:18">
      <c r="A118" s="314"/>
      <c r="B118" s="314"/>
      <c r="C118" s="314"/>
      <c r="D118" s="86" t="s">
        <v>81</v>
      </c>
      <c r="E118" s="283">
        <v>2029308.5497199253</v>
      </c>
      <c r="F118" s="283">
        <v>-96418.490767030278</v>
      </c>
      <c r="G118" s="287">
        <v>-4.535788882139026E-2</v>
      </c>
      <c r="H118" s="294">
        <v>15.922177780076106</v>
      </c>
      <c r="I118" s="294">
        <v>1.0800101334477876</v>
      </c>
      <c r="J118" s="295">
        <v>14.003684358199703</v>
      </c>
      <c r="K118" s="295">
        <v>0.54962470656801443</v>
      </c>
      <c r="L118" s="287">
        <v>4.0851959988252078E-2</v>
      </c>
      <c r="M118" s="288">
        <v>28417796.395673841</v>
      </c>
      <c r="N118" s="288">
        <v>-181862.01012414694</v>
      </c>
      <c r="O118" s="287">
        <v>-6.3588874924211747E-3</v>
      </c>
      <c r="P118" s="283">
        <v>11970714.906775236</v>
      </c>
      <c r="Q118" s="283">
        <v>-422138.27811978199</v>
      </c>
      <c r="R118" s="287">
        <v>-3.4063041966341023E-2</v>
      </c>
    </row>
    <row r="119" spans="1:18">
      <c r="A119" s="314"/>
      <c r="B119" s="314"/>
      <c r="C119" s="314"/>
      <c r="D119" s="86" t="s">
        <v>82</v>
      </c>
      <c r="E119" s="283">
        <v>921174.90189750679</v>
      </c>
      <c r="F119" s="283">
        <v>-104607.7043212963</v>
      </c>
      <c r="G119" s="284">
        <v>-0.10197843450172824</v>
      </c>
      <c r="H119" s="292">
        <v>7.2276394620130828</v>
      </c>
      <c r="I119" s="292">
        <v>6.5460536628978439E-2</v>
      </c>
      <c r="J119" s="293">
        <v>25.191982353843134</v>
      </c>
      <c r="K119" s="293">
        <v>0.83647948778773085</v>
      </c>
      <c r="L119" s="284">
        <v>3.4344578816048334E-2</v>
      </c>
      <c r="M119" s="285">
        <v>23206221.87340517</v>
      </c>
      <c r="N119" s="285">
        <v>-1777229.3323066682</v>
      </c>
      <c r="O119" s="284">
        <v>-7.113626206696172E-2</v>
      </c>
      <c r="P119" s="283">
        <v>8423155.4615164995</v>
      </c>
      <c r="Q119" s="283">
        <v>-920737.98398122378</v>
      </c>
      <c r="R119" s="284">
        <v>-9.8539007251294553E-2</v>
      </c>
    </row>
    <row r="120" spans="1:18">
      <c r="A120" s="314"/>
      <c r="B120" s="314" t="s">
        <v>135</v>
      </c>
      <c r="C120" s="314" t="s">
        <v>79</v>
      </c>
      <c r="D120" s="86" t="s">
        <v>80</v>
      </c>
      <c r="E120" s="283">
        <v>173116779.52687111</v>
      </c>
      <c r="F120" s="283">
        <v>-19883404.473001152</v>
      </c>
      <c r="G120" s="287">
        <v>-0.10302272288514663</v>
      </c>
      <c r="H120" s="294">
        <v>99.999999999999986</v>
      </c>
      <c r="I120" s="294">
        <v>-4.2632564145606011E-14</v>
      </c>
      <c r="J120" s="295">
        <v>9.0298097860527662</v>
      </c>
      <c r="K120" s="295">
        <v>0.30541753059498156</v>
      </c>
      <c r="L120" s="287">
        <v>3.5007313019874732E-2</v>
      </c>
      <c r="M120" s="288">
        <v>1563211589.90168</v>
      </c>
      <c r="N120" s="288">
        <v>-120597720.6887331</v>
      </c>
      <c r="O120" s="287">
        <v>-7.1621958573472047E-2</v>
      </c>
      <c r="P120" s="283">
        <v>503531823.28130132</v>
      </c>
      <c r="Q120" s="283">
        <v>-46139924.819392383</v>
      </c>
      <c r="R120" s="287">
        <v>-8.3940870126255909E-2</v>
      </c>
    </row>
    <row r="121" spans="1:18">
      <c r="A121" s="314"/>
      <c r="B121" s="314"/>
      <c r="C121" s="314"/>
      <c r="D121" s="86" t="s">
        <v>81</v>
      </c>
      <c r="E121" s="283">
        <v>160244220.25529152</v>
      </c>
      <c r="F121" s="283">
        <v>-18631460.436340898</v>
      </c>
      <c r="G121" s="284">
        <v>-0.10415871159400404</v>
      </c>
      <c r="H121" s="292">
        <v>92.5642336307547</v>
      </c>
      <c r="I121" s="292">
        <v>-0.11737784985966471</v>
      </c>
      <c r="J121" s="293">
        <v>7.7830904242760113</v>
      </c>
      <c r="K121" s="293">
        <v>0.20669966812480389</v>
      </c>
      <c r="L121" s="284">
        <v>2.7282075961695375E-2</v>
      </c>
      <c r="M121" s="285">
        <v>1247195256.2145355</v>
      </c>
      <c r="N121" s="285">
        <v>-108036797.47780347</v>
      </c>
      <c r="O121" s="284">
        <v>-7.9718301514088666E-2</v>
      </c>
      <c r="P121" s="283">
        <v>388576839.83387685</v>
      </c>
      <c r="Q121" s="283">
        <v>-35315771.594123185</v>
      </c>
      <c r="R121" s="284">
        <v>-8.3313015235514945E-2</v>
      </c>
    </row>
    <row r="122" spans="1:18">
      <c r="A122" s="314"/>
      <c r="B122" s="314"/>
      <c r="C122" s="314"/>
      <c r="D122" s="86" t="s">
        <v>82</v>
      </c>
      <c r="E122" s="283">
        <v>12872559.271577371</v>
      </c>
      <c r="F122" s="283">
        <v>-1251944.0366621409</v>
      </c>
      <c r="G122" s="287">
        <v>-8.8636322944667431E-2</v>
      </c>
      <c r="H122" s="294">
        <v>7.4357663692440017</v>
      </c>
      <c r="I122" s="294">
        <v>0.11737784985851629</v>
      </c>
      <c r="J122" s="295">
        <v>24.549611854179638</v>
      </c>
      <c r="K122" s="295">
        <v>1.2866871532169597</v>
      </c>
      <c r="L122" s="287">
        <v>5.5310635689918793E-2</v>
      </c>
      <c r="M122" s="288">
        <v>316016333.68714583</v>
      </c>
      <c r="N122" s="288">
        <v>-12560923.210928202</v>
      </c>
      <c r="O122" s="287">
        <v>-3.8228218622035209E-2</v>
      </c>
      <c r="P122" s="283">
        <v>114954983.4474244</v>
      </c>
      <c r="Q122" s="283">
        <v>-10824153.225269601</v>
      </c>
      <c r="R122" s="287">
        <v>-8.6056825572245074E-2</v>
      </c>
    </row>
    <row r="123" spans="1:18">
      <c r="A123" s="314"/>
      <c r="B123" s="314"/>
      <c r="C123" s="314" t="s">
        <v>83</v>
      </c>
      <c r="D123" s="86" t="s">
        <v>80</v>
      </c>
      <c r="E123" s="283">
        <v>133474034.5229755</v>
      </c>
      <c r="F123" s="283">
        <v>-16972765.653374135</v>
      </c>
      <c r="G123" s="284">
        <v>-0.11281573043414099</v>
      </c>
      <c r="H123" s="292">
        <v>77.100576205126146</v>
      </c>
      <c r="I123" s="292">
        <v>-0.85105941427265464</v>
      </c>
      <c r="J123" s="293">
        <v>6.6088502177832078</v>
      </c>
      <c r="K123" s="293">
        <v>0.13224301895205226</v>
      </c>
      <c r="L123" s="284">
        <v>2.0418564055562669E-2</v>
      </c>
      <c r="M123" s="285">
        <v>882109902.12557006</v>
      </c>
      <c r="N123" s="285">
        <v>-92274926.937688351</v>
      </c>
      <c r="O123" s="284">
        <v>-9.4700701596922884E-2</v>
      </c>
      <c r="P123" s="283">
        <v>234280108.47420213</v>
      </c>
      <c r="Q123" s="283">
        <v>-24881667.47086066</v>
      </c>
      <c r="R123" s="284">
        <v>-9.6008245738117975E-2</v>
      </c>
    </row>
    <row r="124" spans="1:18">
      <c r="A124" s="314"/>
      <c r="B124" s="314"/>
      <c r="C124" s="314"/>
      <c r="D124" s="86" t="s">
        <v>81</v>
      </c>
      <c r="E124" s="283">
        <v>132607115.46874085</v>
      </c>
      <c r="F124" s="283">
        <v>-16761520.941838324</v>
      </c>
      <c r="G124" s="287">
        <v>-0.11221579941163053</v>
      </c>
      <c r="H124" s="294">
        <v>76.599804958916536</v>
      </c>
      <c r="I124" s="294">
        <v>-0.79319711753643674</v>
      </c>
      <c r="J124" s="295">
        <v>6.5224817665816461</v>
      </c>
      <c r="K124" s="295">
        <v>0.13133075015205442</v>
      </c>
      <c r="L124" s="287">
        <v>2.0548841642834811E-2</v>
      </c>
      <c r="M124" s="288">
        <v>864927492.76384914</v>
      </c>
      <c r="N124" s="288">
        <v>-89710019.654326081</v>
      </c>
      <c r="O124" s="287">
        <v>-9.3972862460729445E-2</v>
      </c>
      <c r="P124" s="283">
        <v>228572176.55913898</v>
      </c>
      <c r="Q124" s="283">
        <v>-23792757.448602319</v>
      </c>
      <c r="R124" s="287">
        <v>-9.4279173698008589E-2</v>
      </c>
    </row>
    <row r="125" spans="1:18">
      <c r="A125" s="314"/>
      <c r="B125" s="314"/>
      <c r="C125" s="314"/>
      <c r="D125" s="86" t="s">
        <v>82</v>
      </c>
      <c r="E125" s="283">
        <v>866919.05423467746</v>
      </c>
      <c r="F125" s="283">
        <v>-211244.71153609967</v>
      </c>
      <c r="G125" s="284">
        <v>-0.19593007875300025</v>
      </c>
      <c r="H125" s="292">
        <v>0.50077124620962254</v>
      </c>
      <c r="I125" s="292">
        <v>-5.786229673637322E-2</v>
      </c>
      <c r="J125" s="293">
        <v>19.82008502153607</v>
      </c>
      <c r="K125" s="293">
        <v>1.5043919218274162</v>
      </c>
      <c r="L125" s="284">
        <v>8.213677274660966E-2</v>
      </c>
      <c r="M125" s="285">
        <v>17182409.361720946</v>
      </c>
      <c r="N125" s="285">
        <v>-2564907.2833627723</v>
      </c>
      <c r="O125" s="284">
        <v>-0.12988637035915107</v>
      </c>
      <c r="P125" s="283">
        <v>5707931.9150632508</v>
      </c>
      <c r="Q125" s="283">
        <v>-1088910.0222581597</v>
      </c>
      <c r="R125" s="284">
        <v>-0.16020823086659741</v>
      </c>
    </row>
    <row r="126" spans="1:18">
      <c r="A126" s="314"/>
      <c r="B126" s="314"/>
      <c r="C126" s="314" t="s">
        <v>84</v>
      </c>
      <c r="D126" s="86" t="s">
        <v>80</v>
      </c>
      <c r="E126" s="283">
        <v>38780286.084189065</v>
      </c>
      <c r="F126" s="283">
        <v>-2897383.4586921185</v>
      </c>
      <c r="G126" s="287">
        <v>-6.9518845234642218E-2</v>
      </c>
      <c r="H126" s="294">
        <v>22.401228921988814</v>
      </c>
      <c r="I126" s="294">
        <v>0.80660207805338402</v>
      </c>
      <c r="J126" s="295">
        <v>17.165006964769926</v>
      </c>
      <c r="K126" s="295">
        <v>0.50307339633348391</v>
      </c>
      <c r="L126" s="287">
        <v>3.0192978159898663E-2</v>
      </c>
      <c r="M126" s="288">
        <v>665663880.73087549</v>
      </c>
      <c r="N126" s="288">
        <v>-28766680.479857564</v>
      </c>
      <c r="O126" s="287">
        <v>-4.1424848050614492E-2</v>
      </c>
      <c r="P126" s="283">
        <v>265733773.48955289</v>
      </c>
      <c r="Q126" s="283">
        <v>-21064637.566734463</v>
      </c>
      <c r="R126" s="287">
        <v>-7.3447539298257467E-2</v>
      </c>
    </row>
    <row r="127" spans="1:18">
      <c r="A127" s="314"/>
      <c r="B127" s="314"/>
      <c r="C127" s="314"/>
      <c r="D127" s="86" t="s">
        <v>81</v>
      </c>
      <c r="E127" s="283">
        <v>26795172.144113734</v>
      </c>
      <c r="F127" s="283">
        <v>-1848740.3923371509</v>
      </c>
      <c r="G127" s="284">
        <v>-6.4542174187430981E-2</v>
      </c>
      <c r="H127" s="292">
        <v>15.478090695393623</v>
      </c>
      <c r="I127" s="292">
        <v>0.63669938538852655</v>
      </c>
      <c r="J127" s="293">
        <v>13.721346321668827</v>
      </c>
      <c r="K127" s="293">
        <v>0.24692520259108619</v>
      </c>
      <c r="L127" s="284">
        <v>1.8325477614877086E-2</v>
      </c>
      <c r="M127" s="285">
        <v>367665836.73811799</v>
      </c>
      <c r="N127" s="285">
        <v>-18294303.276051462</v>
      </c>
      <c r="O127" s="284">
        <v>-4.7399462740841156E-2</v>
      </c>
      <c r="P127" s="283">
        <v>156735982.11402631</v>
      </c>
      <c r="Q127" s="283">
        <v>-11210894.655783504</v>
      </c>
      <c r="R127" s="284">
        <v>-6.6752623635563668E-2</v>
      </c>
    </row>
    <row r="128" spans="1:18">
      <c r="A128" s="314"/>
      <c r="B128" s="314"/>
      <c r="C128" s="314"/>
      <c r="D128" s="86" t="s">
        <v>82</v>
      </c>
      <c r="E128" s="283">
        <v>11985113.940074349</v>
      </c>
      <c r="F128" s="283">
        <v>-1048643.0663556643</v>
      </c>
      <c r="G128" s="287">
        <v>-8.045593191881141E-2</v>
      </c>
      <c r="H128" s="294">
        <v>6.923138226594622</v>
      </c>
      <c r="I128" s="294">
        <v>0.16990269266443647</v>
      </c>
      <c r="J128" s="295">
        <v>24.864014266593532</v>
      </c>
      <c r="K128" s="295">
        <v>1.1969763553923372</v>
      </c>
      <c r="L128" s="287">
        <v>5.0575672371143209E-2</v>
      </c>
      <c r="M128" s="288">
        <v>297998043.99275762</v>
      </c>
      <c r="N128" s="288">
        <v>-10472377.203805685</v>
      </c>
      <c r="O128" s="287">
        <v>-3.3949372400708992E-2</v>
      </c>
      <c r="P128" s="283">
        <v>108997791.37552658</v>
      </c>
      <c r="Q128" s="283">
        <v>-9853742.9109510183</v>
      </c>
      <c r="R128" s="287">
        <v>-8.2907999211854808E-2</v>
      </c>
    </row>
    <row r="129" spans="1:18">
      <c r="A129" s="314"/>
      <c r="B129" s="314" t="s">
        <v>136</v>
      </c>
      <c r="C129" s="314" t="s">
        <v>79</v>
      </c>
      <c r="D129" s="86" t="s">
        <v>80</v>
      </c>
      <c r="E129" s="283">
        <v>116600008.64830771</v>
      </c>
      <c r="F129" s="283">
        <v>-14309163.761449903</v>
      </c>
      <c r="G129" s="284">
        <v>-0.10930604401547142</v>
      </c>
      <c r="H129" s="292">
        <v>99.999999999999986</v>
      </c>
      <c r="I129" s="292">
        <v>-1.4210854715202004E-14</v>
      </c>
      <c r="J129" s="293">
        <v>9.0654415438909375</v>
      </c>
      <c r="K129" s="293">
        <v>0.28925887031362585</v>
      </c>
      <c r="L129" s="284">
        <v>3.2959531617830301E-2</v>
      </c>
      <c r="M129" s="285">
        <v>1057030562.4184113</v>
      </c>
      <c r="N129" s="285">
        <v>-91852248.296448469</v>
      </c>
      <c r="O129" s="284">
        <v>-7.9949188411388983E-2</v>
      </c>
      <c r="P129" s="283">
        <v>339351220.4048543</v>
      </c>
      <c r="Q129" s="283">
        <v>-34595865.277456582</v>
      </c>
      <c r="R129" s="284">
        <v>-9.2515402852604983E-2</v>
      </c>
    </row>
    <row r="130" spans="1:18">
      <c r="A130" s="314"/>
      <c r="B130" s="314"/>
      <c r="C130" s="314"/>
      <c r="D130" s="86" t="s">
        <v>81</v>
      </c>
      <c r="E130" s="283">
        <v>107899754.49408464</v>
      </c>
      <c r="F130" s="283">
        <v>-13165629.24566792</v>
      </c>
      <c r="G130" s="287">
        <v>-0.10874808999052389</v>
      </c>
      <c r="H130" s="294">
        <v>92.53837606439204</v>
      </c>
      <c r="I130" s="294">
        <v>5.7932172495071654E-2</v>
      </c>
      <c r="J130" s="295">
        <v>7.7977394943003793</v>
      </c>
      <c r="K130" s="295">
        <v>0.22374568524380312</v>
      </c>
      <c r="L130" s="287">
        <v>2.954130817696999E-2</v>
      </c>
      <c r="M130" s="288">
        <v>841374177.04383862</v>
      </c>
      <c r="N130" s="288">
        <v>-75574289.892105937</v>
      </c>
      <c r="O130" s="287">
        <v>-8.2419342653620845E-2</v>
      </c>
      <c r="P130" s="283">
        <v>261447873.10805032</v>
      </c>
      <c r="Q130" s="283">
        <v>-24986424.484864563</v>
      </c>
      <c r="R130" s="287">
        <v>-8.7232655777750745E-2</v>
      </c>
    </row>
    <row r="131" spans="1:18">
      <c r="A131" s="314"/>
      <c r="B131" s="314"/>
      <c r="C131" s="314"/>
      <c r="D131" s="86" t="s">
        <v>82</v>
      </c>
      <c r="E131" s="283">
        <v>8700254.1542212442</v>
      </c>
      <c r="F131" s="283">
        <v>-1143534.5157835819</v>
      </c>
      <c r="G131" s="284">
        <v>-0.11616812937767194</v>
      </c>
      <c r="H131" s="292">
        <v>7.4616239356063847</v>
      </c>
      <c r="I131" s="292">
        <v>-5.7932172496469647E-2</v>
      </c>
      <c r="J131" s="293">
        <v>24.787366156417232</v>
      </c>
      <c r="K131" s="293">
        <v>1.2258745850219519</v>
      </c>
      <c r="L131" s="284">
        <v>5.2028734314521041E-2</v>
      </c>
      <c r="M131" s="285">
        <v>215656385.3745721</v>
      </c>
      <c r="N131" s="285">
        <v>-16277958.404342949</v>
      </c>
      <c r="O131" s="284">
        <v>-7.0183475802356635E-2</v>
      </c>
      <c r="P131" s="283">
        <v>77903347.296803847</v>
      </c>
      <c r="Q131" s="283">
        <v>-9609440.7925922275</v>
      </c>
      <c r="R131" s="284">
        <v>-0.10980613236520348</v>
      </c>
    </row>
    <row r="132" spans="1:18">
      <c r="A132" s="314"/>
      <c r="B132" s="314"/>
      <c r="C132" s="314" t="s">
        <v>83</v>
      </c>
      <c r="D132" s="86" t="s">
        <v>80</v>
      </c>
      <c r="E132" s="283">
        <v>90103437.488007829</v>
      </c>
      <c r="F132" s="283">
        <v>-12043422.040131271</v>
      </c>
      <c r="G132" s="287">
        <v>-0.11790300843085232</v>
      </c>
      <c r="H132" s="294">
        <v>77.275669644056705</v>
      </c>
      <c r="I132" s="294">
        <v>-0.75313280563729279</v>
      </c>
      <c r="J132" s="295">
        <v>6.6420645467143151</v>
      </c>
      <c r="K132" s="295">
        <v>0.14727174516586761</v>
      </c>
      <c r="L132" s="287">
        <v>2.2675356961465502E-2</v>
      </c>
      <c r="M132" s="288">
        <v>598472847.67618632</v>
      </c>
      <c r="N132" s="288">
        <v>-64949840.287951946</v>
      </c>
      <c r="O132" s="287">
        <v>-9.7901144272387094E-2</v>
      </c>
      <c r="P132" s="283">
        <v>158553224.35162395</v>
      </c>
      <c r="Q132" s="283">
        <v>-17846777.832016587</v>
      </c>
      <c r="R132" s="287">
        <v>-0.10117220867966469</v>
      </c>
    </row>
    <row r="133" spans="1:18">
      <c r="A133" s="314"/>
      <c r="B133" s="314"/>
      <c r="C133" s="314"/>
      <c r="D133" s="86" t="s">
        <v>81</v>
      </c>
      <c r="E133" s="283">
        <v>89548978.153225899</v>
      </c>
      <c r="F133" s="283">
        <v>-11826225.397893772</v>
      </c>
      <c r="G133" s="284">
        <v>-0.11665796944052748</v>
      </c>
      <c r="H133" s="292">
        <v>76.800147093750297</v>
      </c>
      <c r="I133" s="292">
        <v>-0.63919629603607575</v>
      </c>
      <c r="J133" s="293">
        <v>6.5562125332117436</v>
      </c>
      <c r="K133" s="293">
        <v>0.15337413038764591</v>
      </c>
      <c r="L133" s="284">
        <v>2.3954084226145273E-2</v>
      </c>
      <c r="M133" s="285">
        <v>587102132.90448427</v>
      </c>
      <c r="N133" s="285">
        <v>-61986913.486734629</v>
      </c>
      <c r="O133" s="284">
        <v>-9.5498320040011714E-2</v>
      </c>
      <c r="P133" s="283">
        <v>154777266.30755275</v>
      </c>
      <c r="Q133" s="283">
        <v>-16735450.107200116</v>
      </c>
      <c r="R133" s="284">
        <v>-9.757556440730826E-2</v>
      </c>
    </row>
    <row r="134" spans="1:18">
      <c r="A134" s="314"/>
      <c r="B134" s="314"/>
      <c r="C134" s="314"/>
      <c r="D134" s="86" t="s">
        <v>82</v>
      </c>
      <c r="E134" s="283">
        <v>554459.33478186815</v>
      </c>
      <c r="F134" s="283">
        <v>-217196.64223769656</v>
      </c>
      <c r="G134" s="287">
        <v>-0.28146823028131579</v>
      </c>
      <c r="H134" s="294">
        <v>0.47552255030635909</v>
      </c>
      <c r="I134" s="294">
        <v>-0.11393650960138463</v>
      </c>
      <c r="J134" s="295">
        <v>20.507752432693195</v>
      </c>
      <c r="K134" s="295">
        <v>1.9325816314745801</v>
      </c>
      <c r="L134" s="287">
        <v>0.10404112307531482</v>
      </c>
      <c r="M134" s="288">
        <v>11370714.771702306</v>
      </c>
      <c r="N134" s="288">
        <v>-2962926.8012173343</v>
      </c>
      <c r="O134" s="287">
        <v>-0.20671137799449044</v>
      </c>
      <c r="P134" s="283">
        <v>3775958.0440712529</v>
      </c>
      <c r="Q134" s="283">
        <v>-1111327.7248164448</v>
      </c>
      <c r="R134" s="287">
        <v>-0.22739159880748552</v>
      </c>
    </row>
    <row r="135" spans="1:18">
      <c r="A135" s="314"/>
      <c r="B135" s="314"/>
      <c r="C135" s="314" t="s">
        <v>84</v>
      </c>
      <c r="D135" s="86" t="s">
        <v>80</v>
      </c>
      <c r="E135" s="283">
        <v>26203467.140214838</v>
      </c>
      <c r="F135" s="283">
        <v>-2278522.6264439523</v>
      </c>
      <c r="G135" s="284">
        <v>-7.9998716561270805E-2</v>
      </c>
      <c r="H135" s="292">
        <v>22.472954714137703</v>
      </c>
      <c r="I135" s="292">
        <v>0.71589274333280528</v>
      </c>
      <c r="J135" s="293">
        <v>17.283334198191049</v>
      </c>
      <c r="K135" s="293">
        <v>0.41929578301858328</v>
      </c>
      <c r="L135" s="284">
        <v>2.486330810545033E-2</v>
      </c>
      <c r="M135" s="285">
        <v>452883279.73565054</v>
      </c>
      <c r="N135" s="285">
        <v>-27438089.829832315</v>
      </c>
      <c r="O135" s="284">
        <v>-5.7124441193723827E-2</v>
      </c>
      <c r="P135" s="283">
        <v>179651334.78015387</v>
      </c>
      <c r="Q135" s="283">
        <v>-16835295.431554466</v>
      </c>
      <c r="R135" s="284">
        <v>-8.5681633469997173E-2</v>
      </c>
    </row>
    <row r="136" spans="1:18">
      <c r="A136" s="314"/>
      <c r="B136" s="314"/>
      <c r="C136" s="314"/>
      <c r="D136" s="86" t="s">
        <v>81</v>
      </c>
      <c r="E136" s="283">
        <v>18074664.142572213</v>
      </c>
      <c r="F136" s="283">
        <v>-1343639.197291974</v>
      </c>
      <c r="G136" s="287">
        <v>-6.9194469453651639E-2</v>
      </c>
      <c r="H136" s="294">
        <v>15.501426073723142</v>
      </c>
      <c r="I136" s="294">
        <v>0.66800914623456897</v>
      </c>
      <c r="J136" s="295">
        <v>13.793548765439599</v>
      </c>
      <c r="K136" s="295">
        <v>0.25123177090651438</v>
      </c>
      <c r="L136" s="287">
        <v>1.8551609079002836E-2</v>
      </c>
      <c r="M136" s="288">
        <v>249313761.26951233</v>
      </c>
      <c r="N136" s="288">
        <v>-13655058.054929018</v>
      </c>
      <c r="O136" s="287">
        <v>-5.1926529122382013E-2</v>
      </c>
      <c r="P136" s="283">
        <v>105732297.09841275</v>
      </c>
      <c r="Q136" s="283">
        <v>-8217024.3179761618</v>
      </c>
      <c r="R136" s="287">
        <v>-7.2111217652186366E-2</v>
      </c>
    </row>
    <row r="137" spans="1:18">
      <c r="A137" s="314"/>
      <c r="B137" s="314"/>
      <c r="C137" s="314"/>
      <c r="D137" s="86" t="s">
        <v>82</v>
      </c>
      <c r="E137" s="283">
        <v>8128802.9976422479</v>
      </c>
      <c r="F137" s="283">
        <v>-934883.42915234063</v>
      </c>
      <c r="G137" s="284">
        <v>-0.10314604732888648</v>
      </c>
      <c r="H137" s="292">
        <v>6.9715286404142347</v>
      </c>
      <c r="I137" s="292">
        <v>4.7883597097922781E-2</v>
      </c>
      <c r="J137" s="293">
        <v>25.04298831269298</v>
      </c>
      <c r="K137" s="293">
        <v>1.062398075315425</v>
      </c>
      <c r="L137" s="284">
        <v>4.4302415611918881E-2</v>
      </c>
      <c r="M137" s="285">
        <v>203569518.46613848</v>
      </c>
      <c r="N137" s="285">
        <v>-13783031.774903297</v>
      </c>
      <c r="O137" s="284">
        <v>-6.3413250774458613E-2</v>
      </c>
      <c r="P137" s="283">
        <v>73919037.681741193</v>
      </c>
      <c r="Q137" s="283">
        <v>-8618271.1135782748</v>
      </c>
      <c r="R137" s="284">
        <v>-0.1044166721615595</v>
      </c>
    </row>
    <row r="138" spans="1:18">
      <c r="A138" s="314" t="s">
        <v>67</v>
      </c>
      <c r="B138" s="314" t="s">
        <v>140</v>
      </c>
      <c r="C138" s="314" t="s">
        <v>79</v>
      </c>
      <c r="D138" s="86" t="s">
        <v>80</v>
      </c>
      <c r="E138" s="283">
        <v>117986217.69754651</v>
      </c>
      <c r="F138" s="283">
        <v>4080930.5632908791</v>
      </c>
      <c r="G138" s="287">
        <v>3.5827402449553097E-2</v>
      </c>
      <c r="H138" s="294">
        <v>100.00000000000003</v>
      </c>
      <c r="I138" s="294">
        <v>-2.8421709430404007E-14</v>
      </c>
      <c r="J138" s="295">
        <v>4.5528169911442733</v>
      </c>
      <c r="K138" s="295">
        <v>0.3224011102460036</v>
      </c>
      <c r="L138" s="287">
        <v>7.6210263795044711E-2</v>
      </c>
      <c r="M138" s="288">
        <v>537169656.65423691</v>
      </c>
      <c r="N138" s="288">
        <v>55302921.043204546</v>
      </c>
      <c r="O138" s="287">
        <v>0.11476808203636953</v>
      </c>
      <c r="P138" s="283">
        <v>144045534.42191118</v>
      </c>
      <c r="Q138" s="283">
        <v>5749035.2883734703</v>
      </c>
      <c r="R138" s="287">
        <v>4.1570360236105899E-2</v>
      </c>
    </row>
    <row r="139" spans="1:18">
      <c r="A139" s="314"/>
      <c r="B139" s="314"/>
      <c r="C139" s="314"/>
      <c r="D139" s="86" t="s">
        <v>81</v>
      </c>
      <c r="E139" s="283">
        <v>115956261.6995499</v>
      </c>
      <c r="F139" s="283">
        <v>4073844.7178803831</v>
      </c>
      <c r="G139" s="284">
        <v>3.6411840464152911E-2</v>
      </c>
      <c r="H139" s="292">
        <v>98.279497353495728</v>
      </c>
      <c r="I139" s="292">
        <v>5.5420318512943822E-2</v>
      </c>
      <c r="J139" s="293">
        <v>4.431283579007232</v>
      </c>
      <c r="K139" s="293">
        <v>0.34773440536524625</v>
      </c>
      <c r="L139" s="284">
        <v>8.5154945019337958E-2</v>
      </c>
      <c r="M139" s="285">
        <v>513835078.35228068</v>
      </c>
      <c r="N139" s="285">
        <v>56957726.941716075</v>
      </c>
      <c r="O139" s="284">
        <v>0.12466743375626874</v>
      </c>
      <c r="P139" s="283">
        <v>139763462.9681347</v>
      </c>
      <c r="Q139" s="283">
        <v>5783295.5344831198</v>
      </c>
      <c r="R139" s="284">
        <v>4.3165310547526148E-2</v>
      </c>
    </row>
    <row r="140" spans="1:18">
      <c r="A140" s="314"/>
      <c r="B140" s="314"/>
      <c r="C140" s="314"/>
      <c r="D140" s="86" t="s">
        <v>82</v>
      </c>
      <c r="E140" s="283">
        <v>2029955.9979966779</v>
      </c>
      <c r="F140" s="283">
        <v>7085.845409658039</v>
      </c>
      <c r="G140" s="287">
        <v>3.502867151703263E-3</v>
      </c>
      <c r="H140" s="294">
        <v>1.7205026465043558</v>
      </c>
      <c r="I140" s="294">
        <v>-5.5420318513715872E-2</v>
      </c>
      <c r="J140" s="295">
        <v>11.495115325152105</v>
      </c>
      <c r="K140" s="295">
        <v>-0.85831436409821826</v>
      </c>
      <c r="L140" s="287">
        <v>-6.9479843710536851E-2</v>
      </c>
      <c r="M140" s="288">
        <v>23334578.301956046</v>
      </c>
      <c r="N140" s="288">
        <v>-1654805.8985107765</v>
      </c>
      <c r="O140" s="287">
        <v>-6.6220355221072766E-2</v>
      </c>
      <c r="P140" s="283">
        <v>4282071.4537764806</v>
      </c>
      <c r="Q140" s="283">
        <v>-34260.246109589934</v>
      </c>
      <c r="R140" s="287">
        <v>-7.9373524769873992E-3</v>
      </c>
    </row>
    <row r="141" spans="1:18">
      <c r="A141" s="314"/>
      <c r="B141" s="314"/>
      <c r="C141" s="314" t="s">
        <v>83</v>
      </c>
      <c r="D141" s="86" t="s">
        <v>80</v>
      </c>
      <c r="E141" s="283">
        <v>111535277.87399034</v>
      </c>
      <c r="F141" s="283">
        <v>3733184.0564663559</v>
      </c>
      <c r="G141" s="284">
        <v>3.4629977250585656E-2</v>
      </c>
      <c r="H141" s="292">
        <v>94.532463240670282</v>
      </c>
      <c r="I141" s="292">
        <v>-0.10940679865635161</v>
      </c>
      <c r="J141" s="293">
        <v>4.3792229280099431</v>
      </c>
      <c r="K141" s="293">
        <v>0.31524170771091331</v>
      </c>
      <c r="L141" s="284">
        <v>7.7569676290905124E-2</v>
      </c>
      <c r="M141" s="285">
        <v>488437846.14773864</v>
      </c>
      <c r="N141" s="285">
        <v>50332161.364407003</v>
      </c>
      <c r="O141" s="284">
        <v>0.11488588966678015</v>
      </c>
      <c r="P141" s="283">
        <v>129303486.67708898</v>
      </c>
      <c r="Q141" s="283">
        <v>4894180.3593753129</v>
      </c>
      <c r="R141" s="284">
        <v>3.9339342885464423E-2</v>
      </c>
    </row>
    <row r="142" spans="1:18">
      <c r="A142" s="314"/>
      <c r="B142" s="314"/>
      <c r="C142" s="314"/>
      <c r="D142" s="86" t="s">
        <v>81</v>
      </c>
      <c r="E142" s="283">
        <v>110533178.88170664</v>
      </c>
      <c r="F142" s="283">
        <v>3713801.1835176796</v>
      </c>
      <c r="G142" s="287">
        <v>3.4767111207207907E-2</v>
      </c>
      <c r="H142" s="294">
        <v>93.683127604831398</v>
      </c>
      <c r="I142" s="294">
        <v>-9.5993966834768685E-2</v>
      </c>
      <c r="J142" s="295">
        <v>4.3386862600775506</v>
      </c>
      <c r="K142" s="295">
        <v>0.33030261007473793</v>
      </c>
      <c r="L142" s="287">
        <v>8.240294316002067E-2</v>
      </c>
      <c r="M142" s="288">
        <v>479568784.49675465</v>
      </c>
      <c r="N142" s="288">
        <v>51395737.427858889</v>
      </c>
      <c r="O142" s="287">
        <v>0.12003496665587404</v>
      </c>
      <c r="P142" s="283">
        <v>128112305.91517133</v>
      </c>
      <c r="Q142" s="283">
        <v>4863310.3652851582</v>
      </c>
      <c r="R142" s="287">
        <v>3.945922920983716E-2</v>
      </c>
    </row>
    <row r="143" spans="1:18">
      <c r="A143" s="314"/>
      <c r="B143" s="314"/>
      <c r="C143" s="314"/>
      <c r="D143" s="86" t="s">
        <v>82</v>
      </c>
      <c r="E143" s="283">
        <v>1002098.9922837911</v>
      </c>
      <c r="F143" s="283">
        <v>19382.872948696837</v>
      </c>
      <c r="G143" s="284">
        <v>1.9723776345310473E-2</v>
      </c>
      <c r="H143" s="292">
        <v>0.84933563583895577</v>
      </c>
      <c r="I143" s="292">
        <v>-1.3412831821554394E-2</v>
      </c>
      <c r="J143" s="293">
        <v>8.8504845522006921</v>
      </c>
      <c r="K143" s="293">
        <v>-1.2568470759352746</v>
      </c>
      <c r="L143" s="284">
        <v>-0.1243500383856572</v>
      </c>
      <c r="M143" s="285">
        <v>8869061.6509835739</v>
      </c>
      <c r="N143" s="285">
        <v>-1063576.0634510629</v>
      </c>
      <c r="O143" s="284">
        <v>-0.10707891438599615</v>
      </c>
      <c r="P143" s="283">
        <v>1191180.7619176507</v>
      </c>
      <c r="Q143" s="283">
        <v>30869.994090139866</v>
      </c>
      <c r="R143" s="284">
        <v>2.6604936320584874E-2</v>
      </c>
    </row>
    <row r="144" spans="1:18">
      <c r="A144" s="314"/>
      <c r="B144" s="314"/>
      <c r="C144" s="314" t="s">
        <v>84</v>
      </c>
      <c r="D144" s="86" t="s">
        <v>80</v>
      </c>
      <c r="E144" s="283">
        <v>6005370.4325978328</v>
      </c>
      <c r="F144" s="283">
        <v>317372.41803056933</v>
      </c>
      <c r="G144" s="287">
        <v>5.5796858089219054E-2</v>
      </c>
      <c r="H144" s="294">
        <v>5.0898914718941057</v>
      </c>
      <c r="I144" s="294">
        <v>9.627075623492054E-2</v>
      </c>
      <c r="J144" s="295">
        <v>7.5027990547055596</v>
      </c>
      <c r="K144" s="295">
        <v>0.376400479650286</v>
      </c>
      <c r="L144" s="287">
        <v>5.2817769829463485E-2</v>
      </c>
      <c r="M144" s="288">
        <v>45057087.604851738</v>
      </c>
      <c r="N144" s="288">
        <v>4522146.6589223668</v>
      </c>
      <c r="O144" s="287">
        <v>0.11156169352644618</v>
      </c>
      <c r="P144" s="283">
        <v>13298219.819744289</v>
      </c>
      <c r="Q144" s="283">
        <v>749634.9035176076</v>
      </c>
      <c r="R144" s="287">
        <v>5.9738600688612177E-2</v>
      </c>
    </row>
    <row r="145" spans="1:18">
      <c r="A145" s="314"/>
      <c r="B145" s="314"/>
      <c r="C145" s="314"/>
      <c r="D145" s="86" t="s">
        <v>81</v>
      </c>
      <c r="E145" s="283">
        <v>4978539.766934339</v>
      </c>
      <c r="F145" s="283">
        <v>330686.78561905399</v>
      </c>
      <c r="G145" s="284">
        <v>7.1148288671874838E-2</v>
      </c>
      <c r="H145" s="292">
        <v>4.2195943425329983</v>
      </c>
      <c r="I145" s="292">
        <v>0.13914022293006223</v>
      </c>
      <c r="J145" s="293">
        <v>6.1503153929638925</v>
      </c>
      <c r="K145" s="293">
        <v>0.66856804804525716</v>
      </c>
      <c r="L145" s="284">
        <v>0.12196257980860674</v>
      </c>
      <c r="M145" s="285">
        <v>30619589.763059136</v>
      </c>
      <c r="N145" s="285">
        <v>5141234.0231619067</v>
      </c>
      <c r="O145" s="284">
        <v>0.20178829731587086</v>
      </c>
      <c r="P145" s="283">
        <v>10215894.154770136</v>
      </c>
      <c r="Q145" s="283">
        <v>823294.17060202733</v>
      </c>
      <c r="R145" s="284">
        <v>8.7653490193316849E-2</v>
      </c>
    </row>
    <row r="146" spans="1:18">
      <c r="A146" s="314"/>
      <c r="B146" s="314"/>
      <c r="C146" s="314"/>
      <c r="D146" s="86" t="s">
        <v>82</v>
      </c>
      <c r="E146" s="283">
        <v>1026830.6656635113</v>
      </c>
      <c r="F146" s="283">
        <v>-13314.367588417022</v>
      </c>
      <c r="G146" s="287">
        <v>-1.2800491434151968E-2</v>
      </c>
      <c r="H146" s="294">
        <v>0.87029712936112213</v>
      </c>
      <c r="I146" s="294">
        <v>-4.2869466695083069E-2</v>
      </c>
      <c r="J146" s="295">
        <v>14.060251923294008</v>
      </c>
      <c r="K146" s="295">
        <v>-0.41521517475000458</v>
      </c>
      <c r="L146" s="287">
        <v>-2.86840605513939E-2</v>
      </c>
      <c r="M146" s="288">
        <v>14437497.841792651</v>
      </c>
      <c r="N146" s="288">
        <v>-619087.3642395325</v>
      </c>
      <c r="O146" s="287">
        <v>-4.1117381914161047E-2</v>
      </c>
      <c r="P146" s="283">
        <v>3082325.664974153</v>
      </c>
      <c r="Q146" s="283">
        <v>-73659.267084412277</v>
      </c>
      <c r="R146" s="287">
        <v>-2.3339549671539873E-2</v>
      </c>
    </row>
    <row r="147" spans="1:18">
      <c r="A147" s="314"/>
      <c r="B147" s="314" t="s">
        <v>135</v>
      </c>
      <c r="C147" s="314" t="s">
        <v>79</v>
      </c>
      <c r="D147" s="86" t="s">
        <v>80</v>
      </c>
      <c r="E147" s="283">
        <v>1529174353.2913866</v>
      </c>
      <c r="F147" s="283">
        <v>56417358.981359243</v>
      </c>
      <c r="G147" s="284">
        <v>3.8307310166800626E-2</v>
      </c>
      <c r="H147" s="292">
        <v>99.999999999999773</v>
      </c>
      <c r="I147" s="292">
        <v>-3.836930773104541E-13</v>
      </c>
      <c r="J147" s="293">
        <v>4.3915164259176898</v>
      </c>
      <c r="K147" s="293">
        <v>-1.1175301276122873E-2</v>
      </c>
      <c r="L147" s="284">
        <v>-2.5382883855113304E-3</v>
      </c>
      <c r="M147" s="285">
        <v>6715394290.5711851</v>
      </c>
      <c r="N147" s="285">
        <v>231299255.55560207</v>
      </c>
      <c r="O147" s="284">
        <v>3.5671786780812689E-2</v>
      </c>
      <c r="P147" s="283">
        <v>1864481240.2540617</v>
      </c>
      <c r="Q147" s="283">
        <v>75227714.962747574</v>
      </c>
      <c r="R147" s="284">
        <v>4.2044189881084354E-2</v>
      </c>
    </row>
    <row r="148" spans="1:18">
      <c r="A148" s="314"/>
      <c r="B148" s="314"/>
      <c r="C148" s="314"/>
      <c r="D148" s="86" t="s">
        <v>81</v>
      </c>
      <c r="E148" s="283">
        <v>1505990213.2535257</v>
      </c>
      <c r="F148" s="283">
        <v>59548344.820057631</v>
      </c>
      <c r="G148" s="287">
        <v>4.1168847583587957E-2</v>
      </c>
      <c r="H148" s="294">
        <v>98.483878572252863</v>
      </c>
      <c r="I148" s="294">
        <v>0.27067204722702343</v>
      </c>
      <c r="J148" s="295">
        <v>4.2747650654894453</v>
      </c>
      <c r="K148" s="295">
        <v>1.1035807722954871E-2</v>
      </c>
      <c r="L148" s="287">
        <v>2.5882993632517517E-3</v>
      </c>
      <c r="M148" s="288">
        <v>6437754352.5851717</v>
      </c>
      <c r="N148" s="288">
        <v>270517838.48696518</v>
      </c>
      <c r="O148" s="287">
        <v>4.3863704248826137E-2</v>
      </c>
      <c r="P148" s="283">
        <v>1814328173.618412</v>
      </c>
      <c r="Q148" s="283">
        <v>81023795.098978043</v>
      </c>
      <c r="R148" s="287">
        <v>4.6745278038348645E-2</v>
      </c>
    </row>
    <row r="149" spans="1:18">
      <c r="A149" s="314"/>
      <c r="B149" s="314"/>
      <c r="C149" s="314"/>
      <c r="D149" s="86" t="s">
        <v>82</v>
      </c>
      <c r="E149" s="283">
        <v>23184140.03766042</v>
      </c>
      <c r="F149" s="283">
        <v>-3130985.8386785313</v>
      </c>
      <c r="G149" s="284">
        <v>-0.11898046216429974</v>
      </c>
      <c r="H149" s="292">
        <v>1.5161214277337929</v>
      </c>
      <c r="I149" s="292">
        <v>-0.27067204722555527</v>
      </c>
      <c r="J149" s="293">
        <v>11.975425335393751</v>
      </c>
      <c r="K149" s="293">
        <v>-6.5502091914385829E-2</v>
      </c>
      <c r="L149" s="284">
        <v>-5.4399540492064439E-3</v>
      </c>
      <c r="M149" s="285">
        <v>277639937.98631525</v>
      </c>
      <c r="N149" s="285">
        <v>-39218582.93116051</v>
      </c>
      <c r="O149" s="284">
        <v>-0.12377316796657899</v>
      </c>
      <c r="P149" s="283">
        <v>50153066.635652557</v>
      </c>
      <c r="Q149" s="283">
        <v>-5796080.1362296641</v>
      </c>
      <c r="R149" s="284">
        <v>-0.10359550539459772</v>
      </c>
    </row>
    <row r="150" spans="1:18">
      <c r="A150" s="314"/>
      <c r="B150" s="314"/>
      <c r="C150" s="314" t="s">
        <v>83</v>
      </c>
      <c r="D150" s="86" t="s">
        <v>80</v>
      </c>
      <c r="E150" s="283">
        <v>1442883146.2180758</v>
      </c>
      <c r="F150" s="283">
        <v>51170001.926315784</v>
      </c>
      <c r="G150" s="287">
        <v>3.6767635727372606E-2</v>
      </c>
      <c r="H150" s="294">
        <v>94.357006649530746</v>
      </c>
      <c r="I150" s="294">
        <v>-0.1401269352101906</v>
      </c>
      <c r="J150" s="295">
        <v>4.2066761149073821</v>
      </c>
      <c r="K150" s="295">
        <v>-2.4815343861961381E-3</v>
      </c>
      <c r="L150" s="287">
        <v>-5.8955605680690367E-4</v>
      </c>
      <c r="M150" s="288">
        <v>6069742067.7979956</v>
      </c>
      <c r="N150" s="288">
        <v>211802040.87991714</v>
      </c>
      <c r="O150" s="287">
        <v>3.6156403088228331E-2</v>
      </c>
      <c r="P150" s="283">
        <v>1664198129.3164699</v>
      </c>
      <c r="Q150" s="283">
        <v>65136575.521568298</v>
      </c>
      <c r="R150" s="287">
        <v>4.0734251515825527E-2</v>
      </c>
    </row>
    <row r="151" spans="1:18">
      <c r="A151" s="314"/>
      <c r="B151" s="314"/>
      <c r="C151" s="314"/>
      <c r="D151" s="86" t="s">
        <v>81</v>
      </c>
      <c r="E151" s="283">
        <v>1430631927.3966227</v>
      </c>
      <c r="F151" s="283">
        <v>52945079.744690418</v>
      </c>
      <c r="G151" s="284">
        <v>3.8430416777896693E-2</v>
      </c>
      <c r="H151" s="292">
        <v>93.55584105352898</v>
      </c>
      <c r="I151" s="292">
        <v>1.1091106687445063E-2</v>
      </c>
      <c r="J151" s="293">
        <v>4.1619399530021584</v>
      </c>
      <c r="K151" s="293">
        <v>6.0858472088911597E-3</v>
      </c>
      <c r="L151" s="284">
        <v>1.4644034785551011E-3</v>
      </c>
      <c r="M151" s="285">
        <v>5954204176.6724863</v>
      </c>
      <c r="N151" s="285">
        <v>228738634.36081982</v>
      </c>
      <c r="O151" s="284">
        <v>3.9951097892463469E-2</v>
      </c>
      <c r="P151" s="283">
        <v>1649967670.5804176</v>
      </c>
      <c r="Q151" s="283">
        <v>66132701.923303604</v>
      </c>
      <c r="R151" s="284">
        <v>4.1754793417255798E-2</v>
      </c>
    </row>
    <row r="152" spans="1:18">
      <c r="A152" s="314"/>
      <c r="B152" s="314"/>
      <c r="C152" s="314"/>
      <c r="D152" s="86" t="s">
        <v>82</v>
      </c>
      <c r="E152" s="283">
        <v>12251218.821437426</v>
      </c>
      <c r="F152" s="283">
        <v>-1775077.8183656186</v>
      </c>
      <c r="G152" s="287">
        <v>-0.12655356320701228</v>
      </c>
      <c r="H152" s="294">
        <v>0.80116559600073989</v>
      </c>
      <c r="I152" s="294">
        <v>-0.15121804189698751</v>
      </c>
      <c r="J152" s="295">
        <v>9.4307262656465447</v>
      </c>
      <c r="K152" s="295">
        <v>-1.3996600864230047E-2</v>
      </c>
      <c r="L152" s="287">
        <v>-1.4819493448409568E-3</v>
      </c>
      <c r="M152" s="288">
        <v>115537891.12551324</v>
      </c>
      <c r="N152" s="288">
        <v>-16936593.480897814</v>
      </c>
      <c r="O152" s="287">
        <v>-0.12784796658177128</v>
      </c>
      <c r="P152" s="283">
        <v>14230458.736050371</v>
      </c>
      <c r="Q152" s="283">
        <v>-996126.40173881873</v>
      </c>
      <c r="R152" s="287">
        <v>-6.5420210291711564E-2</v>
      </c>
    </row>
    <row r="153" spans="1:18">
      <c r="A153" s="314"/>
      <c r="B153" s="314"/>
      <c r="C153" s="314" t="s">
        <v>84</v>
      </c>
      <c r="D153" s="86" t="s">
        <v>80</v>
      </c>
      <c r="E153" s="283">
        <v>73929948.617776617</v>
      </c>
      <c r="F153" s="283">
        <v>4154170.9590199441</v>
      </c>
      <c r="G153" s="284">
        <v>5.9536003730925192E-2</v>
      </c>
      <c r="H153" s="292">
        <v>4.8346317382743189</v>
      </c>
      <c r="I153" s="292">
        <v>9.6865906685376757E-2</v>
      </c>
      <c r="J153" s="293">
        <v>7.108170045234921</v>
      </c>
      <c r="K153" s="293">
        <v>-0.187995615840018</v>
      </c>
      <c r="L153" s="284">
        <v>-2.5766357916319673E-2</v>
      </c>
      <c r="M153" s="285">
        <v>525506646.21063662</v>
      </c>
      <c r="N153" s="285">
        <v>16411013.282016277</v>
      </c>
      <c r="O153" s="284">
        <v>3.2235619833567195E-2</v>
      </c>
      <c r="P153" s="283">
        <v>162902616.43074575</v>
      </c>
      <c r="Q153" s="283">
        <v>7755443.5659123957</v>
      </c>
      <c r="R153" s="284">
        <v>4.9987656382685486E-2</v>
      </c>
    </row>
    <row r="154" spans="1:18">
      <c r="A154" s="314"/>
      <c r="B154" s="314"/>
      <c r="C154" s="314"/>
      <c r="D154" s="86" t="s">
        <v>81</v>
      </c>
      <c r="E154" s="283">
        <v>63000080.815749422</v>
      </c>
      <c r="F154" s="283">
        <v>5511467.5684570223</v>
      </c>
      <c r="G154" s="287">
        <v>9.587059518637113E-2</v>
      </c>
      <c r="H154" s="294">
        <v>4.1198755838500851</v>
      </c>
      <c r="I154" s="294">
        <v>0.21640654792638481</v>
      </c>
      <c r="J154" s="295">
        <v>5.7695930991858013</v>
      </c>
      <c r="K154" s="295">
        <v>0.12078688898284451</v>
      </c>
      <c r="L154" s="287">
        <v>2.1382728401034092E-2</v>
      </c>
      <c r="M154" s="288">
        <v>363484831.52269566</v>
      </c>
      <c r="N154" s="288">
        <v>38742795.995434403</v>
      </c>
      <c r="O154" s="287">
        <v>0.11930329848592097</v>
      </c>
      <c r="P154" s="283">
        <v>127004384.58479509</v>
      </c>
      <c r="Q154" s="283">
        <v>12570540.240699947</v>
      </c>
      <c r="R154" s="287">
        <v>0.10984984654453404</v>
      </c>
    </row>
    <row r="155" spans="1:18">
      <c r="A155" s="314"/>
      <c r="B155" s="314"/>
      <c r="C155" s="314"/>
      <c r="D155" s="86" t="s">
        <v>82</v>
      </c>
      <c r="E155" s="283">
        <v>10929867.802033283</v>
      </c>
      <c r="F155" s="283">
        <v>-1357296.6094352975</v>
      </c>
      <c r="G155" s="284">
        <v>-0.11046459247899584</v>
      </c>
      <c r="H155" s="292">
        <v>0.71475615442463247</v>
      </c>
      <c r="I155" s="292">
        <v>-0.11954064124090213</v>
      </c>
      <c r="J155" s="293">
        <v>14.823767096048078</v>
      </c>
      <c r="K155" s="293">
        <v>-0.17998732830740671</v>
      </c>
      <c r="L155" s="284">
        <v>-1.1996152643983201E-2</v>
      </c>
      <c r="M155" s="285">
        <v>162021814.68793631</v>
      </c>
      <c r="N155" s="285">
        <v>-22331782.713418663</v>
      </c>
      <c r="O155" s="284">
        <v>-0.12113559500984561</v>
      </c>
      <c r="P155" s="283">
        <v>35898231.845950767</v>
      </c>
      <c r="Q155" s="283">
        <v>-4815096.6747874469</v>
      </c>
      <c r="R155" s="284">
        <v>-0.11826831285324101</v>
      </c>
    </row>
    <row r="156" spans="1:18">
      <c r="A156" s="314"/>
      <c r="B156" s="314" t="s">
        <v>136</v>
      </c>
      <c r="C156" s="314" t="s">
        <v>79</v>
      </c>
      <c r="D156" s="86" t="s">
        <v>80</v>
      </c>
      <c r="E156" s="283">
        <v>1056147074.9363139</v>
      </c>
      <c r="F156" s="283">
        <v>39204781.955721617</v>
      </c>
      <c r="G156" s="287">
        <v>3.8551628962952195E-2</v>
      </c>
      <c r="H156" s="294">
        <v>100.00000000000013</v>
      </c>
      <c r="I156" s="294">
        <v>1.8474111129762605E-13</v>
      </c>
      <c r="J156" s="295">
        <v>4.3832626610115106</v>
      </c>
      <c r="K156" s="295">
        <v>5.7125539748604126E-2</v>
      </c>
      <c r="L156" s="287">
        <v>1.3204745514845764E-2</v>
      </c>
      <c r="M156" s="288">
        <v>4629370038.1048708</v>
      </c>
      <c r="N156" s="288">
        <v>229938234.25931263</v>
      </c>
      <c r="O156" s="287">
        <v>5.2265438927436687E-2</v>
      </c>
      <c r="P156" s="283">
        <v>1281579498.7212169</v>
      </c>
      <c r="Q156" s="283">
        <v>54340421.991420269</v>
      </c>
      <c r="R156" s="287">
        <v>4.4278594954962058E-2</v>
      </c>
    </row>
    <row r="157" spans="1:18">
      <c r="A157" s="314"/>
      <c r="B157" s="314"/>
      <c r="C157" s="314"/>
      <c r="D157" s="86" t="s">
        <v>81</v>
      </c>
      <c r="E157" s="283">
        <v>1040210095.1802999</v>
      </c>
      <c r="F157" s="283">
        <v>40859526.080733061</v>
      </c>
      <c r="G157" s="284">
        <v>4.0886078763679737E-2</v>
      </c>
      <c r="H157" s="292">
        <v>98.491026474037838</v>
      </c>
      <c r="I157" s="292">
        <v>0.22089099068270457</v>
      </c>
      <c r="J157" s="293">
        <v>4.2691433403604426</v>
      </c>
      <c r="K157" s="293">
        <v>7.9430269332166681E-2</v>
      </c>
      <c r="L157" s="284">
        <v>1.8958403113908756E-2</v>
      </c>
      <c r="M157" s="285">
        <v>4440806000.4146795</v>
      </c>
      <c r="N157" s="285">
        <v>253813858.51867819</v>
      </c>
      <c r="O157" s="284">
        <v>6.0619616640537402E-2</v>
      </c>
      <c r="P157" s="283">
        <v>1246922067.1114004</v>
      </c>
      <c r="Q157" s="283">
        <v>55980934.162794113</v>
      </c>
      <c r="R157" s="284">
        <v>4.7005626570469548E-2</v>
      </c>
    </row>
    <row r="158" spans="1:18">
      <c r="A158" s="314"/>
      <c r="B158" s="314"/>
      <c r="C158" s="314"/>
      <c r="D158" s="86" t="s">
        <v>82</v>
      </c>
      <c r="E158" s="283">
        <v>15936979.75594425</v>
      </c>
      <c r="F158" s="283">
        <v>-1654744.1249722671</v>
      </c>
      <c r="G158" s="287">
        <v>-9.4063784548558751E-2</v>
      </c>
      <c r="H158" s="294">
        <v>1.5089735259556796</v>
      </c>
      <c r="I158" s="294">
        <v>-0.22089099067842577</v>
      </c>
      <c r="J158" s="295">
        <v>11.831855256009774</v>
      </c>
      <c r="K158" s="295">
        <v>-0.24425868186678734</v>
      </c>
      <c r="L158" s="287">
        <v>-2.0226596330850558E-2</v>
      </c>
      <c r="M158" s="288">
        <v>188564037.69029033</v>
      </c>
      <c r="N158" s="288">
        <v>-23875624.25932157</v>
      </c>
      <c r="O158" s="287">
        <v>-0.11238779067999354</v>
      </c>
      <c r="P158" s="283">
        <v>34657431.609819651</v>
      </c>
      <c r="Q158" s="283">
        <v>-1640512.1713720411</v>
      </c>
      <c r="R158" s="287">
        <v>-4.5195732883968387E-2</v>
      </c>
    </row>
    <row r="159" spans="1:18">
      <c r="A159" s="314"/>
      <c r="B159" s="314"/>
      <c r="C159" s="314" t="s">
        <v>83</v>
      </c>
      <c r="D159" s="86" t="s">
        <v>80</v>
      </c>
      <c r="E159" s="283">
        <v>1000368806.356745</v>
      </c>
      <c r="F159" s="283">
        <v>35596815.450422049</v>
      </c>
      <c r="G159" s="284">
        <v>3.6896609547072155E-2</v>
      </c>
      <c r="H159" s="292">
        <v>94.71870254595639</v>
      </c>
      <c r="I159" s="292">
        <v>-0.15118314624331219</v>
      </c>
      <c r="J159" s="293">
        <v>4.2259238165022559</v>
      </c>
      <c r="K159" s="293">
        <v>6.1125090278328464E-2</v>
      </c>
      <c r="L159" s="284">
        <v>1.467660127089704E-2</v>
      </c>
      <c r="M159" s="285">
        <v>4227482364.068902</v>
      </c>
      <c r="N159" s="285">
        <v>209401205.24572563</v>
      </c>
      <c r="O159" s="284">
        <v>5.2114727644539532E-2</v>
      </c>
      <c r="P159" s="283">
        <v>1154213532.9267087</v>
      </c>
      <c r="Q159" s="283">
        <v>45538418.772946596</v>
      </c>
      <c r="R159" s="284">
        <v>4.1074628799353453E-2</v>
      </c>
    </row>
    <row r="160" spans="1:18">
      <c r="A160" s="314"/>
      <c r="B160" s="314"/>
      <c r="C160" s="314"/>
      <c r="D160" s="86" t="s">
        <v>81</v>
      </c>
      <c r="E160" s="283">
        <v>991921492.5482254</v>
      </c>
      <c r="F160" s="283">
        <v>36689020.254978061</v>
      </c>
      <c r="G160" s="287">
        <v>3.8408472617035234E-2</v>
      </c>
      <c r="H160" s="294">
        <v>93.918878922051647</v>
      </c>
      <c r="I160" s="294">
        <v>-1.2947779099917511E-2</v>
      </c>
      <c r="J160" s="295">
        <v>4.1831373580399198</v>
      </c>
      <c r="K160" s="295">
        <v>7.2333703051716824E-2</v>
      </c>
      <c r="L160" s="287">
        <v>1.7596000471573097E-2</v>
      </c>
      <c r="M160" s="288">
        <v>4149343851.7211976</v>
      </c>
      <c r="N160" s="288">
        <v>222570713.25469923</v>
      </c>
      <c r="O160" s="287">
        <v>5.668030859089012E-2</v>
      </c>
      <c r="P160" s="283">
        <v>1144371381.2461946</v>
      </c>
      <c r="Q160" s="283">
        <v>46114175.848114729</v>
      </c>
      <c r="R160" s="287">
        <v>4.1988502894820479E-2</v>
      </c>
    </row>
    <row r="161" spans="1:18">
      <c r="A161" s="314"/>
      <c r="B161" s="314"/>
      <c r="C161" s="314"/>
      <c r="D161" s="86" t="s">
        <v>82</v>
      </c>
      <c r="E161" s="283">
        <v>8447313.8085113354</v>
      </c>
      <c r="F161" s="283">
        <v>-1092204.8045494985</v>
      </c>
      <c r="G161" s="284">
        <v>-0.11449265406895155</v>
      </c>
      <c r="H161" s="292">
        <v>0.79982362390396466</v>
      </c>
      <c r="I161" s="292">
        <v>-0.13823536714272655</v>
      </c>
      <c r="J161" s="293">
        <v>9.2501017624058957</v>
      </c>
      <c r="K161" s="293">
        <v>-0.32145253297206189</v>
      </c>
      <c r="L161" s="284">
        <v>-3.3584151857895143E-2</v>
      </c>
      <c r="M161" s="285">
        <v>78138512.347706363</v>
      </c>
      <c r="N161" s="285">
        <v>-13169508.008974031</v>
      </c>
      <c r="O161" s="284">
        <v>-0.14423166724598149</v>
      </c>
      <c r="P161" s="283">
        <v>9842151.6805164292</v>
      </c>
      <c r="Q161" s="283">
        <v>-575757.0751676634</v>
      </c>
      <c r="R161" s="284">
        <v>-5.5266089257455422E-2</v>
      </c>
    </row>
    <row r="162" spans="1:18">
      <c r="A162" s="314"/>
      <c r="B162" s="314"/>
      <c r="C162" s="314" t="s">
        <v>84</v>
      </c>
      <c r="D162" s="86" t="s">
        <v>80</v>
      </c>
      <c r="E162" s="283">
        <v>51654564.71857807</v>
      </c>
      <c r="F162" s="283">
        <v>3317127.0000812933</v>
      </c>
      <c r="G162" s="287">
        <v>6.8624386327617928E-2</v>
      </c>
      <c r="H162" s="294">
        <v>4.8908495743069622</v>
      </c>
      <c r="I162" s="294">
        <v>0.13763613710957223</v>
      </c>
      <c r="J162" s="295">
        <v>7.1362332148049061</v>
      </c>
      <c r="K162" s="295">
        <v>-8.4314262583706778E-2</v>
      </c>
      <c r="L162" s="287">
        <v>-1.1676990262544457E-2</v>
      </c>
      <c r="M162" s="288">
        <v>368619020.44100648</v>
      </c>
      <c r="N162" s="288">
        <v>19596256.459285378</v>
      </c>
      <c r="O162" s="287">
        <v>5.6146069774152804E-2</v>
      </c>
      <c r="P162" s="283">
        <v>114072115.04610682</v>
      </c>
      <c r="Q162" s="283">
        <v>8064681.3654141724</v>
      </c>
      <c r="R162" s="287">
        <v>7.6076564495523774E-2</v>
      </c>
    </row>
    <row r="163" spans="1:18">
      <c r="A163" s="314"/>
      <c r="B163" s="314"/>
      <c r="C163" s="314"/>
      <c r="D163" s="86" t="s">
        <v>81</v>
      </c>
      <c r="E163" s="283">
        <v>44167008.388985172</v>
      </c>
      <c r="F163" s="283">
        <v>3881189.8627470881</v>
      </c>
      <c r="G163" s="284">
        <v>9.6341343051507711E-2</v>
      </c>
      <c r="H163" s="292">
        <v>4.1818994188521064</v>
      </c>
      <c r="I163" s="292">
        <v>0.220433876086358</v>
      </c>
      <c r="J163" s="293">
        <v>5.8472905730741704</v>
      </c>
      <c r="K163" s="293">
        <v>0.1902133244818538</v>
      </c>
      <c r="L163" s="284">
        <v>3.3623957411786393E-2</v>
      </c>
      <c r="M163" s="285">
        <v>258257331.7938008</v>
      </c>
      <c r="N163" s="285">
        <v>30357344.368100494</v>
      </c>
      <c r="O163" s="284">
        <v>0.13320467767905236</v>
      </c>
      <c r="P163" s="283">
        <v>89277395.199222818</v>
      </c>
      <c r="Q163" s="283">
        <v>9145039.0082794279</v>
      </c>
      <c r="R163" s="284">
        <v>0.11412417459045096</v>
      </c>
    </row>
    <row r="164" spans="1:18">
      <c r="A164" s="314"/>
      <c r="B164" s="314"/>
      <c r="C164" s="314"/>
      <c r="D164" s="86" t="s">
        <v>82</v>
      </c>
      <c r="E164" s="283">
        <v>7487556.329595102</v>
      </c>
      <c r="F164" s="283">
        <v>-564062.86266626418</v>
      </c>
      <c r="G164" s="287">
        <v>-7.0055829665715011E-2</v>
      </c>
      <c r="H164" s="294">
        <v>0.70895015545506423</v>
      </c>
      <c r="I164" s="294">
        <v>-8.2797738976839619E-2</v>
      </c>
      <c r="J164" s="295">
        <v>14.739346695929605</v>
      </c>
      <c r="K164" s="295">
        <v>-0.30393511655791094</v>
      </c>
      <c r="L164" s="287">
        <v>-2.0204043263060634E-2</v>
      </c>
      <c r="M164" s="288">
        <v>110361688.64720437</v>
      </c>
      <c r="N164" s="288">
        <v>-10761087.908816457</v>
      </c>
      <c r="O164" s="287">
        <v>-8.8844461915379855E-2</v>
      </c>
      <c r="P164" s="283">
        <v>24794719.846883938</v>
      </c>
      <c r="Q164" s="283">
        <v>-1080357.6428651214</v>
      </c>
      <c r="R164" s="287">
        <v>-4.1752827341024472E-2</v>
      </c>
    </row>
    <row r="165" spans="1:18">
      <c r="A165" s="1"/>
      <c r="B165" s="1"/>
      <c r="C165" s="1"/>
    </row>
    <row r="166" spans="1:18">
      <c r="A166" s="1"/>
      <c r="B166" s="1"/>
      <c r="C166" s="1"/>
    </row>
    <row r="167" spans="1:18">
      <c r="A167" s="1"/>
      <c r="B167" s="1"/>
      <c r="C167" s="1"/>
    </row>
    <row r="168" spans="1:18">
      <c r="A168" s="1"/>
      <c r="B168" s="1"/>
      <c r="C168" s="1"/>
    </row>
    <row r="169" spans="1:18">
      <c r="A169" s="1"/>
      <c r="B169" s="1"/>
      <c r="C169" s="1"/>
    </row>
    <row r="170" spans="1:18">
      <c r="A170" s="1"/>
      <c r="B170" s="1"/>
      <c r="C170" s="1"/>
    </row>
    <row r="171" spans="1:18">
      <c r="A171" s="1"/>
      <c r="B171" s="1"/>
      <c r="C171" s="1"/>
    </row>
    <row r="172" spans="1:18">
      <c r="A172" s="1"/>
      <c r="B172" s="1"/>
      <c r="C172" s="1"/>
    </row>
    <row r="173" spans="1:18">
      <c r="A173" s="1"/>
      <c r="B173" s="1"/>
      <c r="C173" s="1"/>
    </row>
    <row r="174" spans="1:18">
      <c r="A174" s="1"/>
      <c r="B174" s="1"/>
      <c r="C174" s="1"/>
    </row>
    <row r="175" spans="1:18">
      <c r="A175" s="1"/>
      <c r="B175" s="1"/>
      <c r="C175" s="1"/>
    </row>
    <row r="176" spans="1:18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zoomScale="63" zoomScaleNormal="69" workbookViewId="0">
      <selection activeCell="D9" sqref="D9:Q44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16" t="s">
        <v>0</v>
      </c>
      <c r="B1" s="316" t="s">
        <v>1</v>
      </c>
      <c r="C1" s="316" t="s">
        <v>75</v>
      </c>
      <c r="D1" s="316" t="s">
        <v>78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8" ht="29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14" t="s">
        <v>57</v>
      </c>
      <c r="B3" s="314" t="s">
        <v>134</v>
      </c>
      <c r="C3" s="314" t="s">
        <v>113</v>
      </c>
      <c r="D3" s="86" t="s">
        <v>80</v>
      </c>
      <c r="E3" s="283">
        <v>5808845.776680815</v>
      </c>
      <c r="F3" s="283">
        <v>-298599.68085478619</v>
      </c>
      <c r="G3" s="284">
        <v>-4.8891092508466433E-2</v>
      </c>
      <c r="H3" s="292">
        <v>2.1754728719220866</v>
      </c>
      <c r="I3" s="292">
        <v>-0.1114881910907215</v>
      </c>
      <c r="J3" s="293">
        <v>17.217464071984725</v>
      </c>
      <c r="K3" s="293">
        <v>0.2249950576164963</v>
      </c>
      <c r="L3" s="284">
        <v>1.3240869083018391E-2</v>
      </c>
      <c r="M3" s="285">
        <v>100013593.45970215</v>
      </c>
      <c r="N3" s="285">
        <v>-3766984.2344155461</v>
      </c>
      <c r="O3" s="284">
        <v>-3.6297583980678297E-2</v>
      </c>
      <c r="P3" s="283">
        <v>41291912.386910275</v>
      </c>
      <c r="Q3" s="283">
        <v>-1277306.5796000957</v>
      </c>
      <c r="R3" s="284">
        <v>-3.0005403214115007E-2</v>
      </c>
    </row>
    <row r="4" spans="1:18">
      <c r="A4" s="314"/>
      <c r="B4" s="314"/>
      <c r="C4" s="314"/>
      <c r="D4" s="86" t="s">
        <v>81</v>
      </c>
      <c r="E4" s="283">
        <v>3100247.4499461297</v>
      </c>
      <c r="F4" s="283">
        <v>-117799.63325102301</v>
      </c>
      <c r="G4" s="287">
        <v>-3.6605938386081116E-2</v>
      </c>
      <c r="H4" s="294">
        <v>1.161074761302624</v>
      </c>
      <c r="I4" s="294">
        <v>-4.3937781074374849E-2</v>
      </c>
      <c r="J4" s="295">
        <v>15.36817836307339</v>
      </c>
      <c r="K4" s="295">
        <v>0.4017002303400421</v>
      </c>
      <c r="L4" s="287">
        <v>2.68399971441163E-2</v>
      </c>
      <c r="M4" s="288">
        <v>47645155.780435562</v>
      </c>
      <c r="N4" s="288">
        <v>-517675.52034095675</v>
      </c>
      <c r="O4" s="287">
        <v>-1.074844452370495E-2</v>
      </c>
      <c r="P4" s="283">
        <v>25140996.336654484</v>
      </c>
      <c r="Q4" s="283">
        <v>-110265.71096929163</v>
      </c>
      <c r="R4" s="287">
        <v>-4.3667405914734458E-3</v>
      </c>
    </row>
    <row r="5" spans="1:18">
      <c r="A5" s="314"/>
      <c r="B5" s="314"/>
      <c r="C5" s="314"/>
      <c r="D5" s="86" t="s">
        <v>82</v>
      </c>
      <c r="E5" s="283">
        <v>2708598.3267347021</v>
      </c>
      <c r="F5" s="283">
        <v>-180800.04760372639</v>
      </c>
      <c r="G5" s="284">
        <v>-6.2573596361603576E-2</v>
      </c>
      <c r="H5" s="292">
        <v>1.0143981106194691</v>
      </c>
      <c r="I5" s="292">
        <v>-6.7550410016332885E-2</v>
      </c>
      <c r="J5" s="293">
        <v>19.334146802932686</v>
      </c>
      <c r="K5" s="293">
        <v>8.5244717537257486E-2</v>
      </c>
      <c r="L5" s="284">
        <v>4.4285495951446787E-3</v>
      </c>
      <c r="M5" s="285">
        <v>52368437.679266565</v>
      </c>
      <c r="N5" s="285">
        <v>-3249308.7140745744</v>
      </c>
      <c r="O5" s="284">
        <v>-5.842215704129284E-2</v>
      </c>
      <c r="P5" s="283">
        <v>16150916.050255788</v>
      </c>
      <c r="Q5" s="283">
        <v>-1167040.8686307948</v>
      </c>
      <c r="R5" s="284">
        <v>-6.7389061775413345E-2</v>
      </c>
    </row>
    <row r="6" spans="1:18">
      <c r="A6" s="314"/>
      <c r="B6" s="314" t="s">
        <v>135</v>
      </c>
      <c r="C6" s="314" t="s">
        <v>113</v>
      </c>
      <c r="D6" s="86" t="s">
        <v>80</v>
      </c>
      <c r="E6" s="283">
        <v>72464748.010829255</v>
      </c>
      <c r="F6" s="283">
        <v>-3966481.1047351658</v>
      </c>
      <c r="G6" s="287">
        <v>-5.1896079006368265E-2</v>
      </c>
      <c r="H6" s="294">
        <v>2.0574966136830128</v>
      </c>
      <c r="I6" s="294">
        <v>-0.10706949691868939</v>
      </c>
      <c r="J6" s="295">
        <v>17.32904361763778</v>
      </c>
      <c r="K6" s="295">
        <v>0.17210795948273372</v>
      </c>
      <c r="L6" s="287">
        <v>1.0031392721399364E-2</v>
      </c>
      <c r="M6" s="288">
        <v>1255744779.0207906</v>
      </c>
      <c r="N6" s="288">
        <v>-55580901.1886549</v>
      </c>
      <c r="O6" s="287">
        <v>-4.2385276234182721E-2</v>
      </c>
      <c r="P6" s="283">
        <v>526806446.02900028</v>
      </c>
      <c r="Q6" s="283">
        <v>-25599154.693664551</v>
      </c>
      <c r="R6" s="287">
        <v>-4.6341229452010212E-2</v>
      </c>
    </row>
    <row r="7" spans="1:18">
      <c r="A7" s="314"/>
      <c r="B7" s="314"/>
      <c r="C7" s="314"/>
      <c r="D7" s="86" t="s">
        <v>81</v>
      </c>
      <c r="E7" s="283">
        <v>40630264.635566264</v>
      </c>
      <c r="F7" s="283">
        <v>-498873.37966197729</v>
      </c>
      <c r="G7" s="284">
        <v>-1.2129439218426295E-2</v>
      </c>
      <c r="H7" s="292">
        <v>1.1536179203745995</v>
      </c>
      <c r="I7" s="292">
        <v>-1.1177403947796316E-2</v>
      </c>
      <c r="J7" s="293">
        <v>15.266482361090514</v>
      </c>
      <c r="K7" s="293">
        <v>-2.7922967164460744E-2</v>
      </c>
      <c r="L7" s="284">
        <v>-1.8256981272018265E-3</v>
      </c>
      <c r="M7" s="285">
        <v>620281218.38531208</v>
      </c>
      <c r="N7" s="285">
        <v>-8764489.2213289738</v>
      </c>
      <c r="O7" s="284">
        <v>-1.3932992651163023E-2</v>
      </c>
      <c r="P7" s="283">
        <v>325293470.06404269</v>
      </c>
      <c r="Q7" s="283">
        <v>-5720293.1084836721</v>
      </c>
      <c r="R7" s="284">
        <v>-1.7281133731899302E-2</v>
      </c>
    </row>
    <row r="8" spans="1:18">
      <c r="A8" s="314"/>
      <c r="B8" s="314"/>
      <c r="C8" s="314"/>
      <c r="D8" s="86" t="s">
        <v>82</v>
      </c>
      <c r="E8" s="283">
        <v>31834483.375263199</v>
      </c>
      <c r="F8" s="283">
        <v>-3467607.7250744551</v>
      </c>
      <c r="G8" s="287">
        <v>-9.8226694708214851E-2</v>
      </c>
      <c r="H8" s="294">
        <v>0.90387869330841897</v>
      </c>
      <c r="I8" s="294">
        <v>-9.5892092970929044E-2</v>
      </c>
      <c r="J8" s="295">
        <v>19.961484945261002</v>
      </c>
      <c r="K8" s="295">
        <v>0.63458528190710339</v>
      </c>
      <c r="L8" s="287">
        <v>3.2834303119519612E-2</v>
      </c>
      <c r="M8" s="288">
        <v>635463560.63547802</v>
      </c>
      <c r="N8" s="288">
        <v>-46816411.967326403</v>
      </c>
      <c r="O8" s="287">
        <v>-6.861759665717318E-2</v>
      </c>
      <c r="P8" s="283">
        <v>201512975.96495736</v>
      </c>
      <c r="Q8" s="283">
        <v>-19878861.585181296</v>
      </c>
      <c r="R8" s="287">
        <v>-8.9790399705586832E-2</v>
      </c>
    </row>
    <row r="9" spans="1:18">
      <c r="A9" s="314"/>
      <c r="B9" s="314" t="s">
        <v>136</v>
      </c>
      <c r="C9" s="314" t="s">
        <v>113</v>
      </c>
      <c r="D9" s="86" t="s">
        <v>80</v>
      </c>
      <c r="E9" s="283">
        <v>49113611.754640952</v>
      </c>
      <c r="F9" s="283">
        <v>-2901841.684662424</v>
      </c>
      <c r="G9" s="284">
        <v>-5.5788068598663115E-2</v>
      </c>
      <c r="H9" s="292">
        <v>2.0327452780162134</v>
      </c>
      <c r="I9" s="292">
        <v>-0.12292675596193492</v>
      </c>
      <c r="J9" s="293">
        <v>17.357769125217203</v>
      </c>
      <c r="K9" s="293">
        <v>9.8886175267960397E-2</v>
      </c>
      <c r="L9" s="284">
        <v>5.7295814308915751E-3</v>
      </c>
      <c r="M9" s="285">
        <v>852502733.74261141</v>
      </c>
      <c r="N9" s="285">
        <v>-45225888.754860401</v>
      </c>
      <c r="O9" s="284">
        <v>-5.0378129449679843E-2</v>
      </c>
      <c r="P9" s="283">
        <v>358258204.02771622</v>
      </c>
      <c r="Q9" s="283">
        <v>-17198294.638313532</v>
      </c>
      <c r="R9" s="284">
        <v>-4.5806357592471696E-2</v>
      </c>
    </row>
    <row r="10" spans="1:18">
      <c r="A10" s="314"/>
      <c r="B10" s="314"/>
      <c r="C10" s="314"/>
      <c r="D10" s="86" t="s">
        <v>81</v>
      </c>
      <c r="E10" s="283">
        <v>27413430.104158431</v>
      </c>
      <c r="F10" s="283">
        <v>-667795.77389364317</v>
      </c>
      <c r="G10" s="287">
        <v>-2.3780862587469295E-2</v>
      </c>
      <c r="H10" s="294">
        <v>1.1346044122521679</v>
      </c>
      <c r="I10" s="294">
        <v>-2.9163454844811421E-2</v>
      </c>
      <c r="J10" s="295">
        <v>15.245934867956956</v>
      </c>
      <c r="K10" s="295">
        <v>-2.7128621298572853E-2</v>
      </c>
      <c r="L10" s="287">
        <v>-1.776239673046446E-3</v>
      </c>
      <c r="M10" s="288">
        <v>417943369.87528992</v>
      </c>
      <c r="N10" s="288">
        <v>-10942975.81632477</v>
      </c>
      <c r="O10" s="287">
        <v>-2.5514861748928652E-2</v>
      </c>
      <c r="P10" s="283">
        <v>220548960.47835803</v>
      </c>
      <c r="Q10" s="283">
        <v>-3914337.7991061509</v>
      </c>
      <c r="R10" s="287">
        <v>-1.7438654021146697E-2</v>
      </c>
    </row>
    <row r="11" spans="1:18">
      <c r="A11" s="314"/>
      <c r="B11" s="314"/>
      <c r="C11" s="314"/>
      <c r="D11" s="86" t="s">
        <v>82</v>
      </c>
      <c r="E11" s="283">
        <v>21700181.650481302</v>
      </c>
      <c r="F11" s="283">
        <v>-2234045.9107702337</v>
      </c>
      <c r="G11" s="284">
        <v>-9.3341049133628867E-2</v>
      </c>
      <c r="H11" s="292">
        <v>0.89814086576399488</v>
      </c>
      <c r="I11" s="292">
        <v>-9.3763301117183784E-2</v>
      </c>
      <c r="J11" s="293">
        <v>20.025609502567615</v>
      </c>
      <c r="K11" s="293">
        <v>0.43683123069674323</v>
      </c>
      <c r="L11" s="284">
        <v>2.2300075310159845E-2</v>
      </c>
      <c r="M11" s="285">
        <v>434559363.86732179</v>
      </c>
      <c r="N11" s="285">
        <v>-34282912.938535273</v>
      </c>
      <c r="O11" s="284">
        <v>-7.3122486248678231E-2</v>
      </c>
      <c r="P11" s="283">
        <v>137709243.54935795</v>
      </c>
      <c r="Q11" s="283">
        <v>-13283956.839207828</v>
      </c>
      <c r="R11" s="284">
        <v>-8.797718576083495E-2</v>
      </c>
    </row>
    <row r="12" spans="1:18">
      <c r="A12" s="314" t="s">
        <v>58</v>
      </c>
      <c r="B12" s="314" t="s">
        <v>134</v>
      </c>
      <c r="C12" s="314" t="s">
        <v>113</v>
      </c>
      <c r="D12" s="86" t="s">
        <v>80</v>
      </c>
      <c r="E12" s="283">
        <v>3222409.5789150433</v>
      </c>
      <c r="F12" s="283">
        <v>-142358.92063478008</v>
      </c>
      <c r="G12" s="287">
        <v>-4.2308682054597951E-2</v>
      </c>
      <c r="H12" s="294">
        <v>1.2673173063573775</v>
      </c>
      <c r="I12" s="294">
        <v>-6.4036503837539005E-2</v>
      </c>
      <c r="J12" s="295">
        <v>14.749854847030772</v>
      </c>
      <c r="K12" s="295">
        <v>1.7682931704976923E-2</v>
      </c>
      <c r="L12" s="287">
        <v>1.2002936027770263E-3</v>
      </c>
      <c r="M12" s="288">
        <v>47530073.546678439</v>
      </c>
      <c r="N12" s="288">
        <v>-2040274.4439623803</v>
      </c>
      <c r="O12" s="287">
        <v>-4.1159171292232941E-2</v>
      </c>
      <c r="P12" s="283">
        <v>18898870.969482016</v>
      </c>
      <c r="Q12" s="283">
        <v>92482.289625413716</v>
      </c>
      <c r="R12" s="287">
        <v>4.9175996093535424E-3</v>
      </c>
    </row>
    <row r="13" spans="1:18">
      <c r="A13" s="314"/>
      <c r="B13" s="314"/>
      <c r="C13" s="314"/>
      <c r="D13" s="86" t="s">
        <v>81</v>
      </c>
      <c r="E13" s="283">
        <v>1469312.795224631</v>
      </c>
      <c r="F13" s="283">
        <v>-54848.92385365488</v>
      </c>
      <c r="G13" s="284">
        <v>-3.5986288834772701E-2</v>
      </c>
      <c r="H13" s="292">
        <v>0.57785501446636578</v>
      </c>
      <c r="I13" s="292">
        <v>-2.521723621584282E-2</v>
      </c>
      <c r="J13" s="293">
        <v>13.188490095797624</v>
      </c>
      <c r="K13" s="293">
        <v>0.29519122544135357</v>
      </c>
      <c r="L13" s="284">
        <v>2.289493390400224E-2</v>
      </c>
      <c r="M13" s="285">
        <v>19378017.247448768</v>
      </c>
      <c r="N13" s="285">
        <v>-273455.32338356599</v>
      </c>
      <c r="O13" s="284">
        <v>-1.3915258635092903E-2</v>
      </c>
      <c r="P13" s="283">
        <v>11526216.799816549</v>
      </c>
      <c r="Q13" s="283">
        <v>395995.43133726716</v>
      </c>
      <c r="R13" s="284">
        <v>3.5578396711742302E-2</v>
      </c>
    </row>
    <row r="14" spans="1:18">
      <c r="A14" s="314"/>
      <c r="B14" s="314"/>
      <c r="C14" s="314"/>
      <c r="D14" s="86" t="s">
        <v>82</v>
      </c>
      <c r="E14" s="283">
        <v>1753096.7836904246</v>
      </c>
      <c r="F14" s="283">
        <v>-87509.996781125199</v>
      </c>
      <c r="G14" s="287">
        <v>-4.7544102145872673E-2</v>
      </c>
      <c r="H14" s="294">
        <v>0.68946229189101638</v>
      </c>
      <c r="I14" s="294">
        <v>-3.8819267621696518E-2</v>
      </c>
      <c r="J14" s="295">
        <v>16.058472390763903</v>
      </c>
      <c r="K14" s="295">
        <v>-0.19642557942801986</v>
      </c>
      <c r="L14" s="287">
        <v>-1.2084085657641359E-2</v>
      </c>
      <c r="M14" s="288">
        <v>28152056.299229681</v>
      </c>
      <c r="N14" s="288">
        <v>-1766819.1205788031</v>
      </c>
      <c r="O14" s="287">
        <v>-5.9053660800667651E-2</v>
      </c>
      <c r="P14" s="283">
        <v>7372654.1696654689</v>
      </c>
      <c r="Q14" s="283">
        <v>-303513.14171184786</v>
      </c>
      <c r="R14" s="287">
        <v>-3.9539672521466861E-2</v>
      </c>
    </row>
    <row r="15" spans="1:18">
      <c r="A15" s="314"/>
      <c r="B15" s="314" t="s">
        <v>135</v>
      </c>
      <c r="C15" s="314" t="s">
        <v>113</v>
      </c>
      <c r="D15" s="86" t="s">
        <v>80</v>
      </c>
      <c r="E15" s="283">
        <v>38972458.669532783</v>
      </c>
      <c r="F15" s="283">
        <v>-1207513.711367391</v>
      </c>
      <c r="G15" s="284">
        <v>-3.0052626714631367E-2</v>
      </c>
      <c r="H15" s="292">
        <v>1.1637497044843097</v>
      </c>
      <c r="I15" s="292">
        <v>-3.9957674067852E-2</v>
      </c>
      <c r="J15" s="293">
        <v>15.008106434893467</v>
      </c>
      <c r="K15" s="293">
        <v>-0.18780391179174671</v>
      </c>
      <c r="L15" s="284">
        <v>-1.2358845735932737E-2</v>
      </c>
      <c r="M15" s="285">
        <v>584902807.74183464</v>
      </c>
      <c r="N15" s="285">
        <v>-25668450.290612459</v>
      </c>
      <c r="O15" s="284">
        <v>-4.2040056673038451E-2</v>
      </c>
      <c r="P15" s="283">
        <v>237185462.1208092</v>
      </c>
      <c r="Q15" s="283">
        <v>-2126414.9157474041</v>
      </c>
      <c r="R15" s="284">
        <v>-8.8855385786915167E-3</v>
      </c>
    </row>
    <row r="16" spans="1:18">
      <c r="A16" s="314"/>
      <c r="B16" s="314"/>
      <c r="C16" s="314"/>
      <c r="D16" s="86" t="s">
        <v>81</v>
      </c>
      <c r="E16" s="283">
        <v>19409878.624596309</v>
      </c>
      <c r="F16" s="283">
        <v>1124851.721221853</v>
      </c>
      <c r="G16" s="287">
        <v>6.1517641027603001E-2</v>
      </c>
      <c r="H16" s="294">
        <v>0.57959495717186871</v>
      </c>
      <c r="I16" s="294">
        <v>3.1814048017258623E-2</v>
      </c>
      <c r="J16" s="295">
        <v>13.230111597695402</v>
      </c>
      <c r="K16" s="295">
        <v>-0.26018527916288292</v>
      </c>
      <c r="L16" s="287">
        <v>-1.9286846059645552E-2</v>
      </c>
      <c r="M16" s="288">
        <v>256794860.3011317</v>
      </c>
      <c r="N16" s="288">
        <v>10124418.973269552</v>
      </c>
      <c r="O16" s="287">
        <v>4.1044313695505479E-2</v>
      </c>
      <c r="P16" s="283">
        <v>148225398.28634682</v>
      </c>
      <c r="Q16" s="283">
        <v>7395439.8429655135</v>
      </c>
      <c r="R16" s="287">
        <v>5.2513257297727212E-2</v>
      </c>
    </row>
    <row r="17" spans="1:18">
      <c r="A17" s="314"/>
      <c r="B17" s="314"/>
      <c r="C17" s="314"/>
      <c r="D17" s="86" t="s">
        <v>82</v>
      </c>
      <c r="E17" s="283">
        <v>19562580.044936653</v>
      </c>
      <c r="F17" s="283">
        <v>-2332365.432589218</v>
      </c>
      <c r="G17" s="284">
        <v>-0.10652529073357507</v>
      </c>
      <c r="H17" s="292">
        <v>0.58415474731244632</v>
      </c>
      <c r="I17" s="292">
        <v>-7.1771722085110068E-2</v>
      </c>
      <c r="J17" s="293">
        <v>16.772222615167095</v>
      </c>
      <c r="K17" s="293">
        <v>0.15191099675672604</v>
      </c>
      <c r="L17" s="284">
        <v>9.1400811395409565E-3</v>
      </c>
      <c r="M17" s="285">
        <v>328107947.44070309</v>
      </c>
      <c r="N17" s="285">
        <v>-35792869.263881743</v>
      </c>
      <c r="O17" s="284">
        <v>-9.8358859394752168E-2</v>
      </c>
      <c r="P17" s="283">
        <v>88960063.834462389</v>
      </c>
      <c r="Q17" s="283">
        <v>-9521854.7587128133</v>
      </c>
      <c r="R17" s="284">
        <v>-9.6686324705423418E-2</v>
      </c>
    </row>
    <row r="18" spans="1:18">
      <c r="A18" s="314"/>
      <c r="B18" s="314" t="s">
        <v>136</v>
      </c>
      <c r="C18" s="314" t="s">
        <v>113</v>
      </c>
      <c r="D18" s="86" t="s">
        <v>80</v>
      </c>
      <c r="E18" s="283">
        <v>26492618.00891659</v>
      </c>
      <c r="F18" s="283">
        <v>-792528.3086425662</v>
      </c>
      <c r="G18" s="287">
        <v>-2.9046144719866881E-2</v>
      </c>
      <c r="H18" s="294">
        <v>1.1520922509604412</v>
      </c>
      <c r="I18" s="294">
        <v>-4.3550456985890662E-2</v>
      </c>
      <c r="J18" s="295">
        <v>14.960662000512773</v>
      </c>
      <c r="K18" s="295">
        <v>-0.21644399428005734</v>
      </c>
      <c r="L18" s="287">
        <v>-1.4261216489778612E-2</v>
      </c>
      <c r="M18" s="288">
        <v>396347103.54009879</v>
      </c>
      <c r="N18" s="288">
        <v>-17762454.204927802</v>
      </c>
      <c r="O18" s="287">
        <v>-4.2893127851602035E-2</v>
      </c>
      <c r="P18" s="283">
        <v>162558761.15887123</v>
      </c>
      <c r="Q18" s="283">
        <v>921259.43340522051</v>
      </c>
      <c r="R18" s="287">
        <v>5.6995401659321486E-3</v>
      </c>
    </row>
    <row r="19" spans="1:18">
      <c r="A19" s="314"/>
      <c r="B19" s="314"/>
      <c r="C19" s="314"/>
      <c r="D19" s="86" t="s">
        <v>81</v>
      </c>
      <c r="E19" s="283">
        <v>13131688.357710473</v>
      </c>
      <c r="F19" s="283">
        <v>481740.29707333073</v>
      </c>
      <c r="G19" s="284">
        <v>3.8082393284472257E-2</v>
      </c>
      <c r="H19" s="292">
        <v>0.57106158379114347</v>
      </c>
      <c r="I19" s="292">
        <v>1.6737337969995769E-2</v>
      </c>
      <c r="J19" s="293">
        <v>13.115890326022067</v>
      </c>
      <c r="K19" s="293">
        <v>-0.27759726291227693</v>
      </c>
      <c r="L19" s="284">
        <v>-2.0726286642593891E-2</v>
      </c>
      <c r="M19" s="285">
        <v>172233784.2952314</v>
      </c>
      <c r="N19" s="285">
        <v>2806861.9444237649</v>
      </c>
      <c r="O19" s="284">
        <v>1.6566800042628439E-2</v>
      </c>
      <c r="P19" s="283">
        <v>101309386.03911749</v>
      </c>
      <c r="Q19" s="283">
        <v>5331209.5744775683</v>
      </c>
      <c r="R19" s="284">
        <v>5.5546060269666422E-2</v>
      </c>
    </row>
    <row r="20" spans="1:18">
      <c r="A20" s="314"/>
      <c r="B20" s="314"/>
      <c r="C20" s="314"/>
      <c r="D20" s="86" t="s">
        <v>82</v>
      </c>
      <c r="E20" s="283">
        <v>13360929.651206415</v>
      </c>
      <c r="F20" s="283">
        <v>-1274268.6057158913</v>
      </c>
      <c r="G20" s="287">
        <v>-8.7068762810450798E-2</v>
      </c>
      <c r="H20" s="294">
        <v>0.58103066716931051</v>
      </c>
      <c r="I20" s="294">
        <v>-6.0287794955886653E-2</v>
      </c>
      <c r="J20" s="295">
        <v>16.773781847180928</v>
      </c>
      <c r="K20" s="295">
        <v>5.5003522569812446E-2</v>
      </c>
      <c r="L20" s="287">
        <v>3.2899247482002757E-3</v>
      </c>
      <c r="M20" s="288">
        <v>224113319.24486756</v>
      </c>
      <c r="N20" s="288">
        <v>-20569316.149351448</v>
      </c>
      <c r="O20" s="287">
        <v>-8.4065287739815753E-2</v>
      </c>
      <c r="P20" s="283">
        <v>61249375.119753867</v>
      </c>
      <c r="Q20" s="283">
        <v>-4409950.1410722211</v>
      </c>
      <c r="R20" s="287">
        <v>-6.7164109950171871E-2</v>
      </c>
    </row>
    <row r="21" spans="1:18">
      <c r="A21" s="314" t="s">
        <v>59</v>
      </c>
      <c r="B21" s="314" t="s">
        <v>134</v>
      </c>
      <c r="C21" s="314" t="s">
        <v>113</v>
      </c>
      <c r="D21" s="86" t="s">
        <v>80</v>
      </c>
      <c r="E21" s="283">
        <v>1423182.1629021878</v>
      </c>
      <c r="F21" s="283">
        <v>-16116.329578557517</v>
      </c>
      <c r="G21" s="284">
        <v>-1.1197350419494807E-2</v>
      </c>
      <c r="H21" s="292">
        <v>1.0550177979517315</v>
      </c>
      <c r="I21" s="292">
        <v>4.8424488461995541E-3</v>
      </c>
      <c r="J21" s="293">
        <v>15.475519020216217</v>
      </c>
      <c r="K21" s="293">
        <v>0.16302860301044397</v>
      </c>
      <c r="L21" s="284">
        <v>1.0646772573797534E-2</v>
      </c>
      <c r="M21" s="285">
        <v>22024482.631225262</v>
      </c>
      <c r="N21" s="285">
        <v>-14761.74238486588</v>
      </c>
      <c r="O21" s="284">
        <v>-6.6979348904273894E-4</v>
      </c>
      <c r="P21" s="283">
        <v>10711366.890808834</v>
      </c>
      <c r="Q21" s="283">
        <v>-43288.219937102869</v>
      </c>
      <c r="R21" s="284">
        <v>-4.0250681673510607E-3</v>
      </c>
    </row>
    <row r="22" spans="1:18">
      <c r="A22" s="314"/>
      <c r="B22" s="314"/>
      <c r="C22" s="314"/>
      <c r="D22" s="86" t="s">
        <v>81</v>
      </c>
      <c r="E22" s="283">
        <v>841780.9139884616</v>
      </c>
      <c r="F22" s="283">
        <v>10886.06055655377</v>
      </c>
      <c r="G22" s="287">
        <v>1.3101610283888811E-2</v>
      </c>
      <c r="H22" s="294">
        <v>0.62401979829685339</v>
      </c>
      <c r="I22" s="294">
        <v>1.7762446308056679E-2</v>
      </c>
      <c r="J22" s="295">
        <v>13.371640313539871</v>
      </c>
      <c r="K22" s="295">
        <v>0.35111084749135202</v>
      </c>
      <c r="L22" s="287">
        <v>2.6965942391734967E-2</v>
      </c>
      <c r="M22" s="288">
        <v>11255991.604656551</v>
      </c>
      <c r="N22" s="288">
        <v>437300.68235833012</v>
      </c>
      <c r="O22" s="287">
        <v>4.0420849943778051E-2</v>
      </c>
      <c r="P22" s="283">
        <v>7025037.5854703188</v>
      </c>
      <c r="Q22" s="283">
        <v>102577.24652072508</v>
      </c>
      <c r="R22" s="287">
        <v>1.4818033112240269E-2</v>
      </c>
    </row>
    <row r="23" spans="1:18">
      <c r="A23" s="314"/>
      <c r="B23" s="314"/>
      <c r="C23" s="314"/>
      <c r="D23" s="86" t="s">
        <v>82</v>
      </c>
      <c r="E23" s="283">
        <v>581401.24891372747</v>
      </c>
      <c r="F23" s="283">
        <v>-27002.390135111171</v>
      </c>
      <c r="G23" s="284">
        <v>-4.4382361317440437E-2</v>
      </c>
      <c r="H23" s="292">
        <v>0.43099799965487917</v>
      </c>
      <c r="I23" s="292">
        <v>-1.2919997461856958E-2</v>
      </c>
      <c r="J23" s="293">
        <v>18.521616605895225</v>
      </c>
      <c r="K23" s="293">
        <v>7.9002638539922287E-2</v>
      </c>
      <c r="L23" s="284">
        <v>4.2837007096587498E-3</v>
      </c>
      <c r="M23" s="285">
        <v>10768491.026568718</v>
      </c>
      <c r="N23" s="285">
        <v>-452062.42474318855</v>
      </c>
      <c r="O23" s="284">
        <v>-4.0288781360453607E-2</v>
      </c>
      <c r="P23" s="283">
        <v>3686329.3053385145</v>
      </c>
      <c r="Q23" s="283">
        <v>-145865.46645782655</v>
      </c>
      <c r="R23" s="284">
        <v>-3.8063166186475463E-2</v>
      </c>
    </row>
    <row r="24" spans="1:18">
      <c r="A24" s="314"/>
      <c r="B24" s="314" t="s">
        <v>135</v>
      </c>
      <c r="C24" s="314" t="s">
        <v>113</v>
      </c>
      <c r="D24" s="86" t="s">
        <v>80</v>
      </c>
      <c r="E24" s="283">
        <v>17847436.297144696</v>
      </c>
      <c r="F24" s="283">
        <v>-214129.77410684153</v>
      </c>
      <c r="G24" s="287">
        <v>-1.1855548586546453E-2</v>
      </c>
      <c r="H24" s="294">
        <v>0.9923085920046435</v>
      </c>
      <c r="I24" s="294">
        <v>1.0702114090658243E-2</v>
      </c>
      <c r="J24" s="295">
        <v>15.504227972031428</v>
      </c>
      <c r="K24" s="295">
        <v>1.1912099953939048E-2</v>
      </c>
      <c r="L24" s="287">
        <v>7.6890376185840441E-4</v>
      </c>
      <c r="M24" s="288">
        <v>276710721.06723982</v>
      </c>
      <c r="N24" s="288">
        <v>-3104765.6529866457</v>
      </c>
      <c r="O24" s="287">
        <v>-1.1095760600595155E-2</v>
      </c>
      <c r="P24" s="283">
        <v>137312965.55059281</v>
      </c>
      <c r="Q24" s="283">
        <v>-2263758.2973967493</v>
      </c>
      <c r="R24" s="287">
        <v>-1.6218737873960751E-2</v>
      </c>
    </row>
    <row r="25" spans="1:18">
      <c r="A25" s="314"/>
      <c r="B25" s="314"/>
      <c r="C25" s="314"/>
      <c r="D25" s="86" t="s">
        <v>81</v>
      </c>
      <c r="E25" s="283">
        <v>11005535.710232303</v>
      </c>
      <c r="F25" s="283">
        <v>379639.72319452465</v>
      </c>
      <c r="G25" s="284">
        <v>3.5727784617658229E-2</v>
      </c>
      <c r="H25" s="292">
        <v>0.61190231824077768</v>
      </c>
      <c r="I25" s="292">
        <v>3.4408191022287427E-2</v>
      </c>
      <c r="J25" s="293">
        <v>13.370177498123178</v>
      </c>
      <c r="K25" s="293">
        <v>6.7576482405508287E-2</v>
      </c>
      <c r="L25" s="284">
        <v>5.0799450668078663E-3</v>
      </c>
      <c r="M25" s="285">
        <v>147145965.90773901</v>
      </c>
      <c r="N25" s="285">
        <v>5793911.1576599479</v>
      </c>
      <c r="O25" s="284">
        <v>4.0989224867682424E-2</v>
      </c>
      <c r="P25" s="283">
        <v>91904476.365982816</v>
      </c>
      <c r="Q25" s="283">
        <v>1426938.8524699807</v>
      </c>
      <c r="R25" s="284">
        <v>1.5771194615645537E-2</v>
      </c>
    </row>
    <row r="26" spans="1:18">
      <c r="A26" s="314"/>
      <c r="B26" s="314"/>
      <c r="C26" s="314"/>
      <c r="D26" s="86" t="s">
        <v>82</v>
      </c>
      <c r="E26" s="283">
        <v>6841900.5869123982</v>
      </c>
      <c r="F26" s="283">
        <v>-593769.49730133358</v>
      </c>
      <c r="G26" s="287">
        <v>-7.9854201514660175E-2</v>
      </c>
      <c r="H26" s="294">
        <v>0.3804062737638661</v>
      </c>
      <c r="I26" s="294">
        <v>-2.3706076931627351E-2</v>
      </c>
      <c r="J26" s="295">
        <v>18.936953776753224</v>
      </c>
      <c r="K26" s="295">
        <v>0.31544012674450883</v>
      </c>
      <c r="L26" s="287">
        <v>1.6939553501031383E-2</v>
      </c>
      <c r="M26" s="288">
        <v>129564755.15950084</v>
      </c>
      <c r="N26" s="288">
        <v>-8898676.8106466234</v>
      </c>
      <c r="O26" s="287">
        <v>-6.4267342532468547E-2</v>
      </c>
      <c r="P26" s="283">
        <v>45408489.184609987</v>
      </c>
      <c r="Q26" s="283">
        <v>-3690697.1498667002</v>
      </c>
      <c r="R26" s="287">
        <v>-7.5168193719641133E-2</v>
      </c>
    </row>
    <row r="27" spans="1:18">
      <c r="A27" s="314"/>
      <c r="B27" s="314" t="s">
        <v>136</v>
      </c>
      <c r="C27" s="314" t="s">
        <v>113</v>
      </c>
      <c r="D27" s="86" t="s">
        <v>80</v>
      </c>
      <c r="E27" s="283">
        <v>12189957.377533898</v>
      </c>
      <c r="F27" s="283">
        <v>-131413.90245438553</v>
      </c>
      <c r="G27" s="284">
        <v>-1.0665525733147982E-2</v>
      </c>
      <c r="H27" s="292">
        <v>0.99155429330156697</v>
      </c>
      <c r="I27" s="292">
        <v>4.4627392888479944E-3</v>
      </c>
      <c r="J27" s="293">
        <v>15.493666377282656</v>
      </c>
      <c r="K27" s="293">
        <v>2.5591450867825216E-2</v>
      </c>
      <c r="L27" s="284">
        <v>1.6544690266610163E-3</v>
      </c>
      <c r="M27" s="285">
        <v>188867132.76080561</v>
      </c>
      <c r="N27" s="285">
        <v>-1720761.394228965</v>
      </c>
      <c r="O27" s="284">
        <v>-9.0287024884655263E-3</v>
      </c>
      <c r="P27" s="283">
        <v>93751803.332032561</v>
      </c>
      <c r="Q27" s="283">
        <v>-1564787.8789685518</v>
      </c>
      <c r="R27" s="284">
        <v>-1.6416741923812622E-2</v>
      </c>
    </row>
    <row r="28" spans="1:18">
      <c r="A28" s="314"/>
      <c r="B28" s="314"/>
      <c r="C28" s="314"/>
      <c r="D28" s="86" t="s">
        <v>81</v>
      </c>
      <c r="E28" s="283">
        <v>7506490.6564099593</v>
      </c>
      <c r="F28" s="283">
        <v>259525.98443949036</v>
      </c>
      <c r="G28" s="287">
        <v>3.5811680639658006E-2</v>
      </c>
      <c r="H28" s="294">
        <v>0.61059221188984791</v>
      </c>
      <c r="I28" s="294">
        <v>3.002228526578743E-2</v>
      </c>
      <c r="J28" s="295">
        <v>13.293388017256135</v>
      </c>
      <c r="K28" s="295">
        <v>7.6691896288377137E-2</v>
      </c>
      <c r="L28" s="287">
        <v>5.8026526135157583E-3</v>
      </c>
      <c r="M28" s="288">
        <v>99786692.943565294</v>
      </c>
      <c r="N28" s="288">
        <v>4005763.0747428238</v>
      </c>
      <c r="O28" s="287">
        <v>4.1822135995431955E-2</v>
      </c>
      <c r="P28" s="283">
        <v>62561656.495455824</v>
      </c>
      <c r="Q28" s="283">
        <v>991611.51520861685</v>
      </c>
      <c r="R28" s="287">
        <v>1.6105421321792827E-2</v>
      </c>
    </row>
    <row r="29" spans="1:18">
      <c r="A29" s="314"/>
      <c r="B29" s="314"/>
      <c r="C29" s="314"/>
      <c r="D29" s="86" t="s">
        <v>82</v>
      </c>
      <c r="E29" s="283">
        <v>4683466.7211239571</v>
      </c>
      <c r="F29" s="283">
        <v>-390939.88689382561</v>
      </c>
      <c r="G29" s="284">
        <v>-7.7041498069177899E-2</v>
      </c>
      <c r="H29" s="292">
        <v>0.38096208141172055</v>
      </c>
      <c r="I29" s="292">
        <v>-2.5559545976935327E-2</v>
      </c>
      <c r="J29" s="293">
        <v>19.020192759235083</v>
      </c>
      <c r="K29" s="293">
        <v>0.33683298739240897</v>
      </c>
      <c r="L29" s="284">
        <v>1.8028501913239577E-2</v>
      </c>
      <c r="M29" s="285">
        <v>89080439.817240372</v>
      </c>
      <c r="N29" s="285">
        <v>-5726524.4689717144</v>
      </c>
      <c r="O29" s="284">
        <v>-6.0401938951277351E-2</v>
      </c>
      <c r="P29" s="283">
        <v>31190146.836576715</v>
      </c>
      <c r="Q29" s="283">
        <v>-2556399.3941772133</v>
      </c>
      <c r="R29" s="284">
        <v>-7.5752919326823237E-2</v>
      </c>
    </row>
    <row r="30" spans="1:18">
      <c r="A30" s="314" t="s">
        <v>60</v>
      </c>
      <c r="B30" s="314" t="s">
        <v>134</v>
      </c>
      <c r="C30" s="314" t="s">
        <v>113</v>
      </c>
      <c r="D30" s="86" t="s">
        <v>80</v>
      </c>
      <c r="E30" s="283">
        <v>51056.083387371633</v>
      </c>
      <c r="F30" s="283">
        <v>-7211.117269622875</v>
      </c>
      <c r="G30" s="287">
        <v>-0.12375945966707838</v>
      </c>
      <c r="H30" s="294">
        <v>3.6799248806231186</v>
      </c>
      <c r="I30" s="294">
        <v>0.39617250652792091</v>
      </c>
      <c r="J30" s="295">
        <v>22.70736255334544</v>
      </c>
      <c r="K30" s="295">
        <v>0.89576265512426545</v>
      </c>
      <c r="L30" s="287">
        <v>4.1068177451637489E-2</v>
      </c>
      <c r="M30" s="288">
        <v>1159348.9960308848</v>
      </c>
      <c r="N30" s="288">
        <v>-111551.87188884942</v>
      </c>
      <c r="O30" s="287">
        <v>-8.7773857666367305E-2</v>
      </c>
      <c r="P30" s="283">
        <v>466178.45577180386</v>
      </c>
      <c r="Q30" s="283">
        <v>-81957.096399843111</v>
      </c>
      <c r="R30" s="287">
        <v>-0.14951976034967807</v>
      </c>
    </row>
    <row r="31" spans="1:18">
      <c r="A31" s="314"/>
      <c r="B31" s="314"/>
      <c r="C31" s="314"/>
      <c r="D31" s="86" t="s">
        <v>81</v>
      </c>
      <c r="E31" s="283">
        <v>13575.795172904476</v>
      </c>
      <c r="F31" s="283">
        <v>-1736.0760077049854</v>
      </c>
      <c r="G31" s="284">
        <v>-0.11338104841840004</v>
      </c>
      <c r="H31" s="292">
        <v>0.97849077164761822</v>
      </c>
      <c r="I31" s="292">
        <v>0.11556286753986522</v>
      </c>
      <c r="J31" s="293">
        <v>18.105468983028114</v>
      </c>
      <c r="K31" s="293">
        <v>-0.7565412826396134</v>
      </c>
      <c r="L31" s="284">
        <v>-4.0109260465023472E-2</v>
      </c>
      <c r="M31" s="285">
        <v>245796.13842296481</v>
      </c>
      <c r="N31" s="285">
        <v>-43016.532972272689</v>
      </c>
      <c r="O31" s="284">
        <v>-0.14894267888061241</v>
      </c>
      <c r="P31" s="283">
        <v>107771.98254930973</v>
      </c>
      <c r="Q31" s="283">
        <v>-35173.130322951358</v>
      </c>
      <c r="R31" s="284">
        <v>-0.24606039070662628</v>
      </c>
    </row>
    <row r="32" spans="1:18">
      <c r="A32" s="314"/>
      <c r="B32" s="314"/>
      <c r="C32" s="314"/>
      <c r="D32" s="86" t="s">
        <v>82</v>
      </c>
      <c r="E32" s="283">
        <v>37480.288214467211</v>
      </c>
      <c r="F32" s="283">
        <v>-5475.0412619178605</v>
      </c>
      <c r="G32" s="287">
        <v>-0.12745895162852364</v>
      </c>
      <c r="H32" s="294">
        <v>2.7014341089755041</v>
      </c>
      <c r="I32" s="294">
        <v>0.28060963898805769</v>
      </c>
      <c r="J32" s="295">
        <v>24.374221787742101</v>
      </c>
      <c r="K32" s="295">
        <v>1.5112101778694509</v>
      </c>
      <c r="L32" s="287">
        <v>6.6098473974307209E-2</v>
      </c>
      <c r="M32" s="288">
        <v>913552.85760792019</v>
      </c>
      <c r="N32" s="288">
        <v>-68535.338916576584</v>
      </c>
      <c r="O32" s="287">
        <v>-6.9785319851226893E-2</v>
      </c>
      <c r="P32" s="283">
        <v>358406.47322249413</v>
      </c>
      <c r="Q32" s="283">
        <v>-46783.966076891811</v>
      </c>
      <c r="R32" s="287">
        <v>-0.11546167317715068</v>
      </c>
    </row>
    <row r="33" spans="1:18">
      <c r="A33" s="314"/>
      <c r="B33" s="314" t="s">
        <v>135</v>
      </c>
      <c r="C33" s="314" t="s">
        <v>113</v>
      </c>
      <c r="D33" s="86" t="s">
        <v>80</v>
      </c>
      <c r="E33" s="283">
        <v>719878.9020755355</v>
      </c>
      <c r="F33" s="283">
        <v>-99498.03408515139</v>
      </c>
      <c r="G33" s="284">
        <v>-0.12143133360741676</v>
      </c>
      <c r="H33" s="292">
        <v>3.408855649550675</v>
      </c>
      <c r="I33" s="292">
        <v>0.1651587679714237</v>
      </c>
      <c r="J33" s="293">
        <v>22.218851732590334</v>
      </c>
      <c r="K33" s="293">
        <v>0.85982496035088829</v>
      </c>
      <c r="L33" s="284">
        <v>4.0255811723987907E-2</v>
      </c>
      <c r="M33" s="285">
        <v>15994882.590636238</v>
      </c>
      <c r="N33" s="285">
        <v>-1506211.3253754042</v>
      </c>
      <c r="O33" s="284">
        <v>-8.6063838786521837E-2</v>
      </c>
      <c r="P33" s="283">
        <v>6553957.3811363531</v>
      </c>
      <c r="Q33" s="283">
        <v>-946528.40494045522</v>
      </c>
      <c r="R33" s="284">
        <v>-0.12619561344913163</v>
      </c>
    </row>
    <row r="34" spans="1:18">
      <c r="A34" s="314"/>
      <c r="B34" s="314"/>
      <c r="C34" s="314"/>
      <c r="D34" s="86" t="s">
        <v>81</v>
      </c>
      <c r="E34" s="283">
        <v>204464.90570394823</v>
      </c>
      <c r="F34" s="283">
        <v>3215.4121020974417</v>
      </c>
      <c r="G34" s="287">
        <v>1.5977243194751925E-2</v>
      </c>
      <c r="H34" s="294">
        <v>0.96820638434353767</v>
      </c>
      <c r="I34" s="294">
        <v>0.17151279192381075</v>
      </c>
      <c r="J34" s="295">
        <v>17.881189577143004</v>
      </c>
      <c r="K34" s="295">
        <v>6.82213253979711E-2</v>
      </c>
      <c r="L34" s="287">
        <v>3.8298684662668643E-3</v>
      </c>
      <c r="M34" s="288">
        <v>3656075.7407649662</v>
      </c>
      <c r="N34" s="288">
        <v>71224.90055543324</v>
      </c>
      <c r="O34" s="287">
        <v>1.9868302400908311E-2</v>
      </c>
      <c r="P34" s="283">
        <v>1676693.1720995726</v>
      </c>
      <c r="Q34" s="283">
        <v>-173183.00967291999</v>
      </c>
      <c r="R34" s="287">
        <v>-9.3618703445860652E-2</v>
      </c>
    </row>
    <row r="35" spans="1:18">
      <c r="A35" s="314"/>
      <c r="B35" s="314"/>
      <c r="C35" s="314"/>
      <c r="D35" s="86" t="s">
        <v>82</v>
      </c>
      <c r="E35" s="283">
        <v>515413.99637158884</v>
      </c>
      <c r="F35" s="283">
        <v>-102713.44618724933</v>
      </c>
      <c r="G35" s="284">
        <v>-0.16616872042122974</v>
      </c>
      <c r="H35" s="292">
        <v>2.4406492652071448</v>
      </c>
      <c r="I35" s="292">
        <v>-6.3540239523880437E-3</v>
      </c>
      <c r="J35" s="293">
        <v>23.939603768492905</v>
      </c>
      <c r="K35" s="293">
        <v>1.4260537824356909</v>
      </c>
      <c r="L35" s="284">
        <v>6.3342022174150914E-2</v>
      </c>
      <c r="M35" s="285">
        <v>12338806.849871276</v>
      </c>
      <c r="N35" s="285">
        <v>-1577436.2259308361</v>
      </c>
      <c r="O35" s="284">
        <v>-0.11335216102065068</v>
      </c>
      <c r="P35" s="283">
        <v>4877264.2090367796</v>
      </c>
      <c r="Q35" s="283">
        <v>-773345.39526753407</v>
      </c>
      <c r="R35" s="284">
        <v>-0.13686052469072424</v>
      </c>
    </row>
    <row r="36" spans="1:18">
      <c r="A36" s="314"/>
      <c r="B36" s="314" t="s">
        <v>136</v>
      </c>
      <c r="C36" s="314" t="s">
        <v>113</v>
      </c>
      <c r="D36" s="86" t="s">
        <v>80</v>
      </c>
      <c r="E36" s="283">
        <v>500648.5645145367</v>
      </c>
      <c r="F36" s="283">
        <v>-65006.382251650852</v>
      </c>
      <c r="G36" s="287">
        <v>-0.11492232609877824</v>
      </c>
      <c r="H36" s="294">
        <v>3.5769563488755081</v>
      </c>
      <c r="I36" s="294">
        <v>0.22116781736498137</v>
      </c>
      <c r="J36" s="295">
        <v>22.261944884595074</v>
      </c>
      <c r="K36" s="295">
        <v>0.62792522426193287</v>
      </c>
      <c r="L36" s="287">
        <v>2.9024898475675302E-2</v>
      </c>
      <c r="M36" s="288">
        <v>11145410.749774257</v>
      </c>
      <c r="N36" s="288">
        <v>-1091979.4895301405</v>
      </c>
      <c r="O36" s="287">
        <v>-8.9233036470708418E-2</v>
      </c>
      <c r="P36" s="283">
        <v>4485132.0298920646</v>
      </c>
      <c r="Q36" s="283">
        <v>-726597.89540933352</v>
      </c>
      <c r="R36" s="287">
        <v>-0.13941587646012066</v>
      </c>
    </row>
    <row r="37" spans="1:18">
      <c r="A37" s="314"/>
      <c r="B37" s="314"/>
      <c r="C37" s="314"/>
      <c r="D37" s="86" t="s">
        <v>81</v>
      </c>
      <c r="E37" s="283">
        <v>141778.16689891272</v>
      </c>
      <c r="F37" s="283">
        <v>4458.1709951371595</v>
      </c>
      <c r="G37" s="284">
        <v>3.246556312353184E-2</v>
      </c>
      <c r="H37" s="292">
        <v>1.0129546955013236</v>
      </c>
      <c r="I37" s="292">
        <v>0.19829397338544263</v>
      </c>
      <c r="J37" s="293">
        <v>17.30513559220994</v>
      </c>
      <c r="K37" s="293">
        <v>-0.83425833101690117</v>
      </c>
      <c r="L37" s="284">
        <v>-4.599152179768605E-2</v>
      </c>
      <c r="M37" s="285">
        <v>2453490.4022006555</v>
      </c>
      <c r="N37" s="285">
        <v>-37411.097033825703</v>
      </c>
      <c r="O37" s="284">
        <v>-1.5019099328224381E-2</v>
      </c>
      <c r="P37" s="283">
        <v>1088803.7349778789</v>
      </c>
      <c r="Q37" s="283">
        <v>-176619.09408257552</v>
      </c>
      <c r="R37" s="284">
        <v>-0.13957318457239379</v>
      </c>
    </row>
    <row r="38" spans="1:18">
      <c r="A38" s="314"/>
      <c r="B38" s="314"/>
      <c r="C38" s="314"/>
      <c r="D38" s="86" t="s">
        <v>82</v>
      </c>
      <c r="E38" s="283">
        <v>358870.39761562477</v>
      </c>
      <c r="F38" s="283">
        <v>-69464.553246788157</v>
      </c>
      <c r="G38" s="287">
        <v>-0.16217344185182106</v>
      </c>
      <c r="H38" s="294">
        <v>2.5640016533741901</v>
      </c>
      <c r="I38" s="294">
        <v>2.2873843979538844E-2</v>
      </c>
      <c r="J38" s="295">
        <v>24.220221019408946</v>
      </c>
      <c r="K38" s="295">
        <v>1.4658585270504396</v>
      </c>
      <c r="L38" s="287">
        <v>6.4420988614500282E-2</v>
      </c>
      <c r="M38" s="288">
        <v>8691920.3475736007</v>
      </c>
      <c r="N38" s="288">
        <v>-1054568.392496312</v>
      </c>
      <c r="O38" s="287">
        <v>-0.10819982668843134</v>
      </c>
      <c r="P38" s="283">
        <v>3396328.294914186</v>
      </c>
      <c r="Q38" s="283">
        <v>-549978.80132675823</v>
      </c>
      <c r="R38" s="287">
        <v>-0.13936543404101537</v>
      </c>
    </row>
    <row r="39" spans="1:18">
      <c r="A39" s="314" t="s">
        <v>61</v>
      </c>
      <c r="B39" s="314" t="s">
        <v>134</v>
      </c>
      <c r="C39" s="314" t="s">
        <v>113</v>
      </c>
      <c r="D39" s="86" t="s">
        <v>80</v>
      </c>
      <c r="E39" s="283">
        <v>2586436.1977657825</v>
      </c>
      <c r="F39" s="283">
        <v>-156240.76021996606</v>
      </c>
      <c r="G39" s="284">
        <v>-5.696651943096899E-2</v>
      </c>
      <c r="H39" s="292">
        <v>20.293462501468564</v>
      </c>
      <c r="I39" s="292">
        <v>1.1436514318196771</v>
      </c>
      <c r="J39" s="293">
        <v>20.291828562544872</v>
      </c>
      <c r="K39" s="293">
        <v>0.52638387696680411</v>
      </c>
      <c r="L39" s="284">
        <v>2.6631522100329073E-2</v>
      </c>
      <c r="M39" s="285">
        <v>52483519.913023666</v>
      </c>
      <c r="N39" s="285">
        <v>-1726709.7904531732</v>
      </c>
      <c r="O39" s="284">
        <v>-3.1852102451844597E-2</v>
      </c>
      <c r="P39" s="283">
        <v>22393041.417428255</v>
      </c>
      <c r="Q39" s="283">
        <v>-1369788.869225502</v>
      </c>
      <c r="R39" s="284">
        <v>-5.7644180120868652E-2</v>
      </c>
    </row>
    <row r="40" spans="1:18">
      <c r="A40" s="314"/>
      <c r="B40" s="314"/>
      <c r="C40" s="314"/>
      <c r="D40" s="86" t="s">
        <v>81</v>
      </c>
      <c r="E40" s="283">
        <v>1630934.6547215034</v>
      </c>
      <c r="F40" s="283">
        <v>-62950.709397363244</v>
      </c>
      <c r="G40" s="287">
        <v>-3.7163500394319329E-2</v>
      </c>
      <c r="H40" s="294">
        <v>12.796492442584338</v>
      </c>
      <c r="I40" s="294">
        <v>0.96951274595166659</v>
      </c>
      <c r="J40" s="295">
        <v>17.331864554569602</v>
      </c>
      <c r="K40" s="295">
        <v>0.49993523166919829</v>
      </c>
      <c r="L40" s="287">
        <v>2.970159998170974E-2</v>
      </c>
      <c r="M40" s="288">
        <v>28267138.532986838</v>
      </c>
      <c r="N40" s="288">
        <v>-244220.1969573386</v>
      </c>
      <c r="O40" s="287">
        <v>-8.5657158352416673E-3</v>
      </c>
      <c r="P40" s="283">
        <v>13614779.536837935</v>
      </c>
      <c r="Q40" s="283">
        <v>-506261.14230655879</v>
      </c>
      <c r="R40" s="287">
        <v>-3.5851546200434146E-2</v>
      </c>
    </row>
    <row r="41" spans="1:18">
      <c r="A41" s="314"/>
      <c r="B41" s="314"/>
      <c r="C41" s="314"/>
      <c r="D41" s="86" t="s">
        <v>82</v>
      </c>
      <c r="E41" s="283">
        <v>955501.54304427851</v>
      </c>
      <c r="F41" s="283">
        <v>-93290.050822600839</v>
      </c>
      <c r="G41" s="284">
        <v>-8.8950036754815873E-2</v>
      </c>
      <c r="H41" s="292">
        <v>7.4969700588842194</v>
      </c>
      <c r="I41" s="292">
        <v>0.17413868586802206</v>
      </c>
      <c r="J41" s="293">
        <v>25.34415727145997</v>
      </c>
      <c r="K41" s="293">
        <v>0.84084210015761585</v>
      </c>
      <c r="L41" s="284">
        <v>3.4315442391337651E-2</v>
      </c>
      <c r="M41" s="285">
        <v>24216381.380036872</v>
      </c>
      <c r="N41" s="285">
        <v>-1482489.5934958085</v>
      </c>
      <c r="O41" s="284">
        <v>-5.7686954225445453E-2</v>
      </c>
      <c r="P41" s="283">
        <v>8778261.8805903196</v>
      </c>
      <c r="Q41" s="283">
        <v>-863527.72691894695</v>
      </c>
      <c r="R41" s="284">
        <v>-8.9560938588248179E-2</v>
      </c>
    </row>
    <row r="42" spans="1:18">
      <c r="A42" s="314"/>
      <c r="B42" s="314" t="s">
        <v>135</v>
      </c>
      <c r="C42" s="314" t="s">
        <v>113</v>
      </c>
      <c r="D42" s="86" t="s">
        <v>80</v>
      </c>
      <c r="E42" s="283">
        <v>33492289.341297109</v>
      </c>
      <c r="F42" s="283">
        <v>-2758967.3933690898</v>
      </c>
      <c r="G42" s="287">
        <v>-7.6106806822251655E-2</v>
      </c>
      <c r="H42" s="294">
        <v>19.346645329720001</v>
      </c>
      <c r="I42" s="294">
        <v>0.56362865928500483</v>
      </c>
      <c r="J42" s="295">
        <v>20.029743695417832</v>
      </c>
      <c r="K42" s="295">
        <v>0.69925738135624371</v>
      </c>
      <c r="L42" s="287">
        <v>3.6173812184310254E-2</v>
      </c>
      <c r="M42" s="288">
        <v>670841971.27895558</v>
      </c>
      <c r="N42" s="288">
        <v>-29912450.898042321</v>
      </c>
      <c r="O42" s="287">
        <v>-4.2686067973877126E-2</v>
      </c>
      <c r="P42" s="283">
        <v>289620983.9081912</v>
      </c>
      <c r="Q42" s="283">
        <v>-23472739.777917385</v>
      </c>
      <c r="R42" s="287">
        <v>-7.4970329975218311E-2</v>
      </c>
    </row>
    <row r="43" spans="1:18">
      <c r="A43" s="314"/>
      <c r="B43" s="314"/>
      <c r="C43" s="314"/>
      <c r="D43" s="86" t="s">
        <v>81</v>
      </c>
      <c r="E43" s="283">
        <v>21220386.01097006</v>
      </c>
      <c r="F43" s="283">
        <v>-1623725.1008840539</v>
      </c>
      <c r="G43" s="284">
        <v>-7.1078497777113392E-2</v>
      </c>
      <c r="H43" s="292">
        <v>12.257844715552963</v>
      </c>
      <c r="I43" s="292">
        <v>0.4215289989476112</v>
      </c>
      <c r="J43" s="293">
        <v>17.129111501377643</v>
      </c>
      <c r="K43" s="293">
        <v>0.39065035458525088</v>
      </c>
      <c r="L43" s="284">
        <v>2.3338486803496365E-2</v>
      </c>
      <c r="M43" s="285">
        <v>363486358.08418047</v>
      </c>
      <c r="N43" s="285">
        <v>-18888908.19459796</v>
      </c>
      <c r="O43" s="284">
        <v>-4.9398875556000574E-2</v>
      </c>
      <c r="P43" s="283">
        <v>177068071.7776961</v>
      </c>
      <c r="Q43" s="283">
        <v>-13115732.951449007</v>
      </c>
      <c r="R43" s="284">
        <v>-6.8963458640067157E-2</v>
      </c>
    </row>
    <row r="44" spans="1:18">
      <c r="A44" s="314"/>
      <c r="B44" s="314"/>
      <c r="C44" s="314"/>
      <c r="D44" s="86" t="s">
        <v>82</v>
      </c>
      <c r="E44" s="283">
        <v>12271903.3303263</v>
      </c>
      <c r="F44" s="283">
        <v>-1135242.2924855258</v>
      </c>
      <c r="G44" s="287">
        <v>-8.4674420971004277E-2</v>
      </c>
      <c r="H44" s="294">
        <v>7.0888006141666073</v>
      </c>
      <c r="I44" s="294">
        <v>0.14209966033709875</v>
      </c>
      <c r="J44" s="295">
        <v>25.045472158767634</v>
      </c>
      <c r="K44" s="295">
        <v>1.2984968625116124</v>
      </c>
      <c r="L44" s="287">
        <v>5.4680515994655336E-2</v>
      </c>
      <c r="M44" s="288">
        <v>307355613.19477516</v>
      </c>
      <c r="N44" s="288">
        <v>-11023542.703444302</v>
      </c>
      <c r="O44" s="287">
        <v>-3.4623946006592042E-2</v>
      </c>
      <c r="P44" s="283">
        <v>112552912.13049498</v>
      </c>
      <c r="Q44" s="283">
        <v>-10357006.826468483</v>
      </c>
      <c r="R44" s="287">
        <v>-8.4265020385335676E-2</v>
      </c>
    </row>
    <row r="45" spans="1:18">
      <c r="A45" s="314"/>
      <c r="B45" s="314" t="s">
        <v>136</v>
      </c>
      <c r="C45" s="314" t="s">
        <v>113</v>
      </c>
      <c r="D45" s="86" t="s">
        <v>80</v>
      </c>
      <c r="E45" s="283">
        <v>22620993.745723259</v>
      </c>
      <c r="F45" s="283">
        <v>-2109313.3760212809</v>
      </c>
      <c r="G45" s="284">
        <v>-8.5292647828325255E-2</v>
      </c>
      <c r="H45" s="292">
        <v>19.400507776936227</v>
      </c>
      <c r="I45" s="292">
        <v>0.50931270900284531</v>
      </c>
      <c r="J45" s="293">
        <v>20.165145498471041</v>
      </c>
      <c r="K45" s="293">
        <v>0.60942132684459338</v>
      </c>
      <c r="L45" s="284">
        <v>3.1163321874257539E-2</v>
      </c>
      <c r="M45" s="285">
        <v>456155630.20251292</v>
      </c>
      <c r="N45" s="285">
        <v>-27463434.54993242</v>
      </c>
      <c r="O45" s="284">
        <v>-5.6787328191849486E-2</v>
      </c>
      <c r="P45" s="283">
        <v>195699442.86884475</v>
      </c>
      <c r="Q45" s="283">
        <v>-18119554.071719348</v>
      </c>
      <c r="R45" s="284">
        <v>-8.4742489353067607E-2</v>
      </c>
    </row>
    <row r="46" spans="1:18">
      <c r="A46" s="314"/>
      <c r="B46" s="314"/>
      <c r="C46" s="314"/>
      <c r="D46" s="86" t="s">
        <v>81</v>
      </c>
      <c r="E46" s="283">
        <v>14281741.746447908</v>
      </c>
      <c r="F46" s="283">
        <v>-1149536.0709669925</v>
      </c>
      <c r="G46" s="287">
        <v>-7.4493900282819658E-2</v>
      </c>
      <c r="H46" s="294">
        <v>12.248491155369383</v>
      </c>
      <c r="I46" s="294">
        <v>0.46071682805670378</v>
      </c>
      <c r="J46" s="295">
        <v>17.204455166763555</v>
      </c>
      <c r="K46" s="295">
        <v>0.39059007984279859</v>
      </c>
      <c r="L46" s="287">
        <v>2.3230237534535264E-2</v>
      </c>
      <c r="M46" s="288">
        <v>245709585.58005849</v>
      </c>
      <c r="N46" s="288">
        <v>-13749837.760748625</v>
      </c>
      <c r="O46" s="287">
        <v>-5.299417374672815E-2</v>
      </c>
      <c r="P46" s="283">
        <v>119239574.4392406</v>
      </c>
      <c r="Q46" s="283">
        <v>-9245547.3735836744</v>
      </c>
      <c r="R46" s="287">
        <v>-7.1958116575182043E-2</v>
      </c>
    </row>
    <row r="47" spans="1:18">
      <c r="A47" s="314"/>
      <c r="B47" s="314"/>
      <c r="C47" s="314"/>
      <c r="D47" s="86" t="s">
        <v>82</v>
      </c>
      <c r="E47" s="283">
        <v>8339251.9992750855</v>
      </c>
      <c r="F47" s="283">
        <v>-959777.30505459476</v>
      </c>
      <c r="G47" s="284">
        <v>-0.10321263366787295</v>
      </c>
      <c r="H47" s="292">
        <v>7.1520166215666201</v>
      </c>
      <c r="I47" s="292">
        <v>4.8595880945883962E-2</v>
      </c>
      <c r="J47" s="293">
        <v>25.235602022909003</v>
      </c>
      <c r="K47" s="293">
        <v>1.1298987203860094</v>
      </c>
      <c r="L47" s="284">
        <v>4.6872671840599227E-2</v>
      </c>
      <c r="M47" s="285">
        <v>210446044.62245429</v>
      </c>
      <c r="N47" s="285">
        <v>-13713596.789183795</v>
      </c>
      <c r="O47" s="284">
        <v>-6.1177813734992009E-2</v>
      </c>
      <c r="P47" s="283">
        <v>76459868.429604113</v>
      </c>
      <c r="Q47" s="283">
        <v>-8874006.698135525</v>
      </c>
      <c r="R47" s="284">
        <v>-0.10399160573513948</v>
      </c>
    </row>
    <row r="48" spans="1:18">
      <c r="A48" s="314" t="s">
        <v>67</v>
      </c>
      <c r="B48" s="314" t="s">
        <v>134</v>
      </c>
      <c r="C48" s="314" t="s">
        <v>113</v>
      </c>
      <c r="D48" s="86" t="s">
        <v>80</v>
      </c>
      <c r="E48" s="283">
        <v>1748171.3326254655</v>
      </c>
      <c r="F48" s="283">
        <v>-119031.47378664836</v>
      </c>
      <c r="G48" s="287">
        <v>-6.3748551243542159E-2</v>
      </c>
      <c r="H48" s="294">
        <v>1.4816741876638853</v>
      </c>
      <c r="I48" s="294">
        <v>-0.15758493137184204</v>
      </c>
      <c r="J48" s="295">
        <v>13.926690974195473</v>
      </c>
      <c r="K48" s="295">
        <v>-0.13723537538557196</v>
      </c>
      <c r="L48" s="287">
        <v>-9.757970283288642E-3</v>
      </c>
      <c r="M48" s="288">
        <v>24346241.919422343</v>
      </c>
      <c r="N48" s="288">
        <v>-1913960.8296886608</v>
      </c>
      <c r="O48" s="287">
        <v>-7.2884465058193612E-2</v>
      </c>
      <c r="P48" s="283">
        <v>7721325.6229013801</v>
      </c>
      <c r="Q48" s="283">
        <v>217727.60596235096</v>
      </c>
      <c r="R48" s="287">
        <v>2.9016427248746649E-2</v>
      </c>
    </row>
    <row r="49" spans="1:19">
      <c r="A49" s="314"/>
      <c r="B49" s="314"/>
      <c r="C49" s="314"/>
      <c r="D49" s="86" t="s">
        <v>81</v>
      </c>
      <c r="E49" s="283">
        <v>613956.08606326184</v>
      </c>
      <c r="F49" s="283">
        <v>-63998.908402507426</v>
      </c>
      <c r="G49" s="284">
        <v>-9.4399936463243808E-2</v>
      </c>
      <c r="H49" s="292">
        <v>0.52036254576540164</v>
      </c>
      <c r="I49" s="292">
        <v>-7.4829311893225614E-2</v>
      </c>
      <c r="J49" s="293">
        <v>12.828652868110256</v>
      </c>
      <c r="K49" s="293">
        <v>0.22609215702417629</v>
      </c>
      <c r="L49" s="284">
        <v>1.7940175985447948E-2</v>
      </c>
      <c r="M49" s="285">
        <v>7876229.5043692105</v>
      </c>
      <c r="N49" s="285">
        <v>-667739.47276967391</v>
      </c>
      <c r="O49" s="284">
        <v>-7.8153311950961646E-2</v>
      </c>
      <c r="P49" s="283">
        <v>4393407.2317969203</v>
      </c>
      <c r="Q49" s="283">
        <v>328591.31513949484</v>
      </c>
      <c r="R49" s="284">
        <v>8.0837932609184829E-2</v>
      </c>
    </row>
    <row r="50" spans="1:19">
      <c r="A50" s="314"/>
      <c r="B50" s="314"/>
      <c r="C50" s="314"/>
      <c r="D50" s="86" t="s">
        <v>82</v>
      </c>
      <c r="E50" s="283">
        <v>1134215.2465622288</v>
      </c>
      <c r="F50" s="283">
        <v>-55032.565384098794</v>
      </c>
      <c r="G50" s="287">
        <v>-4.6275103331098237E-2</v>
      </c>
      <c r="H50" s="294">
        <v>0.96131164189850493</v>
      </c>
      <c r="I50" s="294">
        <v>-8.2755619478580233E-2</v>
      </c>
      <c r="J50" s="295">
        <v>14.521064202736779</v>
      </c>
      <c r="K50" s="295">
        <v>-0.37594346379623644</v>
      </c>
      <c r="L50" s="287">
        <v>-2.5236173076611558E-2</v>
      </c>
      <c r="M50" s="288">
        <v>16470012.415053051</v>
      </c>
      <c r="N50" s="288">
        <v>-1246221.3569190055</v>
      </c>
      <c r="O50" s="287">
        <v>-7.0343469890908089E-2</v>
      </c>
      <c r="P50" s="283">
        <v>3327918.3911044598</v>
      </c>
      <c r="Q50" s="283">
        <v>-110863.70917712897</v>
      </c>
      <c r="R50" s="287">
        <v>-3.2239236434332595E-2</v>
      </c>
    </row>
    <row r="51" spans="1:19">
      <c r="A51" s="314"/>
      <c r="B51" s="314" t="s">
        <v>135</v>
      </c>
      <c r="C51" s="314" t="s">
        <v>113</v>
      </c>
      <c r="D51" s="86" t="s">
        <v>80</v>
      </c>
      <c r="E51" s="283">
        <v>20405143.470311947</v>
      </c>
      <c r="F51" s="283">
        <v>-893885.9031740427</v>
      </c>
      <c r="G51" s="284">
        <v>-4.196838679826382E-2</v>
      </c>
      <c r="H51" s="292">
        <v>1.3343895956920817</v>
      </c>
      <c r="I51" s="292">
        <v>-0.11181160761399167</v>
      </c>
      <c r="J51" s="293">
        <v>14.3197818975929</v>
      </c>
      <c r="K51" s="293">
        <v>-0.38768067749341739</v>
      </c>
      <c r="L51" s="284">
        <v>-2.6359453611673876E-2</v>
      </c>
      <c r="M51" s="285">
        <v>292197204.08395898</v>
      </c>
      <c r="N51" s="285">
        <v>-21057473.312250376</v>
      </c>
      <c r="O51" s="284">
        <v>-6.7221576664972055E-2</v>
      </c>
      <c r="P51" s="283">
        <v>93318539.18907994</v>
      </c>
      <c r="Q51" s="283">
        <v>1083871.7865900397</v>
      </c>
      <c r="R51" s="284">
        <v>1.1751240798216185E-2</v>
      </c>
    </row>
    <row r="52" spans="1:19">
      <c r="A52" s="314"/>
      <c r="B52" s="314"/>
      <c r="C52" s="314"/>
      <c r="D52" s="86" t="s">
        <v>81</v>
      </c>
      <c r="E52" s="283">
        <v>8199878.0086599551</v>
      </c>
      <c r="F52" s="283">
        <v>741996.58592546731</v>
      </c>
      <c r="G52" s="287">
        <v>9.9491604098662215E-2</v>
      </c>
      <c r="H52" s="294">
        <v>0.53622910893127262</v>
      </c>
      <c r="I52" s="294">
        <v>2.9839972668611048E-2</v>
      </c>
      <c r="J52" s="295">
        <v>12.926145796399378</v>
      </c>
      <c r="K52" s="295">
        <v>-0.71493133677293841</v>
      </c>
      <c r="L52" s="287">
        <v>-5.2410182113432319E-2</v>
      </c>
      <c r="M52" s="288">
        <v>105992818.65262759</v>
      </c>
      <c r="N52" s="288">
        <v>4259282.9150535464</v>
      </c>
      <c r="O52" s="287">
        <v>4.186704889566157E-2</v>
      </c>
      <c r="P52" s="283">
        <v>54644228.748264194</v>
      </c>
      <c r="Q52" s="283">
        <v>6141684.0001682937</v>
      </c>
      <c r="R52" s="287">
        <v>0.12662601585269198</v>
      </c>
    </row>
    <row r="53" spans="1:19">
      <c r="A53" s="314"/>
      <c r="B53" s="314"/>
      <c r="C53" s="314"/>
      <c r="D53" s="86" t="s">
        <v>82</v>
      </c>
      <c r="E53" s="283">
        <v>12205265.461652912</v>
      </c>
      <c r="F53" s="283">
        <v>-1635882.4891003631</v>
      </c>
      <c r="G53" s="284">
        <v>-0.11818979862947955</v>
      </c>
      <c r="H53" s="292">
        <v>0.79816048676086948</v>
      </c>
      <c r="I53" s="292">
        <v>-0.14165158028266289</v>
      </c>
      <c r="J53" s="293">
        <v>15.256070096660871</v>
      </c>
      <c r="K53" s="293">
        <v>-2.5981826432964539E-2</v>
      </c>
      <c r="L53" s="284">
        <v>-1.7001530006387092E-3</v>
      </c>
      <c r="M53" s="285">
        <v>186204385.43133074</v>
      </c>
      <c r="N53" s="285">
        <v>-25316756.227304637</v>
      </c>
      <c r="O53" s="284">
        <v>-0.11968901088933338</v>
      </c>
      <c r="P53" s="283">
        <v>38674310.440815628</v>
      </c>
      <c r="Q53" s="283">
        <v>-5057812.2135785669</v>
      </c>
      <c r="R53" s="284">
        <v>-0.11565439559267217</v>
      </c>
    </row>
    <row r="54" spans="1:19">
      <c r="A54" s="314"/>
      <c r="B54" s="314" t="s">
        <v>136</v>
      </c>
      <c r="C54" s="314" t="s">
        <v>113</v>
      </c>
      <c r="D54" s="86" t="s">
        <v>80</v>
      </c>
      <c r="E54" s="283">
        <v>13802012.066869237</v>
      </c>
      <c r="F54" s="283">
        <v>-596108.02393515036</v>
      </c>
      <c r="G54" s="287">
        <v>-4.140179552439386E-2</v>
      </c>
      <c r="H54" s="294">
        <v>1.3068267094998602</v>
      </c>
      <c r="I54" s="294">
        <v>-0.10899798283390116</v>
      </c>
      <c r="J54" s="295">
        <v>14.225067988514953</v>
      </c>
      <c r="K54" s="295">
        <v>-0.44936673061396526</v>
      </c>
      <c r="L54" s="287">
        <v>-3.0622421865981075E-2</v>
      </c>
      <c r="M54" s="288">
        <v>196334560.02951866</v>
      </c>
      <c r="N54" s="288">
        <v>-14949713.32116884</v>
      </c>
      <c r="O54" s="287">
        <v>-7.0756394141817919E-2</v>
      </c>
      <c r="P54" s="283">
        <v>64321825.796946853</v>
      </c>
      <c r="Q54" s="283">
        <v>3212645.2077836692</v>
      </c>
      <c r="R54" s="287">
        <v>5.2572218720821545E-2</v>
      </c>
    </row>
    <row r="55" spans="1:19">
      <c r="A55" s="314"/>
      <c r="B55" s="314"/>
      <c r="C55" s="314"/>
      <c r="D55" s="86" t="s">
        <v>81</v>
      </c>
      <c r="E55" s="283">
        <v>5483419.5344016533</v>
      </c>
      <c r="F55" s="283">
        <v>217756.14163872227</v>
      </c>
      <c r="G55" s="284">
        <v>4.1353980571185743E-2</v>
      </c>
      <c r="H55" s="292">
        <v>0.51919090290832004</v>
      </c>
      <c r="I55" s="292">
        <v>1.3971766458784618E-3</v>
      </c>
      <c r="J55" s="293">
        <v>12.764589780216978</v>
      </c>
      <c r="K55" s="293">
        <v>-0.74844469907491629</v>
      </c>
      <c r="L55" s="284">
        <v>-5.5386871114839045E-2</v>
      </c>
      <c r="M55" s="285">
        <v>69993600.949465483</v>
      </c>
      <c r="N55" s="285">
        <v>-1161490.033285141</v>
      </c>
      <c r="O55" s="284">
        <v>-1.6323358135635142E-2</v>
      </c>
      <c r="P55" s="283">
        <v>37658925.808683723</v>
      </c>
      <c r="Q55" s="283">
        <v>4516217.1533514857</v>
      </c>
      <c r="R55" s="284">
        <v>0.13626578323208005</v>
      </c>
    </row>
    <row r="56" spans="1:19">
      <c r="A56" s="314"/>
      <c r="B56" s="314"/>
      <c r="C56" s="314"/>
      <c r="D56" s="86" t="s">
        <v>82</v>
      </c>
      <c r="E56" s="283">
        <v>8318592.5324666342</v>
      </c>
      <c r="F56" s="283">
        <v>-813864.16557505261</v>
      </c>
      <c r="G56" s="287">
        <v>-8.9117768907633926E-2</v>
      </c>
      <c r="H56" s="294">
        <v>0.78763580659145027</v>
      </c>
      <c r="I56" s="294">
        <v>-0.11039515947989242</v>
      </c>
      <c r="J56" s="295">
        <v>15.187780695707531</v>
      </c>
      <c r="K56" s="295">
        <v>-0.15630326780970094</v>
      </c>
      <c r="L56" s="287">
        <v>-1.0186549303388489E-2</v>
      </c>
      <c r="M56" s="288">
        <v>126340959.08005357</v>
      </c>
      <c r="N56" s="288">
        <v>-13788223.287883401</v>
      </c>
      <c r="O56" s="287">
        <v>-9.8396515664236767E-2</v>
      </c>
      <c r="P56" s="283">
        <v>26662899.988262936</v>
      </c>
      <c r="Q56" s="283">
        <v>-1303571.945568338</v>
      </c>
      <c r="R56" s="287">
        <v>-4.6611955510605402E-2</v>
      </c>
      <c r="S56" s="22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16" t="s">
        <v>0</v>
      </c>
      <c r="B1" s="316" t="s">
        <v>1</v>
      </c>
      <c r="C1" s="316" t="s">
        <v>69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181</v>
      </c>
      <c r="C3" s="86" t="s">
        <v>70</v>
      </c>
      <c r="D3" s="283">
        <v>69764143.022009283</v>
      </c>
      <c r="E3" s="283">
        <v>-165173.9717708528</v>
      </c>
      <c r="F3" s="284">
        <v>-2.3620132280935077E-3</v>
      </c>
      <c r="G3" s="292">
        <v>26.127393704708648</v>
      </c>
      <c r="H3" s="292">
        <v>-5.7960915287619486E-2</v>
      </c>
      <c r="I3" s="293">
        <v>8.4939978896983686</v>
      </c>
      <c r="J3" s="293">
        <v>0.3440521614858536</v>
      </c>
      <c r="K3" s="284">
        <v>4.2215270255709147E-2</v>
      </c>
      <c r="L3" s="285">
        <v>592576483.60556197</v>
      </c>
      <c r="M3" s="285">
        <v>22656345.295284748</v>
      </c>
      <c r="N3" s="284">
        <v>3.9753544000844077E-2</v>
      </c>
      <c r="O3" s="283">
        <v>146599225.83471513</v>
      </c>
      <c r="P3" s="283">
        <v>879658.2427496016</v>
      </c>
      <c r="Q3" s="284">
        <v>6.0366514757493892E-3</v>
      </c>
    </row>
    <row r="4" spans="1:17">
      <c r="A4" s="314"/>
      <c r="B4" s="314"/>
      <c r="C4" s="86" t="s">
        <v>12</v>
      </c>
      <c r="D4" s="313">
        <v>197251173.58584872</v>
      </c>
      <c r="E4" s="313">
        <v>125421.02414751053</v>
      </c>
      <c r="F4" s="287">
        <v>6.362488032011607E-4</v>
      </c>
      <c r="G4" s="294">
        <v>73.872606295291462</v>
      </c>
      <c r="H4" s="294">
        <v>5.7960915287239345E-2</v>
      </c>
      <c r="I4" s="295">
        <v>3.9895193632600479</v>
      </c>
      <c r="J4" s="295">
        <v>0.22790158275005679</v>
      </c>
      <c r="K4" s="287">
        <v>6.0586055268794063E-2</v>
      </c>
      <c r="L4" s="288">
        <v>786937376.44651234</v>
      </c>
      <c r="M4" s="288">
        <v>45425640.614004135</v>
      </c>
      <c r="N4" s="287">
        <v>6.1260851877150635E-2</v>
      </c>
      <c r="O4" s="313">
        <v>239248760.3044576</v>
      </c>
      <c r="P4" s="313">
        <v>-512704.26891893148</v>
      </c>
      <c r="Q4" s="287">
        <v>-2.1383931309863335E-3</v>
      </c>
    </row>
    <row r="5" spans="1:17">
      <c r="A5" s="314"/>
      <c r="B5" s="314" t="s">
        <v>135</v>
      </c>
      <c r="C5" s="86" t="s">
        <v>70</v>
      </c>
      <c r="D5" s="283">
        <v>920843423.05408442</v>
      </c>
      <c r="E5" s="283">
        <v>-11946850.902275443</v>
      </c>
      <c r="F5" s="284">
        <v>-1.2807649517617474E-2</v>
      </c>
      <c r="G5" s="292">
        <v>26.145571145612976</v>
      </c>
      <c r="H5" s="292">
        <v>-0.2714607230220949</v>
      </c>
      <c r="I5" s="293">
        <v>8.3606786496854859</v>
      </c>
      <c r="J5" s="293">
        <v>0.17496566052466456</v>
      </c>
      <c r="K5" s="284">
        <v>2.1374516887697721E-2</v>
      </c>
      <c r="L5" s="285">
        <v>7698875946.831583</v>
      </c>
      <c r="M5" s="285">
        <v>63322485.144126892</v>
      </c>
      <c r="N5" s="284">
        <v>8.2931100491741745E-3</v>
      </c>
      <c r="O5" s="283">
        <v>1925979627.0211966</v>
      </c>
      <c r="P5" s="283">
        <v>-16430894.881131649</v>
      </c>
      <c r="Q5" s="284">
        <v>-8.4590227945428396E-3</v>
      </c>
    </row>
    <row r="6" spans="1:17">
      <c r="A6" s="314"/>
      <c r="B6" s="314"/>
      <c r="C6" s="86" t="s">
        <v>12</v>
      </c>
      <c r="D6" s="313">
        <v>2601142523.5162649</v>
      </c>
      <c r="E6" s="313">
        <v>2914329.5585465431</v>
      </c>
      <c r="F6" s="287">
        <v>1.1216603550542369E-3</v>
      </c>
      <c r="G6" s="294">
        <v>73.854419986968182</v>
      </c>
      <c r="H6" s="294">
        <v>0.27145185561482776</v>
      </c>
      <c r="I6" s="295">
        <v>3.893806445936979</v>
      </c>
      <c r="J6" s="295">
        <v>-4.4479418783936797E-2</v>
      </c>
      <c r="K6" s="287">
        <v>-1.1294106195383763E-2</v>
      </c>
      <c r="L6" s="288">
        <v>10128345524.868412</v>
      </c>
      <c r="M6" s="288">
        <v>-104219844.7146244</v>
      </c>
      <c r="N6" s="287">
        <v>-1.0185113991494708E-2</v>
      </c>
      <c r="O6" s="313">
        <v>3159546079.2271066</v>
      </c>
      <c r="P6" s="313">
        <v>-2567877.8836007118</v>
      </c>
      <c r="Q6" s="287">
        <v>-8.1207632565748449E-4</v>
      </c>
    </row>
    <row r="7" spans="1:17">
      <c r="A7" s="314"/>
      <c r="B7" s="314" t="s">
        <v>136</v>
      </c>
      <c r="C7" s="86" t="s">
        <v>70</v>
      </c>
      <c r="D7" s="283">
        <v>624360273.41927099</v>
      </c>
      <c r="E7" s="283">
        <v>-4243437.2792054415</v>
      </c>
      <c r="F7" s="284">
        <v>-6.7505762485721302E-3</v>
      </c>
      <c r="G7" s="292">
        <v>25.841418544300119</v>
      </c>
      <c r="H7" s="292">
        <v>-0.2097518293046079</v>
      </c>
      <c r="I7" s="293">
        <v>8.3241279622060045</v>
      </c>
      <c r="J7" s="293">
        <v>0.18025271174123247</v>
      </c>
      <c r="K7" s="284">
        <v>2.2133530561012145E-2</v>
      </c>
      <c r="L7" s="285">
        <v>5197254810.45994</v>
      </c>
      <c r="M7" s="285">
        <v>77984608.552300453</v>
      </c>
      <c r="N7" s="284">
        <v>1.5233540226737856E-2</v>
      </c>
      <c r="O7" s="283">
        <v>1297681893.1582112</v>
      </c>
      <c r="P7" s="283">
        <v>-4392004.5802381039</v>
      </c>
      <c r="Q7" s="284">
        <v>-3.3730839608001545E-3</v>
      </c>
    </row>
    <row r="8" spans="1:17">
      <c r="A8" s="314"/>
      <c r="B8" s="314"/>
      <c r="C8" s="86" t="s">
        <v>12</v>
      </c>
      <c r="D8" s="313">
        <v>1791761703.9553378</v>
      </c>
      <c r="E8" s="313">
        <v>7407756.0015890598</v>
      </c>
      <c r="F8" s="287">
        <v>4.1515059330488125E-3</v>
      </c>
      <c r="G8" s="294">
        <v>74.158568529656776</v>
      </c>
      <c r="H8" s="294">
        <v>0.20973890326813205</v>
      </c>
      <c r="I8" s="295">
        <v>3.8875839357828981</v>
      </c>
      <c r="J8" s="295">
        <v>1.1340573133333809E-2</v>
      </c>
      <c r="K8" s="287">
        <v>2.925660768002472E-3</v>
      </c>
      <c r="L8" s="288">
        <v>6965624017.0477638</v>
      </c>
      <c r="M8" s="288">
        <v>49033869.674499512</v>
      </c>
      <c r="N8" s="287">
        <v>7.0893125990877546E-3</v>
      </c>
      <c r="O8" s="313">
        <v>2170425376.3258643</v>
      </c>
      <c r="P8" s="313">
        <v>2995861.0253067017</v>
      </c>
      <c r="Q8" s="287">
        <v>1.3822184316297204E-3</v>
      </c>
    </row>
    <row r="9" spans="1:17">
      <c r="A9" s="314" t="s">
        <v>58</v>
      </c>
      <c r="B9" s="314" t="s">
        <v>181</v>
      </c>
      <c r="C9" s="86" t="s">
        <v>70</v>
      </c>
      <c r="D9" s="283">
        <v>59689736.121720091</v>
      </c>
      <c r="E9" s="283">
        <v>1086639.5340401679</v>
      </c>
      <c r="F9" s="284">
        <v>1.8542356928432535E-2</v>
      </c>
      <c r="G9" s="292">
        <v>23.474928852598012</v>
      </c>
      <c r="H9" s="292">
        <v>0.28716543242008186</v>
      </c>
      <c r="I9" s="293">
        <v>8.2128611109951866</v>
      </c>
      <c r="J9" s="293">
        <v>0.35270359487525216</v>
      </c>
      <c r="K9" s="284">
        <v>4.4872331648814053E-2</v>
      </c>
      <c r="L9" s="285">
        <v>490223512.51963961</v>
      </c>
      <c r="M9" s="285">
        <v>29593942.40808481</v>
      </c>
      <c r="N9" s="284">
        <v>6.4246727366890008E-2</v>
      </c>
      <c r="O9" s="283">
        <v>113042335.41391326</v>
      </c>
      <c r="P9" s="283">
        <v>3814784.583877027</v>
      </c>
      <c r="Q9" s="284">
        <v>3.4925113260234411E-2</v>
      </c>
    </row>
    <row r="10" spans="1:17">
      <c r="A10" s="314"/>
      <c r="B10" s="314"/>
      <c r="C10" s="86" t="s">
        <v>12</v>
      </c>
      <c r="D10" s="313">
        <v>194580410.96379262</v>
      </c>
      <c r="E10" s="313">
        <v>450652.18395596743</v>
      </c>
      <c r="F10" s="287">
        <v>2.3213967131492388E-3</v>
      </c>
      <c r="G10" s="294">
        <v>76.525071147402542</v>
      </c>
      <c r="H10" s="294">
        <v>-0.2871654324200108</v>
      </c>
      <c r="I10" s="295">
        <v>3.9616836990032986</v>
      </c>
      <c r="J10" s="295">
        <v>0.23103582994019334</v>
      </c>
      <c r="K10" s="287">
        <v>6.1929144226151374E-2</v>
      </c>
      <c r="L10" s="288">
        <v>770866042.26062</v>
      </c>
      <c r="M10" s="288">
        <v>46636271.346887708</v>
      </c>
      <c r="N10" s="287">
        <v>6.4394303051155372E-2</v>
      </c>
      <c r="O10" s="313">
        <v>234741608.59325248</v>
      </c>
      <c r="P10" s="313">
        <v>-153689.27989652753</v>
      </c>
      <c r="Q10" s="287">
        <v>-6.5428844803664256E-4</v>
      </c>
    </row>
    <row r="11" spans="1:17">
      <c r="A11" s="314"/>
      <c r="B11" s="314" t="s">
        <v>135</v>
      </c>
      <c r="C11" s="86" t="s">
        <v>70</v>
      </c>
      <c r="D11" s="283">
        <v>784307796.60535192</v>
      </c>
      <c r="E11" s="283">
        <v>5096676.4997868538</v>
      </c>
      <c r="F11" s="284">
        <v>6.5408159204611606E-3</v>
      </c>
      <c r="G11" s="292">
        <v>23.420076579304013</v>
      </c>
      <c r="H11" s="292">
        <v>7.6551953915750204E-2</v>
      </c>
      <c r="I11" s="293">
        <v>8.0995472647257856</v>
      </c>
      <c r="J11" s="293">
        <v>0.16720607515566588</v>
      </c>
      <c r="K11" s="284">
        <v>2.1079032174702427E-2</v>
      </c>
      <c r="L11" s="285">
        <v>6352538068.6979866</v>
      </c>
      <c r="M11" s="285">
        <v>171569605.31354332</v>
      </c>
      <c r="N11" s="284">
        <v>2.7757722164399926E-2</v>
      </c>
      <c r="O11" s="283">
        <v>1482904946.5706224</v>
      </c>
      <c r="P11" s="283">
        <v>26916649.894947052</v>
      </c>
      <c r="Q11" s="284">
        <v>1.8486858690006897E-2</v>
      </c>
    </row>
    <row r="12" spans="1:17">
      <c r="A12" s="314"/>
      <c r="B12" s="314"/>
      <c r="C12" s="86" t="s">
        <v>12</v>
      </c>
      <c r="D12" s="313">
        <v>2564561682.7470145</v>
      </c>
      <c r="E12" s="313">
        <v>5754518.9383831024</v>
      </c>
      <c r="F12" s="287">
        <v>2.2489068421310205E-3</v>
      </c>
      <c r="G12" s="294">
        <v>76.57992342068475</v>
      </c>
      <c r="H12" s="294">
        <v>-7.6551953915185322E-2</v>
      </c>
      <c r="I12" s="295">
        <v>3.8647819956442278</v>
      </c>
      <c r="J12" s="295">
        <v>-4.45946853270347E-2</v>
      </c>
      <c r="K12" s="287">
        <v>-1.140710884783694E-2</v>
      </c>
      <c r="L12" s="288">
        <v>9911471818.1997261</v>
      </c>
      <c r="M12" s="288">
        <v>-91869239.09595108</v>
      </c>
      <c r="N12" s="287">
        <v>-9.1838555308427321E-3</v>
      </c>
      <c r="O12" s="313">
        <v>3099088938.8362913</v>
      </c>
      <c r="P12" s="313">
        <v>224504.59962940216</v>
      </c>
      <c r="Q12" s="287">
        <v>7.2447376900081789E-5</v>
      </c>
    </row>
    <row r="13" spans="1:17">
      <c r="A13" s="314"/>
      <c r="B13" s="314" t="s">
        <v>136</v>
      </c>
      <c r="C13" s="86" t="s">
        <v>70</v>
      </c>
      <c r="D13" s="283">
        <v>532445059.02771968</v>
      </c>
      <c r="E13" s="283">
        <v>7803094.406240344</v>
      </c>
      <c r="F13" s="284">
        <v>1.4873180058842892E-2</v>
      </c>
      <c r="G13" s="292">
        <v>23.154594474640081</v>
      </c>
      <c r="H13" s="292">
        <v>0.16463752217818595</v>
      </c>
      <c r="I13" s="293">
        <v>8.0509502650966542</v>
      </c>
      <c r="J13" s="293">
        <v>0.18531697253456603</v>
      </c>
      <c r="K13" s="284">
        <v>2.3560337183505076E-2</v>
      </c>
      <c r="L13" s="285">
        <v>4286688689.128623</v>
      </c>
      <c r="M13" s="285">
        <v>160047385.52673388</v>
      </c>
      <c r="N13" s="284">
        <v>3.8783934379525167E-2</v>
      </c>
      <c r="O13" s="283">
        <v>999197435.97867799</v>
      </c>
      <c r="P13" s="283">
        <v>27920253.956997514</v>
      </c>
      <c r="Q13" s="284">
        <v>2.8745917719267794E-2</v>
      </c>
    </row>
    <row r="14" spans="1:17">
      <c r="A14" s="314"/>
      <c r="B14" s="314"/>
      <c r="C14" s="86" t="s">
        <v>12</v>
      </c>
      <c r="D14" s="313">
        <v>1767077222.0074561</v>
      </c>
      <c r="E14" s="313">
        <v>9670700.3864824772</v>
      </c>
      <c r="F14" s="287">
        <v>5.5028249113145107E-3</v>
      </c>
      <c r="G14" s="294">
        <v>76.845405525354039</v>
      </c>
      <c r="H14" s="294">
        <v>-0.16463752217813976</v>
      </c>
      <c r="I14" s="295">
        <v>3.8590048562299302</v>
      </c>
      <c r="J14" s="295">
        <v>1.2236250450175845E-2</v>
      </c>
      <c r="K14" s="287">
        <v>3.1809166872660156E-3</v>
      </c>
      <c r="L14" s="288">
        <v>6819159581.0600672</v>
      </c>
      <c r="M14" s="288">
        <v>58823346.095907211</v>
      </c>
      <c r="N14" s="287">
        <v>8.7012456261680391E-3</v>
      </c>
      <c r="O14" s="313">
        <v>2129558615.5404556</v>
      </c>
      <c r="P14" s="313">
        <v>5279470.2054405212</v>
      </c>
      <c r="Q14" s="287">
        <v>2.4852996448392417E-3</v>
      </c>
    </row>
    <row r="15" spans="1:17">
      <c r="A15" s="314" t="s">
        <v>59</v>
      </c>
      <c r="B15" s="314" t="s">
        <v>181</v>
      </c>
      <c r="C15" s="86" t="s">
        <v>70</v>
      </c>
      <c r="D15" s="283">
        <v>37001628.30942177</v>
      </c>
      <c r="E15" s="283">
        <v>588852.31453017145</v>
      </c>
      <c r="F15" s="284">
        <v>1.6171585341715842E-2</v>
      </c>
      <c r="G15" s="292">
        <v>27.429641431163411</v>
      </c>
      <c r="H15" s="292">
        <v>0.86128195457736467</v>
      </c>
      <c r="I15" s="293">
        <v>8.3437657265920375</v>
      </c>
      <c r="J15" s="293">
        <v>0.31544474572986836</v>
      </c>
      <c r="K15" s="284">
        <v>3.9291496501176568E-2</v>
      </c>
      <c r="L15" s="285">
        <v>308732918.11625105</v>
      </c>
      <c r="M15" s="285">
        <v>16399464.625028491</v>
      </c>
      <c r="N15" s="284">
        <v>5.6098487631764976E-2</v>
      </c>
      <c r="O15" s="283">
        <v>71273350.762998715</v>
      </c>
      <c r="P15" s="283">
        <v>2070828.5259478241</v>
      </c>
      <c r="Q15" s="284">
        <v>2.9924177024274797E-2</v>
      </c>
    </row>
    <row r="16" spans="1:17">
      <c r="A16" s="314"/>
      <c r="B16" s="314"/>
      <c r="C16" s="86" t="s">
        <v>12</v>
      </c>
      <c r="D16" s="313">
        <v>97894879.186966509</v>
      </c>
      <c r="E16" s="313">
        <v>-2745503.9602455646</v>
      </c>
      <c r="F16" s="287">
        <v>-2.7280340896850216E-2</v>
      </c>
      <c r="G16" s="294">
        <v>72.57035856883661</v>
      </c>
      <c r="H16" s="294">
        <v>-0.86128195457749257</v>
      </c>
      <c r="I16" s="295">
        <v>4.1314352764054938</v>
      </c>
      <c r="J16" s="295">
        <v>0.17253748743771213</v>
      </c>
      <c r="K16" s="287">
        <v>4.3582203086556193E-2</v>
      </c>
      <c r="L16" s="288">
        <v>404446357.25248736</v>
      </c>
      <c r="M16" s="288">
        <v>6021366.9301190972</v>
      </c>
      <c r="N16" s="287">
        <v>1.5112924832468892E-2</v>
      </c>
      <c r="O16" s="313">
        <v>129933006.31424177</v>
      </c>
      <c r="P16" s="313">
        <v>-3603278.7720224857</v>
      </c>
      <c r="Q16" s="287">
        <v>-2.6983518147856014E-2</v>
      </c>
    </row>
    <row r="17" spans="1:17">
      <c r="A17" s="314"/>
      <c r="B17" s="314" t="s">
        <v>135</v>
      </c>
      <c r="C17" s="86" t="s">
        <v>70</v>
      </c>
      <c r="D17" s="283">
        <v>488125602.85962129</v>
      </c>
      <c r="E17" s="283">
        <v>-1617734.5400589108</v>
      </c>
      <c r="F17" s="284">
        <v>-3.3032292968973574E-3</v>
      </c>
      <c r="G17" s="292">
        <v>27.139541031590078</v>
      </c>
      <c r="H17" s="292">
        <v>0.52306543859466714</v>
      </c>
      <c r="I17" s="293">
        <v>8.2893661004898362</v>
      </c>
      <c r="J17" s="293">
        <v>0.24846236293687696</v>
      </c>
      <c r="K17" s="284">
        <v>3.0899805674391774E-2</v>
      </c>
      <c r="L17" s="285">
        <v>4046251825.1257091</v>
      </c>
      <c r="M17" s="285">
        <v>108272792.98696041</v>
      </c>
      <c r="N17" s="284">
        <v>2.7494507234122213E-2</v>
      </c>
      <c r="O17" s="283">
        <v>939886295.93522871</v>
      </c>
      <c r="P17" s="283">
        <v>6854197.4650754929</v>
      </c>
      <c r="Q17" s="284">
        <v>7.3461539815339507E-3</v>
      </c>
    </row>
    <row r="18" spans="1:17">
      <c r="A18" s="314"/>
      <c r="B18" s="314"/>
      <c r="C18" s="86" t="s">
        <v>12</v>
      </c>
      <c r="D18" s="313">
        <v>1310451618.072181</v>
      </c>
      <c r="E18" s="313">
        <v>-39805745.178996801</v>
      </c>
      <c r="F18" s="287">
        <v>-2.9480117096456114E-2</v>
      </c>
      <c r="G18" s="294">
        <v>72.860458968409461</v>
      </c>
      <c r="H18" s="294">
        <v>-0.52306543859512544</v>
      </c>
      <c r="I18" s="295">
        <v>4.0817921869130958</v>
      </c>
      <c r="J18" s="295">
        <v>-5.7587957907563769E-2</v>
      </c>
      <c r="K18" s="287">
        <v>-1.3912217745842909E-2</v>
      </c>
      <c r="L18" s="288">
        <v>5348991175.9746523</v>
      </c>
      <c r="M18" s="288">
        <v>-240237343.86516953</v>
      </c>
      <c r="N18" s="287">
        <v>-4.298220103408016E-2</v>
      </c>
      <c r="O18" s="313">
        <v>1740351477.722177</v>
      </c>
      <c r="P18" s="313">
        <v>-49079091.911844492</v>
      </c>
      <c r="Q18" s="287">
        <v>-2.7427212178387152E-2</v>
      </c>
    </row>
    <row r="19" spans="1:17">
      <c r="A19" s="314"/>
      <c r="B19" s="314" t="s">
        <v>136</v>
      </c>
      <c r="C19" s="86" t="s">
        <v>70</v>
      </c>
      <c r="D19" s="283">
        <v>331834119.98380792</v>
      </c>
      <c r="E19" s="283">
        <v>3202370.8001815081</v>
      </c>
      <c r="F19" s="284">
        <v>9.7445569642516487E-3</v>
      </c>
      <c r="G19" s="292">
        <v>26.992017785090656</v>
      </c>
      <c r="H19" s="292">
        <v>0.66462153769080246</v>
      </c>
      <c r="I19" s="293">
        <v>8.2241774731726949</v>
      </c>
      <c r="J19" s="293">
        <v>0.23343861651190334</v>
      </c>
      <c r="K19" s="284">
        <v>2.9213646034411116E-2</v>
      </c>
      <c r="L19" s="285">
        <v>2729062694.400918</v>
      </c>
      <c r="M19" s="285">
        <v>103052206.66691113</v>
      </c>
      <c r="N19" s="284">
        <v>3.9242877036578486E-2</v>
      </c>
      <c r="O19" s="283">
        <v>633742777.52262819</v>
      </c>
      <c r="P19" s="283">
        <v>11347462.852912307</v>
      </c>
      <c r="Q19" s="284">
        <v>1.8231922036453668E-2</v>
      </c>
    </row>
    <row r="20" spans="1:17">
      <c r="A20" s="314"/>
      <c r="B20" s="314"/>
      <c r="C20" s="86" t="s">
        <v>12</v>
      </c>
      <c r="D20" s="313">
        <v>897544589.77348399</v>
      </c>
      <c r="E20" s="313">
        <v>-22073757.996868014</v>
      </c>
      <c r="F20" s="287">
        <v>-2.4003172675258862E-2</v>
      </c>
      <c r="G20" s="294">
        <v>73.00798221490885</v>
      </c>
      <c r="H20" s="294">
        <v>-0.66462153769140286</v>
      </c>
      <c r="I20" s="295">
        <v>4.0602204578865573</v>
      </c>
      <c r="J20" s="295">
        <v>-1.2878347337588636E-2</v>
      </c>
      <c r="K20" s="287">
        <v>-3.161805778212623E-3</v>
      </c>
      <c r="L20" s="288">
        <v>3644228905.2636976</v>
      </c>
      <c r="M20" s="288">
        <v>-101467488.30192661</v>
      </c>
      <c r="N20" s="287">
        <v>-2.708908508341145E-2</v>
      </c>
      <c r="O20" s="313">
        <v>1188530026.9158695</v>
      </c>
      <c r="P20" s="313">
        <v>-28354770.481852293</v>
      </c>
      <c r="Q20" s="287">
        <v>-2.3301113254507143E-2</v>
      </c>
    </row>
    <row r="21" spans="1:17">
      <c r="A21" s="314" t="s">
        <v>60</v>
      </c>
      <c r="B21" s="314" t="s">
        <v>181</v>
      </c>
      <c r="C21" s="86" t="s">
        <v>70</v>
      </c>
      <c r="D21" s="283">
        <v>1375255.4279152739</v>
      </c>
      <c r="E21" s="283">
        <v>-384959.7721432345</v>
      </c>
      <c r="F21" s="284">
        <v>-0.21870040216130315</v>
      </c>
      <c r="G21" s="292">
        <v>99.123088388898495</v>
      </c>
      <c r="H21" s="292">
        <v>-7.6989475434686483E-2</v>
      </c>
      <c r="I21" s="293">
        <v>7.7726225122593222</v>
      </c>
      <c r="J21" s="293">
        <v>0.85453466073819051</v>
      </c>
      <c r="K21" s="284">
        <v>0.12352179953168672</v>
      </c>
      <c r="L21" s="285">
        <v>10689341.299121086</v>
      </c>
      <c r="M21" s="285">
        <v>-1487982.0924665201</v>
      </c>
      <c r="N21" s="284">
        <v>-0.12219286986288422</v>
      </c>
      <c r="O21" s="283">
        <v>2516210.690633297</v>
      </c>
      <c r="P21" s="283">
        <v>-553000.34280748339</v>
      </c>
      <c r="Q21" s="284">
        <v>-0.1801767088617347</v>
      </c>
    </row>
    <row r="22" spans="1:17">
      <c r="A22" s="314"/>
      <c r="B22" s="314"/>
      <c r="C22" s="86" t="s">
        <v>12</v>
      </c>
      <c r="D22" s="313">
        <v>12166.463662207127</v>
      </c>
      <c r="E22" s="313">
        <v>-2027.427435234189</v>
      </c>
      <c r="F22" s="287">
        <v>-0.14283802949563748</v>
      </c>
      <c r="G22" s="294">
        <v>0.87691161110150939</v>
      </c>
      <c r="H22" s="294">
        <v>7.6989475434664834E-2</v>
      </c>
      <c r="I22" s="295">
        <v>4.2149846979130547</v>
      </c>
      <c r="J22" s="295">
        <v>0.21057120152642028</v>
      </c>
      <c r="K22" s="287">
        <v>5.2584779697808011E-2</v>
      </c>
      <c r="L22" s="288">
        <v>51281.458163918258</v>
      </c>
      <c r="M22" s="288">
        <v>-5556.7509129178507</v>
      </c>
      <c r="N22" s="287">
        <v>-9.7764356111326764E-2</v>
      </c>
      <c r="O22" s="313">
        <v>15841.817380785942</v>
      </c>
      <c r="P22" s="313">
        <v>-2489.3955105543137</v>
      </c>
      <c r="Q22" s="287">
        <v>-0.13580091646474277</v>
      </c>
    </row>
    <row r="23" spans="1:17">
      <c r="A23" s="314"/>
      <c r="B23" s="314" t="s">
        <v>135</v>
      </c>
      <c r="C23" s="86" t="s">
        <v>70</v>
      </c>
      <c r="D23" s="283">
        <v>20947447.48700878</v>
      </c>
      <c r="E23" s="283">
        <v>-3960642.5615795963</v>
      </c>
      <c r="F23" s="284">
        <v>-0.15901028757538394</v>
      </c>
      <c r="G23" s="292">
        <v>99.192828827012065</v>
      </c>
      <c r="H23" s="292">
        <v>0.58827889267409716</v>
      </c>
      <c r="I23" s="293">
        <v>7.2894882809541901</v>
      </c>
      <c r="J23" s="293">
        <v>0.40208212585701908</v>
      </c>
      <c r="K23" s="284">
        <v>5.8379325511310184E-2</v>
      </c>
      <c r="L23" s="285">
        <v>152696172.9724538</v>
      </c>
      <c r="M23" s="285">
        <v>-18855959.739908367</v>
      </c>
      <c r="N23" s="284">
        <v>-0.10991387540208408</v>
      </c>
      <c r="O23" s="283">
        <v>37051429.557016656</v>
      </c>
      <c r="P23" s="283">
        <v>-5619477.4141505212</v>
      </c>
      <c r="Q23" s="284">
        <v>-0.13169341392128397</v>
      </c>
    </row>
    <row r="24" spans="1:17">
      <c r="A24" s="314"/>
      <c r="B24" s="314"/>
      <c r="C24" s="86" t="s">
        <v>12</v>
      </c>
      <c r="D24" s="313">
        <v>170457.6425447017</v>
      </c>
      <c r="E24" s="313">
        <v>-182041.26259676757</v>
      </c>
      <c r="F24" s="287">
        <v>-0.51643071777402683</v>
      </c>
      <c r="G24" s="294">
        <v>0.80717117298796148</v>
      </c>
      <c r="H24" s="294">
        <v>-0.58827889267419142</v>
      </c>
      <c r="I24" s="295">
        <v>3.9682717851350531</v>
      </c>
      <c r="J24" s="295">
        <v>-0.1588359936672652</v>
      </c>
      <c r="K24" s="287">
        <v>-3.8486029970692746E-2</v>
      </c>
      <c r="L24" s="288">
        <v>676422.25347077614</v>
      </c>
      <c r="M24" s="288">
        <v>-778378.71995788207</v>
      </c>
      <c r="N24" s="287">
        <v>-0.53504137966268206</v>
      </c>
      <c r="O24" s="313">
        <v>223441.93842530251</v>
      </c>
      <c r="P24" s="313">
        <v>-242188.6072538977</v>
      </c>
      <c r="Q24" s="287">
        <v>-0.52013041133421567</v>
      </c>
    </row>
    <row r="25" spans="1:17">
      <c r="A25" s="314"/>
      <c r="B25" s="314" t="s">
        <v>136</v>
      </c>
      <c r="C25" s="86" t="s">
        <v>70</v>
      </c>
      <c r="D25" s="283">
        <v>13880891.692278136</v>
      </c>
      <c r="E25" s="283">
        <v>-2816371.5950195082</v>
      </c>
      <c r="F25" s="284">
        <v>-0.16867264692184905</v>
      </c>
      <c r="G25" s="292">
        <v>99.174045799757621</v>
      </c>
      <c r="H25" s="292">
        <v>0.11633408441021231</v>
      </c>
      <c r="I25" s="293">
        <v>7.400917857771403</v>
      </c>
      <c r="J25" s="293">
        <v>0.50204341422411236</v>
      </c>
      <c r="K25" s="284">
        <v>7.2771785938746503E-2</v>
      </c>
      <c r="L25" s="285">
        <v>102731339.20717196</v>
      </c>
      <c r="M25" s="285">
        <v>-12460983.76274617</v>
      </c>
      <c r="N25" s="284">
        <v>-0.1081754707386211</v>
      </c>
      <c r="O25" s="283">
        <v>24752167.721939813</v>
      </c>
      <c r="P25" s="283">
        <v>-4080356.7049274594</v>
      </c>
      <c r="Q25" s="284">
        <v>-0.14151923170227937</v>
      </c>
    </row>
    <row r="26" spans="1:17">
      <c r="A26" s="314"/>
      <c r="B26" s="314"/>
      <c r="C26" s="86" t="s">
        <v>12</v>
      </c>
      <c r="D26" s="313">
        <v>115604.64942103624</v>
      </c>
      <c r="E26" s="313">
        <v>-43228.371339568577</v>
      </c>
      <c r="F26" s="287">
        <v>-0.27216236984325154</v>
      </c>
      <c r="G26" s="294">
        <v>0.8259542002423863</v>
      </c>
      <c r="H26" s="294">
        <v>-0.11633408441028859</v>
      </c>
      <c r="I26" s="295">
        <v>3.938364194179012</v>
      </c>
      <c r="J26" s="295">
        <v>-0.13213983454450373</v>
      </c>
      <c r="K26" s="287">
        <v>-3.2462769625593996E-2</v>
      </c>
      <c r="L26" s="288">
        <v>455293.21196042659</v>
      </c>
      <c r="M26" s="288">
        <v>-191237.2389399411</v>
      </c>
      <c r="N26" s="287">
        <v>-0.29578999515586829</v>
      </c>
      <c r="O26" s="313">
        <v>151580.63747787476</v>
      </c>
      <c r="P26" s="313">
        <v>-53033.49511240772</v>
      </c>
      <c r="Q26" s="287">
        <v>-0.25918784025833408</v>
      </c>
    </row>
    <row r="27" spans="1:17">
      <c r="A27" s="314" t="s">
        <v>61</v>
      </c>
      <c r="B27" s="314" t="s">
        <v>181</v>
      </c>
      <c r="C27" s="86" t="s">
        <v>70</v>
      </c>
      <c r="D27" s="283">
        <v>10074406.900289357</v>
      </c>
      <c r="E27" s="283">
        <v>-1251813.5058111213</v>
      </c>
      <c r="F27" s="284">
        <v>-0.11052349865422671</v>
      </c>
      <c r="G27" s="292">
        <v>79.044903111146411</v>
      </c>
      <c r="H27" s="292">
        <v>-3.6587065267241314E-2</v>
      </c>
      <c r="I27" s="293">
        <v>10.159701915850031</v>
      </c>
      <c r="J27" s="293">
        <v>0.51036045152034859</v>
      </c>
      <c r="K27" s="284">
        <v>5.2890702791167331E-2</v>
      </c>
      <c r="L27" s="285">
        <v>102352971.08592254</v>
      </c>
      <c r="M27" s="285">
        <v>-6937597.1127997637</v>
      </c>
      <c r="N27" s="284">
        <v>-6.3478461381820048E-2</v>
      </c>
      <c r="O27" s="283">
        <v>33556890.420801878</v>
      </c>
      <c r="P27" s="283">
        <v>-2935126.3411275223</v>
      </c>
      <c r="Q27" s="284">
        <v>-8.0432012302198028E-2</v>
      </c>
    </row>
    <row r="28" spans="1:17">
      <c r="A28" s="314"/>
      <c r="B28" s="314"/>
      <c r="C28" s="86" t="s">
        <v>12</v>
      </c>
      <c r="D28" s="313">
        <v>2670762.6220561299</v>
      </c>
      <c r="E28" s="313">
        <v>-325231.15980840335</v>
      </c>
      <c r="F28" s="287">
        <v>-0.10855535207619767</v>
      </c>
      <c r="G28" s="294">
        <v>20.955096888853539</v>
      </c>
      <c r="H28" s="294">
        <v>3.6587065267237762E-2</v>
      </c>
      <c r="I28" s="295">
        <v>6.0175075288119073</v>
      </c>
      <c r="J28" s="295">
        <v>0.24914945564510482</v>
      </c>
      <c r="K28" s="287">
        <v>4.3192439249584047E-2</v>
      </c>
      <c r="L28" s="288">
        <v>16071334.185892191</v>
      </c>
      <c r="M28" s="288">
        <v>-1210630.7328836285</v>
      </c>
      <c r="N28" s="287">
        <v>-7.0051683276382004E-2</v>
      </c>
      <c r="O28" s="313">
        <v>4507151.7112051249</v>
      </c>
      <c r="P28" s="313">
        <v>-359014.98902242165</v>
      </c>
      <c r="Q28" s="287">
        <v>-7.377778262418215E-2</v>
      </c>
    </row>
    <row r="29" spans="1:17">
      <c r="A29" s="314"/>
      <c r="B29" s="314" t="s">
        <v>135</v>
      </c>
      <c r="C29" s="86" t="s">
        <v>70</v>
      </c>
      <c r="D29" s="283">
        <v>136535626.44875115</v>
      </c>
      <c r="E29" s="283">
        <v>-17043527.402035475</v>
      </c>
      <c r="F29" s="284">
        <v>-0.11097552613549692</v>
      </c>
      <c r="G29" s="292">
        <v>78.869088728373697</v>
      </c>
      <c r="H29" s="292">
        <v>-0.70552652219433298</v>
      </c>
      <c r="I29" s="293">
        <v>9.860707517527965</v>
      </c>
      <c r="J29" s="293">
        <v>0.38946769212631338</v>
      </c>
      <c r="K29" s="284">
        <v>4.1121088612049481E-2</v>
      </c>
      <c r="L29" s="285">
        <v>1346337878.1335905</v>
      </c>
      <c r="M29" s="285">
        <v>-108247120.16946721</v>
      </c>
      <c r="N29" s="284">
        <v>-7.4417871967434046E-2</v>
      </c>
      <c r="O29" s="283">
        <v>443074680.45057374</v>
      </c>
      <c r="P29" s="283">
        <v>-43347544.776077032</v>
      </c>
      <c r="Q29" s="284">
        <v>-8.9115057922937294E-2</v>
      </c>
    </row>
    <row r="30" spans="1:17">
      <c r="A30" s="314"/>
      <c r="B30" s="314"/>
      <c r="C30" s="86" t="s">
        <v>12</v>
      </c>
      <c r="D30" s="313">
        <v>36580840.769251853</v>
      </c>
      <c r="E30" s="313">
        <v>-2840189.3798341006</v>
      </c>
      <c r="F30" s="287">
        <v>-7.2047568749289914E-2</v>
      </c>
      <c r="G30" s="294">
        <v>21.130730868046076</v>
      </c>
      <c r="H30" s="294">
        <v>0.70534611861388186</v>
      </c>
      <c r="I30" s="295">
        <v>5.9286146001041606</v>
      </c>
      <c r="J30" s="295">
        <v>0.11384234731276965</v>
      </c>
      <c r="K30" s="287">
        <v>1.9578126599561908E-2</v>
      </c>
      <c r="L30" s="288">
        <v>216873706.66867206</v>
      </c>
      <c r="M30" s="288">
        <v>-12350605.618685812</v>
      </c>
      <c r="N30" s="287">
        <v>-5.3879998571892192E-2</v>
      </c>
      <c r="O30" s="313">
        <v>60457140.390814774</v>
      </c>
      <c r="P30" s="313">
        <v>-2792382.4832284302</v>
      </c>
      <c r="Q30" s="287">
        <v>-4.4148672691005995E-2</v>
      </c>
    </row>
    <row r="31" spans="1:17">
      <c r="A31" s="314"/>
      <c r="B31" s="314" t="s">
        <v>136</v>
      </c>
      <c r="C31" s="86" t="s">
        <v>70</v>
      </c>
      <c r="D31" s="283">
        <v>91915214.391558781</v>
      </c>
      <c r="E31" s="283">
        <v>-12046531.685422882</v>
      </c>
      <c r="F31" s="284">
        <v>-0.11587465716959638</v>
      </c>
      <c r="G31" s="292">
        <v>78.829509068730914</v>
      </c>
      <c r="H31" s="292">
        <v>-0.58566418709865786</v>
      </c>
      <c r="I31" s="293">
        <v>9.9065875802921557</v>
      </c>
      <c r="J31" s="293">
        <v>0.3585669307473669</v>
      </c>
      <c r="K31" s="284">
        <v>3.7554058993835744E-2</v>
      </c>
      <c r="L31" s="285">
        <v>910566121.33130705</v>
      </c>
      <c r="M31" s="285">
        <v>-82062776.97444582</v>
      </c>
      <c r="N31" s="284">
        <v>-8.2672161886998149E-2</v>
      </c>
      <c r="O31" s="283">
        <v>298484457.1795339</v>
      </c>
      <c r="P31" s="283">
        <v>-32312258.537234485</v>
      </c>
      <c r="Q31" s="284">
        <v>-9.7680106851183432E-2</v>
      </c>
    </row>
    <row r="32" spans="1:17">
      <c r="A32" s="314"/>
      <c r="B32" s="314"/>
      <c r="C32" s="86" t="s">
        <v>12</v>
      </c>
      <c r="D32" s="313">
        <v>24684481.94788022</v>
      </c>
      <c r="E32" s="313">
        <v>-2262944.3848955445</v>
      </c>
      <c r="F32" s="287">
        <v>-8.3976271312528203E-2</v>
      </c>
      <c r="G32" s="294">
        <v>21.170223084917822</v>
      </c>
      <c r="H32" s="294">
        <v>0.58539634074754332</v>
      </c>
      <c r="I32" s="295">
        <v>5.9334620145942694</v>
      </c>
      <c r="J32" s="295">
        <v>0.13498944509854738</v>
      </c>
      <c r="K32" s="287">
        <v>2.3280173093978621E-2</v>
      </c>
      <c r="L32" s="288">
        <v>146464435.98768523</v>
      </c>
      <c r="M32" s="288">
        <v>-9789476.4214217365</v>
      </c>
      <c r="N32" s="287">
        <v>-6.265108035049223E-2</v>
      </c>
      <c r="O32" s="313">
        <v>40866760.785407118</v>
      </c>
      <c r="P32" s="313">
        <v>-2283609.1801353544</v>
      </c>
      <c r="Q32" s="287">
        <v>-5.2922122845271542E-2</v>
      </c>
    </row>
    <row r="33" spans="1:18">
      <c r="A33" s="314" t="s">
        <v>67</v>
      </c>
      <c r="B33" s="314" t="s">
        <v>181</v>
      </c>
      <c r="C33" s="86" t="s">
        <v>70</v>
      </c>
      <c r="D33" s="283">
        <v>21312852.384382881</v>
      </c>
      <c r="E33" s="283">
        <v>882746.99165330082</v>
      </c>
      <c r="F33" s="284">
        <v>4.3208146736601866E-2</v>
      </c>
      <c r="G33" s="292">
        <v>18.063849151447183</v>
      </c>
      <c r="H33" s="292">
        <v>0.12780254050327144</v>
      </c>
      <c r="I33" s="293">
        <v>8.0140025381784739</v>
      </c>
      <c r="J33" s="293">
        <v>0.37239765031030192</v>
      </c>
      <c r="K33" s="284">
        <v>4.8732910923138834E-2</v>
      </c>
      <c r="L33" s="285">
        <v>170801253.10426754</v>
      </c>
      <c r="M33" s="285">
        <v>14682459.875523269</v>
      </c>
      <c r="N33" s="284">
        <v>9.4046716425809293E-2</v>
      </c>
      <c r="O33" s="283">
        <v>39252773.960281238</v>
      </c>
      <c r="P33" s="283">
        <v>2296956.4007366523</v>
      </c>
      <c r="Q33" s="284">
        <v>6.2154122203783232E-2</v>
      </c>
    </row>
    <row r="34" spans="1:18">
      <c r="A34" s="314"/>
      <c r="B34" s="314"/>
      <c r="C34" s="86" t="s">
        <v>12</v>
      </c>
      <c r="D34" s="313">
        <v>96673365.313163832</v>
      </c>
      <c r="E34" s="313">
        <v>3198183.5716367513</v>
      </c>
      <c r="F34" s="287">
        <v>3.4214253581022279E-2</v>
      </c>
      <c r="G34" s="294">
        <v>81.936150848552984</v>
      </c>
      <c r="H34" s="294">
        <v>-0.12780254050404949</v>
      </c>
      <c r="I34" s="295">
        <v>3.7897553515712907</v>
      </c>
      <c r="J34" s="295">
        <v>0.30489513184976502</v>
      </c>
      <c r="K34" s="287">
        <v>8.7491351912567988E-2</v>
      </c>
      <c r="L34" s="288">
        <v>366368403.54996902</v>
      </c>
      <c r="M34" s="288">
        <v>40620461.167681396</v>
      </c>
      <c r="N34" s="287">
        <v>0.12469905679407328</v>
      </c>
      <c r="O34" s="313">
        <v>104792760.46162993</v>
      </c>
      <c r="P34" s="313">
        <v>3452078.8876365274</v>
      </c>
      <c r="Q34" s="287">
        <v>3.4064097793895423E-2</v>
      </c>
    </row>
    <row r="35" spans="1:18">
      <c r="A35" s="314"/>
      <c r="B35" s="314" t="s">
        <v>135</v>
      </c>
      <c r="C35" s="86" t="s">
        <v>70</v>
      </c>
      <c r="D35" s="283">
        <v>275234746.25870305</v>
      </c>
      <c r="E35" s="283">
        <v>10675053.601398617</v>
      </c>
      <c r="F35" s="284">
        <v>4.0350264600686823E-2</v>
      </c>
      <c r="G35" s="292">
        <v>17.998912005441969</v>
      </c>
      <c r="H35" s="292">
        <v>3.5344785634062958E-2</v>
      </c>
      <c r="I35" s="293">
        <v>7.8245574000878246</v>
      </c>
      <c r="J35" s="293">
        <v>-5.1965496814698753E-3</v>
      </c>
      <c r="K35" s="284">
        <v>-6.6369259044506666E-4</v>
      </c>
      <c r="L35" s="285">
        <v>2153590070.5998297</v>
      </c>
      <c r="M35" s="285">
        <v>82152772.06654954</v>
      </c>
      <c r="N35" s="284">
        <v>3.9659791838603728E-2</v>
      </c>
      <c r="O35" s="283">
        <v>505967221.07837778</v>
      </c>
      <c r="P35" s="283">
        <v>25681929.844021082</v>
      </c>
      <c r="Q35" s="284">
        <v>5.3472238922864505E-2</v>
      </c>
    </row>
    <row r="36" spans="1:18">
      <c r="A36" s="314"/>
      <c r="B36" s="314"/>
      <c r="C36" s="86" t="s">
        <v>12</v>
      </c>
      <c r="D36" s="313">
        <v>1253939607.0322874</v>
      </c>
      <c r="E36" s="313">
        <v>45742305.379974365</v>
      </c>
      <c r="F36" s="287">
        <v>3.7859963200892646E-2</v>
      </c>
      <c r="G36" s="294">
        <v>82.001087994532085</v>
      </c>
      <c r="H36" s="294">
        <v>-3.5344785632105413E-2</v>
      </c>
      <c r="I36" s="295">
        <v>3.637977614223455</v>
      </c>
      <c r="J36" s="295">
        <v>-1.4288228820345861E-2</v>
      </c>
      <c r="K36" s="287">
        <v>-3.9121546553243349E-3</v>
      </c>
      <c r="L36" s="288">
        <v>4561804219.9716177</v>
      </c>
      <c r="M36" s="288">
        <v>149146483.48918724</v>
      </c>
      <c r="N36" s="287">
        <v>3.3799694514281546E-2</v>
      </c>
      <c r="O36" s="313">
        <v>1358514019.1756918</v>
      </c>
      <c r="P36" s="313">
        <v>49545785.11872983</v>
      </c>
      <c r="Q36" s="287">
        <v>3.7851021766333988E-2</v>
      </c>
    </row>
    <row r="37" spans="1:18">
      <c r="A37" s="314"/>
      <c r="B37" s="314" t="s">
        <v>136</v>
      </c>
      <c r="C37" s="86" t="s">
        <v>70</v>
      </c>
      <c r="D37" s="283">
        <v>186730047.35162663</v>
      </c>
      <c r="E37" s="283">
        <v>7417095.201055944</v>
      </c>
      <c r="F37" s="284">
        <v>4.1363967923676491E-2</v>
      </c>
      <c r="G37" s="292">
        <v>17.680307201805842</v>
      </c>
      <c r="H37" s="292">
        <v>4.7747971230844399E-2</v>
      </c>
      <c r="I37" s="293">
        <v>7.7914330133535774</v>
      </c>
      <c r="J37" s="293">
        <v>6.5061458583811849E-2</v>
      </c>
      <c r="K37" s="284">
        <v>8.4207002112973821E-3</v>
      </c>
      <c r="L37" s="285">
        <v>1454894655.5205405</v>
      </c>
      <c r="M37" s="285">
        <v>69456162.622579098</v>
      </c>
      <c r="N37" s="284">
        <v>5.0132981708408901E-2</v>
      </c>
      <c r="O37" s="283">
        <v>340702490.73410934</v>
      </c>
      <c r="P37" s="283">
        <v>20653147.809011519</v>
      </c>
      <c r="Q37" s="284">
        <v>6.4531136418689794E-2</v>
      </c>
    </row>
    <row r="38" spans="1:18">
      <c r="A38" s="314"/>
      <c r="B38" s="314"/>
      <c r="C38" s="86" t="s">
        <v>12</v>
      </c>
      <c r="D38" s="313">
        <v>869417027.58455181</v>
      </c>
      <c r="E38" s="313">
        <v>31787686.754691362</v>
      </c>
      <c r="F38" s="287">
        <v>3.7949586058194311E-2</v>
      </c>
      <c r="G38" s="294">
        <v>82.31969279818145</v>
      </c>
      <c r="H38" s="294">
        <v>-4.7747971227579455E-2</v>
      </c>
      <c r="I38" s="295">
        <v>3.6512689329352868</v>
      </c>
      <c r="J38" s="295">
        <v>5.3026650780275464E-2</v>
      </c>
      <c r="K38" s="287">
        <v>1.4736820542422577E-2</v>
      </c>
      <c r="L38" s="288">
        <v>3174475382.5844154</v>
      </c>
      <c r="M38" s="288">
        <v>160482071.63678074</v>
      </c>
      <c r="N38" s="287">
        <v>5.3245662840015827E-2</v>
      </c>
      <c r="O38" s="313">
        <v>940877007.98711014</v>
      </c>
      <c r="P38" s="313">
        <v>33687274.182406068</v>
      </c>
      <c r="Q38" s="287">
        <v>3.7133658954807046E-2</v>
      </c>
      <c r="R38" s="22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D9" sqref="D9:Q44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37" t="s">
        <v>0</v>
      </c>
      <c r="B8" s="237" t="s">
        <v>1</v>
      </c>
      <c r="C8" s="237" t="s">
        <v>72</v>
      </c>
      <c r="D8" s="237" t="s">
        <v>3</v>
      </c>
      <c r="E8" s="237" t="s">
        <v>149</v>
      </c>
      <c r="F8" s="237" t="s">
        <v>189</v>
      </c>
      <c r="G8" s="237" t="s">
        <v>4</v>
      </c>
      <c r="H8" s="237" t="s">
        <v>190</v>
      </c>
      <c r="I8" s="237" t="s">
        <v>5</v>
      </c>
      <c r="J8" s="237" t="s">
        <v>191</v>
      </c>
      <c r="K8" s="237" t="s">
        <v>192</v>
      </c>
      <c r="L8" s="237" t="s">
        <v>6</v>
      </c>
      <c r="M8" s="237" t="s">
        <v>147</v>
      </c>
      <c r="N8" s="237" t="s">
        <v>193</v>
      </c>
      <c r="O8" s="237" t="s">
        <v>7</v>
      </c>
      <c r="P8" s="237" t="s">
        <v>175</v>
      </c>
      <c r="Q8" s="237" t="s">
        <v>194</v>
      </c>
    </row>
    <row r="9" spans="1:17">
      <c r="A9" s="318" t="s">
        <v>57</v>
      </c>
      <c r="B9" s="318" t="s">
        <v>195</v>
      </c>
      <c r="C9" s="233" t="s">
        <v>105</v>
      </c>
      <c r="D9" s="283">
        <v>3197.1593311367283</v>
      </c>
      <c r="E9" s="283">
        <v>-19658.939398828301</v>
      </c>
      <c r="F9" s="284">
        <v>-0.86011788936905675</v>
      </c>
      <c r="G9" s="292">
        <v>1.1973692639632803E-3</v>
      </c>
      <c r="H9" s="292">
        <v>-7.3612021078551179E-3</v>
      </c>
      <c r="I9" s="293">
        <v>24.925831446215678</v>
      </c>
      <c r="J9" s="293">
        <v>16.00105750000106</v>
      </c>
      <c r="K9" s="284">
        <v>1.7928809845976887</v>
      </c>
      <c r="L9" s="285">
        <v>79691.854594609744</v>
      </c>
      <c r="M9" s="285">
        <v>-124293.65986269114</v>
      </c>
      <c r="N9" s="284">
        <v>-0.60932591313344864</v>
      </c>
      <c r="O9" s="283">
        <v>22891.017208337784</v>
      </c>
      <c r="P9" s="283">
        <v>-38308.838544845581</v>
      </c>
      <c r="Q9" s="284">
        <v>-0.62596288950979939</v>
      </c>
    </row>
    <row r="10" spans="1:17">
      <c r="A10" s="318" t="s">
        <v>57</v>
      </c>
      <c r="B10" s="318" t="s">
        <v>195</v>
      </c>
      <c r="C10" s="233" t="s">
        <v>104</v>
      </c>
      <c r="D10" s="283">
        <v>15043505.717884956</v>
      </c>
      <c r="E10" s="283">
        <v>177310.67565671913</v>
      </c>
      <c r="F10" s="287">
        <v>1.1927105433035051E-2</v>
      </c>
      <c r="G10" s="294">
        <v>5.6339486097638556</v>
      </c>
      <c r="H10" s="294">
        <v>6.7233449863167927E-2</v>
      </c>
      <c r="I10" s="295">
        <v>9.0914633600160304</v>
      </c>
      <c r="J10" s="295">
        <v>0.33139979639397232</v>
      </c>
      <c r="K10" s="287">
        <v>3.7830752481086694E-2</v>
      </c>
      <c r="L10" s="288">
        <v>136767481.04034272</v>
      </c>
      <c r="M10" s="288">
        <v>6538667.5212202519</v>
      </c>
      <c r="N10" s="287">
        <v>5.0209069287574605E-2</v>
      </c>
      <c r="O10" s="283">
        <v>44208728.854622483</v>
      </c>
      <c r="P10" s="283">
        <v>-107760.19527378678</v>
      </c>
      <c r="Q10" s="287">
        <v>-2.4316049755759932E-3</v>
      </c>
    </row>
    <row r="11" spans="1:17">
      <c r="A11" s="318" t="s">
        <v>57</v>
      </c>
      <c r="B11" s="318" t="s">
        <v>195</v>
      </c>
      <c r="C11" s="233" t="s">
        <v>103</v>
      </c>
      <c r="D11" s="283">
        <v>31992.907345961576</v>
      </c>
      <c r="E11" s="283">
        <v>559.81888915567106</v>
      </c>
      <c r="F11" s="284">
        <v>1.7809859502827787E-2</v>
      </c>
      <c r="G11" s="292">
        <v>1.1981674966214313E-2</v>
      </c>
      <c r="H11" s="292">
        <v>2.1141031288753921E-4</v>
      </c>
      <c r="I11" s="293">
        <v>16.103775699611809</v>
      </c>
      <c r="J11" s="293">
        <v>0.21426660187333013</v>
      </c>
      <c r="K11" s="284">
        <v>1.3484784240680302E-2</v>
      </c>
      <c r="L11" s="285">
        <v>515206.60387782811</v>
      </c>
      <c r="M11" s="285">
        <v>15750.258873392304</v>
      </c>
      <c r="N11" s="284">
        <v>3.1534805856260416E-2</v>
      </c>
      <c r="O11" s="283">
        <v>216814.28300213814</v>
      </c>
      <c r="P11" s="283">
        <v>7911.5125025510788</v>
      </c>
      <c r="Q11" s="284">
        <v>3.7871745231673304E-2</v>
      </c>
    </row>
    <row r="12" spans="1:17">
      <c r="A12" s="318" t="s">
        <v>57</v>
      </c>
      <c r="B12" s="318" t="s">
        <v>195</v>
      </c>
      <c r="C12" s="233" t="s">
        <v>102</v>
      </c>
      <c r="D12" s="283">
        <v>9224.3184625655413</v>
      </c>
      <c r="E12" s="283">
        <v>2364.0695884525776</v>
      </c>
      <c r="F12" s="287">
        <v>0.34460405618422318</v>
      </c>
      <c r="G12" s="294">
        <v>3.4546027470448446E-3</v>
      </c>
      <c r="H12" s="294">
        <v>8.8575097968015062E-4</v>
      </c>
      <c r="I12" s="295">
        <v>15.130662323524337</v>
      </c>
      <c r="J12" s="295">
        <v>-1.6197539358296353</v>
      </c>
      <c r="K12" s="287">
        <v>-9.6699324407840459E-2</v>
      </c>
      <c r="L12" s="288">
        <v>139570.04782173038</v>
      </c>
      <c r="M12" s="288">
        <v>24658.023537573812</v>
      </c>
      <c r="N12" s="287">
        <v>0.21458175235516694</v>
      </c>
      <c r="O12" s="283">
        <v>37759.271841168404</v>
      </c>
      <c r="P12" s="283">
        <v>4523.2042853832245</v>
      </c>
      <c r="Q12" s="287">
        <v>0.13609324502037548</v>
      </c>
    </row>
    <row r="13" spans="1:17">
      <c r="A13" s="318" t="s">
        <v>57</v>
      </c>
      <c r="B13" s="318" t="s">
        <v>195</v>
      </c>
      <c r="C13" s="233" t="s">
        <v>63</v>
      </c>
      <c r="D13" s="283">
        <v>969829.00046049512</v>
      </c>
      <c r="E13" s="283">
        <v>29976.085280486615</v>
      </c>
      <c r="F13" s="284">
        <v>3.1894443052023033E-2</v>
      </c>
      <c r="G13" s="292">
        <v>0.36321099957153358</v>
      </c>
      <c r="H13" s="292">
        <v>1.1278749513739306E-2</v>
      </c>
      <c r="I13" s="293">
        <v>18.70464767201036</v>
      </c>
      <c r="J13" s="293">
        <v>0.35380633163267206</v>
      </c>
      <c r="K13" s="284">
        <v>1.9280115013265663E-2</v>
      </c>
      <c r="L13" s="285">
        <v>18140309.755711533</v>
      </c>
      <c r="M13" s="285">
        <v>893218.02595174685</v>
      </c>
      <c r="N13" s="284">
        <v>5.1789486595615587E-2</v>
      </c>
      <c r="O13" s="283">
        <v>7266429.9444258213</v>
      </c>
      <c r="P13" s="283">
        <v>116245.4301465461</v>
      </c>
      <c r="Q13" s="284">
        <v>1.625768256950547E-2</v>
      </c>
    </row>
    <row r="14" spans="1:17">
      <c r="A14" s="318" t="s">
        <v>57</v>
      </c>
      <c r="B14" s="318" t="s">
        <v>195</v>
      </c>
      <c r="C14" s="233" t="s">
        <v>64</v>
      </c>
      <c r="D14" s="283">
        <v>134702.43168082309</v>
      </c>
      <c r="E14" s="283">
        <v>-110313.45832801744</v>
      </c>
      <c r="F14" s="287">
        <v>-0.45022981294820175</v>
      </c>
      <c r="G14" s="294">
        <v>5.0447454996991395E-2</v>
      </c>
      <c r="H14" s="294">
        <v>-4.1299872779513899E-2</v>
      </c>
      <c r="I14" s="295">
        <v>17.718744399416327</v>
      </c>
      <c r="J14" s="295">
        <v>2.3991236011964467</v>
      </c>
      <c r="K14" s="287">
        <v>0.15660463354779786</v>
      </c>
      <c r="L14" s="288">
        <v>2386757.9569323445</v>
      </c>
      <c r="M14" s="288">
        <v>-1366792.5675414433</v>
      </c>
      <c r="N14" s="287">
        <v>-0.36413325426945059</v>
      </c>
      <c r="O14" s="283">
        <v>666233.07259756327</v>
      </c>
      <c r="P14" s="283">
        <v>-460552.29374023015</v>
      </c>
      <c r="Q14" s="287">
        <v>-0.40873116344871258</v>
      </c>
    </row>
    <row r="15" spans="1:17">
      <c r="A15" s="318" t="s">
        <v>57</v>
      </c>
      <c r="B15" s="318" t="s">
        <v>195</v>
      </c>
      <c r="C15" s="233" t="s">
        <v>196</v>
      </c>
      <c r="D15" s="283">
        <v>65547.601208344699</v>
      </c>
      <c r="E15" s="283">
        <v>-27834.591143763697</v>
      </c>
      <c r="F15" s="284">
        <v>-0.29807172484032224</v>
      </c>
      <c r="G15" s="292">
        <v>2.4548255149201344E-2</v>
      </c>
      <c r="H15" s="292">
        <v>-1.0419136597956055E-2</v>
      </c>
      <c r="I15" s="293">
        <v>17.942432673494576</v>
      </c>
      <c r="J15" s="293">
        <v>-0.69581839567324621</v>
      </c>
      <c r="K15" s="284">
        <v>-3.7332815889807289E-2</v>
      </c>
      <c r="L15" s="285">
        <v>1176083.4215897964</v>
      </c>
      <c r="M15" s="285">
        <v>-564397.32485812297</v>
      </c>
      <c r="N15" s="284">
        <v>-0.32427668390470843</v>
      </c>
      <c r="O15" s="283">
        <v>569883.66715693474</v>
      </c>
      <c r="P15" s="283">
        <v>-205255.42161384621</v>
      </c>
      <c r="Q15" s="284">
        <v>-0.26479818214217682</v>
      </c>
    </row>
    <row r="16" spans="1:17">
      <c r="A16" s="318" t="s">
        <v>57</v>
      </c>
      <c r="B16" s="318" t="s">
        <v>195</v>
      </c>
      <c r="C16" s="233" t="s">
        <v>197</v>
      </c>
      <c r="D16" s="283">
        <v>35394.824043661894</v>
      </c>
      <c r="E16" s="283">
        <v>-9321.52132910207</v>
      </c>
      <c r="F16" s="287">
        <v>-0.20845892595640575</v>
      </c>
      <c r="G16" s="294">
        <v>1.3255727983441195E-2</v>
      </c>
      <c r="H16" s="294">
        <v>-3.4885133624338142E-3</v>
      </c>
      <c r="I16" s="295">
        <v>7.1529363693956762</v>
      </c>
      <c r="J16" s="295">
        <v>-0.44048502238237575</v>
      </c>
      <c r="K16" s="287">
        <v>-5.8008768334564025E-2</v>
      </c>
      <c r="L16" s="288">
        <v>253176.9241902697</v>
      </c>
      <c r="M16" s="288">
        <v>-86373.129325411719</v>
      </c>
      <c r="N16" s="287">
        <v>-0.25437524874789263</v>
      </c>
      <c r="O16" s="283">
        <v>131587.91219985485</v>
      </c>
      <c r="P16" s="283">
        <v>-17250.778512471414</v>
      </c>
      <c r="Q16" s="287">
        <v>-0.11590251452704273</v>
      </c>
    </row>
    <row r="17" spans="1:17">
      <c r="A17" s="318" t="s">
        <v>57</v>
      </c>
      <c r="B17" s="318" t="s">
        <v>195</v>
      </c>
      <c r="C17" s="233" t="s">
        <v>198</v>
      </c>
      <c r="D17" s="283">
        <v>250721922.6474402</v>
      </c>
      <c r="E17" s="283">
        <v>-82835.086838632822</v>
      </c>
      <c r="F17" s="284">
        <v>-3.3027717491067077E-4</v>
      </c>
      <c r="G17" s="292">
        <v>93.897955305557915</v>
      </c>
      <c r="H17" s="292">
        <v>-1.7040635822141326E-2</v>
      </c>
      <c r="I17" s="293">
        <v>4.8661703355020531</v>
      </c>
      <c r="J17" s="293">
        <v>0.25180797594963078</v>
      </c>
      <c r="K17" s="284">
        <v>5.4570481537573767E-2</v>
      </c>
      <c r="L17" s="285">
        <v>1220055582.4470139</v>
      </c>
      <c r="M17" s="285">
        <v>62751548.761293411</v>
      </c>
      <c r="N17" s="284">
        <v>5.4222180978187394E-2</v>
      </c>
      <c r="O17" s="283">
        <v>332727658.11611843</v>
      </c>
      <c r="P17" s="283">
        <v>1067401.3545814753</v>
      </c>
      <c r="Q17" s="284">
        <v>3.2183577405505495E-3</v>
      </c>
    </row>
    <row r="18" spans="1:17">
      <c r="A18" s="318" t="s">
        <v>57</v>
      </c>
      <c r="B18" s="318" t="s">
        <v>199</v>
      </c>
      <c r="C18" s="233" t="s">
        <v>105</v>
      </c>
      <c r="D18" s="283">
        <v>209906.48782479161</v>
      </c>
      <c r="E18" s="283">
        <v>110135.87146501432</v>
      </c>
      <c r="F18" s="287">
        <v>1.1038908596881818</v>
      </c>
      <c r="G18" s="294">
        <v>5.9598894599766196E-3</v>
      </c>
      <c r="H18" s="294">
        <v>3.1343416112080886E-3</v>
      </c>
      <c r="I18" s="295">
        <v>9.2135310891097681</v>
      </c>
      <c r="J18" s="295">
        <v>-3.1132469155065774</v>
      </c>
      <c r="K18" s="287">
        <v>-0.25255966436165839</v>
      </c>
      <c r="L18" s="288">
        <v>1933979.9513795585</v>
      </c>
      <c r="M18" s="288">
        <v>704129.71212884015</v>
      </c>
      <c r="N18" s="287">
        <v>0.57253289031177368</v>
      </c>
      <c r="O18" s="283">
        <v>589476.09938145848</v>
      </c>
      <c r="P18" s="283">
        <v>220594.32712413045</v>
      </c>
      <c r="Q18" s="287">
        <v>0.59800820673309429</v>
      </c>
    </row>
    <row r="19" spans="1:17">
      <c r="A19" s="318" t="s">
        <v>57</v>
      </c>
      <c r="B19" s="318" t="s">
        <v>199</v>
      </c>
      <c r="C19" s="233" t="s">
        <v>104</v>
      </c>
      <c r="D19" s="283">
        <v>191792126.07037386</v>
      </c>
      <c r="E19" s="283">
        <v>2928854.7278679311</v>
      </c>
      <c r="F19" s="284">
        <v>1.5507804704687213E-2</v>
      </c>
      <c r="G19" s="292">
        <v>5.4455671309570839</v>
      </c>
      <c r="H19" s="292">
        <v>9.68760080229778E-2</v>
      </c>
      <c r="I19" s="293">
        <v>8.8378966039588978</v>
      </c>
      <c r="J19" s="293">
        <v>-3.4432706616122744E-2</v>
      </c>
      <c r="K19" s="284">
        <v>-3.8809094444997717E-3</v>
      </c>
      <c r="L19" s="285">
        <v>1695038979.663414</v>
      </c>
      <c r="M19" s="285">
        <v>19381841.640215158</v>
      </c>
      <c r="N19" s="284">
        <v>1.15667108744455E-2</v>
      </c>
      <c r="O19" s="283">
        <v>564633576.27983212</v>
      </c>
      <c r="P19" s="283">
        <v>-5301874.5766829252</v>
      </c>
      <c r="Q19" s="284">
        <v>-9.3025878083476277E-3</v>
      </c>
    </row>
    <row r="20" spans="1:17">
      <c r="A20" s="318" t="s">
        <v>57</v>
      </c>
      <c r="B20" s="318" t="s">
        <v>199</v>
      </c>
      <c r="C20" s="233" t="s">
        <v>103</v>
      </c>
      <c r="D20" s="283">
        <v>399892.92589208216</v>
      </c>
      <c r="E20" s="283">
        <v>-57728.839832251833</v>
      </c>
      <c r="F20" s="287">
        <v>-0.12614968114743697</v>
      </c>
      <c r="G20" s="294">
        <v>1.1354187566287999E-2</v>
      </c>
      <c r="H20" s="294">
        <v>-1.6058626255371859E-3</v>
      </c>
      <c r="I20" s="295">
        <v>16.032999047225193</v>
      </c>
      <c r="J20" s="295">
        <v>-0.65743801983795791</v>
      </c>
      <c r="K20" s="287">
        <v>-3.9390102080390919E-2</v>
      </c>
      <c r="L20" s="288">
        <v>6411482.8998198481</v>
      </c>
      <c r="M20" s="288">
        <v>-1226424.3815204659</v>
      </c>
      <c r="N20" s="287">
        <v>-0.16057073441002162</v>
      </c>
      <c r="O20" s="283">
        <v>2664312.7923590094</v>
      </c>
      <c r="P20" s="283">
        <v>-412935.74644698575</v>
      </c>
      <c r="Q20" s="287">
        <v>-0.13418992364107488</v>
      </c>
    </row>
    <row r="21" spans="1:17">
      <c r="A21" s="318" t="s">
        <v>57</v>
      </c>
      <c r="B21" s="318" t="s">
        <v>199</v>
      </c>
      <c r="C21" s="233" t="s">
        <v>102</v>
      </c>
      <c r="D21" s="283">
        <v>418605.25980724714</v>
      </c>
      <c r="E21" s="283">
        <v>-23003.151960846735</v>
      </c>
      <c r="F21" s="284">
        <v>-5.2089478705234907E-2</v>
      </c>
      <c r="G21" s="292">
        <v>1.1885488160320343E-2</v>
      </c>
      <c r="H21" s="292">
        <v>-6.2105678643887413E-4</v>
      </c>
      <c r="I21" s="293">
        <v>10.349514995619938</v>
      </c>
      <c r="J21" s="293">
        <v>-0.65996272437738668</v>
      </c>
      <c r="K21" s="284">
        <v>-5.9944962073781922E-2</v>
      </c>
      <c r="L21" s="285">
        <v>4332361.4136204841</v>
      </c>
      <c r="M21" s="285">
        <v>-529516.55670375004</v>
      </c>
      <c r="N21" s="284">
        <v>-0.10891193895358856</v>
      </c>
      <c r="O21" s="283">
        <v>1202717.0832230579</v>
      </c>
      <c r="P21" s="283">
        <v>-127865.38016367261</v>
      </c>
      <c r="Q21" s="284">
        <v>-9.6097298500550626E-2</v>
      </c>
    </row>
    <row r="22" spans="1:17">
      <c r="A22" s="318" t="s">
        <v>57</v>
      </c>
      <c r="B22" s="318" t="s">
        <v>199</v>
      </c>
      <c r="C22" s="233" t="s">
        <v>63</v>
      </c>
      <c r="D22" s="283">
        <v>11698244.113594957</v>
      </c>
      <c r="E22" s="283">
        <v>16393.490863675252</v>
      </c>
      <c r="F22" s="287">
        <v>1.4033299511445356E-3</v>
      </c>
      <c r="G22" s="294">
        <v>0.33214905606463874</v>
      </c>
      <c r="H22" s="294">
        <v>1.3138953629475703E-3</v>
      </c>
      <c r="I22" s="295">
        <v>18.727907413226337</v>
      </c>
      <c r="J22" s="295">
        <v>0.23081207865507025</v>
      </c>
      <c r="K22" s="287">
        <v>1.2478287778713021E-2</v>
      </c>
      <c r="L22" s="288">
        <v>219083632.65672633</v>
      </c>
      <c r="M22" s="288">
        <v>3003328.0038450956</v>
      </c>
      <c r="N22" s="287">
        <v>1.3899128884836329E-2</v>
      </c>
      <c r="O22" s="283">
        <v>89256716.901098952</v>
      </c>
      <c r="P22" s="283">
        <v>-1390307.0007278472</v>
      </c>
      <c r="Q22" s="287">
        <v>-1.5337591251022071E-2</v>
      </c>
    </row>
    <row r="23" spans="1:17">
      <c r="A23" s="318" t="s">
        <v>57</v>
      </c>
      <c r="B23" s="318" t="s">
        <v>199</v>
      </c>
      <c r="C23" s="233" t="s">
        <v>64</v>
      </c>
      <c r="D23" s="283">
        <v>4127797.2459879476</v>
      </c>
      <c r="E23" s="283">
        <v>-51948.627045702655</v>
      </c>
      <c r="F23" s="284">
        <v>-1.2428656818793257E-2</v>
      </c>
      <c r="G23" s="292">
        <v>0.11720083335308176</v>
      </c>
      <c r="H23" s="292">
        <v>-1.1714128136827012E-3</v>
      </c>
      <c r="I23" s="293">
        <v>13.675454539365806</v>
      </c>
      <c r="J23" s="293">
        <v>-0.50460106660526449</v>
      </c>
      <c r="K23" s="284">
        <v>-3.5585267126370251E-2</v>
      </c>
      <c r="L23" s="285">
        <v>56449503.585227549</v>
      </c>
      <c r="M23" s="285">
        <v>-2819525.313217707</v>
      </c>
      <c r="N23" s="284">
        <v>-4.7571646872244751E-2</v>
      </c>
      <c r="O23" s="283">
        <v>15849101.951510532</v>
      </c>
      <c r="P23" s="283">
        <v>-1445676.3622656744</v>
      </c>
      <c r="Q23" s="284">
        <v>-8.3590337848627794E-2</v>
      </c>
    </row>
    <row r="24" spans="1:17">
      <c r="A24" s="318" t="s">
        <v>57</v>
      </c>
      <c r="B24" s="318" t="s">
        <v>199</v>
      </c>
      <c r="C24" s="233" t="s">
        <v>196</v>
      </c>
      <c r="D24" s="283">
        <v>2936132.9660118464</v>
      </c>
      <c r="E24" s="283">
        <v>-470688.33487282693</v>
      </c>
      <c r="F24" s="287">
        <v>-0.13816055886189274</v>
      </c>
      <c r="G24" s="294">
        <v>8.3365826843000146E-2</v>
      </c>
      <c r="H24" s="294">
        <v>-1.3116854622464799E-2</v>
      </c>
      <c r="I24" s="295">
        <v>14.383192481659412</v>
      </c>
      <c r="J24" s="295">
        <v>-1.5331009502850605</v>
      </c>
      <c r="K24" s="287">
        <v>-9.6322737252888382E-2</v>
      </c>
      <c r="L24" s="288">
        <v>42230965.601893939</v>
      </c>
      <c r="M24" s="288">
        <v>-11993001.89318531</v>
      </c>
      <c r="N24" s="287">
        <v>-0.2211752929048148</v>
      </c>
      <c r="O24" s="283">
        <v>12782007.691609822</v>
      </c>
      <c r="P24" s="283">
        <v>-4918581.491530247</v>
      </c>
      <c r="Q24" s="287">
        <v>-0.27787671024053984</v>
      </c>
    </row>
    <row r="25" spans="1:17">
      <c r="A25" s="318" t="s">
        <v>57</v>
      </c>
      <c r="B25" s="318" t="s">
        <v>199</v>
      </c>
      <c r="C25" s="233" t="s">
        <v>197</v>
      </c>
      <c r="D25" s="283">
        <v>495698.87428158085</v>
      </c>
      <c r="E25" s="283">
        <v>258266.29079795838</v>
      </c>
      <c r="F25" s="284">
        <v>1.0877457803333592</v>
      </c>
      <c r="G25" s="292">
        <v>1.4074412500384574E-2</v>
      </c>
      <c r="H25" s="292">
        <v>7.3502170411674896E-3</v>
      </c>
      <c r="I25" s="293">
        <v>7.6377015091964244</v>
      </c>
      <c r="J25" s="293">
        <v>-4.664499892690805</v>
      </c>
      <c r="K25" s="284">
        <v>-0.37915977314232913</v>
      </c>
      <c r="L25" s="285">
        <v>3786000.0402073986</v>
      </c>
      <c r="M25" s="285">
        <v>865056.57882147143</v>
      </c>
      <c r="N25" s="284">
        <v>0.29615656388330774</v>
      </c>
      <c r="O25" s="283">
        <v>1660069.2284714272</v>
      </c>
      <c r="P25" s="283">
        <v>628272.62129471346</v>
      </c>
      <c r="Q25" s="284">
        <v>0.60891130764021828</v>
      </c>
    </row>
    <row r="26" spans="1:17">
      <c r="A26" s="318" t="s">
        <v>57</v>
      </c>
      <c r="B26" s="318" t="s">
        <v>199</v>
      </c>
      <c r="C26" s="233" t="s">
        <v>198</v>
      </c>
      <c r="D26" s="283">
        <v>3309907854.9355416</v>
      </c>
      <c r="E26" s="283">
        <v>-11742490.462127686</v>
      </c>
      <c r="F26" s="287">
        <v>-3.5351374290185471E-3</v>
      </c>
      <c r="G26" s="294">
        <v>93.978443175086468</v>
      </c>
      <c r="H26" s="294">
        <v>-9.2159275189729328E-2</v>
      </c>
      <c r="I26" s="295">
        <v>4.7729288135408918</v>
      </c>
      <c r="J26" s="295">
        <v>2.3370397244981689E-3</v>
      </c>
      <c r="K26" s="287">
        <v>4.8988465903226431E-4</v>
      </c>
      <c r="L26" s="288">
        <v>15797954570.987173</v>
      </c>
      <c r="M26" s="288">
        <v>-48283242.261329651</v>
      </c>
      <c r="N26" s="287">
        <v>-3.0469845795802501E-3</v>
      </c>
      <c r="O26" s="283">
        <v>4396887730.6607237</v>
      </c>
      <c r="P26" s="283">
        <v>-6250396.7154178619</v>
      </c>
      <c r="Q26" s="287">
        <v>-1.4195322823412114E-3</v>
      </c>
    </row>
    <row r="27" spans="1:17">
      <c r="A27" s="318" t="s">
        <v>57</v>
      </c>
      <c r="B27" s="318" t="s">
        <v>200</v>
      </c>
      <c r="C27" s="233" t="s">
        <v>105</v>
      </c>
      <c r="D27" s="283">
        <v>181660.07117733502</v>
      </c>
      <c r="E27" s="283">
        <v>105028.71512087734</v>
      </c>
      <c r="F27" s="284">
        <v>1.3705710106904292</v>
      </c>
      <c r="G27" s="292">
        <v>7.5186621121368308E-3</v>
      </c>
      <c r="H27" s="292">
        <v>4.3428353096368836E-3</v>
      </c>
      <c r="I27" s="293">
        <v>8.605368675086682</v>
      </c>
      <c r="J27" s="293">
        <v>-3.541429376655076</v>
      </c>
      <c r="K27" s="284">
        <v>-0.29155250310161057</v>
      </c>
      <c r="L27" s="285">
        <v>1563251.8860234558</v>
      </c>
      <c r="M27" s="285">
        <v>632426.27957454673</v>
      </c>
      <c r="N27" s="284">
        <v>0.67942509874351986</v>
      </c>
      <c r="O27" s="283">
        <v>482999.84858291544</v>
      </c>
      <c r="P27" s="283">
        <v>208790.84732621111</v>
      </c>
      <c r="Q27" s="284">
        <v>0.76142958972651975</v>
      </c>
    </row>
    <row r="28" spans="1:17">
      <c r="A28" s="318" t="s">
        <v>57</v>
      </c>
      <c r="B28" s="318" t="s">
        <v>200</v>
      </c>
      <c r="C28" s="233" t="s">
        <v>104</v>
      </c>
      <c r="D28" s="283">
        <v>132455115.88528571</v>
      </c>
      <c r="E28" s="283">
        <v>2541159.6315464973</v>
      </c>
      <c r="F28" s="287">
        <v>1.9560328272839871E-2</v>
      </c>
      <c r="G28" s="294">
        <v>5.4821362499259196</v>
      </c>
      <c r="H28" s="294">
        <v>9.8123157616006651E-2</v>
      </c>
      <c r="I28" s="295">
        <v>8.8696680702973385</v>
      </c>
      <c r="J28" s="295">
        <v>-2.7917696639326195E-2</v>
      </c>
      <c r="K28" s="287">
        <v>-3.1376709784656487E-3</v>
      </c>
      <c r="L28" s="288">
        <v>1174832912.1152525</v>
      </c>
      <c r="M28" s="288">
        <v>18912344.025550127</v>
      </c>
      <c r="N28" s="287">
        <v>1.6361283420023444E-2</v>
      </c>
      <c r="O28" s="283">
        <v>388519390.85983354</v>
      </c>
      <c r="P28" s="283">
        <v>-2577102.3117216825</v>
      </c>
      <c r="Q28" s="287">
        <v>-6.5894283296251185E-3</v>
      </c>
    </row>
    <row r="29" spans="1:17">
      <c r="A29" s="318" t="s">
        <v>57</v>
      </c>
      <c r="B29" s="318" t="s">
        <v>200</v>
      </c>
      <c r="C29" s="233" t="s">
        <v>103</v>
      </c>
      <c r="D29" s="283">
        <v>271498.04841320997</v>
      </c>
      <c r="E29" s="283">
        <v>-22771.537293895381</v>
      </c>
      <c r="F29" s="284">
        <v>-7.7383251276808881E-2</v>
      </c>
      <c r="G29" s="292">
        <v>1.1236933228605812E-2</v>
      </c>
      <c r="H29" s="292">
        <v>-9.5845630307176029E-4</v>
      </c>
      <c r="I29" s="293">
        <v>15.944595392992703</v>
      </c>
      <c r="J29" s="293">
        <v>-0.3386250158111217</v>
      </c>
      <c r="K29" s="284">
        <v>-2.0795948670450828E-2</v>
      </c>
      <c r="L29" s="285">
        <v>4328926.5319357775</v>
      </c>
      <c r="M29" s="285">
        <v>-462729.99174040649</v>
      </c>
      <c r="N29" s="284">
        <v>-9.6569941825754582E-2</v>
      </c>
      <c r="O29" s="283">
        <v>1816672.814793915</v>
      </c>
      <c r="P29" s="283">
        <v>-152285.74817810627</v>
      </c>
      <c r="Q29" s="284">
        <v>-7.7343297640677794E-2</v>
      </c>
    </row>
    <row r="30" spans="1:17">
      <c r="A30" s="318" t="s">
        <v>57</v>
      </c>
      <c r="B30" s="318" t="s">
        <v>200</v>
      </c>
      <c r="C30" s="233" t="s">
        <v>102</v>
      </c>
      <c r="D30" s="283">
        <v>20257.861501485779</v>
      </c>
      <c r="E30" s="283">
        <v>3959.6664249825117</v>
      </c>
      <c r="F30" s="287">
        <v>0.24295122290511001</v>
      </c>
      <c r="G30" s="294">
        <v>8.3844520569107772E-4</v>
      </c>
      <c r="H30" s="294">
        <v>1.6300048671471351E-4</v>
      </c>
      <c r="I30" s="295">
        <v>10.170355506807425</v>
      </c>
      <c r="J30" s="295">
        <v>-1.7501827675312622</v>
      </c>
      <c r="K30" s="287">
        <v>-0.14682078336167723</v>
      </c>
      <c r="L30" s="288">
        <v>206029.65327777804</v>
      </c>
      <c r="M30" s="288">
        <v>11746.395065682504</v>
      </c>
      <c r="N30" s="287">
        <v>6.0460150677827194E-2</v>
      </c>
      <c r="O30" s="283">
        <v>62974.667805853183</v>
      </c>
      <c r="P30" s="283">
        <v>6458.4519669722067</v>
      </c>
      <c r="Q30" s="287">
        <v>0.11427608644896287</v>
      </c>
    </row>
    <row r="31" spans="1:17">
      <c r="A31" s="318" t="s">
        <v>57</v>
      </c>
      <c r="B31" s="318" t="s">
        <v>200</v>
      </c>
      <c r="C31" s="233" t="s">
        <v>63</v>
      </c>
      <c r="D31" s="283">
        <v>8188420.3857921893</v>
      </c>
      <c r="E31" s="283">
        <v>21667.382474230602</v>
      </c>
      <c r="F31" s="284">
        <v>2.6531208260403686E-3</v>
      </c>
      <c r="G31" s="292">
        <v>0.33890753049856742</v>
      </c>
      <c r="H31" s="292">
        <v>4.5347706610843197E-4</v>
      </c>
      <c r="I31" s="293">
        <v>18.785453070623859</v>
      </c>
      <c r="J31" s="293">
        <v>0.21884889314927847</v>
      </c>
      <c r="K31" s="284">
        <v>1.1787233198776911E-2</v>
      </c>
      <c r="L31" s="285">
        <v>153823186.87983888</v>
      </c>
      <c r="M31" s="285">
        <v>2194316.4520325959</v>
      </c>
      <c r="N31" s="284">
        <v>1.4471626978698337E-2</v>
      </c>
      <c r="O31" s="283">
        <v>62181961.86714948</v>
      </c>
      <c r="P31" s="283">
        <v>-894767.88175415248</v>
      </c>
      <c r="Q31" s="284">
        <v>-1.4185387944429775E-2</v>
      </c>
    </row>
    <row r="32" spans="1:17">
      <c r="A32" s="318" t="s">
        <v>57</v>
      </c>
      <c r="B32" s="318" t="s">
        <v>200</v>
      </c>
      <c r="C32" s="233" t="s">
        <v>64</v>
      </c>
      <c r="D32" s="283">
        <v>1938301.8889192881</v>
      </c>
      <c r="E32" s="283">
        <v>-153462.82089892356</v>
      </c>
      <c r="F32" s="287">
        <v>-7.3365240449180594E-2</v>
      </c>
      <c r="G32" s="294">
        <v>8.0223666541857946E-2</v>
      </c>
      <c r="H32" s="294">
        <v>-6.465161267347877E-3</v>
      </c>
      <c r="I32" s="295">
        <v>13.542443397105009</v>
      </c>
      <c r="J32" s="295">
        <v>-1.2983889051026072</v>
      </c>
      <c r="K32" s="287">
        <v>-8.7487607073726464E-2</v>
      </c>
      <c r="L32" s="288">
        <v>26249343.617191181</v>
      </c>
      <c r="M32" s="288">
        <v>-4794185.6568968743</v>
      </c>
      <c r="N32" s="287">
        <v>-0.15443429819361962</v>
      </c>
      <c r="O32" s="283">
        <v>7448042.4758185819</v>
      </c>
      <c r="P32" s="283">
        <v>-1915259.6356640719</v>
      </c>
      <c r="Q32" s="287">
        <v>-0.20454959295987041</v>
      </c>
    </row>
    <row r="33" spans="1:17">
      <c r="A33" s="318" t="s">
        <v>57</v>
      </c>
      <c r="B33" s="318" t="s">
        <v>200</v>
      </c>
      <c r="C33" s="233" t="s">
        <v>196</v>
      </c>
      <c r="D33" s="283">
        <v>729428.07904372015</v>
      </c>
      <c r="E33" s="283">
        <v>-318055.13688843977</v>
      </c>
      <c r="F33" s="284">
        <v>-0.30363745409075704</v>
      </c>
      <c r="G33" s="292">
        <v>3.0190031446596866E-2</v>
      </c>
      <c r="H33" s="292">
        <v>-1.3220726805877787E-2</v>
      </c>
      <c r="I33" s="293">
        <v>17.278000579739953</v>
      </c>
      <c r="J33" s="293">
        <v>-1.6782388483759867</v>
      </c>
      <c r="K33" s="284">
        <v>-8.8532266895026593E-2</v>
      </c>
      <c r="L33" s="285">
        <v>12603058.772595996</v>
      </c>
      <c r="M33" s="285">
        <v>-7253283.8655468952</v>
      </c>
      <c r="N33" s="284">
        <v>-0.36528800886089435</v>
      </c>
      <c r="O33" s="283">
        <v>5620232.3387220949</v>
      </c>
      <c r="P33" s="283">
        <v>-2677704.5949997716</v>
      </c>
      <c r="Q33" s="284">
        <v>-0.32269522128059164</v>
      </c>
    </row>
    <row r="34" spans="1:17">
      <c r="A34" s="318" t="s">
        <v>57</v>
      </c>
      <c r="B34" s="318" t="s">
        <v>200</v>
      </c>
      <c r="C34" s="233" t="s">
        <v>197</v>
      </c>
      <c r="D34" s="283">
        <v>340133.44209940406</v>
      </c>
      <c r="E34" s="283">
        <v>165211.10669632736</v>
      </c>
      <c r="F34" s="287">
        <v>0.94448262605017497</v>
      </c>
      <c r="G34" s="294">
        <v>1.4077658384747707E-2</v>
      </c>
      <c r="H34" s="294">
        <v>6.8283668451369723E-3</v>
      </c>
      <c r="I34" s="295">
        <v>7.5272195395976844</v>
      </c>
      <c r="J34" s="295">
        <v>-4.3173373686861165</v>
      </c>
      <c r="K34" s="287">
        <v>-0.36449969400431298</v>
      </c>
      <c r="L34" s="288">
        <v>2560259.0914412518</v>
      </c>
      <c r="M34" s="288">
        <v>488381.53522960376</v>
      </c>
      <c r="N34" s="287">
        <v>0.23571930385818332</v>
      </c>
      <c r="O34" s="283">
        <v>1136005.6528998124</v>
      </c>
      <c r="P34" s="283">
        <v>376515.60880193464</v>
      </c>
      <c r="Q34" s="287">
        <v>0.49574791891993769</v>
      </c>
    </row>
    <row r="35" spans="1:17">
      <c r="A35" s="318" t="s">
        <v>57</v>
      </c>
      <c r="B35" s="318" t="s">
        <v>200</v>
      </c>
      <c r="C35" s="233" t="s">
        <v>198</v>
      </c>
      <c r="D35" s="283">
        <v>2271997474.0212817</v>
      </c>
      <c r="E35" s="283">
        <v>821894.02409172058</v>
      </c>
      <c r="F35" s="284">
        <v>3.6188044259120536E-4</v>
      </c>
      <c r="G35" s="292">
        <v>94.034870822651612</v>
      </c>
      <c r="H35" s="292">
        <v>-8.9266492945540676E-2</v>
      </c>
      <c r="I35" s="293">
        <v>4.7476777537819128</v>
      </c>
      <c r="J35" s="293">
        <v>4.9924532994017667E-2</v>
      </c>
      <c r="K35" s="284">
        <v>1.0627321327373696E-2</v>
      </c>
      <c r="L35" s="285">
        <v>10786711864.059538</v>
      </c>
      <c r="M35" s="285">
        <v>117289468.15292358</v>
      </c>
      <c r="N35" s="284">
        <v>1.099304758971042E-2</v>
      </c>
      <c r="O35" s="283">
        <v>3000838991.3983822</v>
      </c>
      <c r="P35" s="283">
        <v>6229214.1492085457</v>
      </c>
      <c r="Q35" s="284">
        <v>2.0801421929940588E-3</v>
      </c>
    </row>
    <row r="36" spans="1:17">
      <c r="A36" s="318" t="s">
        <v>58</v>
      </c>
      <c r="B36" s="318" t="s">
        <v>195</v>
      </c>
      <c r="C36" s="233" t="s">
        <v>105</v>
      </c>
      <c r="D36" s="283">
        <v>2063.6624292187812</v>
      </c>
      <c r="E36" s="283">
        <v>-19887.281388355121</v>
      </c>
      <c r="F36" s="287">
        <v>-0.90598753081557182</v>
      </c>
      <c r="G36" s="294">
        <v>8.1160232645194103E-4</v>
      </c>
      <c r="H36" s="294">
        <v>-7.873831067498201E-3</v>
      </c>
      <c r="I36" s="295">
        <v>19.613284660194747</v>
      </c>
      <c r="J36" s="295">
        <v>11.697699146184075</v>
      </c>
      <c r="K36" s="287">
        <v>1.477805921681854</v>
      </c>
      <c r="L36" s="288">
        <v>40475.198666816948</v>
      </c>
      <c r="M36" s="288">
        <v>-133279.37423443317</v>
      </c>
      <c r="N36" s="287">
        <v>-0.76705534714289092</v>
      </c>
      <c r="O36" s="283">
        <v>10052.49437892437</v>
      </c>
      <c r="P36" s="283">
        <v>-41618.252490401268</v>
      </c>
      <c r="Q36" s="287">
        <v>-0.80545095652774401</v>
      </c>
    </row>
    <row r="37" spans="1:17">
      <c r="A37" s="318" t="s">
        <v>58</v>
      </c>
      <c r="B37" s="318" t="s">
        <v>195</v>
      </c>
      <c r="C37" s="233" t="s">
        <v>104</v>
      </c>
      <c r="D37" s="283">
        <v>12606635.9380766</v>
      </c>
      <c r="E37" s="283">
        <v>341578.30593113787</v>
      </c>
      <c r="F37" s="284">
        <v>2.7849710631273027E-2</v>
      </c>
      <c r="G37" s="292">
        <v>4.9579693418893491</v>
      </c>
      <c r="H37" s="292">
        <v>0.10499618400291766</v>
      </c>
      <c r="I37" s="293">
        <v>7.722311516115842</v>
      </c>
      <c r="J37" s="293">
        <v>0.43429571295476155</v>
      </c>
      <c r="K37" s="284">
        <v>5.9590391223684168E-2</v>
      </c>
      <c r="L37" s="285">
        <v>97352369.88408877</v>
      </c>
      <c r="M37" s="285">
        <v>7964436.0343312174</v>
      </c>
      <c r="N37" s="284">
        <v>8.909967700694113E-2</v>
      </c>
      <c r="O37" s="283">
        <v>28442998.10027492</v>
      </c>
      <c r="P37" s="283">
        <v>907305.83834852278</v>
      </c>
      <c r="Q37" s="284">
        <v>3.2950173531792935E-2</v>
      </c>
    </row>
    <row r="38" spans="1:17">
      <c r="A38" s="318" t="s">
        <v>58</v>
      </c>
      <c r="B38" s="318" t="s">
        <v>195</v>
      </c>
      <c r="C38" s="233" t="s">
        <v>103</v>
      </c>
      <c r="D38" s="283">
        <v>18379.025499185067</v>
      </c>
      <c r="E38" s="283">
        <v>281.29988777417748</v>
      </c>
      <c r="F38" s="287">
        <v>1.5543383396022627E-2</v>
      </c>
      <c r="G38" s="294">
        <v>7.2281491594072935E-3</v>
      </c>
      <c r="H38" s="294">
        <v>6.7336773105639708E-5</v>
      </c>
      <c r="I38" s="295">
        <v>14.222236989073899</v>
      </c>
      <c r="J38" s="295">
        <v>-6.316669649448059E-2</v>
      </c>
      <c r="K38" s="287">
        <v>-4.4217648926710993E-3</v>
      </c>
      <c r="L38" s="288">
        <v>261390.85627764225</v>
      </c>
      <c r="M38" s="288">
        <v>2857.540127987857</v>
      </c>
      <c r="N38" s="287">
        <v>1.1052889316337642E-2</v>
      </c>
      <c r="O38" s="283">
        <v>115276.86082351208</v>
      </c>
      <c r="P38" s="283">
        <v>3921.6200637817383</v>
      </c>
      <c r="Q38" s="287">
        <v>3.5217202504580485E-2</v>
      </c>
    </row>
    <row r="39" spans="1:17">
      <c r="A39" s="318" t="s">
        <v>58</v>
      </c>
      <c r="B39" s="318" t="s">
        <v>195</v>
      </c>
      <c r="C39" s="233" t="s">
        <v>102</v>
      </c>
      <c r="D39" s="283">
        <v>9029.4041185230017</v>
      </c>
      <c r="E39" s="283">
        <v>2514.8587309718132</v>
      </c>
      <c r="F39" s="284">
        <v>0.38603748709426772</v>
      </c>
      <c r="G39" s="292">
        <v>3.5511066564516548E-3</v>
      </c>
      <c r="H39" s="292">
        <v>9.7346578024742718E-4</v>
      </c>
      <c r="I39" s="293">
        <v>15.12644145474164</v>
      </c>
      <c r="J39" s="293">
        <v>-1.7418366581674523</v>
      </c>
      <c r="K39" s="284">
        <v>-0.10326108251881651</v>
      </c>
      <c r="L39" s="285">
        <v>136582.75277004123</v>
      </c>
      <c r="M39" s="285">
        <v>26693.589393658636</v>
      </c>
      <c r="N39" s="284">
        <v>0.24291375576525345</v>
      </c>
      <c r="O39" s="283">
        <v>36260.509197354317</v>
      </c>
      <c r="P39" s="283">
        <v>5783.5063939094543</v>
      </c>
      <c r="Q39" s="284">
        <v>0.18976624542803586</v>
      </c>
    </row>
    <row r="40" spans="1:17">
      <c r="A40" s="318" t="s">
        <v>58</v>
      </c>
      <c r="B40" s="318" t="s">
        <v>195</v>
      </c>
      <c r="C40" s="233" t="s">
        <v>63</v>
      </c>
      <c r="D40" s="283">
        <v>527417.24327845755</v>
      </c>
      <c r="E40" s="283">
        <v>34298.194102915644</v>
      </c>
      <c r="F40" s="287">
        <v>6.9553577701489441E-2</v>
      </c>
      <c r="G40" s="294">
        <v>0.20742397380258987</v>
      </c>
      <c r="H40" s="294">
        <v>1.2309235571003357E-2</v>
      </c>
      <c r="I40" s="295">
        <v>14.123310882851477</v>
      </c>
      <c r="J40" s="295">
        <v>3.9232272903669596E-2</v>
      </c>
      <c r="K40" s="287">
        <v>2.7855761097470176E-3</v>
      </c>
      <c r="L40" s="288">
        <v>7448877.6917981645</v>
      </c>
      <c r="M40" s="288">
        <v>503750.23914711364</v>
      </c>
      <c r="N40" s="287">
        <v>7.2532900595629127E-2</v>
      </c>
      <c r="O40" s="283">
        <v>3260839.3095231056</v>
      </c>
      <c r="P40" s="283">
        <v>128924.9801509981</v>
      </c>
      <c r="Q40" s="287">
        <v>4.1164912763384957E-2</v>
      </c>
    </row>
    <row r="41" spans="1:17">
      <c r="A41" s="318" t="s">
        <v>58</v>
      </c>
      <c r="B41" s="318" t="s">
        <v>195</v>
      </c>
      <c r="C41" s="233" t="s">
        <v>64</v>
      </c>
      <c r="D41" s="283">
        <v>95971.853698974577</v>
      </c>
      <c r="E41" s="283">
        <v>-99411.89094853717</v>
      </c>
      <c r="F41" s="284">
        <v>-0.50880328416206966</v>
      </c>
      <c r="G41" s="292">
        <v>3.7744050884077701E-2</v>
      </c>
      <c r="H41" s="292">
        <v>-3.9564356193977676E-2</v>
      </c>
      <c r="I41" s="293">
        <v>14.684621022109388</v>
      </c>
      <c r="J41" s="293">
        <v>2.3546149555739291</v>
      </c>
      <c r="K41" s="284">
        <v>0.19096624469346588</v>
      </c>
      <c r="L41" s="285">
        <v>1409310.3003587688</v>
      </c>
      <c r="M41" s="285">
        <v>-999772.45644746604</v>
      </c>
      <c r="N41" s="284">
        <v>-0.41500129193273655</v>
      </c>
      <c r="O41" s="283">
        <v>306516.40455418825</v>
      </c>
      <c r="P41" s="283">
        <v>-342502.48779854819</v>
      </c>
      <c r="Q41" s="284">
        <v>-0.52772344816797856</v>
      </c>
    </row>
    <row r="42" spans="1:17">
      <c r="A42" s="318" t="s">
        <v>58</v>
      </c>
      <c r="B42" s="318" t="s">
        <v>195</v>
      </c>
      <c r="C42" s="233" t="s">
        <v>196</v>
      </c>
      <c r="D42" s="283">
        <v>41932.865690738785</v>
      </c>
      <c r="E42" s="283">
        <v>-9484.0200202735505</v>
      </c>
      <c r="F42" s="287">
        <v>-0.18445341232019208</v>
      </c>
      <c r="G42" s="294">
        <v>1.6491462395951947E-2</v>
      </c>
      <c r="H42" s="294">
        <v>-3.8528990984187245E-3</v>
      </c>
      <c r="I42" s="295">
        <v>18.029383259240113</v>
      </c>
      <c r="J42" s="295">
        <v>1.3231508566110151</v>
      </c>
      <c r="K42" s="287">
        <v>7.9201032568108398E-2</v>
      </c>
      <c r="L42" s="288">
        <v>756023.70669656992</v>
      </c>
      <c r="M42" s="288">
        <v>-102958.73541102151</v>
      </c>
      <c r="N42" s="287">
        <v>-0.11986128046855406</v>
      </c>
      <c r="O42" s="283">
        <v>374800.70076477528</v>
      </c>
      <c r="P42" s="283">
        <v>-35732.920936064562</v>
      </c>
      <c r="Q42" s="287">
        <v>-8.7040181478981321E-2</v>
      </c>
    </row>
    <row r="43" spans="1:17">
      <c r="A43" s="318" t="s">
        <v>58</v>
      </c>
      <c r="B43" s="318" t="s">
        <v>195</v>
      </c>
      <c r="C43" s="233" t="s">
        <v>197</v>
      </c>
      <c r="D43" s="283">
        <v>35176.765687569452</v>
      </c>
      <c r="E43" s="283">
        <v>-8166.9647766925045</v>
      </c>
      <c r="F43" s="284">
        <v>-0.18842320882893043</v>
      </c>
      <c r="G43" s="292">
        <v>1.3834406473104169E-2</v>
      </c>
      <c r="H43" s="292">
        <v>-3.3156116364261457E-3</v>
      </c>
      <c r="I43" s="293">
        <v>6.9756585077436037</v>
      </c>
      <c r="J43" s="293">
        <v>-0.21508770705530278</v>
      </c>
      <c r="K43" s="284">
        <v>-2.9911736644611622E-2</v>
      </c>
      <c r="L43" s="285">
        <v>245381.10484339713</v>
      </c>
      <c r="M43" s="285">
        <v>-66292.660927758581</v>
      </c>
      <c r="N43" s="284">
        <v>-0.21269888007331841</v>
      </c>
      <c r="O43" s="283">
        <v>129310.18218588829</v>
      </c>
      <c r="P43" s="283">
        <v>-9173.0322544510127</v>
      </c>
      <c r="Q43" s="284">
        <v>-6.6239307713375592E-2</v>
      </c>
    </row>
    <row r="44" spans="1:17">
      <c r="A44" s="318" t="s">
        <v>58</v>
      </c>
      <c r="B44" s="318" t="s">
        <v>195</v>
      </c>
      <c r="C44" s="233" t="s">
        <v>198</v>
      </c>
      <c r="D44" s="283">
        <v>240933540.32703328</v>
      </c>
      <c r="E44" s="283">
        <v>1295569.2164773643</v>
      </c>
      <c r="F44" s="287">
        <v>5.4063603129057506E-3</v>
      </c>
      <c r="G44" s="294">
        <v>94.754945906413141</v>
      </c>
      <c r="H44" s="294">
        <v>-6.3739524130738801E-2</v>
      </c>
      <c r="I44" s="295">
        <v>4.7873747329621619</v>
      </c>
      <c r="J44" s="295">
        <v>0.26219719669650488</v>
      </c>
      <c r="K44" s="287">
        <v>5.7941858544820687E-2</v>
      </c>
      <c r="L44" s="288">
        <v>1153439143.2847593</v>
      </c>
      <c r="M44" s="288">
        <v>69034779.578993082</v>
      </c>
      <c r="N44" s="287">
        <v>6.3661473422219131E-2</v>
      </c>
      <c r="O44" s="283">
        <v>315107889.44546306</v>
      </c>
      <c r="P44" s="283">
        <v>3044186.0525026321</v>
      </c>
      <c r="Q44" s="287">
        <v>9.7550148235897114E-3</v>
      </c>
    </row>
    <row r="45" spans="1:17">
      <c r="A45" s="318" t="s">
        <v>58</v>
      </c>
      <c r="B45" s="318" t="s">
        <v>199</v>
      </c>
      <c r="C45" s="233" t="s">
        <v>105</v>
      </c>
      <c r="D45" s="283">
        <v>197947.68620521677</v>
      </c>
      <c r="E45" s="283">
        <v>110118.16377400515</v>
      </c>
      <c r="F45" s="284">
        <v>1.2537716331117486</v>
      </c>
      <c r="G45" s="292">
        <v>5.910880893556813E-3</v>
      </c>
      <c r="H45" s="292">
        <v>3.279693315752074E-3</v>
      </c>
      <c r="I45" s="293">
        <v>7.7019051638186555</v>
      </c>
      <c r="J45" s="293">
        <v>-1.8296685162698401</v>
      </c>
      <c r="K45" s="284">
        <v>-0.19195870248498698</v>
      </c>
      <c r="L45" s="285">
        <v>1524574.3065499139</v>
      </c>
      <c r="M45" s="285">
        <v>687420.74220983509</v>
      </c>
      <c r="N45" s="284">
        <v>0.8211405547221472</v>
      </c>
      <c r="O45" s="283">
        <v>460530.48248842353</v>
      </c>
      <c r="P45" s="283">
        <v>215355.93544784182</v>
      </c>
      <c r="Q45" s="284">
        <v>0.87837802923398789</v>
      </c>
    </row>
    <row r="46" spans="1:17">
      <c r="A46" s="318" t="s">
        <v>58</v>
      </c>
      <c r="B46" s="318" t="s">
        <v>199</v>
      </c>
      <c r="C46" s="233" t="s">
        <v>104</v>
      </c>
      <c r="D46" s="283">
        <v>159630975.67519414</v>
      </c>
      <c r="E46" s="283">
        <v>5042169.3784064054</v>
      </c>
      <c r="F46" s="287">
        <v>3.2616652519627989E-2</v>
      </c>
      <c r="G46" s="294">
        <v>4.7667123684392463</v>
      </c>
      <c r="H46" s="294">
        <v>0.13555719946584599</v>
      </c>
      <c r="I46" s="295">
        <v>7.4199635972617193</v>
      </c>
      <c r="J46" s="295">
        <v>2.9159279430333029E-3</v>
      </c>
      <c r="K46" s="287">
        <v>3.9313862779867423E-4</v>
      </c>
      <c r="L46" s="288">
        <v>1184456028.5053115</v>
      </c>
      <c r="M46" s="288">
        <v>37863483.058964252</v>
      </c>
      <c r="N46" s="287">
        <v>3.3022614013441628E-2</v>
      </c>
      <c r="O46" s="283">
        <v>358322558.28694302</v>
      </c>
      <c r="P46" s="283">
        <v>9021724.255143404</v>
      </c>
      <c r="Q46" s="287">
        <v>2.5827949366768719E-2</v>
      </c>
    </row>
    <row r="47" spans="1:17">
      <c r="A47" s="318" t="s">
        <v>58</v>
      </c>
      <c r="B47" s="318" t="s">
        <v>199</v>
      </c>
      <c r="C47" s="233" t="s">
        <v>103</v>
      </c>
      <c r="D47" s="283">
        <v>229536.81585736945</v>
      </c>
      <c r="E47" s="283">
        <v>-49438.418114294414</v>
      </c>
      <c r="F47" s="284">
        <v>-0.17721436204375041</v>
      </c>
      <c r="G47" s="292">
        <v>6.8541583143972972E-3</v>
      </c>
      <c r="H47" s="292">
        <v>-1.5033523474227324E-3</v>
      </c>
      <c r="I47" s="293">
        <v>14.06277131794481</v>
      </c>
      <c r="J47" s="293">
        <v>-1.5865686955553002</v>
      </c>
      <c r="K47" s="284">
        <v>-0.10138246687634275</v>
      </c>
      <c r="L47" s="285">
        <v>3227923.7504513944</v>
      </c>
      <c r="M47" s="285">
        <v>-1137854.54131692</v>
      </c>
      <c r="N47" s="284">
        <v>-0.26063039973018043</v>
      </c>
      <c r="O47" s="283">
        <v>1444904.8541228077</v>
      </c>
      <c r="P47" s="283">
        <v>-356259.62419792474</v>
      </c>
      <c r="Q47" s="284">
        <v>-0.19779405406111156</v>
      </c>
    </row>
    <row r="48" spans="1:17">
      <c r="A48" s="318" t="s">
        <v>58</v>
      </c>
      <c r="B48" s="318" t="s">
        <v>199</v>
      </c>
      <c r="C48" s="233" t="s">
        <v>102</v>
      </c>
      <c r="D48" s="283">
        <v>412394.76371901057</v>
      </c>
      <c r="E48" s="283">
        <v>-22234.259461906506</v>
      </c>
      <c r="F48" s="287">
        <v>-5.1156867756278104E-2</v>
      </c>
      <c r="G48" s="294">
        <v>1.2314447196631766E-2</v>
      </c>
      <c r="H48" s="294">
        <v>-7.0612328002886762E-4</v>
      </c>
      <c r="I48" s="295">
        <v>10.248865802048575</v>
      </c>
      <c r="J48" s="295">
        <v>-0.68820133623904134</v>
      </c>
      <c r="K48" s="287">
        <v>-6.2923755293577813E-2</v>
      </c>
      <c r="L48" s="288">
        <v>4226578.5908236699</v>
      </c>
      <c r="M48" s="288">
        <v>-526988.21595438477</v>
      </c>
      <c r="N48" s="287">
        <v>-0.11086164082157392</v>
      </c>
      <c r="O48" s="283">
        <v>1162609.6529603731</v>
      </c>
      <c r="P48" s="283">
        <v>-118477.80334294145</v>
      </c>
      <c r="Q48" s="287">
        <v>-9.2482213263424734E-2</v>
      </c>
    </row>
    <row r="49" spans="1:17">
      <c r="A49" s="318" t="s">
        <v>58</v>
      </c>
      <c r="B49" s="318" t="s">
        <v>199</v>
      </c>
      <c r="C49" s="233" t="s">
        <v>63</v>
      </c>
      <c r="D49" s="283">
        <v>6135198.8544833893</v>
      </c>
      <c r="E49" s="283">
        <v>360675.22632647213</v>
      </c>
      <c r="F49" s="284">
        <v>6.2459736863452853E-2</v>
      </c>
      <c r="G49" s="292">
        <v>0.18320208931132126</v>
      </c>
      <c r="H49" s="292">
        <v>1.0209518959520603E-2</v>
      </c>
      <c r="I49" s="293">
        <v>14.289001519260326</v>
      </c>
      <c r="J49" s="293">
        <v>-0.43258413437511045</v>
      </c>
      <c r="K49" s="284">
        <v>-2.9384343816814699E-2</v>
      </c>
      <c r="L49" s="285">
        <v>87665865.752677366</v>
      </c>
      <c r="M49" s="285">
        <v>2655721.5518236458</v>
      </c>
      <c r="N49" s="284">
        <v>3.1240054663934751E-2</v>
      </c>
      <c r="O49" s="283">
        <v>39146379.162381731</v>
      </c>
      <c r="P49" s="283">
        <v>1330065.7301119417</v>
      </c>
      <c r="Q49" s="284">
        <v>3.5171744926806033E-2</v>
      </c>
    </row>
    <row r="50" spans="1:17">
      <c r="A50" s="318" t="s">
        <v>58</v>
      </c>
      <c r="B50" s="318" t="s">
        <v>199</v>
      </c>
      <c r="C50" s="233" t="s">
        <v>64</v>
      </c>
      <c r="D50" s="283">
        <v>3601302.7529310593</v>
      </c>
      <c r="E50" s="283">
        <v>-17245.544235711917</v>
      </c>
      <c r="F50" s="287">
        <v>-4.7658737204681577E-3</v>
      </c>
      <c r="G50" s="294">
        <v>0.10753786539411822</v>
      </c>
      <c r="H50" s="294">
        <v>-8.6622318154995492E-4</v>
      </c>
      <c r="I50" s="295">
        <v>11.938537669371934</v>
      </c>
      <c r="J50" s="295">
        <v>-0.5194961082429046</v>
      </c>
      <c r="K50" s="287">
        <v>-4.1699686926227379E-2</v>
      </c>
      <c r="L50" s="288">
        <v>42994288.574680299</v>
      </c>
      <c r="M50" s="288">
        <v>-2085708.3373539969</v>
      </c>
      <c r="N50" s="287">
        <v>-4.626682520462215E-2</v>
      </c>
      <c r="O50" s="283">
        <v>10981869.090459719</v>
      </c>
      <c r="P50" s="283">
        <v>-1030694.9247045442</v>
      </c>
      <c r="Q50" s="287">
        <v>-8.5801409541162818E-2</v>
      </c>
    </row>
    <row r="51" spans="1:17">
      <c r="A51" s="318" t="s">
        <v>58</v>
      </c>
      <c r="B51" s="318" t="s">
        <v>199</v>
      </c>
      <c r="C51" s="233" t="s">
        <v>196</v>
      </c>
      <c r="D51" s="283">
        <v>2511226.6878284924</v>
      </c>
      <c r="E51" s="283">
        <v>-69262.591940898448</v>
      </c>
      <c r="F51" s="284">
        <v>-2.6840875675750997E-2</v>
      </c>
      <c r="G51" s="292">
        <v>7.4987296558176209E-2</v>
      </c>
      <c r="H51" s="292">
        <v>-2.3187293615852811E-3</v>
      </c>
      <c r="I51" s="293">
        <v>13.538782089601765</v>
      </c>
      <c r="J51" s="293">
        <v>-0.47027177012988552</v>
      </c>
      <c r="K51" s="284">
        <v>-3.356913142304771E-2</v>
      </c>
      <c r="L51" s="285">
        <v>33998950.904102355</v>
      </c>
      <c r="M51" s="285">
        <v>-2151262.4006471783</v>
      </c>
      <c r="N51" s="284">
        <v>-5.9508982215729783E-2</v>
      </c>
      <c r="O51" s="283">
        <v>9336062.8685541768</v>
      </c>
      <c r="P51" s="283">
        <v>-1165582.4908647928</v>
      </c>
      <c r="Q51" s="284">
        <v>-0.11099046396757029</v>
      </c>
    </row>
    <row r="52" spans="1:17">
      <c r="A52" s="318" t="s">
        <v>58</v>
      </c>
      <c r="B52" s="318" t="s">
        <v>199</v>
      </c>
      <c r="C52" s="233" t="s">
        <v>197</v>
      </c>
      <c r="D52" s="283">
        <v>488718.67359363934</v>
      </c>
      <c r="E52" s="283">
        <v>259914.43823035154</v>
      </c>
      <c r="F52" s="287">
        <v>1.1359686494337309</v>
      </c>
      <c r="G52" s="294">
        <v>1.4593541988029262E-2</v>
      </c>
      <c r="H52" s="294">
        <v>7.7390488156622601E-3</v>
      </c>
      <c r="I52" s="295">
        <v>7.4314983298856001</v>
      </c>
      <c r="J52" s="295">
        <v>-4.6038150659758363</v>
      </c>
      <c r="K52" s="287">
        <v>-0.38252556577038888</v>
      </c>
      <c r="L52" s="288">
        <v>3631912.0065950365</v>
      </c>
      <c r="M52" s="288">
        <v>878181.32769742608</v>
      </c>
      <c r="N52" s="287">
        <v>0.3189060333412797</v>
      </c>
      <c r="O52" s="283">
        <v>1604012.3417049935</v>
      </c>
      <c r="P52" s="283">
        <v>633391.28419432684</v>
      </c>
      <c r="Q52" s="287">
        <v>0.65256289186510485</v>
      </c>
    </row>
    <row r="53" spans="1:17">
      <c r="A53" s="318" t="s">
        <v>58</v>
      </c>
      <c r="B53" s="318" t="s">
        <v>199</v>
      </c>
      <c r="C53" s="233" t="s">
        <v>198</v>
      </c>
      <c r="D53" s="283">
        <v>3175662177.4426284</v>
      </c>
      <c r="E53" s="283">
        <v>5236499.0451788902</v>
      </c>
      <c r="F53" s="284">
        <v>1.6516706513132254E-3</v>
      </c>
      <c r="G53" s="292">
        <v>94.827887351895512</v>
      </c>
      <c r="H53" s="292">
        <v>-0.15139103238583118</v>
      </c>
      <c r="I53" s="293">
        <v>4.6926539826435141</v>
      </c>
      <c r="J53" s="293">
        <v>5.9753158895521352E-3</v>
      </c>
      <c r="K53" s="284">
        <v>1.2749574516254805E-3</v>
      </c>
      <c r="L53" s="285">
        <v>14902283764.506525</v>
      </c>
      <c r="M53" s="285">
        <v>43517373.032239914</v>
      </c>
      <c r="N53" s="284">
        <v>2.9287339127432185E-3</v>
      </c>
      <c r="O53" s="283">
        <v>4159534958.6672955</v>
      </c>
      <c r="P53" s="283">
        <v>18611632.132787704</v>
      </c>
      <c r="Q53" s="284">
        <v>4.4945609143561636E-3</v>
      </c>
    </row>
    <row r="54" spans="1:17">
      <c r="A54" s="318" t="s">
        <v>58</v>
      </c>
      <c r="B54" s="318" t="s">
        <v>200</v>
      </c>
      <c r="C54" s="233" t="s">
        <v>105</v>
      </c>
      <c r="D54" s="283">
        <v>173423.36019554624</v>
      </c>
      <c r="E54" s="283">
        <v>105062.15480076066</v>
      </c>
      <c r="F54" s="287">
        <v>1.536868084669182</v>
      </c>
      <c r="G54" s="294">
        <v>7.5417125385480515E-3</v>
      </c>
      <c r="H54" s="294">
        <v>4.5461054860728937E-3</v>
      </c>
      <c r="I54" s="295">
        <v>7.3805538128856414</v>
      </c>
      <c r="J54" s="295">
        <v>-2.2057066442822455</v>
      </c>
      <c r="K54" s="287">
        <v>-0.23009041472819397</v>
      </c>
      <c r="L54" s="288">
        <v>1279960.4423346787</v>
      </c>
      <c r="M54" s="288">
        <v>624632.12225431378</v>
      </c>
      <c r="N54" s="287">
        <v>0.95315905495693087</v>
      </c>
      <c r="O54" s="283">
        <v>393402.66999811941</v>
      </c>
      <c r="P54" s="283">
        <v>205154.86108965689</v>
      </c>
      <c r="Q54" s="287">
        <v>1.0898127435279503</v>
      </c>
    </row>
    <row r="55" spans="1:17">
      <c r="A55" s="318" t="s">
        <v>58</v>
      </c>
      <c r="B55" s="318" t="s">
        <v>200</v>
      </c>
      <c r="C55" s="233" t="s">
        <v>104</v>
      </c>
      <c r="D55" s="283">
        <v>110734881.85172969</v>
      </c>
      <c r="E55" s="283">
        <v>4231073.2833679169</v>
      </c>
      <c r="F55" s="284">
        <v>3.9726966953037283E-2</v>
      </c>
      <c r="G55" s="292">
        <v>4.8155602911520239</v>
      </c>
      <c r="H55" s="292">
        <v>0.14853374853367818</v>
      </c>
      <c r="I55" s="293">
        <v>7.4769658732392106</v>
      </c>
      <c r="J55" s="293">
        <v>5.4777903111159709E-2</v>
      </c>
      <c r="K55" s="284">
        <v>7.380290465779548E-3</v>
      </c>
      <c r="L55" s="285">
        <v>827960932.58255887</v>
      </c>
      <c r="M55" s="285">
        <v>37469645.853643298</v>
      </c>
      <c r="N55" s="284">
        <v>4.7400453974254651E-2</v>
      </c>
      <c r="O55" s="283">
        <v>249164964.06722689</v>
      </c>
      <c r="P55" s="283">
        <v>9176469.6295931637</v>
      </c>
      <c r="Q55" s="284">
        <v>3.8237123204995442E-2</v>
      </c>
    </row>
    <row r="56" spans="1:17">
      <c r="A56" s="318" t="s">
        <v>58</v>
      </c>
      <c r="B56" s="318" t="s">
        <v>200</v>
      </c>
      <c r="C56" s="233" t="s">
        <v>103</v>
      </c>
      <c r="D56" s="283">
        <v>160766.610074055</v>
      </c>
      <c r="E56" s="283">
        <v>-11990.090978319495</v>
      </c>
      <c r="F56" s="287">
        <v>-6.9404491433790863E-2</v>
      </c>
      <c r="G56" s="294">
        <v>6.9913047331584561E-3</v>
      </c>
      <c r="H56" s="294">
        <v>-5.7894200322091988E-4</v>
      </c>
      <c r="I56" s="295">
        <v>14.091830777000938</v>
      </c>
      <c r="J56" s="295">
        <v>-0.80231691856484488</v>
      </c>
      <c r="K56" s="287">
        <v>-5.3867930878898629E-2</v>
      </c>
      <c r="L56" s="288">
        <v>2265495.8637556774</v>
      </c>
      <c r="M56" s="288">
        <v>-307567.95711709326</v>
      </c>
      <c r="N56" s="287">
        <v>-0.11953374596544897</v>
      </c>
      <c r="O56" s="283">
        <v>1018806.4261027281</v>
      </c>
      <c r="P56" s="283">
        <v>-80339.044432366267</v>
      </c>
      <c r="Q56" s="287">
        <v>-7.3092276305569456E-2</v>
      </c>
    </row>
    <row r="57" spans="1:17">
      <c r="A57" s="318" t="s">
        <v>58</v>
      </c>
      <c r="B57" s="318" t="s">
        <v>200</v>
      </c>
      <c r="C57" s="233" t="s">
        <v>102</v>
      </c>
      <c r="D57" s="283">
        <v>20056.003866196348</v>
      </c>
      <c r="E57" s="283">
        <v>4158.4774319457647</v>
      </c>
      <c r="F57" s="284">
        <v>0.26158015519864097</v>
      </c>
      <c r="G57" s="292">
        <v>8.7218132355588909E-4</v>
      </c>
      <c r="H57" s="292">
        <v>1.7554728926216594E-4</v>
      </c>
      <c r="I57" s="293">
        <v>10.117665674042151</v>
      </c>
      <c r="J57" s="293">
        <v>-1.7373102019195024</v>
      </c>
      <c r="K57" s="284">
        <v>-0.14654692005255346</v>
      </c>
      <c r="L57" s="285">
        <v>202919.94187547147</v>
      </c>
      <c r="M57" s="285">
        <v>14455.14950996812</v>
      </c>
      <c r="N57" s="284">
        <v>7.6699469054857777E-2</v>
      </c>
      <c r="O57" s="283">
        <v>61451.033868971164</v>
      </c>
      <c r="P57" s="283">
        <v>7913.7434051941455</v>
      </c>
      <c r="Q57" s="284">
        <v>0.14781740608536273</v>
      </c>
    </row>
    <row r="58" spans="1:17">
      <c r="A58" s="318" t="s">
        <v>58</v>
      </c>
      <c r="B58" s="318" t="s">
        <v>200</v>
      </c>
      <c r="C58" s="233" t="s">
        <v>63</v>
      </c>
      <c r="D58" s="283">
        <v>4375335.4655672843</v>
      </c>
      <c r="E58" s="283">
        <v>311535.89211707748</v>
      </c>
      <c r="F58" s="287">
        <v>7.6661234513733745E-2</v>
      </c>
      <c r="G58" s="294">
        <v>0.19027149689531958</v>
      </c>
      <c r="H58" s="294">
        <v>1.2194668206141041E-2</v>
      </c>
      <c r="I58" s="295">
        <v>14.276546779686868</v>
      </c>
      <c r="J58" s="295">
        <v>-0.33426138924976279</v>
      </c>
      <c r="K58" s="287">
        <v>-2.2877679686495414E-2</v>
      </c>
      <c r="L58" s="288">
        <v>62464681.450994357</v>
      </c>
      <c r="M58" s="288">
        <v>3089285.4463068843</v>
      </c>
      <c r="N58" s="287">
        <v>5.2029723659661929E-2</v>
      </c>
      <c r="O58" s="283">
        <v>27755341.727828182</v>
      </c>
      <c r="P58" s="283">
        <v>1363417.7534512766</v>
      </c>
      <c r="Q58" s="287">
        <v>5.166041531397924E-2</v>
      </c>
    </row>
    <row r="59" spans="1:17">
      <c r="A59" s="318" t="s">
        <v>58</v>
      </c>
      <c r="B59" s="318" t="s">
        <v>200</v>
      </c>
      <c r="C59" s="233" t="s">
        <v>64</v>
      </c>
      <c r="D59" s="283">
        <v>1592268.1828471245</v>
      </c>
      <c r="E59" s="283">
        <v>-99528.127739853691</v>
      </c>
      <c r="F59" s="284">
        <v>-5.882985269386351E-2</v>
      </c>
      <c r="G59" s="292">
        <v>6.9243433559175588E-2</v>
      </c>
      <c r="H59" s="292">
        <v>-4.8915517746608017E-3</v>
      </c>
      <c r="I59" s="293">
        <v>11.050982176329006</v>
      </c>
      <c r="J59" s="293">
        <v>-1.1024022501090549</v>
      </c>
      <c r="K59" s="284">
        <v>-9.0707428599964834E-2</v>
      </c>
      <c r="L59" s="285">
        <v>17596127.308579348</v>
      </c>
      <c r="M59" s="285">
        <v>-2964923.6252138019</v>
      </c>
      <c r="N59" s="284">
        <v>-0.14420097663105327</v>
      </c>
      <c r="O59" s="283">
        <v>4287015.9074655324</v>
      </c>
      <c r="P59" s="283">
        <v>-1261246.0644388264</v>
      </c>
      <c r="Q59" s="284">
        <v>-0.22732273112293622</v>
      </c>
    </row>
    <row r="60" spans="1:17">
      <c r="A60" s="318" t="s">
        <v>58</v>
      </c>
      <c r="B60" s="318" t="s">
        <v>200</v>
      </c>
      <c r="C60" s="233" t="s">
        <v>196</v>
      </c>
      <c r="D60" s="283">
        <v>480345.56682160601</v>
      </c>
      <c r="E60" s="283">
        <v>-99651.647862089449</v>
      </c>
      <c r="F60" s="287">
        <v>-0.17181401106630315</v>
      </c>
      <c r="G60" s="294">
        <v>2.0888928573692296E-2</v>
      </c>
      <c r="H60" s="294">
        <v>-4.5267108476534611E-3</v>
      </c>
      <c r="I60" s="295">
        <v>16.412459041813939</v>
      </c>
      <c r="J60" s="295">
        <v>-0.15914149235120334</v>
      </c>
      <c r="K60" s="287">
        <v>-9.603266264058585E-3</v>
      </c>
      <c r="L60" s="288">
        <v>7883651.9413765101</v>
      </c>
      <c r="M60" s="288">
        <v>-1727830.2112901127</v>
      </c>
      <c r="N60" s="287">
        <v>-0.17976730163419605</v>
      </c>
      <c r="O60" s="283">
        <v>3528637.5258451109</v>
      </c>
      <c r="P60" s="283">
        <v>-667329.95069675194</v>
      </c>
      <c r="Q60" s="287">
        <v>-0.1590407824721122</v>
      </c>
    </row>
    <row r="61" spans="1:17">
      <c r="A61" s="318" t="s">
        <v>58</v>
      </c>
      <c r="B61" s="318" t="s">
        <v>200</v>
      </c>
      <c r="C61" s="233" t="s">
        <v>197</v>
      </c>
      <c r="D61" s="283">
        <v>336967.47214470775</v>
      </c>
      <c r="E61" s="283">
        <v>168689.55614913127</v>
      </c>
      <c r="F61" s="284">
        <v>1.0024461923664756</v>
      </c>
      <c r="G61" s="292">
        <v>1.4653803310529144E-2</v>
      </c>
      <c r="H61" s="292">
        <v>7.2798181822531253E-3</v>
      </c>
      <c r="I61" s="293">
        <v>7.3602814465654411</v>
      </c>
      <c r="J61" s="293">
        <v>-4.1749835110559435</v>
      </c>
      <c r="K61" s="284">
        <v>-0.36193217289712265</v>
      </c>
      <c r="L61" s="285">
        <v>2480175.4333227496</v>
      </c>
      <c r="M61" s="285">
        <v>539045.08579742117</v>
      </c>
      <c r="N61" s="284">
        <v>0.27769649085370735</v>
      </c>
      <c r="O61" s="283">
        <v>1107438.65702052</v>
      </c>
      <c r="P61" s="283">
        <v>395133.53474924318</v>
      </c>
      <c r="Q61" s="284">
        <v>0.55472510641129313</v>
      </c>
    </row>
    <row r="62" spans="1:17">
      <c r="A62" s="318" t="s">
        <v>58</v>
      </c>
      <c r="B62" s="318" t="s">
        <v>200</v>
      </c>
      <c r="C62" s="233" t="s">
        <v>198</v>
      </c>
      <c r="D62" s="283">
        <v>2181648236.5219541</v>
      </c>
      <c r="E62" s="283">
        <v>12864445.295441628</v>
      </c>
      <c r="F62" s="287">
        <v>5.9316402803648756E-3</v>
      </c>
      <c r="G62" s="294">
        <v>94.873976847909177</v>
      </c>
      <c r="H62" s="294">
        <v>-0.16273268307159583</v>
      </c>
      <c r="I62" s="295">
        <v>4.667899322513624</v>
      </c>
      <c r="J62" s="295">
        <v>5.6291482246177971E-2</v>
      </c>
      <c r="K62" s="287">
        <v>1.2206476395207402E-2</v>
      </c>
      <c r="L62" s="288">
        <v>10183714325.223871</v>
      </c>
      <c r="M62" s="288">
        <v>182133989.75872993</v>
      </c>
      <c r="N62" s="287">
        <v>1.8210521102639272E-2</v>
      </c>
      <c r="O62" s="283">
        <v>2841438993.5037785</v>
      </c>
      <c r="P62" s="283">
        <v>24060549.699719906</v>
      </c>
      <c r="Q62" s="287">
        <v>8.540048907037516E-3</v>
      </c>
    </row>
    <row r="63" spans="1:17">
      <c r="A63" s="318" t="s">
        <v>59</v>
      </c>
      <c r="B63" s="318" t="s">
        <v>195</v>
      </c>
      <c r="C63" s="233" t="s">
        <v>105</v>
      </c>
      <c r="D63" s="283">
        <v>2063.6624292187812</v>
      </c>
      <c r="E63" s="283">
        <v>-18356.281388355121</v>
      </c>
      <c r="F63" s="284">
        <v>-0.89893887820383023</v>
      </c>
      <c r="G63" s="292">
        <v>1.5298116070751751E-3</v>
      </c>
      <c r="H63" s="292">
        <v>-1.3369475607750347E-2</v>
      </c>
      <c r="I63" s="293">
        <v>19.613284660194747</v>
      </c>
      <c r="J63" s="293">
        <v>11.549086522708654</v>
      </c>
      <c r="K63" s="284">
        <v>1.4321431995852385</v>
      </c>
      <c r="L63" s="285">
        <v>40475.198666816948</v>
      </c>
      <c r="M63" s="285">
        <v>-124195.27423443316</v>
      </c>
      <c r="N63" s="284">
        <v>-0.75420487988098994</v>
      </c>
      <c r="O63" s="283">
        <v>10052.49437892437</v>
      </c>
      <c r="P63" s="283">
        <v>-38556.252490401268</v>
      </c>
      <c r="Q63" s="284">
        <v>-0.79319577182377521</v>
      </c>
    </row>
    <row r="64" spans="1:17">
      <c r="A64" s="318" t="s">
        <v>59</v>
      </c>
      <c r="B64" s="318" t="s">
        <v>195</v>
      </c>
      <c r="C64" s="233" t="s">
        <v>104</v>
      </c>
      <c r="D64" s="283">
        <v>6826596.7939333208</v>
      </c>
      <c r="E64" s="283">
        <v>23975.944251548499</v>
      </c>
      <c r="F64" s="287">
        <v>3.5245157390581452E-3</v>
      </c>
      <c r="G64" s="294">
        <v>5.0606178919169551</v>
      </c>
      <c r="H64" s="294">
        <v>9.7127161558468345E-2</v>
      </c>
      <c r="I64" s="295">
        <v>8.0649874270725839</v>
      </c>
      <c r="J64" s="295">
        <v>0.45407060059711934</v>
      </c>
      <c r="K64" s="287">
        <v>5.966043394635212E-2</v>
      </c>
      <c r="L64" s="288">
        <v>55056417.312766246</v>
      </c>
      <c r="M64" s="288">
        <v>3282235.8237904236</v>
      </c>
      <c r="N64" s="287">
        <v>6.3395223823853278E-2</v>
      </c>
      <c r="O64" s="283">
        <v>16528801.450552344</v>
      </c>
      <c r="P64" s="283">
        <v>75114.351510105655</v>
      </c>
      <c r="Q64" s="287">
        <v>4.5651987337523891E-3</v>
      </c>
    </row>
    <row r="65" spans="1:17">
      <c r="A65" s="318" t="s">
        <v>59</v>
      </c>
      <c r="B65" s="318" t="s">
        <v>195</v>
      </c>
      <c r="C65" s="233" t="s">
        <v>103</v>
      </c>
      <c r="D65" s="283">
        <v>16948.069337499877</v>
      </c>
      <c r="E65" s="283">
        <v>338.09536835318067</v>
      </c>
      <c r="F65" s="284">
        <v>2.0354960759191944E-2</v>
      </c>
      <c r="G65" s="292">
        <v>1.2563756951197309E-2</v>
      </c>
      <c r="H65" s="292">
        <v>4.4439095254516885E-4</v>
      </c>
      <c r="I65" s="293">
        <v>14.626516040107333</v>
      </c>
      <c r="J65" s="293">
        <v>-8.2200337153892633E-2</v>
      </c>
      <c r="K65" s="284">
        <v>-5.5885459373578861E-3</v>
      </c>
      <c r="L65" s="285">
        <v>247891.20801379322</v>
      </c>
      <c r="M65" s="285">
        <v>3579.8118679225445</v>
      </c>
      <c r="N65" s="284">
        <v>1.4652660188578149E-2</v>
      </c>
      <c r="O65" s="283">
        <v>104110.61071670055</v>
      </c>
      <c r="P65" s="283">
        <v>3629.6189721822739</v>
      </c>
      <c r="Q65" s="284">
        <v>3.6122443749469532E-2</v>
      </c>
    </row>
    <row r="66" spans="1:17">
      <c r="A66" s="318" t="s">
        <v>59</v>
      </c>
      <c r="B66" s="318" t="s">
        <v>195</v>
      </c>
      <c r="C66" s="233" t="s">
        <v>102</v>
      </c>
      <c r="D66" s="283">
        <v>8287.6156893521547</v>
      </c>
      <c r="E66" s="283">
        <v>2899.3525843024254</v>
      </c>
      <c r="F66" s="287">
        <v>0.53808667612857164</v>
      </c>
      <c r="G66" s="294">
        <v>6.1436844015950887E-3</v>
      </c>
      <c r="H66" s="294">
        <v>2.2121711560938217E-3</v>
      </c>
      <c r="I66" s="295">
        <v>14.955559428393725</v>
      </c>
      <c r="J66" s="295">
        <v>-1.7449791516473514</v>
      </c>
      <c r="K66" s="287">
        <v>-0.10448639984178638</v>
      </c>
      <c r="L66" s="288">
        <v>123945.92896179437</v>
      </c>
      <c r="M66" s="288">
        <v>33959.033096499435</v>
      </c>
      <c r="N66" s="287">
        <v>0.37737753669527729</v>
      </c>
      <c r="O66" s="283">
        <v>32567.855480670929</v>
      </c>
      <c r="P66" s="283">
        <v>7719.4833378791809</v>
      </c>
      <c r="Q66" s="287">
        <v>0.31066354341117358</v>
      </c>
    </row>
    <row r="67" spans="1:17">
      <c r="A67" s="318" t="s">
        <v>59</v>
      </c>
      <c r="B67" s="318" t="s">
        <v>195</v>
      </c>
      <c r="C67" s="233" t="s">
        <v>63</v>
      </c>
      <c r="D67" s="283">
        <v>281899.99770605285</v>
      </c>
      <c r="E67" s="283">
        <v>5442.6517742104479</v>
      </c>
      <c r="F67" s="284">
        <v>1.9687130236547504E-2</v>
      </c>
      <c r="G67" s="292">
        <v>0.20897501569015825</v>
      </c>
      <c r="H67" s="292">
        <v>7.2596027348116599E-3</v>
      </c>
      <c r="I67" s="293">
        <v>14.618827945858479</v>
      </c>
      <c r="J67" s="293">
        <v>0.10688997137659406</v>
      </c>
      <c r="K67" s="284">
        <v>7.3656579544752578E-3</v>
      </c>
      <c r="L67" s="285">
        <v>4121047.5644026864</v>
      </c>
      <c r="M67" s="285">
        <v>109115.70764990756</v>
      </c>
      <c r="N67" s="284">
        <v>2.7197796858450338E-2</v>
      </c>
      <c r="O67" s="283">
        <v>1748857.7820677757</v>
      </c>
      <c r="P67" s="283">
        <v>47539.540865908843</v>
      </c>
      <c r="Q67" s="284">
        <v>2.7942767975217473E-2</v>
      </c>
    </row>
    <row r="68" spans="1:17">
      <c r="A68" s="318" t="s">
        <v>59</v>
      </c>
      <c r="B68" s="318" t="s">
        <v>195</v>
      </c>
      <c r="C68" s="233" t="s">
        <v>64</v>
      </c>
      <c r="D68" s="283">
        <v>63469.174167620731</v>
      </c>
      <c r="E68" s="283">
        <v>-79618.215232801958</v>
      </c>
      <c r="F68" s="287">
        <v>-0.55643069292426939</v>
      </c>
      <c r="G68" s="294">
        <v>4.7050272349949511E-2</v>
      </c>
      <c r="H68" s="294">
        <v>-5.7352566881259025E-2</v>
      </c>
      <c r="I68" s="295">
        <v>14.727870389626533</v>
      </c>
      <c r="J68" s="295">
        <v>3.8786651871398856</v>
      </c>
      <c r="K68" s="287">
        <v>0.35750685093972523</v>
      </c>
      <c r="L68" s="288">
        <v>934765.77087735059</v>
      </c>
      <c r="M68" s="288">
        <v>-617618.67861594795</v>
      </c>
      <c r="N68" s="287">
        <v>-0.39785162677810898</v>
      </c>
      <c r="O68" s="283">
        <v>234674.76900792122</v>
      </c>
      <c r="P68" s="283">
        <v>-211713.04744593124</v>
      </c>
      <c r="Q68" s="287">
        <v>-0.47428052389019026</v>
      </c>
    </row>
    <row r="69" spans="1:17">
      <c r="A69" s="318" t="s">
        <v>59</v>
      </c>
      <c r="B69" s="318" t="s">
        <v>195</v>
      </c>
      <c r="C69" s="233" t="s">
        <v>196</v>
      </c>
      <c r="D69" s="283">
        <v>17046.509131153958</v>
      </c>
      <c r="E69" s="283">
        <v>-1858.1221393224732</v>
      </c>
      <c r="F69" s="284">
        <v>-9.8289255830359565E-2</v>
      </c>
      <c r="G69" s="292">
        <v>1.2636731259784737E-2</v>
      </c>
      <c r="H69" s="292">
        <v>-1.1569174155261139E-3</v>
      </c>
      <c r="I69" s="293">
        <v>18.633750300821703</v>
      </c>
      <c r="J69" s="293">
        <v>3.1949404231884024</v>
      </c>
      <c r="K69" s="284">
        <v>0.20694214440823028</v>
      </c>
      <c r="L69" s="285">
        <v>317640.39465059998</v>
      </c>
      <c r="M69" s="285">
        <v>25775.386658953095</v>
      </c>
      <c r="N69" s="284">
        <v>8.8312699204047038E-2</v>
      </c>
      <c r="O69" s="283">
        <v>116026.6550565958</v>
      </c>
      <c r="P69" s="283">
        <v>22621.780352174115</v>
      </c>
      <c r="Q69" s="284">
        <v>0.24219057542510919</v>
      </c>
    </row>
    <row r="70" spans="1:17">
      <c r="A70" s="318" t="s">
        <v>59</v>
      </c>
      <c r="B70" s="318" t="s">
        <v>195</v>
      </c>
      <c r="C70" s="233" t="s">
        <v>197</v>
      </c>
      <c r="D70" s="283">
        <v>17895.70287173189</v>
      </c>
      <c r="E70" s="283">
        <v>-3119.807993245835</v>
      </c>
      <c r="F70" s="287">
        <v>-0.14845263640223869</v>
      </c>
      <c r="G70" s="294">
        <v>1.3266246253418408E-2</v>
      </c>
      <c r="H70" s="294">
        <v>-2.0675928178778644E-3</v>
      </c>
      <c r="I70" s="295">
        <v>9.3738851828452248</v>
      </c>
      <c r="J70" s="295">
        <v>-0.57559245693832395</v>
      </c>
      <c r="K70" s="287">
        <v>-5.7851525253625878E-2</v>
      </c>
      <c r="L70" s="288">
        <v>167752.26398592829</v>
      </c>
      <c r="M70" s="288">
        <v>-41341.091453795816</v>
      </c>
      <c r="N70" s="287">
        <v>-0.19771595021207319</v>
      </c>
      <c r="O70" s="283">
        <v>89949.181455373764</v>
      </c>
      <c r="P70" s="283">
        <v>4463.054006106162</v>
      </c>
      <c r="Q70" s="287">
        <v>5.2207932904140449E-2</v>
      </c>
    </row>
    <row r="71" spans="1:17">
      <c r="A71" s="318" t="s">
        <v>59</v>
      </c>
      <c r="B71" s="318" t="s">
        <v>195</v>
      </c>
      <c r="C71" s="233" t="s">
        <v>198</v>
      </c>
      <c r="D71" s="283">
        <v>127662299.97112238</v>
      </c>
      <c r="E71" s="283">
        <v>-2086355.2629400194</v>
      </c>
      <c r="F71" s="284">
        <v>-1.6079976005734329E-2</v>
      </c>
      <c r="G71" s="292">
        <v>94.637216589569917</v>
      </c>
      <c r="H71" s="292">
        <v>-3.3096773679574198E-2</v>
      </c>
      <c r="I71" s="293">
        <v>5.1085507614537429</v>
      </c>
      <c r="J71" s="293">
        <v>0.23435751645124281</v>
      </c>
      <c r="K71" s="284">
        <v>4.8081293594899849E-2</v>
      </c>
      <c r="L71" s="285">
        <v>652169339.72641337</v>
      </c>
      <c r="M71" s="285">
        <v>19749320.836388111</v>
      </c>
      <c r="N71" s="284">
        <v>3.1228171541834795E-2</v>
      </c>
      <c r="O71" s="283">
        <v>182341316.27852416</v>
      </c>
      <c r="P71" s="283">
        <v>-1443268.7751826942</v>
      </c>
      <c r="Q71" s="284">
        <v>-7.8530458621485135E-3</v>
      </c>
    </row>
    <row r="72" spans="1:17">
      <c r="A72" s="318" t="s">
        <v>59</v>
      </c>
      <c r="B72" s="318" t="s">
        <v>199</v>
      </c>
      <c r="C72" s="233" t="s">
        <v>105</v>
      </c>
      <c r="D72" s="283">
        <v>161755.78675713093</v>
      </c>
      <c r="E72" s="283">
        <v>77338.894275295315</v>
      </c>
      <c r="F72" s="287">
        <v>0.91615424355897357</v>
      </c>
      <c r="G72" s="294">
        <v>8.9935413878603591E-3</v>
      </c>
      <c r="H72" s="294">
        <v>4.4056685434655128E-3</v>
      </c>
      <c r="I72" s="295">
        <v>8.1805863780236123</v>
      </c>
      <c r="J72" s="295">
        <v>-1.4824499342883879</v>
      </c>
      <c r="K72" s="287">
        <v>-0.15341450516951369</v>
      </c>
      <c r="L72" s="288">
        <v>1323257.1857118774</v>
      </c>
      <c r="M72" s="288">
        <v>507533.68828736199</v>
      </c>
      <c r="N72" s="287">
        <v>0.62218838845490976</v>
      </c>
      <c r="O72" s="283">
        <v>387537.43969371909</v>
      </c>
      <c r="P72" s="283">
        <v>149188.93224814528</v>
      </c>
      <c r="Q72" s="287">
        <v>0.62592769657771885</v>
      </c>
    </row>
    <row r="73" spans="1:17">
      <c r="A73" s="318" t="s">
        <v>59</v>
      </c>
      <c r="B73" s="318" t="s">
        <v>199</v>
      </c>
      <c r="C73" s="233" t="s">
        <v>104</v>
      </c>
      <c r="D73" s="283">
        <v>88482700.621347547</v>
      </c>
      <c r="E73" s="283">
        <v>1571406.1466820687</v>
      </c>
      <c r="F73" s="284">
        <v>1.8080574638548636E-2</v>
      </c>
      <c r="G73" s="292">
        <v>4.9195941987693086</v>
      </c>
      <c r="H73" s="292">
        <v>0.19615608029888598</v>
      </c>
      <c r="I73" s="293">
        <v>7.8291388919395475</v>
      </c>
      <c r="J73" s="293">
        <v>0.11820280795542715</v>
      </c>
      <c r="K73" s="284">
        <v>1.5329242347234397E-2</v>
      </c>
      <c r="L73" s="285">
        <v>692743352.69843566</v>
      </c>
      <c r="M73" s="285">
        <v>22575916.02796793</v>
      </c>
      <c r="N73" s="284">
        <v>3.368697849619464E-2</v>
      </c>
      <c r="O73" s="283">
        <v>212526759.90740031</v>
      </c>
      <c r="P73" s="283">
        <v>2794445.1035876572</v>
      </c>
      <c r="Q73" s="284">
        <v>1.3323865262258851E-2</v>
      </c>
    </row>
    <row r="74" spans="1:17">
      <c r="A74" s="318" t="s">
        <v>59</v>
      </c>
      <c r="B74" s="318" t="s">
        <v>199</v>
      </c>
      <c r="C74" s="233" t="s">
        <v>103</v>
      </c>
      <c r="D74" s="283">
        <v>211108.31597131482</v>
      </c>
      <c r="E74" s="283">
        <v>-47370.991142021405</v>
      </c>
      <c r="F74" s="287">
        <v>-0.18326802122403749</v>
      </c>
      <c r="G74" s="294">
        <v>1.1737517495186754E-2</v>
      </c>
      <c r="H74" s="294">
        <v>-2.3102655856514845E-3</v>
      </c>
      <c r="I74" s="295">
        <v>14.467590328638513</v>
      </c>
      <c r="J74" s="295">
        <v>-1.5766599738862102</v>
      </c>
      <c r="K74" s="287">
        <v>-9.8269470006841456E-2</v>
      </c>
      <c r="L74" s="288">
        <v>3054228.6304417579</v>
      </c>
      <c r="M74" s="288">
        <v>-1092878.0709077674</v>
      </c>
      <c r="N74" s="287">
        <v>-0.2635278399159901</v>
      </c>
      <c r="O74" s="283">
        <v>1309705.7141833804</v>
      </c>
      <c r="P74" s="283">
        <v>-350591.18837916339</v>
      </c>
      <c r="Q74" s="287">
        <v>-0.21116174332316839</v>
      </c>
    </row>
    <row r="75" spans="1:17">
      <c r="A75" s="318" t="s">
        <v>59</v>
      </c>
      <c r="B75" s="318" t="s">
        <v>199</v>
      </c>
      <c r="C75" s="233" t="s">
        <v>102</v>
      </c>
      <c r="D75" s="283">
        <v>372168.11192312703</v>
      </c>
      <c r="E75" s="283">
        <v>-21121.016713008925</v>
      </c>
      <c r="F75" s="284">
        <v>-5.3703535580180532E-2</v>
      </c>
      <c r="G75" s="292">
        <v>2.0692362140020525E-2</v>
      </c>
      <c r="H75" s="292">
        <v>-6.8203888586055444E-4</v>
      </c>
      <c r="I75" s="293">
        <v>9.825257621041521</v>
      </c>
      <c r="J75" s="293">
        <v>-0.69818031457017149</v>
      </c>
      <c r="K75" s="284">
        <v>-6.6345268422927095E-2</v>
      </c>
      <c r="L75" s="285">
        <v>3656647.5779813374</v>
      </c>
      <c r="M75" s="285">
        <v>-482106.15797184268</v>
      </c>
      <c r="N75" s="284">
        <v>-0.11648582851978041</v>
      </c>
      <c r="O75" s="283">
        <v>1004001.5281103201</v>
      </c>
      <c r="P75" s="283">
        <v>-106998.33566555113</v>
      </c>
      <c r="Q75" s="284">
        <v>-9.6308144721011915E-2</v>
      </c>
    </row>
    <row r="76" spans="1:17">
      <c r="A76" s="318" t="s">
        <v>59</v>
      </c>
      <c r="B76" s="318" t="s">
        <v>199</v>
      </c>
      <c r="C76" s="233" t="s">
        <v>63</v>
      </c>
      <c r="D76" s="283">
        <v>3396256.6311602588</v>
      </c>
      <c r="E76" s="283">
        <v>64579.758797950111</v>
      </c>
      <c r="F76" s="287">
        <v>1.938356007260697E-2</v>
      </c>
      <c r="G76" s="294">
        <v>0.1888301815254127</v>
      </c>
      <c r="H76" s="294">
        <v>7.7608552374495987E-3</v>
      </c>
      <c r="I76" s="295">
        <v>14.694259610645888</v>
      </c>
      <c r="J76" s="295">
        <v>-5.8900852481663435E-2</v>
      </c>
      <c r="K76" s="287">
        <v>-3.992422683185331E-3</v>
      </c>
      <c r="L76" s="288">
        <v>49905476.642646462</v>
      </c>
      <c r="M76" s="288">
        <v>752713.13339439034</v>
      </c>
      <c r="N76" s="287">
        <v>1.5313750024506891E-2</v>
      </c>
      <c r="O76" s="283">
        <v>20996542.321809981</v>
      </c>
      <c r="P76" s="283">
        <v>136101.87259646133</v>
      </c>
      <c r="Q76" s="287">
        <v>6.5244007156901925E-3</v>
      </c>
    </row>
    <row r="77" spans="1:17">
      <c r="A77" s="318" t="s">
        <v>59</v>
      </c>
      <c r="B77" s="318" t="s">
        <v>199</v>
      </c>
      <c r="C77" s="233" t="s">
        <v>64</v>
      </c>
      <c r="D77" s="283">
        <v>2454516.8689093296</v>
      </c>
      <c r="E77" s="283">
        <v>-187420.79338239599</v>
      </c>
      <c r="F77" s="284">
        <v>-7.0940656949422295E-2</v>
      </c>
      <c r="G77" s="292">
        <v>0.13646991857473265</v>
      </c>
      <c r="H77" s="292">
        <v>-7.1135953531262508E-3</v>
      </c>
      <c r="I77" s="293">
        <v>11.389123768475203</v>
      </c>
      <c r="J77" s="293">
        <v>0.31761052126071121</v>
      </c>
      <c r="K77" s="284">
        <v>2.8687182516863228E-2</v>
      </c>
      <c r="L77" s="285">
        <v>27954796.411818579</v>
      </c>
      <c r="M77" s="285">
        <v>-1295451.4145591483</v>
      </c>
      <c r="N77" s="284">
        <v>-4.4288562006333382E-2</v>
      </c>
      <c r="O77" s="283">
        <v>7464768.5393096218</v>
      </c>
      <c r="P77" s="283">
        <v>-689978.96725449152</v>
      </c>
      <c r="Q77" s="284">
        <v>-8.461070887836776E-2</v>
      </c>
    </row>
    <row r="78" spans="1:17">
      <c r="A78" s="318" t="s">
        <v>59</v>
      </c>
      <c r="B78" s="318" t="s">
        <v>199</v>
      </c>
      <c r="C78" s="233" t="s">
        <v>196</v>
      </c>
      <c r="D78" s="283">
        <v>1742686.0443299685</v>
      </c>
      <c r="E78" s="283">
        <v>24961.370019294322</v>
      </c>
      <c r="F78" s="287">
        <v>1.4531647820283749E-2</v>
      </c>
      <c r="G78" s="294">
        <v>9.6892478346140468E-2</v>
      </c>
      <c r="H78" s="294">
        <v>3.5379120297760885E-3</v>
      </c>
      <c r="I78" s="295">
        <v>13.156598272360581</v>
      </c>
      <c r="J78" s="295">
        <v>-0.19870106266782983</v>
      </c>
      <c r="K78" s="287">
        <v>-1.4878068823712152E-2</v>
      </c>
      <c r="L78" s="288">
        <v>22927820.200098559</v>
      </c>
      <c r="M78" s="288">
        <v>-12907.00048468262</v>
      </c>
      <c r="N78" s="287">
        <v>-5.6262385982055855E-4</v>
      </c>
      <c r="O78" s="283">
        <v>5004798.1874618651</v>
      </c>
      <c r="P78" s="283">
        <v>-237038.67660380527</v>
      </c>
      <c r="Q78" s="287">
        <v>-4.5220536760457952E-2</v>
      </c>
    </row>
    <row r="79" spans="1:17">
      <c r="A79" s="318" t="s">
        <v>59</v>
      </c>
      <c r="B79" s="318" t="s">
        <v>199</v>
      </c>
      <c r="C79" s="233" t="s">
        <v>197</v>
      </c>
      <c r="D79" s="283">
        <v>275120.38645676355</v>
      </c>
      <c r="E79" s="283">
        <v>90805.901629366126</v>
      </c>
      <c r="F79" s="284">
        <v>0.49266828765195497</v>
      </c>
      <c r="G79" s="292">
        <v>1.529655681473764E-2</v>
      </c>
      <c r="H79" s="292">
        <v>5.2794690624231727E-3</v>
      </c>
      <c r="I79" s="293">
        <v>9.6828691529183661</v>
      </c>
      <c r="J79" s="293">
        <v>-3.759590109617994</v>
      </c>
      <c r="K79" s="284">
        <v>-0.27968023084108079</v>
      </c>
      <c r="L79" s="285">
        <v>2663954.7033611755</v>
      </c>
      <c r="M79" s="285">
        <v>186314.74957350967</v>
      </c>
      <c r="N79" s="284">
        <v>7.5198476392295405E-2</v>
      </c>
      <c r="O79" s="283">
        <v>1110670.9710899862</v>
      </c>
      <c r="P79" s="283">
        <v>264154.55053386546</v>
      </c>
      <c r="Q79" s="284">
        <v>0.3120489385903803</v>
      </c>
    </row>
    <row r="80" spans="1:17">
      <c r="A80" s="318" t="s">
        <v>59</v>
      </c>
      <c r="B80" s="318" t="s">
        <v>199</v>
      </c>
      <c r="C80" s="233" t="s">
        <v>198</v>
      </c>
      <c r="D80" s="283">
        <v>1701480908.1649528</v>
      </c>
      <c r="E80" s="283">
        <v>-42996658.989215612</v>
      </c>
      <c r="F80" s="287">
        <v>-2.4647298307972899E-2</v>
      </c>
      <c r="G80" s="294">
        <v>94.601493244946525</v>
      </c>
      <c r="H80" s="294">
        <v>-0.20703408534741641</v>
      </c>
      <c r="I80" s="295">
        <v>5.049138915296604</v>
      </c>
      <c r="J80" s="295">
        <v>3.6682855372609957E-2</v>
      </c>
      <c r="K80" s="287">
        <v>7.3183395393527292E-3</v>
      </c>
      <c r="L80" s="288">
        <v>8591013467.0498695</v>
      </c>
      <c r="M80" s="288">
        <v>-153103685.83350754</v>
      </c>
      <c r="N80" s="287">
        <v>-1.7509336066365663E-2</v>
      </c>
      <c r="O80" s="283">
        <v>2430432989.0483465</v>
      </c>
      <c r="P80" s="283">
        <v>-44184177.737832546</v>
      </c>
      <c r="Q80" s="287">
        <v>-1.785495483134273E-2</v>
      </c>
    </row>
    <row r="81" spans="1:17">
      <c r="A81" s="318" t="s">
        <v>59</v>
      </c>
      <c r="B81" s="318" t="s">
        <v>200</v>
      </c>
      <c r="C81" s="233" t="s">
        <v>105</v>
      </c>
      <c r="D81" s="283">
        <v>138460.96074746051</v>
      </c>
      <c r="E81" s="283">
        <v>73355.755352674954</v>
      </c>
      <c r="F81" s="284">
        <v>1.1267264254503098</v>
      </c>
      <c r="G81" s="292">
        <v>1.1262677615004029E-2</v>
      </c>
      <c r="H81" s="292">
        <v>6.0469595827236785E-3</v>
      </c>
      <c r="I81" s="293">
        <v>7.8424845937417649</v>
      </c>
      <c r="J81" s="293">
        <v>-1.9101319018237257</v>
      </c>
      <c r="K81" s="284">
        <v>-0.19585840401827156</v>
      </c>
      <c r="L81" s="285">
        <v>1085877.9514966423</v>
      </c>
      <c r="M81" s="285">
        <v>450931.85141627735</v>
      </c>
      <c r="N81" s="284">
        <v>0.71018918197812853</v>
      </c>
      <c r="O81" s="283">
        <v>322868.62720341497</v>
      </c>
      <c r="P81" s="283">
        <v>141132.81829495245</v>
      </c>
      <c r="Q81" s="284">
        <v>0.77658233202702964</v>
      </c>
    </row>
    <row r="82" spans="1:17">
      <c r="A82" s="318" t="s">
        <v>59</v>
      </c>
      <c r="B82" s="318" t="s">
        <v>200</v>
      </c>
      <c r="C82" s="233" t="s">
        <v>104</v>
      </c>
      <c r="D82" s="283">
        <v>61100815.864705317</v>
      </c>
      <c r="E82" s="283">
        <v>1476566.2414834276</v>
      </c>
      <c r="F82" s="287">
        <v>2.4764525353596207E-2</v>
      </c>
      <c r="G82" s="294">
        <v>4.9700564504462381</v>
      </c>
      <c r="H82" s="294">
        <v>0.19342957345107337</v>
      </c>
      <c r="I82" s="295">
        <v>7.9037586812103227</v>
      </c>
      <c r="J82" s="295">
        <v>0.1330941639823342</v>
      </c>
      <c r="K82" s="287">
        <v>1.712777120763059E-2</v>
      </c>
      <c r="L82" s="288">
        <v>482926103.81969804</v>
      </c>
      <c r="M82" s="288">
        <v>19606062.906183422</v>
      </c>
      <c r="N82" s="287">
        <v>4.2316457685548675E-2</v>
      </c>
      <c r="O82" s="283">
        <v>147070959.14464143</v>
      </c>
      <c r="P82" s="283">
        <v>2300791.8823021352</v>
      </c>
      <c r="Q82" s="287">
        <v>1.5892721033697849E-2</v>
      </c>
    </row>
    <row r="83" spans="1:17">
      <c r="A83" s="318" t="s">
        <v>59</v>
      </c>
      <c r="B83" s="318" t="s">
        <v>200</v>
      </c>
      <c r="C83" s="233" t="s">
        <v>103</v>
      </c>
      <c r="D83" s="283">
        <v>147811.3683007053</v>
      </c>
      <c r="E83" s="283">
        <v>-11134.978200574231</v>
      </c>
      <c r="F83" s="284">
        <v>-7.0054949016928755E-2</v>
      </c>
      <c r="G83" s="292">
        <v>1.2023257530617724E-2</v>
      </c>
      <c r="H83" s="292">
        <v>-7.102761489826883E-4</v>
      </c>
      <c r="I83" s="293">
        <v>14.502818236780932</v>
      </c>
      <c r="J83" s="293">
        <v>-0.81961498300358393</v>
      </c>
      <c r="K83" s="284">
        <v>-5.349117671110401E-2</v>
      </c>
      <c r="L83" s="285">
        <v>2143681.407795012</v>
      </c>
      <c r="M83" s="285">
        <v>-291763.37199957389</v>
      </c>
      <c r="N83" s="284">
        <v>-0.11979880407068078</v>
      </c>
      <c r="O83" s="283">
        <v>921781.15765067982</v>
      </c>
      <c r="P83" s="283">
        <v>-80419.993531400454</v>
      </c>
      <c r="Q83" s="284">
        <v>-8.024336575202129E-2</v>
      </c>
    </row>
    <row r="84" spans="1:17">
      <c r="A84" s="318" t="s">
        <v>59</v>
      </c>
      <c r="B84" s="318" t="s">
        <v>200</v>
      </c>
      <c r="C84" s="233" t="s">
        <v>102</v>
      </c>
      <c r="D84" s="283">
        <v>18875.798145130277</v>
      </c>
      <c r="E84" s="283">
        <v>4474.4863001230206</v>
      </c>
      <c r="F84" s="287">
        <v>0.31069991041644346</v>
      </c>
      <c r="G84" s="294">
        <v>1.5353932840480628E-3</v>
      </c>
      <c r="H84" s="294">
        <v>3.816732178409919E-4</v>
      </c>
      <c r="I84" s="295">
        <v>9.7860270015061221</v>
      </c>
      <c r="J84" s="295">
        <v>-1.565927077477097</v>
      </c>
      <c r="K84" s="287">
        <v>-0.13794339428981861</v>
      </c>
      <c r="L84" s="288">
        <v>184719.07032322406</v>
      </c>
      <c r="M84" s="288">
        <v>21236.039581584599</v>
      </c>
      <c r="N84" s="287">
        <v>0.12989751587823808</v>
      </c>
      <c r="O84" s="283">
        <v>56388.710984706879</v>
      </c>
      <c r="P84" s="283">
        <v>9959.7804085504395</v>
      </c>
      <c r="Q84" s="287">
        <v>0.21451668787015485</v>
      </c>
    </row>
    <row r="85" spans="1:17">
      <c r="A85" s="318" t="s">
        <v>59</v>
      </c>
      <c r="B85" s="318" t="s">
        <v>200</v>
      </c>
      <c r="C85" s="233" t="s">
        <v>63</v>
      </c>
      <c r="D85" s="283">
        <v>2420440.1041246452</v>
      </c>
      <c r="E85" s="283">
        <v>41414.440973744728</v>
      </c>
      <c r="F85" s="284">
        <v>1.7408152259649597E-2</v>
      </c>
      <c r="G85" s="292">
        <v>0.19688319676550159</v>
      </c>
      <c r="H85" s="292">
        <v>6.2943340883601928E-3</v>
      </c>
      <c r="I85" s="293">
        <v>14.701309698813954</v>
      </c>
      <c r="J85" s="293">
        <v>-5.1394891641285412E-2</v>
      </c>
      <c r="K85" s="284">
        <v>-3.4837606437627087E-3</v>
      </c>
      <c r="L85" s="285">
        <v>35583639.578165904</v>
      </c>
      <c r="M85" s="285">
        <v>486576.75658879429</v>
      </c>
      <c r="N85" s="284">
        <v>1.3863745780164109E-2</v>
      </c>
      <c r="O85" s="283">
        <v>14879719.652249044</v>
      </c>
      <c r="P85" s="283">
        <v>49458.674725234509</v>
      </c>
      <c r="Q85" s="284">
        <v>3.3349834369194335E-3</v>
      </c>
    </row>
    <row r="86" spans="1:17">
      <c r="A86" s="318" t="s">
        <v>59</v>
      </c>
      <c r="B86" s="318" t="s">
        <v>200</v>
      </c>
      <c r="C86" s="233" t="s">
        <v>64</v>
      </c>
      <c r="D86" s="283">
        <v>1054695.6944733693</v>
      </c>
      <c r="E86" s="283">
        <v>-254072.77877939865</v>
      </c>
      <c r="F86" s="287">
        <v>-0.19413118819093719</v>
      </c>
      <c r="G86" s="294">
        <v>8.5790951649194078E-2</v>
      </c>
      <c r="H86" s="294">
        <v>-1.9057305638866165E-2</v>
      </c>
      <c r="I86" s="295">
        <v>10.753287993529874</v>
      </c>
      <c r="J86" s="295">
        <v>0.3741765434826263</v>
      </c>
      <c r="K86" s="287">
        <v>3.6050922594238352E-2</v>
      </c>
      <c r="L86" s="288">
        <v>11341446.548208134</v>
      </c>
      <c r="M86" s="288">
        <v>-2242407.2979905251</v>
      </c>
      <c r="N86" s="287">
        <v>-0.16507887403529789</v>
      </c>
      <c r="O86" s="283">
        <v>3120706.8097379054</v>
      </c>
      <c r="P86" s="283">
        <v>-919831.43742479011</v>
      </c>
      <c r="Q86" s="287">
        <v>-0.22765071907702011</v>
      </c>
    </row>
    <row r="87" spans="1:17">
      <c r="A87" s="318" t="s">
        <v>59</v>
      </c>
      <c r="B87" s="318" t="s">
        <v>200</v>
      </c>
      <c r="C87" s="233" t="s">
        <v>196</v>
      </c>
      <c r="D87" s="283">
        <v>256869.74121615686</v>
      </c>
      <c r="E87" s="283">
        <v>-25508.094421804126</v>
      </c>
      <c r="F87" s="284">
        <v>-9.0333203256463337E-2</v>
      </c>
      <c r="G87" s="292">
        <v>2.0894272788152295E-2</v>
      </c>
      <c r="H87" s="292">
        <v>-1.7276229623090118E-3</v>
      </c>
      <c r="I87" s="293">
        <v>15.899684375611153</v>
      </c>
      <c r="J87" s="293">
        <v>0.34357172000422764</v>
      </c>
      <c r="K87" s="284">
        <v>2.208596245157644E-2</v>
      </c>
      <c r="L87" s="285">
        <v>4084147.8109818096</v>
      </c>
      <c r="M87" s="285">
        <v>-308553.61164876772</v>
      </c>
      <c r="N87" s="284">
        <v>-7.0242336540139769E-2</v>
      </c>
      <c r="O87" s="283">
        <v>1345025.1587807222</v>
      </c>
      <c r="P87" s="283">
        <v>-21128.656088477932</v>
      </c>
      <c r="Q87" s="284">
        <v>-1.5465795914423338E-2</v>
      </c>
    </row>
    <row r="88" spans="1:17">
      <c r="A88" s="318" t="s">
        <v>59</v>
      </c>
      <c r="B88" s="318" t="s">
        <v>200</v>
      </c>
      <c r="C88" s="233" t="s">
        <v>197</v>
      </c>
      <c r="D88" s="283">
        <v>190056.17343749167</v>
      </c>
      <c r="E88" s="283">
        <v>60673.132977805697</v>
      </c>
      <c r="F88" s="287">
        <v>0.46894193212835056</v>
      </c>
      <c r="G88" s="294">
        <v>1.5459530243126813E-2</v>
      </c>
      <c r="H88" s="294">
        <v>5.0943765951991359E-3</v>
      </c>
      <c r="I88" s="295">
        <v>9.5610031200524208</v>
      </c>
      <c r="J88" s="295">
        <v>-3.7091378220315381</v>
      </c>
      <c r="K88" s="287">
        <v>-0.27951005480798236</v>
      </c>
      <c r="L88" s="288">
        <v>1817127.6672210819</v>
      </c>
      <c r="M88" s="288">
        <v>100196.48480569781</v>
      </c>
      <c r="N88" s="287">
        <v>5.8357892169411868E-2</v>
      </c>
      <c r="O88" s="283">
        <v>771846.40281616279</v>
      </c>
      <c r="P88" s="283">
        <v>164325.91749943211</v>
      </c>
      <c r="Q88" s="287">
        <v>0.27048621646685844</v>
      </c>
    </row>
    <row r="89" spans="1:17">
      <c r="A89" s="318" t="s">
        <v>59</v>
      </c>
      <c r="B89" s="318" t="s">
        <v>200</v>
      </c>
      <c r="C89" s="233" t="s">
        <v>198</v>
      </c>
      <c r="D89" s="283">
        <v>1164050684.0521457</v>
      </c>
      <c r="E89" s="283">
        <v>-20237155.402367353</v>
      </c>
      <c r="F89" s="284">
        <v>-1.7088037830134822E-2</v>
      </c>
      <c r="G89" s="292">
        <v>94.686094269677966</v>
      </c>
      <c r="H89" s="292">
        <v>-0.18975171218517062</v>
      </c>
      <c r="I89" s="293">
        <v>5.0119165219694057</v>
      </c>
      <c r="J89" s="293">
        <v>7.1932995753868134E-2</v>
      </c>
      <c r="K89" s="284">
        <v>1.4561383731774333E-2</v>
      </c>
      <c r="L89" s="285">
        <v>5834124855.8107376</v>
      </c>
      <c r="M89" s="285">
        <v>-16237561.3919487</v>
      </c>
      <c r="N89" s="284">
        <v>-2.7754795744282432E-3</v>
      </c>
      <c r="O89" s="283">
        <v>1653783508.7744341</v>
      </c>
      <c r="P89" s="283">
        <v>-18651596.615123987</v>
      </c>
      <c r="Q89" s="284">
        <v>-1.115235894954471E-2</v>
      </c>
    </row>
    <row r="90" spans="1:17">
      <c r="A90" s="318" t="s">
        <v>60</v>
      </c>
      <c r="B90" s="318" t="s">
        <v>195</v>
      </c>
      <c r="C90" s="233" t="s">
        <v>105</v>
      </c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</row>
    <row r="91" spans="1:17">
      <c r="A91" s="318" t="s">
        <v>60</v>
      </c>
      <c r="B91" s="318" t="s">
        <v>195</v>
      </c>
      <c r="C91" s="233" t="s">
        <v>104</v>
      </c>
      <c r="D91" s="283">
        <v>79792.773227371435</v>
      </c>
      <c r="E91" s="283">
        <v>-5221.620370985358</v>
      </c>
      <c r="F91" s="284">
        <v>-6.1420427176772624E-2</v>
      </c>
      <c r="G91" s="292">
        <v>5.7511542604137604</v>
      </c>
      <c r="H91" s="292">
        <v>0.96001595853695587</v>
      </c>
      <c r="I91" s="293">
        <v>15.113306316548286</v>
      </c>
      <c r="J91" s="293">
        <v>0.71244722575219477</v>
      </c>
      <c r="K91" s="284">
        <v>4.947255030135915E-2</v>
      </c>
      <c r="L91" s="285">
        <v>1205932.6236321377</v>
      </c>
      <c r="M91" s="285">
        <v>-18347.679267275846</v>
      </c>
      <c r="N91" s="284">
        <v>-1.4986502048447385E-2</v>
      </c>
      <c r="O91" s="283">
        <v>366082.87977707386</v>
      </c>
      <c r="P91" s="283">
        <v>-44389.168877815013</v>
      </c>
      <c r="Q91" s="284">
        <v>-0.10814175782072785</v>
      </c>
    </row>
    <row r="92" spans="1:17">
      <c r="A92" s="318" t="s">
        <v>60</v>
      </c>
      <c r="B92" s="318" t="s">
        <v>195</v>
      </c>
      <c r="C92" s="233" t="s">
        <v>103</v>
      </c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</row>
    <row r="93" spans="1:17">
      <c r="A93" s="318" t="s">
        <v>60</v>
      </c>
      <c r="B93" s="318" t="s">
        <v>195</v>
      </c>
      <c r="C93" s="233" t="s">
        <v>102</v>
      </c>
      <c r="D93" s="291"/>
      <c r="E93" s="283">
        <v>-0.75038328766822815</v>
      </c>
      <c r="F93" s="284">
        <v>-1</v>
      </c>
      <c r="G93" s="291"/>
      <c r="H93" s="292">
        <v>-4.2289193140877479E-5</v>
      </c>
      <c r="I93" s="291"/>
      <c r="J93" s="293">
        <v>-18.32</v>
      </c>
      <c r="K93" s="284">
        <v>-1</v>
      </c>
      <c r="L93" s="291"/>
      <c r="M93" s="285">
        <v>-13.747021830081939</v>
      </c>
      <c r="N93" s="284">
        <v>-1</v>
      </c>
      <c r="O93" s="291"/>
      <c r="P93" s="283">
        <v>-6.0030663013458252</v>
      </c>
      <c r="Q93" s="284">
        <v>-1</v>
      </c>
    </row>
    <row r="94" spans="1:17">
      <c r="A94" s="318" t="s">
        <v>60</v>
      </c>
      <c r="B94" s="318" t="s">
        <v>195</v>
      </c>
      <c r="C94" s="233" t="s">
        <v>63</v>
      </c>
      <c r="D94" s="283">
        <v>12443.811618302754</v>
      </c>
      <c r="E94" s="283">
        <v>-1581.2077909249674</v>
      </c>
      <c r="F94" s="287">
        <v>-0.1127419324556953</v>
      </c>
      <c r="G94" s="294">
        <v>0.896901778315917</v>
      </c>
      <c r="H94" s="294">
        <v>0.10649670886876716</v>
      </c>
      <c r="I94" s="295">
        <v>23.367431332098771</v>
      </c>
      <c r="J94" s="295">
        <v>1.6775881918829789</v>
      </c>
      <c r="K94" s="287">
        <v>7.7344413283123845E-2</v>
      </c>
      <c r="L94" s="288">
        <v>290779.91350026248</v>
      </c>
      <c r="M94" s="288">
        <v>-13420.557524368749</v>
      </c>
      <c r="N94" s="287">
        <v>-4.4117477790762791E-2</v>
      </c>
      <c r="O94" s="283">
        <v>116712.93596279621</v>
      </c>
      <c r="P94" s="283">
        <v>-11258.098579029203</v>
      </c>
      <c r="Q94" s="287">
        <v>-8.7973802972966225E-2</v>
      </c>
    </row>
    <row r="95" spans="1:17">
      <c r="A95" s="318" t="s">
        <v>60</v>
      </c>
      <c r="B95" s="318" t="s">
        <v>195</v>
      </c>
      <c r="C95" s="233" t="s">
        <v>64</v>
      </c>
      <c r="D95" s="283">
        <v>270.65540029695035</v>
      </c>
      <c r="E95" s="283">
        <v>177.25227907261848</v>
      </c>
      <c r="F95" s="284">
        <v>1.8977125897848863</v>
      </c>
      <c r="G95" s="292">
        <v>1.950779369563059E-2</v>
      </c>
      <c r="H95" s="292">
        <v>1.4243893635048514E-2</v>
      </c>
      <c r="I95" s="293">
        <v>21.849903261221556</v>
      </c>
      <c r="J95" s="293">
        <v>-2.4809959985102061</v>
      </c>
      <c r="K95" s="284">
        <v>-0.10196893966086637</v>
      </c>
      <c r="L95" s="285">
        <v>5913.7943136155609</v>
      </c>
      <c r="M95" s="285">
        <v>3641.2123805618289</v>
      </c>
      <c r="N95" s="284">
        <v>1.6022359095625784</v>
      </c>
      <c r="O95" s="283">
        <v>2433.9056760072708</v>
      </c>
      <c r="P95" s="283">
        <v>1452.9933397769928</v>
      </c>
      <c r="Q95" s="284">
        <v>1.4812672714066974</v>
      </c>
    </row>
    <row r="96" spans="1:17">
      <c r="A96" s="318" t="s">
        <v>60</v>
      </c>
      <c r="B96" s="318" t="s">
        <v>195</v>
      </c>
      <c r="C96" s="233" t="s">
        <v>196</v>
      </c>
      <c r="D96" s="283">
        <v>260.92242081861502</v>
      </c>
      <c r="E96" s="283">
        <v>-114.5876652599095</v>
      </c>
      <c r="F96" s="287">
        <v>-0.30515203055277612</v>
      </c>
      <c r="G96" s="294">
        <v>1.8806278205827479E-2</v>
      </c>
      <c r="H96" s="294">
        <v>-2.3562647472125248E-3</v>
      </c>
      <c r="I96" s="295">
        <v>24.92773147996612</v>
      </c>
      <c r="J96" s="295">
        <v>-1.4263254727031054</v>
      </c>
      <c r="K96" s="287">
        <v>-5.4121666173247096E-2</v>
      </c>
      <c r="L96" s="288">
        <v>6504.2040432691574</v>
      </c>
      <c r="M96" s="288">
        <v>-3392.010151546001</v>
      </c>
      <c r="N96" s="287">
        <v>-0.34275836039635732</v>
      </c>
      <c r="O96" s="283">
        <v>2369.4757699966431</v>
      </c>
      <c r="P96" s="283">
        <v>-1062.9824439287186</v>
      </c>
      <c r="Q96" s="287">
        <v>-0.30968547253284434</v>
      </c>
    </row>
    <row r="97" spans="1:17">
      <c r="A97" s="318" t="s">
        <v>60</v>
      </c>
      <c r="B97" s="318" t="s">
        <v>195</v>
      </c>
      <c r="C97" s="233" t="s">
        <v>197</v>
      </c>
      <c r="D97" s="291"/>
      <c r="E97" s="291"/>
      <c r="F97" s="291"/>
      <c r="G97" s="291"/>
      <c r="H97" s="291"/>
      <c r="I97" s="291"/>
      <c r="J97" s="291"/>
      <c r="K97" s="291"/>
      <c r="L97" s="291"/>
      <c r="M97" s="291"/>
      <c r="N97" s="291"/>
      <c r="O97" s="291"/>
      <c r="P97" s="291"/>
      <c r="Q97" s="291"/>
    </row>
    <row r="98" spans="1:17">
      <c r="A98" s="318" t="s">
        <v>60</v>
      </c>
      <c r="B98" s="318" t="s">
        <v>195</v>
      </c>
      <c r="C98" s="233" t="s">
        <v>198</v>
      </c>
      <c r="D98" s="283">
        <v>1294653.728910692</v>
      </c>
      <c r="E98" s="283">
        <v>-380246.28564708214</v>
      </c>
      <c r="F98" s="287">
        <v>-0.22702625968241991</v>
      </c>
      <c r="G98" s="294">
        <v>93.313629889368983</v>
      </c>
      <c r="H98" s="294">
        <v>-1.0783580071002916</v>
      </c>
      <c r="I98" s="295">
        <v>7.1304720448787489</v>
      </c>
      <c r="J98" s="295">
        <v>0.74591285289968479</v>
      </c>
      <c r="K98" s="287">
        <v>0.11683075220553625</v>
      </c>
      <c r="L98" s="288">
        <v>9231492.2217957191</v>
      </c>
      <c r="M98" s="288">
        <v>-1462006.0617949869</v>
      </c>
      <c r="N98" s="287">
        <v>-0.13671915616599029</v>
      </c>
      <c r="O98" s="283">
        <v>2044453.3108282089</v>
      </c>
      <c r="P98" s="283">
        <v>-500226.47869073972</v>
      </c>
      <c r="Q98" s="287">
        <v>-0.19657737714233331</v>
      </c>
    </row>
    <row r="99" spans="1:17">
      <c r="A99" s="318" t="s">
        <v>60</v>
      </c>
      <c r="B99" s="318" t="s">
        <v>199</v>
      </c>
      <c r="C99" s="233" t="s">
        <v>105</v>
      </c>
      <c r="D99" s="283">
        <v>0.12500837445259094</v>
      </c>
      <c r="E99" s="283">
        <v>-4.9410015344619751E-3</v>
      </c>
      <c r="F99" s="284">
        <v>-3.8022510665647644E-2</v>
      </c>
      <c r="G99" s="292">
        <v>5.9195442770337973E-7</v>
      </c>
      <c r="H99" s="292">
        <v>7.751916958218901E-8</v>
      </c>
      <c r="I99" s="293">
        <v>17.52</v>
      </c>
      <c r="J99" s="293">
        <v>4</v>
      </c>
      <c r="K99" s="284">
        <v>0.29585798816568049</v>
      </c>
      <c r="L99" s="285">
        <v>2.1901467204093934</v>
      </c>
      <c r="M99" s="285">
        <v>0.43323115706443804</v>
      </c>
      <c r="N99" s="284">
        <v>0.2465862139894863</v>
      </c>
      <c r="O99" s="283">
        <v>1.0000669956207275</v>
      </c>
      <c r="P99" s="283">
        <v>-3.9528012275695801E-2</v>
      </c>
      <c r="Q99" s="284">
        <v>-3.8022510665647644E-2</v>
      </c>
    </row>
    <row r="100" spans="1:17">
      <c r="A100" s="318" t="s">
        <v>60</v>
      </c>
      <c r="B100" s="318" t="s">
        <v>199</v>
      </c>
      <c r="C100" s="233" t="s">
        <v>104</v>
      </c>
      <c r="D100" s="283">
        <v>1055859.5958872957</v>
      </c>
      <c r="E100" s="283">
        <v>-84514.626102390001</v>
      </c>
      <c r="F100" s="287">
        <v>-7.4111308790312524E-2</v>
      </c>
      <c r="G100" s="294">
        <v>4.9998311357582139</v>
      </c>
      <c r="H100" s="294">
        <v>0.48539077936539243</v>
      </c>
      <c r="I100" s="295">
        <v>14.758018859125162</v>
      </c>
      <c r="J100" s="295">
        <v>0.69987381454936148</v>
      </c>
      <c r="K100" s="287">
        <v>4.9784222052780783E-2</v>
      </c>
      <c r="L100" s="288">
        <v>15582395.828692982</v>
      </c>
      <c r="M100" s="288">
        <v>-449150.38913330063</v>
      </c>
      <c r="N100" s="287">
        <v>-2.8016660590970802E-2</v>
      </c>
      <c r="O100" s="283">
        <v>4993354.9285561852</v>
      </c>
      <c r="P100" s="283">
        <v>-420663.23138581216</v>
      </c>
      <c r="Q100" s="287">
        <v>-7.7698895526113074E-2</v>
      </c>
    </row>
    <row r="101" spans="1:17">
      <c r="A101" s="318" t="s">
        <v>60</v>
      </c>
      <c r="B101" s="318" t="s">
        <v>199</v>
      </c>
      <c r="C101" s="233" t="s">
        <v>103</v>
      </c>
      <c r="D101" s="283">
        <v>1.8786717057228088</v>
      </c>
      <c r="E101" s="283">
        <v>-751.86542301684813</v>
      </c>
      <c r="F101" s="284">
        <v>-0.99750754703237277</v>
      </c>
      <c r="G101" s="292">
        <v>8.8961082749334824E-6</v>
      </c>
      <c r="H101" s="292">
        <v>-2.9749776885839405E-3</v>
      </c>
      <c r="I101" s="293">
        <v>19.96</v>
      </c>
      <c r="J101" s="293">
        <v>-20.581862815716512</v>
      </c>
      <c r="K101" s="284">
        <v>-0.507669391248044</v>
      </c>
      <c r="L101" s="285">
        <v>37.498287246227264</v>
      </c>
      <c r="M101" s="285">
        <v>-30520.691399152674</v>
      </c>
      <c r="N101" s="284">
        <v>-0.99877288911316242</v>
      </c>
      <c r="O101" s="283">
        <v>7.5146868228912354</v>
      </c>
      <c r="P101" s="283">
        <v>-8767.1546347437052</v>
      </c>
      <c r="Q101" s="284">
        <v>-0.99914359316032331</v>
      </c>
    </row>
    <row r="102" spans="1:17">
      <c r="A102" s="318" t="s">
        <v>60</v>
      </c>
      <c r="B102" s="318" t="s">
        <v>199</v>
      </c>
      <c r="C102" s="233" t="s">
        <v>102</v>
      </c>
      <c r="D102" s="283">
        <v>40.876982972025871</v>
      </c>
      <c r="E102" s="283">
        <v>25.502232149243355</v>
      </c>
      <c r="F102" s="287">
        <v>1.6587086479121209</v>
      </c>
      <c r="G102" s="294">
        <v>1.9356552044937702E-4</v>
      </c>
      <c r="H102" s="294">
        <v>1.3270094262443131E-4</v>
      </c>
      <c r="I102" s="295">
        <v>18.184032912844955</v>
      </c>
      <c r="J102" s="295">
        <v>3.8117173583998927</v>
      </c>
      <c r="K102" s="287">
        <v>0.26521247351969018</v>
      </c>
      <c r="L102" s="288">
        <v>743.30840374112131</v>
      </c>
      <c r="M102" s="288">
        <v>522.33763334512719</v>
      </c>
      <c r="N102" s="287">
        <v>2.3638313447930863</v>
      </c>
      <c r="O102" s="283">
        <v>314.02498006820679</v>
      </c>
      <c r="P102" s="283">
        <v>223.50186455249786</v>
      </c>
      <c r="Q102" s="287">
        <v>2.4690032294979121</v>
      </c>
    </row>
    <row r="103" spans="1:17">
      <c r="A103" s="318" t="s">
        <v>60</v>
      </c>
      <c r="B103" s="318" t="s">
        <v>199</v>
      </c>
      <c r="C103" s="233" t="s">
        <v>63</v>
      </c>
      <c r="D103" s="283">
        <v>173765.96137831721</v>
      </c>
      <c r="E103" s="283">
        <v>-8838.6583665778744</v>
      </c>
      <c r="F103" s="284">
        <v>-4.8403257151575813E-2</v>
      </c>
      <c r="G103" s="292">
        <v>0.82283711529293813</v>
      </c>
      <c r="H103" s="292">
        <v>9.9953654106127887E-2</v>
      </c>
      <c r="I103" s="293">
        <v>22.884785100455538</v>
      </c>
      <c r="J103" s="293">
        <v>1.0975265989169358</v>
      </c>
      <c r="K103" s="284">
        <v>5.0374699452867336E-2</v>
      </c>
      <c r="L103" s="285">
        <v>3976596.6839168463</v>
      </c>
      <c r="M103" s="285">
        <v>-1857.370040343143</v>
      </c>
      <c r="N103" s="284">
        <v>-4.6685723025899985E-4</v>
      </c>
      <c r="O103" s="283">
        <v>1598210.1466992239</v>
      </c>
      <c r="P103" s="283">
        <v>-70180.582139800536</v>
      </c>
      <c r="Q103" s="284">
        <v>-4.2064835848516599E-2</v>
      </c>
    </row>
    <row r="104" spans="1:17">
      <c r="A104" s="318" t="s">
        <v>60</v>
      </c>
      <c r="B104" s="318" t="s">
        <v>199</v>
      </c>
      <c r="C104" s="233" t="s">
        <v>64</v>
      </c>
      <c r="D104" s="283">
        <v>2629.0257157556207</v>
      </c>
      <c r="E104" s="283">
        <v>1560.5293546497942</v>
      </c>
      <c r="F104" s="287">
        <v>1.4604910334320134</v>
      </c>
      <c r="G104" s="294">
        <v>1.2449273257111227E-2</v>
      </c>
      <c r="H104" s="294">
        <v>8.2193783680292384E-3</v>
      </c>
      <c r="I104" s="295">
        <v>20.971074871489208</v>
      </c>
      <c r="J104" s="295">
        <v>-4.4806565387433821</v>
      </c>
      <c r="K104" s="287">
        <v>-0.176045254702868</v>
      </c>
      <c r="L104" s="288">
        <v>55133.495124181623</v>
      </c>
      <c r="M104" s="288">
        <v>27938.412728505235</v>
      </c>
      <c r="N104" s="287">
        <v>1.0273332627573515</v>
      </c>
      <c r="O104" s="283">
        <v>23071.294360595937</v>
      </c>
      <c r="P104" s="283">
        <v>11689.532437874452</v>
      </c>
      <c r="Q104" s="287">
        <v>1.0270406741278397</v>
      </c>
    </row>
    <row r="105" spans="1:17">
      <c r="A105" s="318" t="s">
        <v>60</v>
      </c>
      <c r="B105" s="318" t="s">
        <v>199</v>
      </c>
      <c r="C105" s="233" t="s">
        <v>196</v>
      </c>
      <c r="D105" s="283">
        <v>5652.2949889287875</v>
      </c>
      <c r="E105" s="283">
        <v>-26224.573936692832</v>
      </c>
      <c r="F105" s="284">
        <v>-0.82268349497821436</v>
      </c>
      <c r="G105" s="292">
        <v>2.676541519745099E-2</v>
      </c>
      <c r="H105" s="292">
        <v>-9.9426689761031778E-2</v>
      </c>
      <c r="I105" s="293">
        <v>21.084435576339938</v>
      </c>
      <c r="J105" s="293">
        <v>-1.4919248019899491</v>
      </c>
      <c r="K105" s="284">
        <v>-6.6083495168777776E-2</v>
      </c>
      <c r="L105" s="285">
        <v>119175.44955253808</v>
      </c>
      <c r="M105" s="285">
        <v>-600488.23104508105</v>
      </c>
      <c r="N105" s="284">
        <v>-0.83440118938116614</v>
      </c>
      <c r="O105" s="283">
        <v>37982.060920338452</v>
      </c>
      <c r="P105" s="283">
        <v>-240762.94801183621</v>
      </c>
      <c r="Q105" s="284">
        <v>-0.86373904571119919</v>
      </c>
    </row>
    <row r="106" spans="1:17">
      <c r="A106" s="318" t="s">
        <v>60</v>
      </c>
      <c r="B106" s="318" t="s">
        <v>199</v>
      </c>
      <c r="C106" s="233" t="s">
        <v>197</v>
      </c>
      <c r="D106" s="290"/>
      <c r="E106" s="290"/>
      <c r="F106" s="290"/>
      <c r="G106" s="290"/>
      <c r="H106" s="290"/>
      <c r="I106" s="290"/>
      <c r="J106" s="290"/>
      <c r="K106" s="290"/>
      <c r="L106" s="290"/>
      <c r="M106" s="290"/>
      <c r="N106" s="290"/>
      <c r="O106" s="290"/>
      <c r="P106" s="290"/>
      <c r="Q106" s="290"/>
    </row>
    <row r="107" spans="1:17">
      <c r="A107" s="318" t="s">
        <v>60</v>
      </c>
      <c r="B107" s="318" t="s">
        <v>199</v>
      </c>
      <c r="C107" s="233" t="s">
        <v>198</v>
      </c>
      <c r="D107" s="283">
        <v>19879955.370920129</v>
      </c>
      <c r="E107" s="283">
        <v>-4023940.1269935295</v>
      </c>
      <c r="F107" s="284">
        <v>-0.1683382579774389</v>
      </c>
      <c r="G107" s="292">
        <v>94.137914006911146</v>
      </c>
      <c r="H107" s="292">
        <v>-0.49129492285202048</v>
      </c>
      <c r="I107" s="293">
        <v>6.7222741841404323</v>
      </c>
      <c r="J107" s="293">
        <v>0.35430400342543233</v>
      </c>
      <c r="K107" s="284">
        <v>5.5638452029568207E-2</v>
      </c>
      <c r="L107" s="285">
        <v>133638510.77180031</v>
      </c>
      <c r="M107" s="285">
        <v>-18580782.961841404</v>
      </c>
      <c r="N107" s="284">
        <v>-0.12206588603908954</v>
      </c>
      <c r="O107" s="283">
        <v>30621930.525171738</v>
      </c>
      <c r="P107" s="283">
        <v>-5133205.1000066139</v>
      </c>
      <c r="Q107" s="284">
        <v>-0.14356553290184895</v>
      </c>
    </row>
    <row r="108" spans="1:17">
      <c r="A108" s="318" t="s">
        <v>60</v>
      </c>
      <c r="B108" s="318" t="s">
        <v>200</v>
      </c>
      <c r="C108" s="233" t="s">
        <v>105</v>
      </c>
      <c r="D108" s="283">
        <v>0.12500837445259094</v>
      </c>
      <c r="E108" s="283">
        <v>0.12500837445259094</v>
      </c>
      <c r="F108" s="290"/>
      <c r="G108" s="294">
        <v>8.9314047887940925E-7</v>
      </c>
      <c r="H108" s="294">
        <v>8.9314047887940925E-7</v>
      </c>
      <c r="I108" s="295">
        <v>17.52</v>
      </c>
      <c r="J108" s="295">
        <v>17.52</v>
      </c>
      <c r="K108" s="290"/>
      <c r="L108" s="288">
        <v>2.1901467204093934</v>
      </c>
      <c r="M108" s="288">
        <v>2.1901467204093934</v>
      </c>
      <c r="N108" s="290"/>
      <c r="O108" s="283">
        <v>1.0000669956207275</v>
      </c>
      <c r="P108" s="283">
        <v>1.0000669956207275</v>
      </c>
      <c r="Q108" s="290"/>
    </row>
    <row r="109" spans="1:17">
      <c r="A109" s="318" t="s">
        <v>60</v>
      </c>
      <c r="B109" s="318" t="s">
        <v>200</v>
      </c>
      <c r="C109" s="233" t="s">
        <v>104</v>
      </c>
      <c r="D109" s="283">
        <v>726401.4276797123</v>
      </c>
      <c r="E109" s="283">
        <v>-59282.775383920176</v>
      </c>
      <c r="F109" s="284">
        <v>-7.5453693930408405E-2</v>
      </c>
      <c r="G109" s="292">
        <v>5.1898804525499385</v>
      </c>
      <c r="H109" s="292">
        <v>0.52875258103897771</v>
      </c>
      <c r="I109" s="293">
        <v>14.996134887100746</v>
      </c>
      <c r="J109" s="293">
        <v>0.58120596595354534</v>
      </c>
      <c r="K109" s="284">
        <v>4.0319724719620087E-2</v>
      </c>
      <c r="L109" s="285">
        <v>10893213.791667523</v>
      </c>
      <c r="M109" s="285">
        <v>-432368.14996292256</v>
      </c>
      <c r="N109" s="284">
        <v>-3.817624137914085E-2</v>
      </c>
      <c r="O109" s="283">
        <v>3422717.5053665205</v>
      </c>
      <c r="P109" s="283">
        <v>-373922.98148401687</v>
      </c>
      <c r="Q109" s="284">
        <v>-9.8487855981908012E-2</v>
      </c>
    </row>
    <row r="110" spans="1:17">
      <c r="A110" s="318" t="s">
        <v>60</v>
      </c>
      <c r="B110" s="318" t="s">
        <v>200</v>
      </c>
      <c r="C110" s="233" t="s">
        <v>103</v>
      </c>
      <c r="D110" s="290"/>
      <c r="E110" s="283">
        <v>-209.8521871539013</v>
      </c>
      <c r="F110" s="287">
        <v>-1</v>
      </c>
      <c r="G110" s="290"/>
      <c r="H110" s="294">
        <v>-1.2449631475680359E-3</v>
      </c>
      <c r="I110" s="290"/>
      <c r="J110" s="295">
        <v>-40.56924708313219</v>
      </c>
      <c r="K110" s="287">
        <v>-1</v>
      </c>
      <c r="L110" s="290"/>
      <c r="M110" s="288">
        <v>-8513.5452315823204</v>
      </c>
      <c r="N110" s="287">
        <v>-1</v>
      </c>
      <c r="O110" s="290"/>
      <c r="P110" s="283">
        <v>-2442.9823882875589</v>
      </c>
      <c r="Q110" s="287">
        <v>-1</v>
      </c>
    </row>
    <row r="111" spans="1:17">
      <c r="A111" s="318" t="s">
        <v>60</v>
      </c>
      <c r="B111" s="318" t="s">
        <v>200</v>
      </c>
      <c r="C111" s="233" t="s">
        <v>102</v>
      </c>
      <c r="D111" s="291"/>
      <c r="E111" s="283">
        <v>-0.75038328766822815</v>
      </c>
      <c r="F111" s="284">
        <v>-1</v>
      </c>
      <c r="G111" s="291"/>
      <c r="H111" s="292">
        <v>-4.4517026597047828E-6</v>
      </c>
      <c r="I111" s="291"/>
      <c r="J111" s="293">
        <v>-18.32</v>
      </c>
      <c r="K111" s="284">
        <v>-1</v>
      </c>
      <c r="L111" s="291"/>
      <c r="M111" s="285">
        <v>-13.747021830081939</v>
      </c>
      <c r="N111" s="284">
        <v>-1</v>
      </c>
      <c r="O111" s="291"/>
      <c r="P111" s="283">
        <v>-6.0030663013458252</v>
      </c>
      <c r="Q111" s="284">
        <v>-1</v>
      </c>
    </row>
    <row r="112" spans="1:17">
      <c r="A112" s="318" t="s">
        <v>60</v>
      </c>
      <c r="B112" s="318" t="s">
        <v>200</v>
      </c>
      <c r="C112" s="233" t="s">
        <v>63</v>
      </c>
      <c r="D112" s="283">
        <v>120698.31957243124</v>
      </c>
      <c r="E112" s="283">
        <v>-9081.319342347444</v>
      </c>
      <c r="F112" s="287">
        <v>-6.9974916083029012E-2</v>
      </c>
      <c r="G112" s="294">
        <v>0.86234666609271249</v>
      </c>
      <c r="H112" s="294">
        <v>9.2419652489117099E-2</v>
      </c>
      <c r="I112" s="295">
        <v>23.210102854994826</v>
      </c>
      <c r="J112" s="295">
        <v>1.2544242313697929</v>
      </c>
      <c r="K112" s="287">
        <v>5.7134386637450192E-2</v>
      </c>
      <c r="L112" s="288">
        <v>2801420.4117011642</v>
      </c>
      <c r="M112" s="288">
        <v>-47979.632201817818</v>
      </c>
      <c r="N112" s="287">
        <v>-1.6838503355989791E-2</v>
      </c>
      <c r="O112" s="283">
        <v>1114102.5129591529</v>
      </c>
      <c r="P112" s="283">
        <v>-71022.612742308294</v>
      </c>
      <c r="Q112" s="287">
        <v>-5.9928366382639021E-2</v>
      </c>
    </row>
    <row r="113" spans="1:17">
      <c r="A113" s="318" t="s">
        <v>60</v>
      </c>
      <c r="B113" s="318" t="s">
        <v>200</v>
      </c>
      <c r="C113" s="233" t="s">
        <v>64</v>
      </c>
      <c r="D113" s="283">
        <v>2248.4339450084813</v>
      </c>
      <c r="E113" s="283">
        <v>1472.9836138253011</v>
      </c>
      <c r="F113" s="284">
        <v>1.8995202588640672</v>
      </c>
      <c r="G113" s="292">
        <v>1.6064262727735781E-2</v>
      </c>
      <c r="H113" s="292">
        <v>1.1463848034966922E-2</v>
      </c>
      <c r="I113" s="293">
        <v>20.600418641321529</v>
      </c>
      <c r="J113" s="293">
        <v>-7.5050590832080601</v>
      </c>
      <c r="K113" s="284">
        <v>-0.26703189879095623</v>
      </c>
      <c r="L113" s="285">
        <v>46318.680554532824</v>
      </c>
      <c r="M113" s="285">
        <v>24524.27854498486</v>
      </c>
      <c r="N113" s="284">
        <v>1.1252558585567503</v>
      </c>
      <c r="O113" s="283">
        <v>19224.13757714368</v>
      </c>
      <c r="P113" s="283">
        <v>10109.432102175877</v>
      </c>
      <c r="Q113" s="284">
        <v>1.1091342589115956</v>
      </c>
    </row>
    <row r="114" spans="1:17">
      <c r="A114" s="318" t="s">
        <v>60</v>
      </c>
      <c r="B114" s="318" t="s">
        <v>200</v>
      </c>
      <c r="C114" s="233" t="s">
        <v>196</v>
      </c>
      <c r="D114" s="283">
        <v>1916.8406075946511</v>
      </c>
      <c r="E114" s="283">
        <v>-9714.9917577135493</v>
      </c>
      <c r="F114" s="287">
        <v>-0.83520733901636979</v>
      </c>
      <c r="G114" s="294">
        <v>1.3695145990814067E-2</v>
      </c>
      <c r="H114" s="294">
        <v>-5.5311533567296199E-2</v>
      </c>
      <c r="I114" s="295">
        <v>23.797535230789688</v>
      </c>
      <c r="J114" s="295">
        <v>-0.44358584979224958</v>
      </c>
      <c r="K114" s="287">
        <v>-1.8298899969093375E-2</v>
      </c>
      <c r="L114" s="288">
        <v>45616.08189104202</v>
      </c>
      <c r="M114" s="288">
        <v>-236352.57486542588</v>
      </c>
      <c r="N114" s="287">
        <v>-0.83822286343535002</v>
      </c>
      <c r="O114" s="283">
        <v>16684.489209275293</v>
      </c>
      <c r="P114" s="283">
        <v>-89681.986429781653</v>
      </c>
      <c r="Q114" s="287">
        <v>-0.8431414681267404</v>
      </c>
    </row>
    <row r="115" spans="1:17">
      <c r="A115" s="318" t="s">
        <v>60</v>
      </c>
      <c r="B115" s="318" t="s">
        <v>200</v>
      </c>
      <c r="C115" s="233" t="s">
        <v>197</v>
      </c>
      <c r="D115" s="291"/>
      <c r="E115" s="291"/>
      <c r="F115" s="291"/>
      <c r="G115" s="291"/>
      <c r="H115" s="291"/>
      <c r="I115" s="291"/>
      <c r="J115" s="291"/>
      <c r="K115" s="291"/>
      <c r="L115" s="291"/>
      <c r="M115" s="291"/>
      <c r="N115" s="291"/>
      <c r="O115" s="291"/>
      <c r="P115" s="291"/>
      <c r="Q115" s="291"/>
    </row>
    <row r="116" spans="1:17">
      <c r="A116" s="318" t="s">
        <v>60</v>
      </c>
      <c r="B116" s="318" t="s">
        <v>200</v>
      </c>
      <c r="C116" s="233" t="s">
        <v>198</v>
      </c>
      <c r="D116" s="283">
        <v>13145231.194885967</v>
      </c>
      <c r="E116" s="283">
        <v>-2782783.385926893</v>
      </c>
      <c r="F116" s="287">
        <v>-0.17470999739534882</v>
      </c>
      <c r="G116" s="294">
        <v>93.918012579497741</v>
      </c>
      <c r="H116" s="294">
        <v>-0.57607602628640109</v>
      </c>
      <c r="I116" s="295">
        <v>6.800950088877217</v>
      </c>
      <c r="J116" s="295">
        <v>0.43784811090970344</v>
      </c>
      <c r="K116" s="287">
        <v>6.8810481495624215E-2</v>
      </c>
      <c r="L116" s="288">
        <v>89400061.263171285</v>
      </c>
      <c r="M116" s="288">
        <v>-11951519.821094424</v>
      </c>
      <c r="N116" s="287">
        <v>-0.11792139494259782</v>
      </c>
      <c r="O116" s="283">
        <v>20331018.714238595</v>
      </c>
      <c r="P116" s="283">
        <v>-3606424.0660983436</v>
      </c>
      <c r="Q116" s="287">
        <v>-0.15066037334032972</v>
      </c>
    </row>
    <row r="117" spans="1:17">
      <c r="A117" s="318" t="s">
        <v>61</v>
      </c>
      <c r="B117" s="318" t="s">
        <v>195</v>
      </c>
      <c r="C117" s="233" t="s">
        <v>105</v>
      </c>
      <c r="D117" s="283">
        <v>1133.4969019179462</v>
      </c>
      <c r="E117" s="283">
        <v>228.34198952682016</v>
      </c>
      <c r="F117" s="284">
        <v>0.25226840886673707</v>
      </c>
      <c r="G117" s="292">
        <v>8.8935411955928974E-3</v>
      </c>
      <c r="H117" s="292">
        <v>2.5736042046231016E-3</v>
      </c>
      <c r="I117" s="293">
        <v>34.597938345870908</v>
      </c>
      <c r="J117" s="293">
        <v>1.1993000109251</v>
      </c>
      <c r="K117" s="284">
        <v>3.5908649894574991E-2</v>
      </c>
      <c r="L117" s="285">
        <v>39216.655927792788</v>
      </c>
      <c r="M117" s="285">
        <v>8985.7143717420113</v>
      </c>
      <c r="N117" s="284">
        <v>0.29723567673476925</v>
      </c>
      <c r="O117" s="283">
        <v>12838.522829413414</v>
      </c>
      <c r="P117" s="283">
        <v>3309.413945555687</v>
      </c>
      <c r="Q117" s="284">
        <v>0.34729521783110495</v>
      </c>
    </row>
    <row r="118" spans="1:17">
      <c r="A118" s="318" t="s">
        <v>61</v>
      </c>
      <c r="B118" s="318" t="s">
        <v>195</v>
      </c>
      <c r="C118" s="233" t="s">
        <v>104</v>
      </c>
      <c r="D118" s="283">
        <v>2436869.7798083774</v>
      </c>
      <c r="E118" s="283">
        <v>-164267.63027437823</v>
      </c>
      <c r="F118" s="287">
        <v>-6.3152230880856086E-2</v>
      </c>
      <c r="G118" s="294">
        <v>19.119947957819878</v>
      </c>
      <c r="H118" s="294">
        <v>0.95838874675532892</v>
      </c>
      <c r="I118" s="295">
        <v>16.17448395595159</v>
      </c>
      <c r="J118" s="295">
        <v>0.47332202922911115</v>
      </c>
      <c r="K118" s="287">
        <v>3.014566892807749E-2</v>
      </c>
      <c r="L118" s="288">
        <v>39415111.156253882</v>
      </c>
      <c r="M118" s="288">
        <v>-1425768.5131109953</v>
      </c>
      <c r="N118" s="287">
        <v>-3.4910328196982435E-2</v>
      </c>
      <c r="O118" s="283">
        <v>15765730.754347563</v>
      </c>
      <c r="P118" s="283">
        <v>-1015066.0336223021</v>
      </c>
      <c r="Q118" s="287">
        <v>-6.0489739935948805E-2</v>
      </c>
    </row>
    <row r="119" spans="1:17">
      <c r="A119" s="318" t="s">
        <v>61</v>
      </c>
      <c r="B119" s="318" t="s">
        <v>195</v>
      </c>
      <c r="C119" s="233" t="s">
        <v>103</v>
      </c>
      <c r="D119" s="283">
        <v>13613.88184677651</v>
      </c>
      <c r="E119" s="283">
        <v>278.51900138150268</v>
      </c>
      <c r="F119" s="284">
        <v>2.08857460131039E-2</v>
      </c>
      <c r="G119" s="292">
        <v>0.10681601231672874</v>
      </c>
      <c r="H119" s="292">
        <v>1.3706366905890444E-2</v>
      </c>
      <c r="I119" s="293">
        <v>18.64389234877077</v>
      </c>
      <c r="J119" s="293">
        <v>0.57741514466699329</v>
      </c>
      <c r="K119" s="284">
        <v>3.1960583025883664E-2</v>
      </c>
      <c r="L119" s="285">
        <v>253815.74760018586</v>
      </c>
      <c r="M119" s="285">
        <v>12892.718745404476</v>
      </c>
      <c r="N119" s="284">
        <v>5.3513849658496877E-2</v>
      </c>
      <c r="O119" s="283">
        <v>101537.42217862606</v>
      </c>
      <c r="P119" s="283">
        <v>3989.8924387693405</v>
      </c>
      <c r="Q119" s="284">
        <v>4.0902034622606331E-2</v>
      </c>
    </row>
    <row r="120" spans="1:17">
      <c r="A120" s="318" t="s">
        <v>61</v>
      </c>
      <c r="B120" s="318" t="s">
        <v>195</v>
      </c>
      <c r="C120" s="233" t="s">
        <v>102</v>
      </c>
      <c r="D120" s="283">
        <v>194.9143440425396</v>
      </c>
      <c r="E120" s="283">
        <v>-150.78914251923561</v>
      </c>
      <c r="F120" s="287">
        <v>-0.4361805662387801</v>
      </c>
      <c r="G120" s="294">
        <v>1.5293193527226591E-3</v>
      </c>
      <c r="H120" s="294">
        <v>-8.8443791989424028E-4</v>
      </c>
      <c r="I120" s="295">
        <v>15.326194007749258</v>
      </c>
      <c r="J120" s="295">
        <v>0.79680363992485148</v>
      </c>
      <c r="K120" s="287">
        <v>5.4840817112973117E-2</v>
      </c>
      <c r="L120" s="288">
        <v>2987.2950516891478</v>
      </c>
      <c r="M120" s="288">
        <v>-2035.5658560848233</v>
      </c>
      <c r="N120" s="287">
        <v>-0.40526024778714093</v>
      </c>
      <c r="O120" s="283">
        <v>1498.7626438140869</v>
      </c>
      <c r="P120" s="283">
        <v>-1260.3021085262299</v>
      </c>
      <c r="Q120" s="287">
        <v>-0.45678598425687761</v>
      </c>
    </row>
    <row r="121" spans="1:17">
      <c r="A121" s="318" t="s">
        <v>61</v>
      </c>
      <c r="B121" s="318" t="s">
        <v>195</v>
      </c>
      <c r="C121" s="233" t="s">
        <v>63</v>
      </c>
      <c r="D121" s="283">
        <v>442411.75718203757</v>
      </c>
      <c r="E121" s="283">
        <v>-4322.1088224296109</v>
      </c>
      <c r="F121" s="284">
        <v>-9.6749074814632286E-3</v>
      </c>
      <c r="G121" s="292">
        <v>3.4712112412971723</v>
      </c>
      <c r="H121" s="292">
        <v>0.3520436311670414</v>
      </c>
      <c r="I121" s="293">
        <v>24.166247597064192</v>
      </c>
      <c r="J121" s="293">
        <v>1.1056178551369911</v>
      </c>
      <c r="K121" s="284">
        <v>4.7943957624315657E-2</v>
      </c>
      <c r="L121" s="285">
        <v>10691432.063913362</v>
      </c>
      <c r="M121" s="285">
        <v>389467.78680462576</v>
      </c>
      <c r="N121" s="284">
        <v>3.7805196788542016E-2</v>
      </c>
      <c r="O121" s="283">
        <v>4005590.6349027157</v>
      </c>
      <c r="P121" s="283">
        <v>-12679.550004455261</v>
      </c>
      <c r="Q121" s="284">
        <v>-3.1554747244424484E-3</v>
      </c>
    </row>
    <row r="122" spans="1:17">
      <c r="A122" s="318" t="s">
        <v>61</v>
      </c>
      <c r="B122" s="318" t="s">
        <v>195</v>
      </c>
      <c r="C122" s="233" t="s">
        <v>64</v>
      </c>
      <c r="D122" s="283">
        <v>38730.577981848583</v>
      </c>
      <c r="E122" s="283">
        <v>-10901.567379480184</v>
      </c>
      <c r="F122" s="287">
        <v>-0.21964731325062198</v>
      </c>
      <c r="G122" s="294">
        <v>0.30388436900697274</v>
      </c>
      <c r="H122" s="294">
        <v>-4.2655242186907638E-2</v>
      </c>
      <c r="I122" s="295">
        <v>25.2371048279131</v>
      </c>
      <c r="J122" s="295">
        <v>-1.8515442296612612</v>
      </c>
      <c r="K122" s="287">
        <v>-6.8351294511807478E-2</v>
      </c>
      <c r="L122" s="288">
        <v>977447.65657357569</v>
      </c>
      <c r="M122" s="288">
        <v>-367020.11109397653</v>
      </c>
      <c r="N122" s="287">
        <v>-0.27298542956570898</v>
      </c>
      <c r="O122" s="283">
        <v>359716.66804337502</v>
      </c>
      <c r="P122" s="283">
        <v>-118049.8059416819</v>
      </c>
      <c r="Q122" s="287">
        <v>-0.24708683503266105</v>
      </c>
    </row>
    <row r="123" spans="1:17">
      <c r="A123" s="318" t="s">
        <v>61</v>
      </c>
      <c r="B123" s="318" t="s">
        <v>195</v>
      </c>
      <c r="C123" s="233" t="s">
        <v>196</v>
      </c>
      <c r="D123" s="283">
        <v>23614.735517605877</v>
      </c>
      <c r="E123" s="283">
        <v>-18350.57112349019</v>
      </c>
      <c r="F123" s="284">
        <v>-0.43727956715368593</v>
      </c>
      <c r="G123" s="292">
        <v>0.18528380871045547</v>
      </c>
      <c r="H123" s="292">
        <v>-0.10772470303460396</v>
      </c>
      <c r="I123" s="293">
        <v>17.788033856235767</v>
      </c>
      <c r="J123" s="293">
        <v>-3.2173721540014633</v>
      </c>
      <c r="K123" s="284">
        <v>-0.15316876771786458</v>
      </c>
      <c r="L123" s="285">
        <v>420059.71489322663</v>
      </c>
      <c r="M123" s="285">
        <v>-461438.589447101</v>
      </c>
      <c r="N123" s="284">
        <v>-0.52347076242241919</v>
      </c>
      <c r="O123" s="283">
        <v>195082.96639215946</v>
      </c>
      <c r="P123" s="283">
        <v>-169522.50067778182</v>
      </c>
      <c r="Q123" s="284">
        <v>-0.46494777502955759</v>
      </c>
    </row>
    <row r="124" spans="1:17">
      <c r="A124" s="318" t="s">
        <v>61</v>
      </c>
      <c r="B124" s="318" t="s">
        <v>195</v>
      </c>
      <c r="C124" s="233" t="s">
        <v>197</v>
      </c>
      <c r="D124" s="283">
        <v>218.05835609244107</v>
      </c>
      <c r="E124" s="283">
        <v>-1154.5565524095653</v>
      </c>
      <c r="F124" s="287">
        <v>-0.84113653819306278</v>
      </c>
      <c r="G124" s="294">
        <v>1.7109098134013045E-3</v>
      </c>
      <c r="H124" s="294">
        <v>-7.8729079572854143E-3</v>
      </c>
      <c r="I124" s="295">
        <v>35.751069055880166</v>
      </c>
      <c r="J124" s="295">
        <v>15.442177194179301</v>
      </c>
      <c r="K124" s="287">
        <v>0.76036532664298817</v>
      </c>
      <c r="L124" s="288">
        <v>7795.8193468725685</v>
      </c>
      <c r="M124" s="288">
        <v>-20080.468397653101</v>
      </c>
      <c r="N124" s="287">
        <v>-0.72034227016459507</v>
      </c>
      <c r="O124" s="283">
        <v>2277.7300139665604</v>
      </c>
      <c r="P124" s="283">
        <v>-8077.746258020401</v>
      </c>
      <c r="Q124" s="287">
        <v>-0.78004584684065714</v>
      </c>
    </row>
    <row r="125" spans="1:17">
      <c r="A125" s="318" t="s">
        <v>61</v>
      </c>
      <c r="B125" s="318" t="s">
        <v>195</v>
      </c>
      <c r="C125" s="233" t="s">
        <v>198</v>
      </c>
      <c r="D125" s="283">
        <v>9788382.3204068225</v>
      </c>
      <c r="E125" s="283">
        <v>-1378404.3033156525</v>
      </c>
      <c r="F125" s="284">
        <v>-0.12343786531994808</v>
      </c>
      <c r="G125" s="292">
        <v>76.800722840487353</v>
      </c>
      <c r="H125" s="292">
        <v>-1.1675750579335471</v>
      </c>
      <c r="I125" s="293">
        <v>6.8056637942484306</v>
      </c>
      <c r="J125" s="293">
        <v>0.27740526864115633</v>
      </c>
      <c r="K125" s="284">
        <v>4.2492996800452452E-2</v>
      </c>
      <c r="L125" s="285">
        <v>66616439.162254155</v>
      </c>
      <c r="M125" s="285">
        <v>-6283230.8176993579</v>
      </c>
      <c r="N125" s="284">
        <v>-8.6190113335590776E-2</v>
      </c>
      <c r="O125" s="283">
        <v>17619768.67065537</v>
      </c>
      <c r="P125" s="283">
        <v>-1976784.6979214922</v>
      </c>
      <c r="Q125" s="284">
        <v>-0.10087410070238539</v>
      </c>
    </row>
    <row r="126" spans="1:17">
      <c r="A126" s="318" t="s">
        <v>61</v>
      </c>
      <c r="B126" s="318" t="s">
        <v>199</v>
      </c>
      <c r="C126" s="233" t="s">
        <v>105</v>
      </c>
      <c r="D126" s="283">
        <v>11958.80161957481</v>
      </c>
      <c r="E126" s="283">
        <v>17.707691009110931</v>
      </c>
      <c r="F126" s="287">
        <v>1.4829203350247733E-3</v>
      </c>
      <c r="G126" s="294">
        <v>6.9079390526200074E-3</v>
      </c>
      <c r="H126" s="294">
        <v>7.2084965141321674E-4</v>
      </c>
      <c r="I126" s="295">
        <v>34.234671487442981</v>
      </c>
      <c r="J126" s="295">
        <v>1.3485157248437503</v>
      </c>
      <c r="K126" s="287">
        <v>4.1005574947053869E-2</v>
      </c>
      <c r="L126" s="288">
        <v>409405.64482964471</v>
      </c>
      <c r="M126" s="288">
        <v>16708.969919005176</v>
      </c>
      <c r="N126" s="287">
        <v>4.2549303283017106E-2</v>
      </c>
      <c r="O126" s="283">
        <v>128945.61689303502</v>
      </c>
      <c r="P126" s="283">
        <v>5238.3916762886947</v>
      </c>
      <c r="Q126" s="287">
        <v>4.2345074567072011E-2</v>
      </c>
    </row>
    <row r="127" spans="1:17">
      <c r="A127" s="318" t="s">
        <v>61</v>
      </c>
      <c r="B127" s="318" t="s">
        <v>199</v>
      </c>
      <c r="C127" s="233" t="s">
        <v>104</v>
      </c>
      <c r="D127" s="283">
        <v>32161150.395179138</v>
      </c>
      <c r="E127" s="283">
        <v>-2113314.6505383253</v>
      </c>
      <c r="F127" s="284">
        <v>-6.1658574326964748E-2</v>
      </c>
      <c r="G127" s="292">
        <v>18.577719896982657</v>
      </c>
      <c r="H127" s="292">
        <v>0.81894664848660881</v>
      </c>
      <c r="I127" s="293">
        <v>15.875767653965436</v>
      </c>
      <c r="J127" s="293">
        <v>0.43965240399283978</v>
      </c>
      <c r="K127" s="284">
        <v>2.8482062803568423E-2</v>
      </c>
      <c r="L127" s="285">
        <v>510582951.15810263</v>
      </c>
      <c r="M127" s="285">
        <v>-18481641.418749392</v>
      </c>
      <c r="N127" s="284">
        <v>-3.4932674909755455E-2</v>
      </c>
      <c r="O127" s="283">
        <v>206311017.99288899</v>
      </c>
      <c r="P127" s="283">
        <v>-14323598.831826568</v>
      </c>
      <c r="Q127" s="284">
        <v>-6.4919997768101978E-2</v>
      </c>
    </row>
    <row r="128" spans="1:17">
      <c r="A128" s="318" t="s">
        <v>61</v>
      </c>
      <c r="B128" s="318" t="s">
        <v>199</v>
      </c>
      <c r="C128" s="233" t="s">
        <v>103</v>
      </c>
      <c r="D128" s="283">
        <v>170356.11003471271</v>
      </c>
      <c r="E128" s="283">
        <v>-8290.4217179574189</v>
      </c>
      <c r="F128" s="287">
        <v>-4.6406843931541965E-2</v>
      </c>
      <c r="G128" s="294">
        <v>9.8405313742721323E-2</v>
      </c>
      <c r="H128" s="294">
        <v>5.8424321691014913E-3</v>
      </c>
      <c r="I128" s="295">
        <v>18.687672245625674</v>
      </c>
      <c r="J128" s="295">
        <v>0.37145329936508986</v>
      </c>
      <c r="K128" s="287">
        <v>2.0280020699409977E-2</v>
      </c>
      <c r="L128" s="288">
        <v>3183559.1493684542</v>
      </c>
      <c r="M128" s="288">
        <v>-88569.840203545522</v>
      </c>
      <c r="N128" s="287">
        <v>-2.7067954987657933E-2</v>
      </c>
      <c r="O128" s="283">
        <v>1219407.9382362016</v>
      </c>
      <c r="P128" s="283">
        <v>-56676.122249060543</v>
      </c>
      <c r="Q128" s="287">
        <v>-4.4414097788752306E-2</v>
      </c>
    </row>
    <row r="129" spans="1:17">
      <c r="A129" s="318" t="s">
        <v>61</v>
      </c>
      <c r="B129" s="318" t="s">
        <v>199</v>
      </c>
      <c r="C129" s="233" t="s">
        <v>102</v>
      </c>
      <c r="D129" s="283">
        <v>6210.4960882365704</v>
      </c>
      <c r="E129" s="283">
        <v>-768.89249894022942</v>
      </c>
      <c r="F129" s="284">
        <v>-0.11016616847397095</v>
      </c>
      <c r="G129" s="292">
        <v>3.5874605022169896E-3</v>
      </c>
      <c r="H129" s="292">
        <v>-2.8799566831141411E-5</v>
      </c>
      <c r="I129" s="293">
        <v>17.03291030118832</v>
      </c>
      <c r="J129" s="293">
        <v>1.514192265459636</v>
      </c>
      <c r="K129" s="284">
        <v>9.7571994153996297E-2</v>
      </c>
      <c r="L129" s="285">
        <v>105782.82279681443</v>
      </c>
      <c r="M129" s="285">
        <v>-2528.340749365103</v>
      </c>
      <c r="N129" s="284">
        <v>-2.3343307066285183E-2</v>
      </c>
      <c r="O129" s="283">
        <v>40107.430262684822</v>
      </c>
      <c r="P129" s="283">
        <v>-9387.576820731163</v>
      </c>
      <c r="Q129" s="284">
        <v>-0.18966714773694024</v>
      </c>
    </row>
    <row r="130" spans="1:17">
      <c r="A130" s="318" t="s">
        <v>61</v>
      </c>
      <c r="B130" s="318" t="s">
        <v>199</v>
      </c>
      <c r="C130" s="233" t="s">
        <v>63</v>
      </c>
      <c r="D130" s="283">
        <v>5563045.2591116251</v>
      </c>
      <c r="E130" s="283">
        <v>-344281.73546260223</v>
      </c>
      <c r="F130" s="287">
        <v>-5.8280460143618047E-2</v>
      </c>
      <c r="G130" s="294">
        <v>3.2134639255163191</v>
      </c>
      <c r="H130" s="294">
        <v>0.15267565467294109</v>
      </c>
      <c r="I130" s="295">
        <v>23.623350302390932</v>
      </c>
      <c r="J130" s="295">
        <v>1.4356229982459112</v>
      </c>
      <c r="K130" s="287">
        <v>6.470347226494505E-2</v>
      </c>
      <c r="L130" s="288">
        <v>131417766.90404905</v>
      </c>
      <c r="M130" s="288">
        <v>347606.45202152431</v>
      </c>
      <c r="N130" s="287">
        <v>2.6520639848362005E-3</v>
      </c>
      <c r="O130" s="283">
        <v>50110337.738717325</v>
      </c>
      <c r="P130" s="283">
        <v>-2720372.7308396399</v>
      </c>
      <c r="Q130" s="287">
        <v>-5.1492260972095402E-2</v>
      </c>
    </row>
    <row r="131" spans="1:17">
      <c r="A131" s="318" t="s">
        <v>61</v>
      </c>
      <c r="B131" s="318" t="s">
        <v>199</v>
      </c>
      <c r="C131" s="233" t="s">
        <v>64</v>
      </c>
      <c r="D131" s="283">
        <v>526494.49305688788</v>
      </c>
      <c r="E131" s="283">
        <v>-34703.082809985615</v>
      </c>
      <c r="F131" s="284">
        <v>-6.1837549380679847E-2</v>
      </c>
      <c r="G131" s="292">
        <v>0.30412678337466736</v>
      </c>
      <c r="H131" s="292">
        <v>1.335111454564436E-2</v>
      </c>
      <c r="I131" s="293">
        <v>25.556231238858182</v>
      </c>
      <c r="J131" s="293">
        <v>0.27274357501119795</v>
      </c>
      <c r="K131" s="284">
        <v>1.0787418992087697E-2</v>
      </c>
      <c r="L131" s="285">
        <v>13455215.010547239</v>
      </c>
      <c r="M131" s="285">
        <v>-733816.97586368769</v>
      </c>
      <c r="N131" s="284">
        <v>-5.1717197943205465E-2</v>
      </c>
      <c r="O131" s="283">
        <v>4867232.8610508125</v>
      </c>
      <c r="P131" s="283">
        <v>-414981.43756113108</v>
      </c>
      <c r="Q131" s="284">
        <v>-7.8562022307610585E-2</v>
      </c>
    </row>
    <row r="132" spans="1:17">
      <c r="A132" s="318" t="s">
        <v>61</v>
      </c>
      <c r="B132" s="318" t="s">
        <v>199</v>
      </c>
      <c r="C132" s="233" t="s">
        <v>196</v>
      </c>
      <c r="D132" s="283">
        <v>424906.27818335721</v>
      </c>
      <c r="E132" s="283">
        <v>-401425.7429319307</v>
      </c>
      <c r="F132" s="287">
        <v>-0.48579231189677535</v>
      </c>
      <c r="G132" s="294">
        <v>0.24544488370487699</v>
      </c>
      <c r="H132" s="294">
        <v>-0.18270601438744549</v>
      </c>
      <c r="I132" s="295">
        <v>19.37371867741453</v>
      </c>
      <c r="J132" s="295">
        <v>-2.4985478310718143</v>
      </c>
      <c r="K132" s="287">
        <v>-0.11423360400726594</v>
      </c>
      <c r="L132" s="288">
        <v>8232014.6977916015</v>
      </c>
      <c r="M132" s="288">
        <v>-9841739.4925381392</v>
      </c>
      <c r="N132" s="287">
        <v>-0.54453210931705076</v>
      </c>
      <c r="O132" s="283">
        <v>3445944.8230556417</v>
      </c>
      <c r="P132" s="283">
        <v>-3752999.0006654579</v>
      </c>
      <c r="Q132" s="287">
        <v>-0.52132633516308657</v>
      </c>
    </row>
    <row r="133" spans="1:17">
      <c r="A133" s="318" t="s">
        <v>61</v>
      </c>
      <c r="B133" s="318" t="s">
        <v>199</v>
      </c>
      <c r="C133" s="233" t="s">
        <v>197</v>
      </c>
      <c r="D133" s="283">
        <v>6980.2006879415858</v>
      </c>
      <c r="E133" s="283">
        <v>-1648.1474323930979</v>
      </c>
      <c r="F133" s="284">
        <v>-0.19101540751570512</v>
      </c>
      <c r="G133" s="292">
        <v>4.0320763284867603E-3</v>
      </c>
      <c r="H133" s="292">
        <v>-4.3856610382324995E-4</v>
      </c>
      <c r="I133" s="293">
        <v>22.075014817059888</v>
      </c>
      <c r="J133" s="293">
        <v>2.695548416736866</v>
      </c>
      <c r="K133" s="284">
        <v>0.13909301531088264</v>
      </c>
      <c r="L133" s="285">
        <v>154088.03361236214</v>
      </c>
      <c r="M133" s="285">
        <v>-13124.748875954159</v>
      </c>
      <c r="N133" s="284">
        <v>-7.8491301207018832E-2</v>
      </c>
      <c r="O133" s="283">
        <v>56056.886766433716</v>
      </c>
      <c r="P133" s="283">
        <v>-5118.6628996133804</v>
      </c>
      <c r="Q133" s="284">
        <v>-8.3671710798771587E-2</v>
      </c>
    </row>
    <row r="134" spans="1:17">
      <c r="A134" s="318" t="s">
        <v>61</v>
      </c>
      <c r="B134" s="318" t="s">
        <v>199</v>
      </c>
      <c r="C134" s="233" t="s">
        <v>198</v>
      </c>
      <c r="D134" s="283">
        <v>134245677.49290755</v>
      </c>
      <c r="E134" s="283">
        <v>-16978989.507301301</v>
      </c>
      <c r="F134" s="287">
        <v>-0.11227658717395524</v>
      </c>
      <c r="G134" s="294">
        <v>77.546311720794222</v>
      </c>
      <c r="H134" s="294">
        <v>-0.80836331946841256</v>
      </c>
      <c r="I134" s="295">
        <v>6.6718781804196503</v>
      </c>
      <c r="J134" s="295">
        <v>0.14204782031766516</v>
      </c>
      <c r="K134" s="287">
        <v>2.1753676969250794E-2</v>
      </c>
      <c r="L134" s="288">
        <v>895670806.48058331</v>
      </c>
      <c r="M134" s="288">
        <v>-91800615.293693304</v>
      </c>
      <c r="N134" s="287">
        <v>-9.2965338813296564E-2</v>
      </c>
      <c r="O134" s="283">
        <v>237352771.99343017</v>
      </c>
      <c r="P134" s="283">
        <v>-24862028.848206848</v>
      </c>
      <c r="Q134" s="287">
        <v>-9.4815505335345718E-2</v>
      </c>
    </row>
    <row r="135" spans="1:17">
      <c r="A135" s="318" t="s">
        <v>61</v>
      </c>
      <c r="B135" s="318" t="s">
        <v>200</v>
      </c>
      <c r="C135" s="233" t="s">
        <v>105</v>
      </c>
      <c r="D135" s="283">
        <v>8236.7109817888049</v>
      </c>
      <c r="E135" s="283">
        <v>-33.439679883345889</v>
      </c>
      <c r="F135" s="284">
        <v>-4.0434184637435228E-3</v>
      </c>
      <c r="G135" s="292">
        <v>7.0640740744990918E-3</v>
      </c>
      <c r="H135" s="292">
        <v>7.466018077080163E-4</v>
      </c>
      <c r="I135" s="293">
        <v>34.393757935070035</v>
      </c>
      <c r="J135" s="293">
        <v>1.0815127730404228</v>
      </c>
      <c r="K135" s="284">
        <v>3.2465922599331926E-2</v>
      </c>
      <c r="L135" s="285">
        <v>283291.44368877722</v>
      </c>
      <c r="M135" s="285">
        <v>7794.1573202331201</v>
      </c>
      <c r="N135" s="284">
        <v>2.8291230824707848E-2</v>
      </c>
      <c r="O135" s="283">
        <v>89597.178584796042</v>
      </c>
      <c r="P135" s="283">
        <v>3635.9862365542358</v>
      </c>
      <c r="Q135" s="284">
        <v>4.2297996773058996E-2</v>
      </c>
    </row>
    <row r="136" spans="1:17">
      <c r="A136" s="318" t="s">
        <v>61</v>
      </c>
      <c r="B136" s="318" t="s">
        <v>200</v>
      </c>
      <c r="C136" s="233" t="s">
        <v>104</v>
      </c>
      <c r="D136" s="283">
        <v>21720234.03355521</v>
      </c>
      <c r="E136" s="283">
        <v>-1689913.6518223509</v>
      </c>
      <c r="F136" s="287">
        <v>-7.2187227288527708E-2</v>
      </c>
      <c r="G136" s="294">
        <v>18.627986640265526</v>
      </c>
      <c r="H136" s="294">
        <v>0.74524606949660566</v>
      </c>
      <c r="I136" s="295">
        <v>15.969992726451146</v>
      </c>
      <c r="J136" s="295">
        <v>0.36012617319393136</v>
      </c>
      <c r="K136" s="287">
        <v>2.3070419722376553E-2</v>
      </c>
      <c r="L136" s="288">
        <v>346871979.53269333</v>
      </c>
      <c r="M136" s="288">
        <v>-18557301.828093648</v>
      </c>
      <c r="N136" s="287">
        <v>-5.0782197198292092E-2</v>
      </c>
      <c r="O136" s="283">
        <v>139354426.79260632</v>
      </c>
      <c r="P136" s="283">
        <v>-11753571.941315264</v>
      </c>
      <c r="Q136" s="287">
        <v>-7.7782592846137366E-2</v>
      </c>
    </row>
    <row r="137" spans="1:17">
      <c r="A137" s="318" t="s">
        <v>61</v>
      </c>
      <c r="B137" s="318" t="s">
        <v>200</v>
      </c>
      <c r="C137" s="233" t="s">
        <v>103</v>
      </c>
      <c r="D137" s="283">
        <v>110731.43833915511</v>
      </c>
      <c r="E137" s="283">
        <v>-10781.446315575595</v>
      </c>
      <c r="F137" s="284">
        <v>-8.8726774499759645E-2</v>
      </c>
      <c r="G137" s="292">
        <v>9.4966921205937846E-2</v>
      </c>
      <c r="H137" s="292">
        <v>2.1446365501428116E-3</v>
      </c>
      <c r="I137" s="293">
        <v>18.634551299334671</v>
      </c>
      <c r="J137" s="293">
        <v>0.37646526090862409</v>
      </c>
      <c r="K137" s="284">
        <v>2.0619097758456922E-2</v>
      </c>
      <c r="L137" s="285">
        <v>2063430.6681800997</v>
      </c>
      <c r="M137" s="285">
        <v>-155162.0346233137</v>
      </c>
      <c r="N137" s="284">
        <v>-6.9937142778505934E-2</v>
      </c>
      <c r="O137" s="283">
        <v>797866.3886911869</v>
      </c>
      <c r="P137" s="283">
        <v>-71946.70374574</v>
      </c>
      <c r="Q137" s="284">
        <v>-8.2715130838246262E-2</v>
      </c>
    </row>
    <row r="138" spans="1:17">
      <c r="A138" s="318" t="s">
        <v>61</v>
      </c>
      <c r="B138" s="318" t="s">
        <v>200</v>
      </c>
      <c r="C138" s="233" t="s">
        <v>102</v>
      </c>
      <c r="D138" s="283">
        <v>201.85763528943062</v>
      </c>
      <c r="E138" s="283">
        <v>-198.81100696325302</v>
      </c>
      <c r="F138" s="287">
        <v>-0.49619806992001109</v>
      </c>
      <c r="G138" s="294">
        <v>1.7311974298242068E-4</v>
      </c>
      <c r="H138" s="294">
        <v>-1.3294639041162016E-4</v>
      </c>
      <c r="I138" s="295">
        <v>15.405468303677207</v>
      </c>
      <c r="J138" s="295">
        <v>0.88357855987553613</v>
      </c>
      <c r="K138" s="287">
        <v>6.0844599116493842E-2</v>
      </c>
      <c r="L138" s="288">
        <v>3109.7114023065569</v>
      </c>
      <c r="M138" s="288">
        <v>-2708.7544442856306</v>
      </c>
      <c r="N138" s="287">
        <v>-0.46554444345017831</v>
      </c>
      <c r="O138" s="283">
        <v>1523.633936882019</v>
      </c>
      <c r="P138" s="283">
        <v>-1455.2914382219315</v>
      </c>
      <c r="Q138" s="287">
        <v>-0.48852900122452669</v>
      </c>
    </row>
    <row r="139" spans="1:17">
      <c r="A139" s="318" t="s">
        <v>61</v>
      </c>
      <c r="B139" s="318" t="s">
        <v>200</v>
      </c>
      <c r="C139" s="233" t="s">
        <v>63</v>
      </c>
      <c r="D139" s="283">
        <v>3813084.920224899</v>
      </c>
      <c r="E139" s="283">
        <v>-289868.50964274257</v>
      </c>
      <c r="F139" s="284">
        <v>-7.0648744763377319E-2</v>
      </c>
      <c r="G139" s="292">
        <v>3.2702269617543807</v>
      </c>
      <c r="H139" s="292">
        <v>0.1360283763221668</v>
      </c>
      <c r="I139" s="293">
        <v>23.959210807048095</v>
      </c>
      <c r="J139" s="293">
        <v>1.4745601767106145</v>
      </c>
      <c r="K139" s="284">
        <v>6.5580746659281416E-2</v>
      </c>
      <c r="L139" s="285">
        <v>91358505.428844526</v>
      </c>
      <c r="M139" s="285">
        <v>-894968.99427427351</v>
      </c>
      <c r="N139" s="284">
        <v>-9.7011955362192141E-3</v>
      </c>
      <c r="O139" s="283">
        <v>34426620.139321312</v>
      </c>
      <c r="P139" s="283">
        <v>-2258185.6352054402</v>
      </c>
      <c r="Q139" s="284">
        <v>-6.1556428813737442E-2</v>
      </c>
    </row>
    <row r="140" spans="1:17">
      <c r="A140" s="318" t="s">
        <v>61</v>
      </c>
      <c r="B140" s="318" t="s">
        <v>200</v>
      </c>
      <c r="C140" s="233" t="s">
        <v>64</v>
      </c>
      <c r="D140" s="283">
        <v>346033.70607216022</v>
      </c>
      <c r="E140" s="283">
        <v>-53934.693159072893</v>
      </c>
      <c r="F140" s="287">
        <v>-0.13484738610034969</v>
      </c>
      <c r="G140" s="294">
        <v>0.29676988028009238</v>
      </c>
      <c r="H140" s="294">
        <v>-8.7613455833601694E-3</v>
      </c>
      <c r="I140" s="295">
        <v>25.00685961155278</v>
      </c>
      <c r="J140" s="295">
        <v>-1.2014067425965642</v>
      </c>
      <c r="K140" s="287">
        <v>-4.584075597989163E-2</v>
      </c>
      <c r="L140" s="288">
        <v>8653216.3086118288</v>
      </c>
      <c r="M140" s="288">
        <v>-1829262.0316830706</v>
      </c>
      <c r="N140" s="287">
        <v>-0.17450663595948901</v>
      </c>
      <c r="O140" s="283">
        <v>3161026.5683530467</v>
      </c>
      <c r="P140" s="283">
        <v>-654013.57122524548</v>
      </c>
      <c r="Q140" s="287">
        <v>-0.17143032505486011</v>
      </c>
    </row>
    <row r="141" spans="1:17">
      <c r="A141" s="318" t="s">
        <v>61</v>
      </c>
      <c r="B141" s="318" t="s">
        <v>200</v>
      </c>
      <c r="C141" s="233" t="s">
        <v>196</v>
      </c>
      <c r="D141" s="283">
        <v>249082.51222211466</v>
      </c>
      <c r="E141" s="283">
        <v>-218403.48902635067</v>
      </c>
      <c r="F141" s="284">
        <v>-0.46718722794497292</v>
      </c>
      <c r="G141" s="292">
        <v>0.21362134969766977</v>
      </c>
      <c r="H141" s="292">
        <v>-0.14348579004131784</v>
      </c>
      <c r="I141" s="293">
        <v>18.947162484899991</v>
      </c>
      <c r="J141" s="293">
        <v>-2.9676338044357529</v>
      </c>
      <c r="K141" s="284">
        <v>-0.13541690122302771</v>
      </c>
      <c r="L141" s="285">
        <v>4719406.8312194943</v>
      </c>
      <c r="M141" s="285">
        <v>-5525453.6542567778</v>
      </c>
      <c r="N141" s="284">
        <v>-0.53933908246871609</v>
      </c>
      <c r="O141" s="283">
        <v>2091594.8128769866</v>
      </c>
      <c r="P141" s="283">
        <v>-2010374.6443030129</v>
      </c>
      <c r="Q141" s="284">
        <v>-0.49009985698067454</v>
      </c>
    </row>
    <row r="142" spans="1:17">
      <c r="A142" s="318" t="s">
        <v>61</v>
      </c>
      <c r="B142" s="318" t="s">
        <v>200</v>
      </c>
      <c r="C142" s="233" t="s">
        <v>197</v>
      </c>
      <c r="D142" s="283">
        <v>3165.9699546962861</v>
      </c>
      <c r="E142" s="283">
        <v>-3478.4494528039436</v>
      </c>
      <c r="F142" s="287">
        <v>-0.52351443210786264</v>
      </c>
      <c r="G142" s="294">
        <v>2.7152398969759726E-3</v>
      </c>
      <c r="H142" s="294">
        <v>-2.3603551015949392E-3</v>
      </c>
      <c r="I142" s="295">
        <v>25.295141540970306</v>
      </c>
      <c r="J142" s="295">
        <v>5.6173938451021073</v>
      </c>
      <c r="K142" s="287">
        <v>0.28546935004566654</v>
      </c>
      <c r="L142" s="288">
        <v>80083.658118501902</v>
      </c>
      <c r="M142" s="288">
        <v>-50663.550567817685</v>
      </c>
      <c r="N142" s="287">
        <v>-0.3874924067355538</v>
      </c>
      <c r="O142" s="283">
        <v>28566.995879292488</v>
      </c>
      <c r="P142" s="283">
        <v>-18617.92594730854</v>
      </c>
      <c r="Q142" s="287">
        <v>-0.39457363129109768</v>
      </c>
    </row>
    <row r="143" spans="1:17">
      <c r="A143" s="318" t="s">
        <v>61</v>
      </c>
      <c r="B143" s="318" t="s">
        <v>200</v>
      </c>
      <c r="C143" s="233" t="s">
        <v>198</v>
      </c>
      <c r="D143" s="283">
        <v>90349237.499320611</v>
      </c>
      <c r="E143" s="283">
        <v>-12042551.27134569</v>
      </c>
      <c r="F143" s="284">
        <v>-0.11761247084293246</v>
      </c>
      <c r="G143" s="292">
        <v>77.486475813080389</v>
      </c>
      <c r="H143" s="292">
        <v>-0.72942524706128609</v>
      </c>
      <c r="I143" s="293">
        <v>6.674074463995181</v>
      </c>
      <c r="J143" s="293">
        <v>0.15165632422336461</v>
      </c>
      <c r="K143" s="284">
        <v>2.3251548884700948E-2</v>
      </c>
      <c r="L143" s="285">
        <v>602997538.83565152</v>
      </c>
      <c r="M143" s="285">
        <v>-64844521.605826497</v>
      </c>
      <c r="N143" s="284">
        <v>-9.7095594073486363E-2</v>
      </c>
      <c r="O143" s="283">
        <v>159399997.89460436</v>
      </c>
      <c r="P143" s="283">
        <v>-17831335.550513059</v>
      </c>
      <c r="Q143" s="284">
        <v>-0.10061051397570636</v>
      </c>
    </row>
    <row r="144" spans="1:17">
      <c r="A144" s="318" t="s">
        <v>167</v>
      </c>
      <c r="B144" s="318" t="s">
        <v>195</v>
      </c>
      <c r="C144" s="233" t="s">
        <v>105</v>
      </c>
      <c r="D144" s="283">
        <v>1.1368683772161603E-12</v>
      </c>
      <c r="E144" s="283">
        <v>-1530.9999999999939</v>
      </c>
      <c r="F144" s="287">
        <v>-0.99999999999999922</v>
      </c>
      <c r="G144" s="294">
        <v>9.6356032035070602E-19</v>
      </c>
      <c r="H144" s="294">
        <v>-1.3440991533566532E-3</v>
      </c>
      <c r="I144" s="295">
        <v>6.4</v>
      </c>
      <c r="J144" s="295">
        <v>0.46655780535596314</v>
      </c>
      <c r="K144" s="287">
        <v>7.8631895289569459E-2</v>
      </c>
      <c r="L144" s="288">
        <v>7.2759576141834259E-12</v>
      </c>
      <c r="M144" s="288">
        <v>-9084.099999999984</v>
      </c>
      <c r="N144" s="287">
        <v>-0.99999999999999922</v>
      </c>
      <c r="O144" s="283">
        <v>0</v>
      </c>
      <c r="P144" s="283">
        <v>-3062</v>
      </c>
      <c r="Q144" s="287">
        <v>-1</v>
      </c>
    </row>
    <row r="145" spans="1:17">
      <c r="A145" s="318" t="s">
        <v>167</v>
      </c>
      <c r="B145" s="318" t="s">
        <v>195</v>
      </c>
      <c r="C145" s="233" t="s">
        <v>104</v>
      </c>
      <c r="D145" s="283">
        <v>5700246.3709158888</v>
      </c>
      <c r="E145" s="283">
        <v>322823.98205054272</v>
      </c>
      <c r="F145" s="284">
        <v>6.0033220138888822E-2</v>
      </c>
      <c r="G145" s="292">
        <v>4.8312815531796005</v>
      </c>
      <c r="H145" s="292">
        <v>0.11032212789217333</v>
      </c>
      <c r="I145" s="293">
        <v>7.2084638582188694</v>
      </c>
      <c r="J145" s="293">
        <v>0.44137929122790176</v>
      </c>
      <c r="K145" s="284">
        <v>6.5224438509442803E-2</v>
      </c>
      <c r="L145" s="285">
        <v>41090019.947690457</v>
      </c>
      <c r="M145" s="285">
        <v>4700547.8898080736</v>
      </c>
      <c r="N145" s="284">
        <v>0.12917329172380451</v>
      </c>
      <c r="O145" s="283">
        <v>11548113.769945502</v>
      </c>
      <c r="P145" s="283">
        <v>876580.65571623296</v>
      </c>
      <c r="Q145" s="284">
        <v>8.2141960891018828E-2</v>
      </c>
    </row>
    <row r="146" spans="1:17">
      <c r="A146" s="318" t="s">
        <v>167</v>
      </c>
      <c r="B146" s="318" t="s">
        <v>195</v>
      </c>
      <c r="C146" s="233" t="s">
        <v>103</v>
      </c>
      <c r="D146" s="283">
        <v>1430.9561616851825</v>
      </c>
      <c r="E146" s="283">
        <v>-56.795480579025025</v>
      </c>
      <c r="F146" s="287">
        <v>-3.8175377506280583E-2</v>
      </c>
      <c r="G146" s="294">
        <v>1.2128163692418622E-3</v>
      </c>
      <c r="H146" s="294">
        <v>-9.3314083254741149E-5</v>
      </c>
      <c r="I146" s="295">
        <v>9.434005475018191</v>
      </c>
      <c r="J146" s="295">
        <v>-0.12533198411539104</v>
      </c>
      <c r="K146" s="287">
        <v>-1.3110948813261228E-2</v>
      </c>
      <c r="L146" s="288">
        <v>13499.648263849027</v>
      </c>
      <c r="M146" s="288">
        <v>-722.27173993471661</v>
      </c>
      <c r="N146" s="287">
        <v>-5.0785810899130084E-2</v>
      </c>
      <c r="O146" s="283">
        <v>11166.250106811523</v>
      </c>
      <c r="P146" s="283">
        <v>292.00109159946442</v>
      </c>
      <c r="Q146" s="287">
        <v>2.6852529419823121E-2</v>
      </c>
    </row>
    <row r="147" spans="1:17">
      <c r="A147" s="318" t="s">
        <v>167</v>
      </c>
      <c r="B147" s="318" t="s">
        <v>195</v>
      </c>
      <c r="C147" s="233" t="s">
        <v>102</v>
      </c>
      <c r="D147" s="283">
        <v>741.78842917084694</v>
      </c>
      <c r="E147" s="283">
        <v>-383.74347004294395</v>
      </c>
      <c r="F147" s="284">
        <v>-0.34094410856857749</v>
      </c>
      <c r="G147" s="292">
        <v>6.2870769454818486E-4</v>
      </c>
      <c r="H147" s="292">
        <v>-3.5942194151266965E-4</v>
      </c>
      <c r="I147" s="293">
        <v>17.035617315266013</v>
      </c>
      <c r="J147" s="293">
        <v>-0.6347130442290414</v>
      </c>
      <c r="K147" s="284">
        <v>-3.5919704460306359E-2</v>
      </c>
      <c r="L147" s="285">
        <v>12636.823808246856</v>
      </c>
      <c r="M147" s="285">
        <v>-7251.6966810107187</v>
      </c>
      <c r="N147" s="284">
        <v>-0.36461720141161791</v>
      </c>
      <c r="O147" s="283">
        <v>3692.6537166833878</v>
      </c>
      <c r="P147" s="283">
        <v>-1929.9738776683807</v>
      </c>
      <c r="Q147" s="284">
        <v>-0.34325123712748523</v>
      </c>
    </row>
    <row r="148" spans="1:17">
      <c r="A148" s="318" t="s">
        <v>167</v>
      </c>
      <c r="B148" s="318" t="s">
        <v>195</v>
      </c>
      <c r="C148" s="233" t="s">
        <v>63</v>
      </c>
      <c r="D148" s="283">
        <v>233073.43395410193</v>
      </c>
      <c r="E148" s="283">
        <v>30436.75011963112</v>
      </c>
      <c r="F148" s="287">
        <v>0.15020355418219433</v>
      </c>
      <c r="G148" s="294">
        <v>0.19754293213430865</v>
      </c>
      <c r="H148" s="294">
        <v>1.9643653766631908E-2</v>
      </c>
      <c r="I148" s="295">
        <v>13.030443506029512</v>
      </c>
      <c r="J148" s="295">
        <v>5.6508702491086638E-2</v>
      </c>
      <c r="K148" s="287">
        <v>4.3555562245984796E-3</v>
      </c>
      <c r="L148" s="288">
        <v>3037050.2138952259</v>
      </c>
      <c r="M148" s="288">
        <v>408055.08902157284</v>
      </c>
      <c r="N148" s="287">
        <v>0.1552133304321679</v>
      </c>
      <c r="O148" s="283">
        <v>1395268.5914925337</v>
      </c>
      <c r="P148" s="283">
        <v>92643.537864118349</v>
      </c>
      <c r="Q148" s="287">
        <v>7.1120647960871849E-2</v>
      </c>
    </row>
    <row r="149" spans="1:17">
      <c r="A149" s="318" t="s">
        <v>167</v>
      </c>
      <c r="B149" s="318" t="s">
        <v>195</v>
      </c>
      <c r="C149" s="233" t="s">
        <v>64</v>
      </c>
      <c r="D149" s="283">
        <v>32232.024131056838</v>
      </c>
      <c r="E149" s="283">
        <v>-19970.927994808022</v>
      </c>
      <c r="F149" s="284">
        <v>-0.38256319195620891</v>
      </c>
      <c r="G149" s="292">
        <v>2.7318465461518986E-2</v>
      </c>
      <c r="H149" s="292">
        <v>-1.8511674156438642E-2</v>
      </c>
      <c r="I149" s="293">
        <v>14.539289659945934</v>
      </c>
      <c r="J149" s="293">
        <v>-1.8280936121687272</v>
      </c>
      <c r="K149" s="284">
        <v>-0.11169125704310204</v>
      </c>
      <c r="L149" s="285">
        <v>468630.73516780254</v>
      </c>
      <c r="M149" s="285">
        <v>-385794.99021208053</v>
      </c>
      <c r="N149" s="284">
        <v>-0.45152548519130042</v>
      </c>
      <c r="O149" s="283">
        <v>69407.729870259762</v>
      </c>
      <c r="P149" s="283">
        <v>-132242.43369239377</v>
      </c>
      <c r="Q149" s="284">
        <v>-0.65580127164789281</v>
      </c>
    </row>
    <row r="150" spans="1:17">
      <c r="A150" s="318" t="s">
        <v>167</v>
      </c>
      <c r="B150" s="318" t="s">
        <v>195</v>
      </c>
      <c r="C150" s="233" t="s">
        <v>196</v>
      </c>
      <c r="D150" s="283">
        <v>24625.434138766224</v>
      </c>
      <c r="E150" s="283">
        <v>-7511.3102156911737</v>
      </c>
      <c r="F150" s="287">
        <v>-0.23372965639717477</v>
      </c>
      <c r="G150" s="294">
        <v>2.0871449750082385E-2</v>
      </c>
      <c r="H150" s="294">
        <v>-7.3421171202413017E-3</v>
      </c>
      <c r="I150" s="295">
        <v>17.537928694740103</v>
      </c>
      <c r="J150" s="295">
        <v>0.19885993982303418</v>
      </c>
      <c r="K150" s="287">
        <v>1.1468893897005908E-2</v>
      </c>
      <c r="L150" s="288">
        <v>431879.10800270073</v>
      </c>
      <c r="M150" s="288">
        <v>-125342.11191842903</v>
      </c>
      <c r="N150" s="287">
        <v>-0.22494138312997164</v>
      </c>
      <c r="O150" s="283">
        <v>256404.56993818283</v>
      </c>
      <c r="P150" s="283">
        <v>-57291.718844309798</v>
      </c>
      <c r="Q150" s="287">
        <v>-0.18263435333158856</v>
      </c>
    </row>
    <row r="151" spans="1:17">
      <c r="A151" s="318" t="s">
        <v>167</v>
      </c>
      <c r="B151" s="318" t="s">
        <v>195</v>
      </c>
      <c r="C151" s="233" t="s">
        <v>197</v>
      </c>
      <c r="D151" s="283">
        <v>17281.062815837562</v>
      </c>
      <c r="E151" s="283">
        <v>-5047.1567834466587</v>
      </c>
      <c r="F151" s="284">
        <v>-0.22604385275789998</v>
      </c>
      <c r="G151" s="292">
        <v>1.4646679208021532E-2</v>
      </c>
      <c r="H151" s="292">
        <v>-4.955764331729921E-3</v>
      </c>
      <c r="I151" s="293">
        <v>4.4921334807211277</v>
      </c>
      <c r="J151" s="293">
        <v>-0.10207117027218615</v>
      </c>
      <c r="K151" s="284">
        <v>-2.2217375590814686E-2</v>
      </c>
      <c r="L151" s="285">
        <v>77628.840857468836</v>
      </c>
      <c r="M151" s="285">
        <v>-24951.569473962794</v>
      </c>
      <c r="N151" s="284">
        <v>-0.24323912717199758</v>
      </c>
      <c r="O151" s="283">
        <v>39361.000730514526</v>
      </c>
      <c r="P151" s="283">
        <v>-13636.086260557175</v>
      </c>
      <c r="Q151" s="284">
        <v>-0.25729878819291363</v>
      </c>
    </row>
    <row r="152" spans="1:17">
      <c r="A152" s="318" t="s">
        <v>167</v>
      </c>
      <c r="B152" s="318" t="s">
        <v>195</v>
      </c>
      <c r="C152" s="233" t="s">
        <v>198</v>
      </c>
      <c r="D152" s="283">
        <v>111976586.62700044</v>
      </c>
      <c r="E152" s="283">
        <v>3762170.7650643438</v>
      </c>
      <c r="F152" s="287">
        <v>3.4765892650238564E-2</v>
      </c>
      <c r="G152" s="294">
        <v>94.906497396203065</v>
      </c>
      <c r="H152" s="294">
        <v>-9.7359390873137386E-2</v>
      </c>
      <c r="I152" s="295">
        <v>4.3941177897800587</v>
      </c>
      <c r="J152" s="295">
        <v>0.31618747876525344</v>
      </c>
      <c r="K152" s="287">
        <v>7.7536263410683259E-2</v>
      </c>
      <c r="L152" s="288">
        <v>492038311.33655047</v>
      </c>
      <c r="M152" s="288">
        <v>50747464.804399967</v>
      </c>
      <c r="N152" s="287">
        <v>0.11499777347115839</v>
      </c>
      <c r="O152" s="283">
        <v>130722119.85611069</v>
      </c>
      <c r="P152" s="283">
        <v>4987681.3063763231</v>
      </c>
      <c r="Q152" s="287">
        <v>3.9668378559653258E-2</v>
      </c>
    </row>
    <row r="153" spans="1:17">
      <c r="A153" s="318" t="s">
        <v>167</v>
      </c>
      <c r="B153" s="318" t="s">
        <v>199</v>
      </c>
      <c r="C153" s="233" t="s">
        <v>105</v>
      </c>
      <c r="D153" s="283">
        <v>36191.774439711386</v>
      </c>
      <c r="E153" s="283">
        <v>32779.274439711444</v>
      </c>
      <c r="F153" s="284">
        <v>9.6056481874613979</v>
      </c>
      <c r="G153" s="292">
        <v>2.3667526441188552E-3</v>
      </c>
      <c r="H153" s="292">
        <v>2.1350443573353545E-3</v>
      </c>
      <c r="I153" s="293">
        <v>5.5624498607181767</v>
      </c>
      <c r="J153" s="293">
        <v>-0.7169083810401915</v>
      </c>
      <c r="K153" s="284">
        <v>-0.11416905254308922</v>
      </c>
      <c r="L153" s="285">
        <v>201314.93069131626</v>
      </c>
      <c r="M153" s="285">
        <v>179886.6206913162</v>
      </c>
      <c r="N153" s="284">
        <v>8.3948113822935984</v>
      </c>
      <c r="O153" s="283">
        <v>72992.042727708744</v>
      </c>
      <c r="P153" s="283">
        <v>66167.042727708744</v>
      </c>
      <c r="Q153" s="284">
        <v>9.6948047952686807</v>
      </c>
    </row>
    <row r="154" spans="1:17">
      <c r="A154" s="318" t="s">
        <v>167</v>
      </c>
      <c r="B154" s="318" t="s">
        <v>199</v>
      </c>
      <c r="C154" s="233" t="s">
        <v>104</v>
      </c>
      <c r="D154" s="283">
        <v>70092415.457959861</v>
      </c>
      <c r="E154" s="283">
        <v>3555277.8578265458</v>
      </c>
      <c r="F154" s="287">
        <v>5.3432984736924156E-2</v>
      </c>
      <c r="G154" s="294">
        <v>4.5836771527781091</v>
      </c>
      <c r="H154" s="294">
        <v>6.581454155313704E-2</v>
      </c>
      <c r="I154" s="295">
        <v>6.7928930236932379</v>
      </c>
      <c r="J154" s="295">
        <v>-0.12645426360472722</v>
      </c>
      <c r="K154" s="287">
        <v>-1.8275461304979267E-2</v>
      </c>
      <c r="L154" s="288">
        <v>476130279.97818363</v>
      </c>
      <c r="M154" s="288">
        <v>15736717.420129716</v>
      </c>
      <c r="N154" s="287">
        <v>3.418101098697568E-2</v>
      </c>
      <c r="O154" s="283">
        <v>140802443.45098647</v>
      </c>
      <c r="P154" s="283">
        <v>6647942.3829416633</v>
      </c>
      <c r="Q154" s="287">
        <v>4.9554374471339917E-2</v>
      </c>
    </row>
    <row r="155" spans="1:17">
      <c r="A155" s="318" t="s">
        <v>167</v>
      </c>
      <c r="B155" s="318" t="s">
        <v>199</v>
      </c>
      <c r="C155" s="233" t="s">
        <v>103</v>
      </c>
      <c r="D155" s="283">
        <v>18426.621214349085</v>
      </c>
      <c r="E155" s="283">
        <v>-1315.561549255799</v>
      </c>
      <c r="F155" s="284">
        <v>-6.6637086942638563E-2</v>
      </c>
      <c r="G155" s="292">
        <v>1.2050045944524037E-3</v>
      </c>
      <c r="H155" s="292">
        <v>-1.3548693537081312E-4</v>
      </c>
      <c r="I155" s="293">
        <v>9.4242791286749927</v>
      </c>
      <c r="J155" s="293">
        <v>-0.10422149280542747</v>
      </c>
      <c r="K155" s="284">
        <v>-1.093786913026772E-2</v>
      </c>
      <c r="L155" s="285">
        <v>173657.62172238994</v>
      </c>
      <c r="M155" s="285">
        <v>-14455.779009999242</v>
      </c>
      <c r="N155" s="284">
        <v>-7.6846088336705407E-2</v>
      </c>
      <c r="O155" s="283">
        <v>135191.62525260448</v>
      </c>
      <c r="P155" s="283">
        <v>3098.7188159821089</v>
      </c>
      <c r="Q155" s="284">
        <v>2.3458631500919098E-2</v>
      </c>
    </row>
    <row r="156" spans="1:17">
      <c r="A156" s="318" t="s">
        <v>167</v>
      </c>
      <c r="B156" s="318" t="s">
        <v>199</v>
      </c>
      <c r="C156" s="233" t="s">
        <v>102</v>
      </c>
      <c r="D156" s="283">
        <v>40185.774812911521</v>
      </c>
      <c r="E156" s="283">
        <v>-1138.7449810467078</v>
      </c>
      <c r="F156" s="287">
        <v>-2.7556157620812712E-2</v>
      </c>
      <c r="G156" s="294">
        <v>2.6279393665225802E-3</v>
      </c>
      <c r="H156" s="294">
        <v>-1.7798991805151407E-4</v>
      </c>
      <c r="I156" s="295">
        <v>14.163910166930872</v>
      </c>
      <c r="J156" s="295">
        <v>-0.70842478381506169</v>
      </c>
      <c r="K156" s="287">
        <v>-4.7633729751327993E-2</v>
      </c>
      <c r="L156" s="288">
        <v>569187.70443859207</v>
      </c>
      <c r="M156" s="288">
        <v>-45404.395615885034</v>
      </c>
      <c r="N156" s="287">
        <v>-7.3877284807045862E-2</v>
      </c>
      <c r="O156" s="283">
        <v>158294.09986998455</v>
      </c>
      <c r="P156" s="283">
        <v>-11702.969541942351</v>
      </c>
      <c r="Q156" s="287">
        <v>-6.8842184058975769E-2</v>
      </c>
    </row>
    <row r="157" spans="1:17">
      <c r="A157" s="318" t="s">
        <v>167</v>
      </c>
      <c r="B157" s="318" t="s">
        <v>199</v>
      </c>
      <c r="C157" s="233" t="s">
        <v>63</v>
      </c>
      <c r="D157" s="283">
        <v>2565176.2619447587</v>
      </c>
      <c r="E157" s="283">
        <v>304934.12589490227</v>
      </c>
      <c r="F157" s="284">
        <v>0.13491214991143588</v>
      </c>
      <c r="G157" s="292">
        <v>0.16774910306489779</v>
      </c>
      <c r="H157" s="292">
        <v>1.4278968834860628E-2</v>
      </c>
      <c r="I157" s="293">
        <v>13.170164143223882</v>
      </c>
      <c r="J157" s="293">
        <v>-0.93404448521898864</v>
      </c>
      <c r="K157" s="284">
        <v>-6.6224522752405479E-2</v>
      </c>
      <c r="L157" s="285">
        <v>33783792.426113933</v>
      </c>
      <c r="M157" s="285">
        <v>1904865.788469404</v>
      </c>
      <c r="N157" s="284">
        <v>5.9753134417644585E-2</v>
      </c>
      <c r="O157" s="283">
        <v>16551626.693872489</v>
      </c>
      <c r="P157" s="283">
        <v>1264144.4396552816</v>
      </c>
      <c r="Q157" s="284">
        <v>8.2691473889139236E-2</v>
      </c>
    </row>
    <row r="158" spans="1:17">
      <c r="A158" s="318" t="s">
        <v>167</v>
      </c>
      <c r="B158" s="318" t="s">
        <v>199</v>
      </c>
      <c r="C158" s="233" t="s">
        <v>64</v>
      </c>
      <c r="D158" s="283">
        <v>1144156.8583059753</v>
      </c>
      <c r="E158" s="283">
        <v>168614.7197920297</v>
      </c>
      <c r="F158" s="287">
        <v>0.17284206712882993</v>
      </c>
      <c r="G158" s="294">
        <v>7.4821870759426201E-2</v>
      </c>
      <c r="H158" s="294">
        <v>8.5826919754898034E-3</v>
      </c>
      <c r="I158" s="295">
        <v>13.096419917390696</v>
      </c>
      <c r="J158" s="295">
        <v>-3.1023206386380817</v>
      </c>
      <c r="K158" s="287">
        <v>-0.19151616311821681</v>
      </c>
      <c r="L158" s="288">
        <v>14984358.66773754</v>
      </c>
      <c r="M158" s="288">
        <v>-818195.33552335389</v>
      </c>
      <c r="N158" s="287">
        <v>-5.1776145511321613E-2</v>
      </c>
      <c r="O158" s="283">
        <v>3494029.2567895101</v>
      </c>
      <c r="P158" s="283">
        <v>-352405.48988791835</v>
      </c>
      <c r="Q158" s="287">
        <v>-9.1618736075616033E-2</v>
      </c>
    </row>
    <row r="159" spans="1:17">
      <c r="A159" s="318" t="s">
        <v>167</v>
      </c>
      <c r="B159" s="318" t="s">
        <v>199</v>
      </c>
      <c r="C159" s="233" t="s">
        <v>196</v>
      </c>
      <c r="D159" s="283">
        <v>762888.34850959247</v>
      </c>
      <c r="E159" s="283">
        <v>-67999.38802349742</v>
      </c>
      <c r="F159" s="284">
        <v>-8.1839441158714665E-2</v>
      </c>
      <c r="G159" s="292">
        <v>4.9888905530461838E-2</v>
      </c>
      <c r="H159" s="292">
        <v>-6.5282589945217309E-3</v>
      </c>
      <c r="I159" s="293">
        <v>14.355908405007645</v>
      </c>
      <c r="J159" s="293">
        <v>-0.67599286685717708</v>
      </c>
      <c r="K159" s="284">
        <v>-4.4970549941172881E-2</v>
      </c>
      <c r="L159" s="285">
        <v>10951955.25445126</v>
      </c>
      <c r="M159" s="285">
        <v>-1537867.1691173762</v>
      </c>
      <c r="N159" s="284">
        <v>-0.12312962642410183</v>
      </c>
      <c r="O159" s="283">
        <v>4293282.6201719735</v>
      </c>
      <c r="P159" s="283">
        <v>-687780.86624915525</v>
      </c>
      <c r="Q159" s="284">
        <v>-0.13807912067856873</v>
      </c>
    </row>
    <row r="160" spans="1:17">
      <c r="A160" s="318" t="s">
        <v>167</v>
      </c>
      <c r="B160" s="318" t="s">
        <v>199</v>
      </c>
      <c r="C160" s="233" t="s">
        <v>197</v>
      </c>
      <c r="D160" s="283">
        <v>213598.28713687597</v>
      </c>
      <c r="E160" s="283">
        <v>169108.53660098545</v>
      </c>
      <c r="F160" s="287">
        <v>3.8010673146967462</v>
      </c>
      <c r="G160" s="294">
        <v>1.3968210144064191E-2</v>
      </c>
      <c r="H160" s="294">
        <v>1.094736212176479E-2</v>
      </c>
      <c r="I160" s="295">
        <v>4.5316716543404887</v>
      </c>
      <c r="J160" s="295">
        <v>-1.6740436347847751</v>
      </c>
      <c r="K160" s="287">
        <v>-0.2697583689858164</v>
      </c>
      <c r="L160" s="288">
        <v>967957.30323386146</v>
      </c>
      <c r="M160" s="288">
        <v>691866.57812391687</v>
      </c>
      <c r="N160" s="287">
        <v>2.5059392264930391</v>
      </c>
      <c r="O160" s="283">
        <v>493341.37061500736</v>
      </c>
      <c r="P160" s="283">
        <v>369236.73366046138</v>
      </c>
      <c r="Q160" s="287">
        <v>2.9752049780033314</v>
      </c>
    </row>
    <row r="161" spans="1:17">
      <c r="A161" s="318" t="s">
        <v>167</v>
      </c>
      <c r="B161" s="318" t="s">
        <v>199</v>
      </c>
      <c r="C161" s="233" t="s">
        <v>198</v>
      </c>
      <c r="D161" s="283">
        <v>1454301313.9067631</v>
      </c>
      <c r="E161" s="283">
        <v>52257098.161383152</v>
      </c>
      <c r="F161" s="284">
        <v>3.7272075712392064E-2</v>
      </c>
      <c r="G161" s="292">
        <v>95.103695061098122</v>
      </c>
      <c r="H161" s="292">
        <v>-9.4916872992627077E-2</v>
      </c>
      <c r="I161" s="293">
        <v>4.2478348383593438</v>
      </c>
      <c r="J161" s="293">
        <v>-4.8341416181232333E-3</v>
      </c>
      <c r="K161" s="284">
        <v>-1.1367312247634301E-3</v>
      </c>
      <c r="L161" s="285">
        <v>6177631786.6849165</v>
      </c>
      <c r="M161" s="285">
        <v>215201841.82770348</v>
      </c>
      <c r="N161" s="284">
        <v>3.6092976155354575E-2</v>
      </c>
      <c r="O161" s="283">
        <v>1698480039.0937753</v>
      </c>
      <c r="P161" s="283">
        <v>67929014.97062397</v>
      </c>
      <c r="Q161" s="284">
        <v>4.166015902946283E-2</v>
      </c>
    </row>
    <row r="162" spans="1:17">
      <c r="A162" s="318" t="s">
        <v>167</v>
      </c>
      <c r="B162" s="318" t="s">
        <v>200</v>
      </c>
      <c r="C162" s="233" t="s">
        <v>105</v>
      </c>
      <c r="D162" s="283">
        <v>34962.274439711429</v>
      </c>
      <c r="E162" s="283">
        <v>31706.274439711429</v>
      </c>
      <c r="F162" s="287">
        <v>9.737799275095643</v>
      </c>
      <c r="G162" s="294">
        <v>3.3103603910297924E-3</v>
      </c>
      <c r="H162" s="294">
        <v>2.9901848980372773E-3</v>
      </c>
      <c r="I162" s="295">
        <v>5.5511348675552075</v>
      </c>
      <c r="J162" s="295">
        <v>-0.70876070984035788</v>
      </c>
      <c r="K162" s="287">
        <v>-0.11322244933281113</v>
      </c>
      <c r="L162" s="288">
        <v>194080.30069131631</v>
      </c>
      <c r="M162" s="288">
        <v>173698.08069131634</v>
      </c>
      <c r="N162" s="287">
        <v>8.5220393407252288</v>
      </c>
      <c r="O162" s="283">
        <v>70533.042727708802</v>
      </c>
      <c r="P162" s="283">
        <v>64021.042727708802</v>
      </c>
      <c r="Q162" s="287">
        <v>9.8312412051149884</v>
      </c>
    </row>
    <row r="163" spans="1:17">
      <c r="A163" s="318" t="s">
        <v>167</v>
      </c>
      <c r="B163" s="318" t="s">
        <v>200</v>
      </c>
      <c r="C163" s="233" t="s">
        <v>104</v>
      </c>
      <c r="D163" s="283">
        <v>48907664.559345439</v>
      </c>
      <c r="E163" s="283">
        <v>2813789.8172693551</v>
      </c>
      <c r="F163" s="284">
        <v>6.1044766425349575E-2</v>
      </c>
      <c r="G163" s="292">
        <v>4.6307626769022345</v>
      </c>
      <c r="H163" s="292">
        <v>9.816775384343579E-2</v>
      </c>
      <c r="I163" s="293">
        <v>6.8320910021319872</v>
      </c>
      <c r="J163" s="293">
        <v>-2.0135365061566546E-2</v>
      </c>
      <c r="K163" s="284">
        <v>-2.9385142846372904E-3</v>
      </c>
      <c r="L163" s="285">
        <v>334141614.97119343</v>
      </c>
      <c r="M163" s="285">
        <v>18295951.097422719</v>
      </c>
      <c r="N163" s="284">
        <v>5.7926871222568968E-2</v>
      </c>
      <c r="O163" s="283">
        <v>98671287.417218834</v>
      </c>
      <c r="P163" s="283">
        <v>7249600.7287749648</v>
      </c>
      <c r="Q163" s="284">
        <v>7.9298479292784135E-2</v>
      </c>
    </row>
    <row r="164" spans="1:17">
      <c r="A164" s="318" t="s">
        <v>167</v>
      </c>
      <c r="B164" s="318" t="s">
        <v>200</v>
      </c>
      <c r="C164" s="233" t="s">
        <v>103</v>
      </c>
      <c r="D164" s="283">
        <v>12955.241773349859</v>
      </c>
      <c r="E164" s="283">
        <v>-645.26059059122053</v>
      </c>
      <c r="F164" s="287">
        <v>-4.7443879154199155E-2</v>
      </c>
      <c r="G164" s="294">
        <v>1.2266512951457146E-3</v>
      </c>
      <c r="H164" s="294">
        <v>-1.107404583311595E-4</v>
      </c>
      <c r="I164" s="295">
        <v>9.4027157572041258</v>
      </c>
      <c r="J164" s="295">
        <v>-8.9984761631123789E-2</v>
      </c>
      <c r="K164" s="287">
        <v>-9.4793637966959568E-3</v>
      </c>
      <c r="L164" s="288">
        <v>121814.45596066583</v>
      </c>
      <c r="M164" s="288">
        <v>-7291.0398859377019</v>
      </c>
      <c r="N164" s="287">
        <v>-5.647350516046612E-2</v>
      </c>
      <c r="O164" s="283">
        <v>97025.268452048302</v>
      </c>
      <c r="P164" s="283">
        <v>2523.9314873219701</v>
      </c>
      <c r="Q164" s="287">
        <v>2.6707891849869336E-2</v>
      </c>
    </row>
    <row r="165" spans="1:17">
      <c r="A165" s="318" t="s">
        <v>167</v>
      </c>
      <c r="B165" s="318" t="s">
        <v>200</v>
      </c>
      <c r="C165" s="233" t="s">
        <v>102</v>
      </c>
      <c r="D165" s="283">
        <v>1180.2057210660714</v>
      </c>
      <c r="E165" s="283">
        <v>-315.25848488958582</v>
      </c>
      <c r="F165" s="284">
        <v>-0.21080978309883647</v>
      </c>
      <c r="G165" s="292">
        <v>1.1174634187546652E-4</v>
      </c>
      <c r="H165" s="292">
        <v>-3.5308630297295376E-5</v>
      </c>
      <c r="I165" s="293">
        <v>15.421778785995629</v>
      </c>
      <c r="J165" s="293">
        <v>-1.2740501764089291</v>
      </c>
      <c r="K165" s="284">
        <v>-7.6309488991401275E-2</v>
      </c>
      <c r="L165" s="285">
        <v>18200.871552247416</v>
      </c>
      <c r="M165" s="285">
        <v>-6767.1430497863839</v>
      </c>
      <c r="N165" s="284">
        <v>-0.27103248526757745</v>
      </c>
      <c r="O165" s="283">
        <v>5062.3228842642857</v>
      </c>
      <c r="P165" s="283">
        <v>-2040.0339370549555</v>
      </c>
      <c r="Q165" s="284">
        <v>-0.28723337736726462</v>
      </c>
    </row>
    <row r="166" spans="1:17">
      <c r="A166" s="318" t="s">
        <v>167</v>
      </c>
      <c r="B166" s="318" t="s">
        <v>200</v>
      </c>
      <c r="C166" s="233" t="s">
        <v>63</v>
      </c>
      <c r="D166" s="283">
        <v>1834197.041870215</v>
      </c>
      <c r="E166" s="283">
        <v>279202.77048557717</v>
      </c>
      <c r="F166" s="287">
        <v>0.17955228236111911</v>
      </c>
      <c r="G166" s="294">
        <v>0.17366871389392619</v>
      </c>
      <c r="H166" s="294">
        <v>2.0759912468522851E-2</v>
      </c>
      <c r="I166" s="295">
        <v>13.1281541249106</v>
      </c>
      <c r="J166" s="295">
        <v>-0.65256104140712168</v>
      </c>
      <c r="K166" s="287">
        <v>-4.735320580473832E-2</v>
      </c>
      <c r="L166" s="288">
        <v>24079621.461127281</v>
      </c>
      <c r="M166" s="288">
        <v>2650688.3219198287</v>
      </c>
      <c r="N166" s="287">
        <v>0.1236967003770242</v>
      </c>
      <c r="O166" s="283">
        <v>11761519.562619984</v>
      </c>
      <c r="P166" s="283">
        <v>1384981.691468358</v>
      </c>
      <c r="Q166" s="287">
        <v>0.13347242680227867</v>
      </c>
    </row>
    <row r="167" spans="1:17">
      <c r="A167" s="318" t="s">
        <v>167</v>
      </c>
      <c r="B167" s="318" t="s">
        <v>200</v>
      </c>
      <c r="C167" s="233" t="s">
        <v>64</v>
      </c>
      <c r="D167" s="283">
        <v>535324.05442874948</v>
      </c>
      <c r="E167" s="283">
        <v>153071.66742572229</v>
      </c>
      <c r="F167" s="284">
        <v>0.40044659662127907</v>
      </c>
      <c r="G167" s="292">
        <v>5.0686506371381126E-2</v>
      </c>
      <c r="H167" s="292">
        <v>1.3098101440097369E-2</v>
      </c>
      <c r="I167" s="293">
        <v>11.597390456219459</v>
      </c>
      <c r="J167" s="293">
        <v>-6.5984480056862242</v>
      </c>
      <c r="K167" s="284">
        <v>-0.36263500687261851</v>
      </c>
      <c r="L167" s="285">
        <v>6208362.079816686</v>
      </c>
      <c r="M167" s="285">
        <v>-747040.60576825216</v>
      </c>
      <c r="N167" s="284">
        <v>-0.10740436456921362</v>
      </c>
      <c r="O167" s="283">
        <v>1147084.9601504891</v>
      </c>
      <c r="P167" s="283">
        <v>-351524.05911620613</v>
      </c>
      <c r="Q167" s="284">
        <v>-0.23456689142856965</v>
      </c>
    </row>
    <row r="168" spans="1:17">
      <c r="A168" s="318" t="s">
        <v>167</v>
      </c>
      <c r="B168" s="318" t="s">
        <v>200</v>
      </c>
      <c r="C168" s="233" t="s">
        <v>196</v>
      </c>
      <c r="D168" s="283">
        <v>221558.98499785451</v>
      </c>
      <c r="E168" s="283">
        <v>-64428.561682571075</v>
      </c>
      <c r="F168" s="287">
        <v>-0.22528450077781267</v>
      </c>
      <c r="G168" s="294">
        <v>2.0978042760873516E-2</v>
      </c>
      <c r="H168" s="294">
        <v>-7.1442556875678798E-3</v>
      </c>
      <c r="I168" s="295">
        <v>16.943063936405075</v>
      </c>
      <c r="J168" s="295">
        <v>-0.31926839443650579</v>
      </c>
      <c r="K168" s="287">
        <v>-1.8495090253018012E-2</v>
      </c>
      <c r="L168" s="288">
        <v>3753888.0485036615</v>
      </c>
      <c r="M168" s="288">
        <v>-1182924.0247759148</v>
      </c>
      <c r="N168" s="287">
        <v>-0.23961293385633897</v>
      </c>
      <c r="O168" s="283">
        <v>2166927.8778551128</v>
      </c>
      <c r="P168" s="283">
        <v>-556519.30817849096</v>
      </c>
      <c r="Q168" s="287">
        <v>-0.20434371227480974</v>
      </c>
    </row>
    <row r="169" spans="1:17">
      <c r="A169" s="318" t="s">
        <v>167</v>
      </c>
      <c r="B169" s="318" t="s">
        <v>200</v>
      </c>
      <c r="C169" s="233" t="s">
        <v>197</v>
      </c>
      <c r="D169" s="283">
        <v>146911.29870721625</v>
      </c>
      <c r="E169" s="283">
        <v>108016.42317132586</v>
      </c>
      <c r="F169" s="284">
        <v>2.7771376481627592</v>
      </c>
      <c r="G169" s="292">
        <v>1.3910117463145485E-2</v>
      </c>
      <c r="H169" s="292">
        <v>1.0085428903690258E-2</v>
      </c>
      <c r="I169" s="293">
        <v>4.5132523634078989</v>
      </c>
      <c r="J169" s="293">
        <v>-1.250981665392727</v>
      </c>
      <c r="K169" s="284">
        <v>-0.21702478753330925</v>
      </c>
      <c r="L169" s="285">
        <v>663047.76610166754</v>
      </c>
      <c r="M169" s="285">
        <v>438848.60099172319</v>
      </c>
      <c r="N169" s="284">
        <v>1.9574051525861729</v>
      </c>
      <c r="O169" s="283">
        <v>335592.25420435716</v>
      </c>
      <c r="P169" s="283">
        <v>230807.6172498113</v>
      </c>
      <c r="Q169" s="284">
        <v>2.2026856603982172</v>
      </c>
    </row>
    <row r="170" spans="1:17">
      <c r="A170" s="318" t="s">
        <v>167</v>
      </c>
      <c r="B170" s="318" t="s">
        <v>200</v>
      </c>
      <c r="C170" s="233" t="s">
        <v>198</v>
      </c>
      <c r="D170" s="283">
        <v>1004452321.2749292</v>
      </c>
      <c r="E170" s="283">
        <v>35884384.083731532</v>
      </c>
      <c r="F170" s="287">
        <v>3.7048907676827079E-2</v>
      </c>
      <c r="G170" s="294">
        <v>95.105345184570936</v>
      </c>
      <c r="H170" s="294">
        <v>-0.13781107677276339</v>
      </c>
      <c r="I170" s="295">
        <v>4.2413057523154611</v>
      </c>
      <c r="J170" s="295">
        <v>6.0012750894597566E-2</v>
      </c>
      <c r="K170" s="287">
        <v>1.4352677718161433E-2</v>
      </c>
      <c r="L170" s="288">
        <v>4260189408.1499743</v>
      </c>
      <c r="M170" s="288">
        <v>210323070.97177744</v>
      </c>
      <c r="N170" s="287">
        <v>5.1933336426683921E-2</v>
      </c>
      <c r="O170" s="283">
        <v>1167324466.015105</v>
      </c>
      <c r="P170" s="283">
        <v>46318570.380943537</v>
      </c>
      <c r="Q170" s="287">
        <v>4.1318757163842368E-2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zoomScale="99" zoomScaleNormal="7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16" t="s">
        <v>0</v>
      </c>
      <c r="B1" s="316" t="s">
        <v>1</v>
      </c>
      <c r="C1" s="316" t="s">
        <v>2</v>
      </c>
      <c r="D1" s="316" t="s">
        <v>73</v>
      </c>
      <c r="E1" s="316" t="s">
        <v>3</v>
      </c>
      <c r="F1" s="316"/>
      <c r="G1" s="316"/>
      <c r="H1" s="316" t="s">
        <v>4</v>
      </c>
      <c r="I1" s="316"/>
      <c r="J1" s="316" t="s">
        <v>5</v>
      </c>
      <c r="K1" s="316"/>
      <c r="L1" s="316"/>
      <c r="M1" s="316" t="s">
        <v>6</v>
      </c>
      <c r="N1" s="316"/>
      <c r="O1" s="316"/>
      <c r="P1" s="316" t="s">
        <v>7</v>
      </c>
      <c r="Q1" s="316"/>
      <c r="R1" s="316"/>
    </row>
    <row r="2" spans="1:18" ht="29">
      <c r="A2" s="315"/>
      <c r="B2" s="315"/>
      <c r="C2" s="315"/>
      <c r="D2" s="315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14" t="s">
        <v>57</v>
      </c>
      <c r="B3" s="314" t="s">
        <v>141</v>
      </c>
      <c r="C3" s="314" t="s">
        <v>79</v>
      </c>
      <c r="D3" s="233" t="s">
        <v>185</v>
      </c>
      <c r="E3" s="283">
        <v>14386399.876420936</v>
      </c>
      <c r="F3" s="283">
        <v>-715053.24687437713</v>
      </c>
      <c r="G3" s="284">
        <v>-4.7349963015899769E-2</v>
      </c>
      <c r="H3" s="292">
        <v>5.3878556702981184</v>
      </c>
      <c r="I3" s="292">
        <v>-0.26695296090744769</v>
      </c>
      <c r="J3" s="293">
        <v>5.4779888792548155</v>
      </c>
      <c r="K3" s="293">
        <v>0.41523378807550149</v>
      </c>
      <c r="L3" s="284">
        <v>8.2017356280763176E-2</v>
      </c>
      <c r="M3" s="285">
        <v>78808538.535546735</v>
      </c>
      <c r="N3" s="285">
        <v>2353579.8513776362</v>
      </c>
      <c r="O3" s="284">
        <v>3.0783874478307351E-2</v>
      </c>
      <c r="P3" s="283">
        <v>22173605.567666173</v>
      </c>
      <c r="Q3" s="283">
        <v>-398480.50736910105</v>
      </c>
      <c r="R3" s="284">
        <v>-1.7653685443359195E-2</v>
      </c>
    </row>
    <row r="4" spans="1:18">
      <c r="A4" s="314"/>
      <c r="B4" s="314"/>
      <c r="C4" s="314"/>
      <c r="D4" s="233" t="s">
        <v>186</v>
      </c>
      <c r="E4" s="283">
        <v>32820432.95613993</v>
      </c>
      <c r="F4" s="283">
        <v>-1192063.9715254232</v>
      </c>
      <c r="G4" s="287">
        <v>-3.5047822982846429E-2</v>
      </c>
      <c r="H4" s="294">
        <v>12.291591873113578</v>
      </c>
      <c r="I4" s="294">
        <v>-0.44454415466526953</v>
      </c>
      <c r="J4" s="295">
        <v>5.2843718560938617</v>
      </c>
      <c r="K4" s="295">
        <v>9.928813275163062E-2</v>
      </c>
      <c r="L4" s="287">
        <v>1.9148800298952724E-2</v>
      </c>
      <c r="M4" s="288">
        <v>173435372.2182413</v>
      </c>
      <c r="N4" s="288">
        <v>-2922271.9916239679</v>
      </c>
      <c r="O4" s="287">
        <v>-1.6570146447105347E-2</v>
      </c>
      <c r="P4" s="283">
        <v>54180554.019665539</v>
      </c>
      <c r="Q4" s="283">
        <v>-2977524.7385214269</v>
      </c>
      <c r="R4" s="287">
        <v>-5.2092806532531413E-2</v>
      </c>
    </row>
    <row r="5" spans="1:18">
      <c r="A5" s="314"/>
      <c r="B5" s="314"/>
      <c r="C5" s="314"/>
      <c r="D5" s="233" t="s">
        <v>187</v>
      </c>
      <c r="E5" s="283">
        <v>95131696.074309722</v>
      </c>
      <c r="F5" s="283">
        <v>-1980164.9467158169</v>
      </c>
      <c r="G5" s="284">
        <v>-2.0390557094638464E-2</v>
      </c>
      <c r="H5" s="292">
        <v>35.627804907544466</v>
      </c>
      <c r="I5" s="292">
        <v>-0.73617843966205498</v>
      </c>
      <c r="J5" s="293">
        <v>5.0072307274030852</v>
      </c>
      <c r="K5" s="293">
        <v>0.30937250622044399</v>
      </c>
      <c r="L5" s="284">
        <v>6.585394698066524E-2</v>
      </c>
      <c r="M5" s="285">
        <v>476346351.73325509</v>
      </c>
      <c r="N5" s="285">
        <v>20128597.061284184</v>
      </c>
      <c r="O5" s="284">
        <v>4.4120591220210233E-2</v>
      </c>
      <c r="P5" s="283">
        <v>130304096.56071383</v>
      </c>
      <c r="Q5" s="283">
        <v>-879522.09816075861</v>
      </c>
      <c r="R5" s="284">
        <v>-6.7045116391234632E-3</v>
      </c>
    </row>
    <row r="6" spans="1:18">
      <c r="A6" s="314"/>
      <c r="B6" s="314"/>
      <c r="C6" s="314"/>
      <c r="D6" s="233" t="s">
        <v>188</v>
      </c>
      <c r="E6" s="283">
        <v>124676787.70098752</v>
      </c>
      <c r="F6" s="283">
        <v>3847529.217492193</v>
      </c>
      <c r="G6" s="287">
        <v>3.1842694938144858E-2</v>
      </c>
      <c r="H6" s="294">
        <v>46.692747549043979</v>
      </c>
      <c r="I6" s="294">
        <v>1.4476755552343477</v>
      </c>
      <c r="J6" s="295">
        <v>5.2208884233217683</v>
      </c>
      <c r="K6" s="295">
        <v>0.23532843447962026</v>
      </c>
      <c r="L6" s="287">
        <v>4.7202006395729516E-2</v>
      </c>
      <c r="M6" s="288">
        <v>650923597.56503153</v>
      </c>
      <c r="N6" s="288">
        <v>48522080.988251567</v>
      </c>
      <c r="O6" s="287">
        <v>8.0547740424001923E-2</v>
      </c>
      <c r="P6" s="283">
        <v>179189729.99112719</v>
      </c>
      <c r="Q6" s="283">
        <v>4622481.3178818822</v>
      </c>
      <c r="R6" s="287">
        <v>2.6479659575400855E-2</v>
      </c>
    </row>
    <row r="7" spans="1:18">
      <c r="A7" s="314"/>
      <c r="B7" s="314"/>
      <c r="C7" s="314" t="s">
        <v>112</v>
      </c>
      <c r="D7" s="233" t="s">
        <v>185</v>
      </c>
      <c r="E7" s="283">
        <v>14217396.362272961</v>
      </c>
      <c r="F7" s="283">
        <v>-718984.01632817276</v>
      </c>
      <c r="G7" s="284">
        <v>-4.8136429181881157E-2</v>
      </c>
      <c r="H7" s="292">
        <v>5.3245621048596323</v>
      </c>
      <c r="I7" s="292">
        <v>-0.26843427729597291</v>
      </c>
      <c r="J7" s="293">
        <v>5.4282046806830513</v>
      </c>
      <c r="K7" s="293">
        <v>0.40200534026806523</v>
      </c>
      <c r="L7" s="284">
        <v>7.998197306573078E-2</v>
      </c>
      <c r="M7" s="285">
        <v>77174937.480816275</v>
      </c>
      <c r="N7" s="285">
        <v>2101712.2737039179</v>
      </c>
      <c r="O7" s="284">
        <v>2.7995497301543985E-2</v>
      </c>
      <c r="P7" s="283">
        <v>21661817.798123002</v>
      </c>
      <c r="Q7" s="283">
        <v>-457721.85558199883</v>
      </c>
      <c r="R7" s="284">
        <v>-2.069310043282618E-2</v>
      </c>
    </row>
    <row r="8" spans="1:18">
      <c r="A8" s="314"/>
      <c r="B8" s="314"/>
      <c r="C8" s="314"/>
      <c r="D8" s="233" t="s">
        <v>186</v>
      </c>
      <c r="E8" s="283">
        <v>24593431.664142009</v>
      </c>
      <c r="F8" s="283">
        <v>-822520.84429012612</v>
      </c>
      <c r="G8" s="287">
        <v>-3.2362385160156486E-2</v>
      </c>
      <c r="H8" s="294">
        <v>9.2104947298810771</v>
      </c>
      <c r="I8" s="294">
        <v>-0.30662567181645883</v>
      </c>
      <c r="J8" s="295">
        <v>4.3620645132051239</v>
      </c>
      <c r="K8" s="295">
        <v>0.16453810513894229</v>
      </c>
      <c r="L8" s="287">
        <v>3.9198825485113671E-2</v>
      </c>
      <c r="M8" s="288">
        <v>107278135.52008909</v>
      </c>
      <c r="N8" s="288">
        <v>594003.67978928983</v>
      </c>
      <c r="O8" s="287">
        <v>5.5678728367821399E-3</v>
      </c>
      <c r="P8" s="283">
        <v>30832584.154415071</v>
      </c>
      <c r="Q8" s="283">
        <v>-1121858.0070248917</v>
      </c>
      <c r="R8" s="287">
        <v>-3.5108045427832857E-2</v>
      </c>
    </row>
    <row r="9" spans="1:18">
      <c r="A9" s="314"/>
      <c r="B9" s="314"/>
      <c r="C9" s="314"/>
      <c r="D9" s="233" t="s">
        <v>187</v>
      </c>
      <c r="E9" s="283">
        <v>92339904.241775811</v>
      </c>
      <c r="F9" s="283">
        <v>-2281474.0760670006</v>
      </c>
      <c r="G9" s="284">
        <v>-2.411161321708185E-2</v>
      </c>
      <c r="H9" s="292">
        <v>34.582249967850139</v>
      </c>
      <c r="I9" s="292">
        <v>-0.84916066791966927</v>
      </c>
      <c r="J9" s="293">
        <v>4.814453230165423</v>
      </c>
      <c r="K9" s="293">
        <v>0.27683174803772737</v>
      </c>
      <c r="L9" s="284">
        <v>6.1008118268146214E-2</v>
      </c>
      <c r="M9" s="285">
        <v>444566150.24998337</v>
      </c>
      <c r="N9" s="285">
        <v>15210151.326408029</v>
      </c>
      <c r="O9" s="284">
        <v>3.5425500900280682E-2</v>
      </c>
      <c r="P9" s="283">
        <v>122550081.79220086</v>
      </c>
      <c r="Q9" s="283">
        <v>-1896564.0019584894</v>
      </c>
      <c r="R9" s="284">
        <v>-1.5239976857998215E-2</v>
      </c>
    </row>
    <row r="10" spans="1:18">
      <c r="A10" s="314"/>
      <c r="B10" s="314"/>
      <c r="C10" s="314"/>
      <c r="D10" s="233" t="s">
        <v>188</v>
      </c>
      <c r="E10" s="283">
        <v>118092009.61470345</v>
      </c>
      <c r="F10" s="283">
        <v>3737372.4600463957</v>
      </c>
      <c r="G10" s="287">
        <v>3.2682299144474986E-2</v>
      </c>
      <c r="H10" s="294">
        <v>44.226679995340845</v>
      </c>
      <c r="I10" s="294">
        <v>1.4060597595957347</v>
      </c>
      <c r="J10" s="295">
        <v>4.8927435426315249</v>
      </c>
      <c r="K10" s="295">
        <v>0.22675206796582081</v>
      </c>
      <c r="L10" s="287">
        <v>4.8596760023456004E-2</v>
      </c>
      <c r="M10" s="288">
        <v>577793917.47872019</v>
      </c>
      <c r="N10" s="288">
        <v>44216155.426600456</v>
      </c>
      <c r="O10" s="287">
        <v>8.2867313016469824E-2</v>
      </c>
      <c r="P10" s="283">
        <v>152801238.83850265</v>
      </c>
      <c r="Q10" s="283">
        <v>4477479.4221159518</v>
      </c>
      <c r="R10" s="287">
        <v>3.0187202911614464E-2</v>
      </c>
    </row>
    <row r="11" spans="1:18">
      <c r="A11" s="314"/>
      <c r="B11" s="314" t="s">
        <v>135</v>
      </c>
      <c r="C11" s="314" t="s">
        <v>79</v>
      </c>
      <c r="D11" s="233" t="s">
        <v>185</v>
      </c>
      <c r="E11" s="283">
        <v>190892785.18207437</v>
      </c>
      <c r="F11" s="283">
        <v>-11079274.387898684</v>
      </c>
      <c r="G11" s="284">
        <v>-5.4855480562450168E-2</v>
      </c>
      <c r="H11" s="292">
        <v>5.4200320827713604</v>
      </c>
      <c r="I11" s="292">
        <v>-0.29990570303306185</v>
      </c>
      <c r="J11" s="293">
        <v>5.2719319798544806</v>
      </c>
      <c r="K11" s="293">
        <v>0.18556823031138148</v>
      </c>
      <c r="L11" s="284">
        <v>3.6483476103739296E-2</v>
      </c>
      <c r="M11" s="285">
        <v>1006373778.9248694</v>
      </c>
      <c r="N11" s="285">
        <v>-20929583.292400956</v>
      </c>
      <c r="O11" s="284">
        <v>-2.0373323072970181E-2</v>
      </c>
      <c r="P11" s="283">
        <v>289253973.01131558</v>
      </c>
      <c r="Q11" s="283">
        <v>-9763466.5976547003</v>
      </c>
      <c r="R11" s="284">
        <v>-3.2651829974942384E-2</v>
      </c>
    </row>
    <row r="12" spans="1:18">
      <c r="A12" s="314"/>
      <c r="B12" s="314"/>
      <c r="C12" s="314"/>
      <c r="D12" s="233" t="s">
        <v>186</v>
      </c>
      <c r="E12" s="283">
        <v>434183093.14566714</v>
      </c>
      <c r="F12" s="283">
        <v>-14540026.938339353</v>
      </c>
      <c r="G12" s="287">
        <v>-3.24031151673604E-2</v>
      </c>
      <c r="H12" s="294">
        <v>12.327790662186876</v>
      </c>
      <c r="I12" s="294">
        <v>-0.38024596128154897</v>
      </c>
      <c r="J12" s="295">
        <v>5.1747385915126847</v>
      </c>
      <c r="K12" s="295">
        <v>-0.16379615966151384</v>
      </c>
      <c r="L12" s="287">
        <v>-3.068185696936547E-2</v>
      </c>
      <c r="M12" s="288">
        <v>2246784007.8832302</v>
      </c>
      <c r="N12" s="288">
        <v>-148739962.34055138</v>
      </c>
      <c r="O12" s="287">
        <v>-6.2090784391799096E-2</v>
      </c>
      <c r="P12" s="283">
        <v>715278466.70601249</v>
      </c>
      <c r="Q12" s="283">
        <v>-40776769.990851641</v>
      </c>
      <c r="R12" s="287">
        <v>-5.3933585817091359E-2</v>
      </c>
    </row>
    <row r="13" spans="1:18">
      <c r="A13" s="314"/>
      <c r="B13" s="314"/>
      <c r="C13" s="314"/>
      <c r="D13" s="233" t="s">
        <v>187</v>
      </c>
      <c r="E13" s="283">
        <v>1257485108.7680726</v>
      </c>
      <c r="F13" s="283">
        <v>-35807152.15798378</v>
      </c>
      <c r="G13" s="284">
        <v>-2.7686821641029709E-2</v>
      </c>
      <c r="H13" s="292">
        <v>35.703861864812907</v>
      </c>
      <c r="I13" s="292">
        <v>-0.92274523673277287</v>
      </c>
      <c r="J13" s="293">
        <v>4.8514541176261172</v>
      </c>
      <c r="K13" s="293">
        <v>5.5952259769400214E-2</v>
      </c>
      <c r="L13" s="284">
        <v>1.1667654695562416E-2</v>
      </c>
      <c r="M13" s="285">
        <v>6100631308.7863913</v>
      </c>
      <c r="N13" s="285">
        <v>-101354131.23622608</v>
      </c>
      <c r="O13" s="284">
        <v>-1.6342207219992518E-2</v>
      </c>
      <c r="P13" s="283">
        <v>1705317260.8604665</v>
      </c>
      <c r="Q13" s="283">
        <v>-29288485.095860243</v>
      </c>
      <c r="R13" s="284">
        <v>-1.6884808069001785E-2</v>
      </c>
    </row>
    <row r="14" spans="1:18">
      <c r="A14" s="314"/>
      <c r="B14" s="314"/>
      <c r="C14" s="314"/>
      <c r="D14" s="233" t="s">
        <v>188</v>
      </c>
      <c r="E14" s="283">
        <v>1639425271.7834601</v>
      </c>
      <c r="F14" s="283">
        <v>52394244.449382305</v>
      </c>
      <c r="G14" s="287">
        <v>3.3014001331401227E-2</v>
      </c>
      <c r="H14" s="294">
        <v>46.548315390218939</v>
      </c>
      <c r="I14" s="294">
        <v>1.6028969010479912</v>
      </c>
      <c r="J14" s="295">
        <v>5.1685383451403242</v>
      </c>
      <c r="K14" s="295">
        <v>-2.5629832311221179E-2</v>
      </c>
      <c r="L14" s="287">
        <v>-4.9343477984565643E-3</v>
      </c>
      <c r="M14" s="288">
        <v>8473432381.2049112</v>
      </c>
      <c r="N14" s="288">
        <v>230126322.39801025</v>
      </c>
      <c r="O14" s="287">
        <v>2.7916750968156785E-2</v>
      </c>
      <c r="P14" s="283">
        <v>2375676008.1104217</v>
      </c>
      <c r="Q14" s="283">
        <v>60829951.359545231</v>
      </c>
      <c r="R14" s="287">
        <v>2.6278184323378417E-2</v>
      </c>
    </row>
    <row r="15" spans="1:18">
      <c r="A15" s="314"/>
      <c r="B15" s="314"/>
      <c r="C15" s="314" t="s">
        <v>112</v>
      </c>
      <c r="D15" s="233" t="s">
        <v>185</v>
      </c>
      <c r="E15" s="283">
        <v>188615484.5712862</v>
      </c>
      <c r="F15" s="283">
        <v>-10670399.265047342</v>
      </c>
      <c r="G15" s="284">
        <v>-5.3543176564430243E-2</v>
      </c>
      <c r="H15" s="292">
        <v>5.3553725286618965</v>
      </c>
      <c r="I15" s="292">
        <v>-0.28849157590726371</v>
      </c>
      <c r="J15" s="293">
        <v>5.2271188839622171</v>
      </c>
      <c r="K15" s="293">
        <v>0.17960799674749772</v>
      </c>
      <c r="L15" s="284">
        <v>3.5583478819717358E-2</v>
      </c>
      <c r="M15" s="285">
        <v>985915561.21025431</v>
      </c>
      <c r="N15" s="285">
        <v>-19982107.121847153</v>
      </c>
      <c r="O15" s="284">
        <v>-1.9864950233933712E-2</v>
      </c>
      <c r="P15" s="283">
        <v>282701823.86280268</v>
      </c>
      <c r="Q15" s="283">
        <v>-8923947.2802232504</v>
      </c>
      <c r="R15" s="284">
        <v>-3.0600681295229425E-2</v>
      </c>
    </row>
    <row r="16" spans="1:18">
      <c r="A16" s="314"/>
      <c r="B16" s="314"/>
      <c r="C16" s="314"/>
      <c r="D16" s="233" t="s">
        <v>186</v>
      </c>
      <c r="E16" s="283">
        <v>326039361.53317791</v>
      </c>
      <c r="F16" s="283">
        <v>-11400952.504739165</v>
      </c>
      <c r="G16" s="287">
        <v>-3.3786575078453958E-2</v>
      </c>
      <c r="H16" s="294">
        <v>9.2572581937583731</v>
      </c>
      <c r="I16" s="294">
        <v>-0.29920029277054105</v>
      </c>
      <c r="J16" s="295">
        <v>4.275480926037174</v>
      </c>
      <c r="K16" s="295">
        <v>-8.8423242795555801E-2</v>
      </c>
      <c r="L16" s="287">
        <v>-2.0262416261814364E-2</v>
      </c>
      <c r="M16" s="288">
        <v>1393975071.3724406</v>
      </c>
      <c r="N16" s="288">
        <v>-78582121.789851189</v>
      </c>
      <c r="O16" s="287">
        <v>-5.3364393691967514E-2</v>
      </c>
      <c r="P16" s="283">
        <v>407912346.01598883</v>
      </c>
      <c r="Q16" s="283">
        <v>-16326368.404647946</v>
      </c>
      <c r="R16" s="287">
        <v>-3.8483919193806046E-2</v>
      </c>
    </row>
    <row r="17" spans="1:18">
      <c r="A17" s="314"/>
      <c r="B17" s="314"/>
      <c r="C17" s="314"/>
      <c r="D17" s="233" t="s">
        <v>187</v>
      </c>
      <c r="E17" s="283">
        <v>1222983920.9012909</v>
      </c>
      <c r="F17" s="283">
        <v>-39984561.267121077</v>
      </c>
      <c r="G17" s="284">
        <v>-3.1659191683446372E-2</v>
      </c>
      <c r="H17" s="292">
        <v>34.724267246015138</v>
      </c>
      <c r="I17" s="292">
        <v>-1.0435570699634553</v>
      </c>
      <c r="J17" s="293">
        <v>4.6715815816071107</v>
      </c>
      <c r="K17" s="293">
        <v>2.2720961729223887E-2</v>
      </c>
      <c r="L17" s="284">
        <v>4.8874258849732318E-3</v>
      </c>
      <c r="M17" s="285">
        <v>5713269159.4841185</v>
      </c>
      <c r="N17" s="285">
        <v>-158095281.41555882</v>
      </c>
      <c r="O17" s="284">
        <v>-2.6926497751404044E-2</v>
      </c>
      <c r="P17" s="283">
        <v>1610591168.8179274</v>
      </c>
      <c r="Q17" s="283">
        <v>-40102794.694120646</v>
      </c>
      <c r="R17" s="284">
        <v>-2.4294506177751553E-2</v>
      </c>
    </row>
    <row r="18" spans="1:18">
      <c r="A18" s="314"/>
      <c r="B18" s="314"/>
      <c r="C18" s="314"/>
      <c r="D18" s="233" t="s">
        <v>188</v>
      </c>
      <c r="E18" s="283">
        <v>1535742390.2369559</v>
      </c>
      <c r="F18" s="283">
        <v>49636486.30471468</v>
      </c>
      <c r="G18" s="287">
        <v>3.3400369498147051E-2</v>
      </c>
      <c r="H18" s="294">
        <v>43.604440146949628</v>
      </c>
      <c r="I18" s="294">
        <v>1.5172656550536558</v>
      </c>
      <c r="J18" s="295">
        <v>4.7670475242865376</v>
      </c>
      <c r="K18" s="295">
        <v>-2.3155490392361422E-2</v>
      </c>
      <c r="L18" s="287">
        <v>-4.8339267294944914E-3</v>
      </c>
      <c r="M18" s="288">
        <v>7320956959.3209696</v>
      </c>
      <c r="N18" s="288">
        <v>202207978.17263794</v>
      </c>
      <c r="O18" s="287">
        <v>2.8404987829760447E-2</v>
      </c>
      <c r="P18" s="283">
        <v>1982181147.3070834</v>
      </c>
      <c r="Q18" s="283">
        <v>57590932.971268177</v>
      </c>
      <c r="R18" s="287">
        <v>2.9923737813009232E-2</v>
      </c>
    </row>
    <row r="19" spans="1:18">
      <c r="A19" s="314"/>
      <c r="B19" s="314" t="s">
        <v>136</v>
      </c>
      <c r="C19" s="314" t="s">
        <v>79</v>
      </c>
      <c r="D19" s="233" t="s">
        <v>185</v>
      </c>
      <c r="E19" s="283">
        <v>131177980.06725603</v>
      </c>
      <c r="F19" s="283">
        <v>-6507636.5940125883</v>
      </c>
      <c r="G19" s="284">
        <v>-4.726446198096744E-2</v>
      </c>
      <c r="H19" s="292">
        <v>5.4292773435914645</v>
      </c>
      <c r="I19" s="292">
        <v>-0.27681601314670079</v>
      </c>
      <c r="J19" s="293">
        <v>5.3137099086478825</v>
      </c>
      <c r="K19" s="293">
        <v>0.22994422771619583</v>
      </c>
      <c r="L19" s="284">
        <v>4.5231083049062683E-2</v>
      </c>
      <c r="M19" s="285">
        <v>697041732.47979283</v>
      </c>
      <c r="N19" s="285">
        <v>-2919680.2606806755</v>
      </c>
      <c r="O19" s="284">
        <v>-4.1712017370351996E-3</v>
      </c>
      <c r="P19" s="283">
        <v>199655670.87941784</v>
      </c>
      <c r="Q19" s="283">
        <v>-5159963.148268342</v>
      </c>
      <c r="R19" s="284">
        <v>-2.5193209360037615E-2</v>
      </c>
    </row>
    <row r="20" spans="1:18">
      <c r="A20" s="314"/>
      <c r="B20" s="314"/>
      <c r="C20" s="314"/>
      <c r="D20" s="233" t="s">
        <v>186</v>
      </c>
      <c r="E20" s="283">
        <v>297694865.56478781</v>
      </c>
      <c r="F20" s="283">
        <v>-9292944.0798627734</v>
      </c>
      <c r="G20" s="287">
        <v>-3.0271378171725094E-2</v>
      </c>
      <c r="H20" s="294">
        <v>12.321183693221494</v>
      </c>
      <c r="I20" s="294">
        <v>-0.40128611655130797</v>
      </c>
      <c r="J20" s="295">
        <v>5.153922472104715</v>
      </c>
      <c r="K20" s="295">
        <v>-0.11632912769659587</v>
      </c>
      <c r="L20" s="287">
        <v>-2.2072784475978623E-2</v>
      </c>
      <c r="M20" s="288">
        <v>1534296257.4645519</v>
      </c>
      <c r="N20" s="288">
        <v>-83606737.434668064</v>
      </c>
      <c r="O20" s="287">
        <v>-5.1675989041528397E-2</v>
      </c>
      <c r="P20" s="283">
        <v>488055167.12397677</v>
      </c>
      <c r="Q20" s="283">
        <v>-25002835.978102267</v>
      </c>
      <c r="R20" s="287">
        <v>-4.8732961627981179E-2</v>
      </c>
    </row>
    <row r="21" spans="1:18">
      <c r="A21" s="314"/>
      <c r="B21" s="314"/>
      <c r="C21" s="314"/>
      <c r="D21" s="233" t="s">
        <v>187</v>
      </c>
      <c r="E21" s="283">
        <v>864455283.92954874</v>
      </c>
      <c r="F21" s="283">
        <v>-20462787.023151994</v>
      </c>
      <c r="G21" s="284">
        <v>-2.3123933949186735E-2</v>
      </c>
      <c r="H21" s="292">
        <v>35.778622945560663</v>
      </c>
      <c r="I21" s="292">
        <v>-0.8949617640408718</v>
      </c>
      <c r="J21" s="293">
        <v>4.8724575061189261</v>
      </c>
      <c r="K21" s="293">
        <v>0.10368430665548889</v>
      </c>
      <c r="L21" s="284">
        <v>2.1742343852115889E-2</v>
      </c>
      <c r="M21" s="285">
        <v>4212021636.8866973</v>
      </c>
      <c r="N21" s="285">
        <v>-7951943.5934267044</v>
      </c>
      <c r="O21" s="284">
        <v>-1.8843586202077546E-3</v>
      </c>
      <c r="P21" s="283">
        <v>1174420055.9680324</v>
      </c>
      <c r="Q21" s="283">
        <v>-14444312.573072195</v>
      </c>
      <c r="R21" s="284">
        <v>-1.2149672372465243E-2</v>
      </c>
    </row>
    <row r="22" spans="1:18">
      <c r="A22" s="314"/>
      <c r="B22" s="314"/>
      <c r="C22" s="314"/>
      <c r="D22" s="233" t="s">
        <v>188</v>
      </c>
      <c r="E22" s="283">
        <v>1122794160.1218944</v>
      </c>
      <c r="F22" s="283">
        <v>39427998.728286266</v>
      </c>
      <c r="G22" s="287">
        <v>3.6393972908999976E-2</v>
      </c>
      <c r="H22" s="294">
        <v>46.470916017620937</v>
      </c>
      <c r="I22" s="294">
        <v>1.5730638937400059</v>
      </c>
      <c r="J22" s="295">
        <v>5.0940051248174711</v>
      </c>
      <c r="K22" s="295">
        <v>1.906134580131269E-2</v>
      </c>
      <c r="L22" s="287">
        <v>3.7559718159100417E-3</v>
      </c>
      <c r="M22" s="288">
        <v>5719519205.7760582</v>
      </c>
      <c r="N22" s="288">
        <v>221496844.61495113</v>
      </c>
      <c r="O22" s="287">
        <v>4.0286639461425189E-2</v>
      </c>
      <c r="P22" s="283">
        <v>1605976377.9525623</v>
      </c>
      <c r="Q22" s="283">
        <v>43210970.584424973</v>
      </c>
      <c r="R22" s="287">
        <v>2.7650324470130695E-2</v>
      </c>
    </row>
    <row r="23" spans="1:18">
      <c r="A23" s="314"/>
      <c r="B23" s="314"/>
      <c r="C23" s="314" t="s">
        <v>112</v>
      </c>
      <c r="D23" s="233" t="s">
        <v>185</v>
      </c>
      <c r="E23" s="283">
        <v>129647041.37102966</v>
      </c>
      <c r="F23" s="283">
        <v>-6319414.5626613051</v>
      </c>
      <c r="G23" s="284">
        <v>-4.6477747171281711E-2</v>
      </c>
      <c r="H23" s="292">
        <v>5.3659138829436657</v>
      </c>
      <c r="I23" s="292">
        <v>-0.26893244128180438</v>
      </c>
      <c r="J23" s="293">
        <v>5.2686104259661395</v>
      </c>
      <c r="K23" s="293">
        <v>0.22223870763848552</v>
      </c>
      <c r="L23" s="284">
        <v>4.403930587026484E-2</v>
      </c>
      <c r="M23" s="285">
        <v>683059753.86307025</v>
      </c>
      <c r="N23" s="285">
        <v>-3077524.0019510984</v>
      </c>
      <c r="O23" s="284">
        <v>-4.4852890248538819E-3</v>
      </c>
      <c r="P23" s="283">
        <v>195167263.60024124</v>
      </c>
      <c r="Q23" s="283">
        <v>-4936344.913497597</v>
      </c>
      <c r="R23" s="284">
        <v>-2.4668945003851212E-2</v>
      </c>
    </row>
    <row r="24" spans="1:18">
      <c r="A24" s="314"/>
      <c r="B24" s="314"/>
      <c r="C24" s="314"/>
      <c r="D24" s="233" t="s">
        <v>186</v>
      </c>
      <c r="E24" s="283">
        <v>224283150.84845364</v>
      </c>
      <c r="F24" s="283">
        <v>-7697710.5411745608</v>
      </c>
      <c r="G24" s="287">
        <v>-3.3182524174896109E-2</v>
      </c>
      <c r="H24" s="294">
        <v>9.2827731363639963</v>
      </c>
      <c r="I24" s="294">
        <v>-0.33119006592390754</v>
      </c>
      <c r="J24" s="295">
        <v>4.2757807939158576</v>
      </c>
      <c r="K24" s="295">
        <v>-4.0725648287182281E-2</v>
      </c>
      <c r="L24" s="287">
        <v>-9.434863316547467E-3</v>
      </c>
      <c r="M24" s="288">
        <v>958985588.79675126</v>
      </c>
      <c r="N24" s="288">
        <v>-42361293.859389305</v>
      </c>
      <c r="O24" s="287">
        <v>-4.2304314911355292E-2</v>
      </c>
      <c r="P24" s="283">
        <v>280492749.88936806</v>
      </c>
      <c r="Q24" s="283">
        <v>-10701924.27694571</v>
      </c>
      <c r="R24" s="287">
        <v>-3.675178575152574E-2</v>
      </c>
    </row>
    <row r="25" spans="1:18">
      <c r="A25" s="314"/>
      <c r="B25" s="314"/>
      <c r="C25" s="314"/>
      <c r="D25" s="233" t="s">
        <v>187</v>
      </c>
      <c r="E25" s="283">
        <v>840558585.48662508</v>
      </c>
      <c r="F25" s="283">
        <v>-23428295.42320013</v>
      </c>
      <c r="G25" s="284">
        <v>-2.711649440617531E-2</v>
      </c>
      <c r="H25" s="292">
        <v>34.789571251242123</v>
      </c>
      <c r="I25" s="292">
        <v>-1.0165639211567736</v>
      </c>
      <c r="J25" s="293">
        <v>4.6904801285591704</v>
      </c>
      <c r="K25" s="293">
        <v>7.1542525671001833E-2</v>
      </c>
      <c r="L25" s="284">
        <v>1.5488956946780817E-2</v>
      </c>
      <c r="M25" s="285">
        <v>3942623342.1148195</v>
      </c>
      <c r="N25" s="285">
        <v>-48078150.521634102</v>
      </c>
      <c r="O25" s="284">
        <v>-1.2047543673799394E-2</v>
      </c>
      <c r="P25" s="283">
        <v>1108550283.8716829</v>
      </c>
      <c r="Q25" s="283">
        <v>-22432881.573037386</v>
      </c>
      <c r="R25" s="284">
        <v>-1.9834850118406869E-2</v>
      </c>
    </row>
    <row r="26" spans="1:18">
      <c r="A26" s="314"/>
      <c r="B26" s="314"/>
      <c r="C26" s="314"/>
      <c r="D26" s="233" t="s">
        <v>188</v>
      </c>
      <c r="E26" s="283">
        <v>1063412529.5836626</v>
      </c>
      <c r="F26" s="283">
        <v>38178584.701006532</v>
      </c>
      <c r="G26" s="287">
        <v>3.7238900342278745E-2</v>
      </c>
      <c r="H26" s="294">
        <v>44.013191473139884</v>
      </c>
      <c r="I26" s="294">
        <v>1.5245078774551075</v>
      </c>
      <c r="J26" s="295">
        <v>4.7737529154131311</v>
      </c>
      <c r="K26" s="295">
        <v>2.5550892206981146E-2</v>
      </c>
      <c r="L26" s="287">
        <v>5.3811720904259888E-3</v>
      </c>
      <c r="M26" s="288">
        <v>5076468663.3868618</v>
      </c>
      <c r="N26" s="288">
        <v>208450772.03541183</v>
      </c>
      <c r="O26" s="287">
        <v>4.2820461363904751E-2</v>
      </c>
      <c r="P26" s="283">
        <v>1370365291.6822023</v>
      </c>
      <c r="Q26" s="283">
        <v>43851540.096247673</v>
      </c>
      <c r="R26" s="287">
        <v>3.3057735016934126E-2</v>
      </c>
    </row>
    <row r="27" spans="1:18">
      <c r="A27" s="314" t="s">
        <v>58</v>
      </c>
      <c r="B27" s="314" t="s">
        <v>134</v>
      </c>
      <c r="C27" s="314" t="s">
        <v>79</v>
      </c>
      <c r="D27" s="233" t="s">
        <v>185</v>
      </c>
      <c r="E27" s="283">
        <v>14200840.539115198</v>
      </c>
      <c r="F27" s="283">
        <v>-674079.20391288958</v>
      </c>
      <c r="G27" s="284">
        <v>-4.5316493504365438E-2</v>
      </c>
      <c r="H27" s="292">
        <v>5.5849421184074117</v>
      </c>
      <c r="I27" s="292">
        <v>-0.3006874810356388</v>
      </c>
      <c r="J27" s="293">
        <v>5.4680351699946836</v>
      </c>
      <c r="K27" s="293">
        <v>0.41306353226616199</v>
      </c>
      <c r="L27" s="284">
        <v>8.1714312536039127E-2</v>
      </c>
      <c r="M27" s="285">
        <v>77650695.51136817</v>
      </c>
      <c r="N27" s="285">
        <v>2458398.0968731642</v>
      </c>
      <c r="O27" s="284">
        <v>3.2694812918420718E-2</v>
      </c>
      <c r="P27" s="283">
        <v>21811025.980796576</v>
      </c>
      <c r="Q27" s="283">
        <v>-366604.26487696916</v>
      </c>
      <c r="R27" s="284">
        <v>-1.6530362388402026E-2</v>
      </c>
    </row>
    <row r="28" spans="1:18">
      <c r="A28" s="314"/>
      <c r="B28" s="314"/>
      <c r="C28" s="314"/>
      <c r="D28" s="233" t="s">
        <v>186</v>
      </c>
      <c r="E28" s="283">
        <v>31361774.293238033</v>
      </c>
      <c r="F28" s="283">
        <v>-917743.88525714725</v>
      </c>
      <c r="G28" s="287">
        <v>-2.8431151920618011E-2</v>
      </c>
      <c r="H28" s="294">
        <v>12.334037106877133</v>
      </c>
      <c r="I28" s="294">
        <v>-0.43815198248974063</v>
      </c>
      <c r="J28" s="295">
        <v>4.8217764100263851</v>
      </c>
      <c r="K28" s="295">
        <v>0.14894532488855194</v>
      </c>
      <c r="L28" s="287">
        <v>3.1874750483123562E-2</v>
      </c>
      <c r="M28" s="288">
        <v>151219463.46370706</v>
      </c>
      <c r="N28" s="288">
        <v>382727.50596302748</v>
      </c>
      <c r="O28" s="287">
        <v>2.5373626890881954E-3</v>
      </c>
      <c r="P28" s="283">
        <v>45977514.200044811</v>
      </c>
      <c r="Q28" s="283">
        <v>-1667274.2145331502</v>
      </c>
      <c r="R28" s="287">
        <v>-3.499384234904087E-2</v>
      </c>
    </row>
    <row r="29" spans="1:18">
      <c r="A29" s="314"/>
      <c r="B29" s="314"/>
      <c r="C29" s="314"/>
      <c r="D29" s="233" t="s">
        <v>187</v>
      </c>
      <c r="E29" s="283">
        <v>91689930.337718129</v>
      </c>
      <c r="F29" s="283">
        <v>-1388734.414890185</v>
      </c>
      <c r="G29" s="284">
        <v>-1.4920007915683695E-2</v>
      </c>
      <c r="H29" s="292">
        <v>36.060045344954595</v>
      </c>
      <c r="I29" s="292">
        <v>-0.76882861259100821</v>
      </c>
      <c r="J29" s="293">
        <v>4.9322439849009783</v>
      </c>
      <c r="K29" s="293">
        <v>0.31677815793965003</v>
      </c>
      <c r="L29" s="284">
        <v>6.863405987954338E-2</v>
      </c>
      <c r="M29" s="285">
        <v>452237107.38419998</v>
      </c>
      <c r="N29" s="285">
        <v>22635710.999346435</v>
      </c>
      <c r="O29" s="284">
        <v>5.2690031247171483E-2</v>
      </c>
      <c r="P29" s="283">
        <v>123489054.33982259</v>
      </c>
      <c r="Q29" s="283">
        <v>-156798.94187235832</v>
      </c>
      <c r="R29" s="284">
        <v>-1.268129401114105E-3</v>
      </c>
    </row>
    <row r="30" spans="1:18">
      <c r="A30" s="314"/>
      <c r="B30" s="314"/>
      <c r="C30" s="314"/>
      <c r="D30" s="233" t="s">
        <v>188</v>
      </c>
      <c r="E30" s="283">
        <v>117017601.91544127</v>
      </c>
      <c r="F30" s="283">
        <v>4517849.2220564038</v>
      </c>
      <c r="G30" s="287">
        <v>4.0158748031826196E-2</v>
      </c>
      <c r="H30" s="294">
        <v>46.020975429761378</v>
      </c>
      <c r="I30" s="294">
        <v>1.5076680761165306</v>
      </c>
      <c r="J30" s="295">
        <v>4.9563679218113634</v>
      </c>
      <c r="K30" s="295">
        <v>0.25210059145914521</v>
      </c>
      <c r="L30" s="287">
        <v>5.3589767280566074E-2</v>
      </c>
      <c r="M30" s="288">
        <v>579982288.4209851</v>
      </c>
      <c r="N30" s="288">
        <v>50753377.152790666</v>
      </c>
      <c r="O30" s="287">
        <v>9.5900613273696714E-2</v>
      </c>
      <c r="P30" s="283">
        <v>156506349.48650175</v>
      </c>
      <c r="Q30" s="283">
        <v>5851772.7252629995</v>
      </c>
      <c r="R30" s="287">
        <v>3.8842316317658505E-2</v>
      </c>
    </row>
    <row r="31" spans="1:18">
      <c r="A31" s="314"/>
      <c r="B31" s="314"/>
      <c r="C31" s="314" t="s">
        <v>112</v>
      </c>
      <c r="D31" s="233" t="s">
        <v>185</v>
      </c>
      <c r="E31" s="283">
        <v>14045659.148278046</v>
      </c>
      <c r="F31" s="283">
        <v>-676150.62528074905</v>
      </c>
      <c r="G31" s="284">
        <v>-4.5928498987614544E-2</v>
      </c>
      <c r="H31" s="292">
        <v>5.5239119925291407</v>
      </c>
      <c r="I31" s="292">
        <v>-0.30113586369471346</v>
      </c>
      <c r="J31" s="293">
        <v>5.4263386569763599</v>
      </c>
      <c r="K31" s="293">
        <v>0.40399158278919156</v>
      </c>
      <c r="L31" s="284">
        <v>8.0438802181861307E-2</v>
      </c>
      <c r="M31" s="285">
        <v>76216503.199014813</v>
      </c>
      <c r="N31" s="285">
        <v>2278464.9560417384</v>
      </c>
      <c r="O31" s="284">
        <v>3.0815869749672174E-2</v>
      </c>
      <c r="P31" s="283">
        <v>21389112.258064151</v>
      </c>
      <c r="Q31" s="283">
        <v>-403516.80462640896</v>
      </c>
      <c r="R31" s="284">
        <v>-1.8516205799016614E-2</v>
      </c>
    </row>
    <row r="32" spans="1:18">
      <c r="A32" s="314"/>
      <c r="B32" s="314"/>
      <c r="C32" s="314"/>
      <c r="D32" s="233" t="s">
        <v>186</v>
      </c>
      <c r="E32" s="283">
        <v>24082053.886623263</v>
      </c>
      <c r="F32" s="283">
        <v>-689719.43851625919</v>
      </c>
      <c r="G32" s="287">
        <v>-2.7842957767432036E-2</v>
      </c>
      <c r="H32" s="294">
        <v>9.4710504409015197</v>
      </c>
      <c r="I32" s="294">
        <v>-0.33051385872911432</v>
      </c>
      <c r="J32" s="295">
        <v>4.3388594428613958</v>
      </c>
      <c r="K32" s="295">
        <v>0.16893267504257814</v>
      </c>
      <c r="L32" s="287">
        <v>4.0512144325005141E-2</v>
      </c>
      <c r="M32" s="288">
        <v>104488646.90947233</v>
      </c>
      <c r="N32" s="288">
        <v>1192166.2346328795</v>
      </c>
      <c r="O32" s="287">
        <v>1.1541208634063974E-2</v>
      </c>
      <c r="P32" s="283">
        <v>30110325.90379864</v>
      </c>
      <c r="Q32" s="283">
        <v>-952848.38734741881</v>
      </c>
      <c r="R32" s="287">
        <v>-3.0674533723329407E-2</v>
      </c>
    </row>
    <row r="33" spans="1:18">
      <c r="A33" s="314"/>
      <c r="B33" s="314"/>
      <c r="C33" s="314"/>
      <c r="D33" s="233" t="s">
        <v>187</v>
      </c>
      <c r="E33" s="283">
        <v>89072400.688401014</v>
      </c>
      <c r="F33" s="283">
        <v>-1681748.6803669184</v>
      </c>
      <c r="G33" s="284">
        <v>-1.8530818613409585E-2</v>
      </c>
      <c r="H33" s="292">
        <v>35.030616731599984</v>
      </c>
      <c r="I33" s="292">
        <v>-0.87850526870200696</v>
      </c>
      <c r="J33" s="293">
        <v>4.7477434721027167</v>
      </c>
      <c r="K33" s="293">
        <v>0.28650851253383802</v>
      </c>
      <c r="L33" s="284">
        <v>6.4221793994352946E-2</v>
      </c>
      <c r="M33" s="285">
        <v>422892908.91287345</v>
      </c>
      <c r="N33" s="285">
        <v>18017325.022990048</v>
      </c>
      <c r="O33" s="284">
        <v>4.450089296540622E-2</v>
      </c>
      <c r="P33" s="283">
        <v>116765087.75553471</v>
      </c>
      <c r="Q33" s="283">
        <v>-1074709.8406525254</v>
      </c>
      <c r="R33" s="284">
        <v>-9.1200923845383298E-3</v>
      </c>
    </row>
    <row r="34" spans="1:18">
      <c r="A34" s="314"/>
      <c r="B34" s="314"/>
      <c r="C34" s="314"/>
      <c r="D34" s="233" t="s">
        <v>188</v>
      </c>
      <c r="E34" s="283">
        <v>112278228.40328516</v>
      </c>
      <c r="F34" s="283">
        <v>4340899.8705704659</v>
      </c>
      <c r="G34" s="287">
        <v>4.0216854813622555E-2</v>
      </c>
      <c r="H34" s="294">
        <v>44.157062750085984</v>
      </c>
      <c r="I34" s="294">
        <v>1.4489912665600642</v>
      </c>
      <c r="J34" s="295">
        <v>4.7831639194403328</v>
      </c>
      <c r="K34" s="295">
        <v>0.24275217551786366</v>
      </c>
      <c r="L34" s="287">
        <v>5.3464793329106683E-2</v>
      </c>
      <c r="M34" s="288">
        <v>537045171.03727436</v>
      </c>
      <c r="N34" s="288">
        <v>46965256.959718764</v>
      </c>
      <c r="O34" s="287">
        <v>9.5831833973686317E-2</v>
      </c>
      <c r="P34" s="283">
        <v>142040573.28222179</v>
      </c>
      <c r="Q34" s="283">
        <v>5414965.5573674738</v>
      </c>
      <c r="R34" s="287">
        <v>3.9633606375405771E-2</v>
      </c>
    </row>
    <row r="35" spans="1:18">
      <c r="A35" s="314"/>
      <c r="B35" s="314" t="s">
        <v>135</v>
      </c>
      <c r="C35" s="314" t="s">
        <v>79</v>
      </c>
      <c r="D35" s="233" t="s">
        <v>185</v>
      </c>
      <c r="E35" s="283">
        <v>188311987.69904813</v>
      </c>
      <c r="F35" s="283">
        <v>-10415414.053812265</v>
      </c>
      <c r="G35" s="284">
        <v>-5.2410558191491832E-2</v>
      </c>
      <c r="H35" s="292">
        <v>5.6231510024524569</v>
      </c>
      <c r="I35" s="292">
        <v>-0.33030355801229572</v>
      </c>
      <c r="J35" s="293">
        <v>5.2639405082102195</v>
      </c>
      <c r="K35" s="293">
        <v>0.18478067153959277</v>
      </c>
      <c r="L35" s="284">
        <v>3.6380164728329542E-2</v>
      </c>
      <c r="M35" s="285">
        <v>991263100.23060405</v>
      </c>
      <c r="N35" s="285">
        <v>-18105137.198432326</v>
      </c>
      <c r="O35" s="284">
        <v>-1.7937098203672383E-2</v>
      </c>
      <c r="P35" s="283">
        <v>284505756.41847116</v>
      </c>
      <c r="Q35" s="283">
        <v>-8985068.0063720345</v>
      </c>
      <c r="R35" s="284">
        <v>-3.0614476701205769E-2</v>
      </c>
    </row>
    <row r="36" spans="1:18">
      <c r="A36" s="314"/>
      <c r="B36" s="314"/>
      <c r="C36" s="314"/>
      <c r="D36" s="233" t="s">
        <v>186</v>
      </c>
      <c r="E36" s="283">
        <v>414355198.70463747</v>
      </c>
      <c r="F36" s="283">
        <v>-10914093.416319311</v>
      </c>
      <c r="G36" s="287">
        <v>-2.5663958387136688E-2</v>
      </c>
      <c r="H36" s="294">
        <v>12.372987399458832</v>
      </c>
      <c r="I36" s="294">
        <v>-0.36718524040554001</v>
      </c>
      <c r="J36" s="295">
        <v>4.70867791114203</v>
      </c>
      <c r="K36" s="295">
        <v>-0.14595780402617553</v>
      </c>
      <c r="L36" s="287">
        <v>-3.0065655301412933E-2</v>
      </c>
      <c r="M36" s="288">
        <v>1951065171.5073931</v>
      </c>
      <c r="N36" s="288">
        <v>-113462322.58730435</v>
      </c>
      <c r="O36" s="287">
        <v>-5.4958009962012146E-2</v>
      </c>
      <c r="P36" s="283">
        <v>605834354.34170341</v>
      </c>
      <c r="Q36" s="283">
        <v>-24182777.73871243</v>
      </c>
      <c r="R36" s="287">
        <v>-3.8384317675389377E-2</v>
      </c>
    </row>
    <row r="37" spans="1:18">
      <c r="A37" s="314"/>
      <c r="B37" s="314"/>
      <c r="C37" s="314"/>
      <c r="D37" s="233" t="s">
        <v>187</v>
      </c>
      <c r="E37" s="283">
        <v>1209849418.8557231</v>
      </c>
      <c r="F37" s="283">
        <v>-27802620.686678171</v>
      </c>
      <c r="G37" s="284">
        <v>-2.2464004258384022E-2</v>
      </c>
      <c r="H37" s="292">
        <v>36.127099796363467</v>
      </c>
      <c r="I37" s="292">
        <v>-0.95034958450005291</v>
      </c>
      <c r="J37" s="293">
        <v>4.7762316847114521</v>
      </c>
      <c r="K37" s="293">
        <v>6.350736915813826E-2</v>
      </c>
      <c r="L37" s="284">
        <v>1.3475723362078725E-2</v>
      </c>
      <c r="M37" s="285">
        <v>5778521128.0684414</v>
      </c>
      <c r="N37" s="285">
        <v>-54191732.877184868</v>
      </c>
      <c r="O37" s="284">
        <v>-9.2909996032959283E-3</v>
      </c>
      <c r="P37" s="283">
        <v>1614423050.7654054</v>
      </c>
      <c r="Q37" s="283">
        <v>-16703752.987149954</v>
      </c>
      <c r="R37" s="284">
        <v>-1.0240621972933957E-2</v>
      </c>
    </row>
    <row r="38" spans="1:18">
      <c r="A38" s="314"/>
      <c r="B38" s="314"/>
      <c r="C38" s="314"/>
      <c r="D38" s="233" t="s">
        <v>188</v>
      </c>
      <c r="E38" s="283">
        <v>1536352874.0930021</v>
      </c>
      <c r="F38" s="283">
        <v>59983323.594984531</v>
      </c>
      <c r="G38" s="287">
        <v>4.0628935739531212E-2</v>
      </c>
      <c r="H38" s="294">
        <v>45.876761801715325</v>
      </c>
      <c r="I38" s="294">
        <v>1.6478383829185717</v>
      </c>
      <c r="J38" s="295">
        <v>4.9097838226419332</v>
      </c>
      <c r="K38" s="295">
        <v>-1.9673660246285252E-2</v>
      </c>
      <c r="L38" s="287">
        <v>-3.9910396457579862E-3</v>
      </c>
      <c r="M38" s="288">
        <v>7543160487.0912609</v>
      </c>
      <c r="N38" s="288">
        <v>265459558.88049316</v>
      </c>
      <c r="O38" s="287">
        <v>3.6475744400471917E-2</v>
      </c>
      <c r="P38" s="283">
        <v>2077230723.8813345</v>
      </c>
      <c r="Q38" s="283">
        <v>77012753.226808548</v>
      </c>
      <c r="R38" s="287">
        <v>3.850218044066861E-2</v>
      </c>
    </row>
    <row r="39" spans="1:18">
      <c r="A39" s="314"/>
      <c r="B39" s="314"/>
      <c r="C39" s="314" t="s">
        <v>112</v>
      </c>
      <c r="D39" s="233" t="s">
        <v>185</v>
      </c>
      <c r="E39" s="283">
        <v>186197298.21176666</v>
      </c>
      <c r="F39" s="283">
        <v>-10011472.172161102</v>
      </c>
      <c r="G39" s="284">
        <v>-5.1024590555107933E-2</v>
      </c>
      <c r="H39" s="292">
        <v>5.5600046331980124</v>
      </c>
      <c r="I39" s="292">
        <v>-0.31799703412143998</v>
      </c>
      <c r="J39" s="293">
        <v>5.2243224312111014</v>
      </c>
      <c r="K39" s="293">
        <v>0.18014098918945276</v>
      </c>
      <c r="L39" s="284">
        <v>3.5712630733055938E-2</v>
      </c>
      <c r="M39" s="285">
        <v>972754721.67863524</v>
      </c>
      <c r="N39" s="285">
        <v>-16957916.653859973</v>
      </c>
      <c r="O39" s="284">
        <v>-1.7134182182851888E-2</v>
      </c>
      <c r="P39" s="283">
        <v>278922169.17465013</v>
      </c>
      <c r="Q39" s="283">
        <v>-8106972.7080356479</v>
      </c>
      <c r="R39" s="284">
        <v>-2.8244423736420186E-2</v>
      </c>
    </row>
    <row r="40" spans="1:18">
      <c r="A40" s="314"/>
      <c r="B40" s="314"/>
      <c r="C40" s="314"/>
      <c r="D40" s="233" t="s">
        <v>186</v>
      </c>
      <c r="E40" s="283">
        <v>318869871.44355762</v>
      </c>
      <c r="F40" s="283">
        <v>-9628677.4045605063</v>
      </c>
      <c r="G40" s="287">
        <v>-2.931117180981016E-2</v>
      </c>
      <c r="H40" s="294">
        <v>9.5217169080351152</v>
      </c>
      <c r="I40" s="294">
        <v>-0.31940800224783494</v>
      </c>
      <c r="J40" s="295">
        <v>4.2516595793287904</v>
      </c>
      <c r="K40" s="295">
        <v>-8.8585172627526632E-2</v>
      </c>
      <c r="L40" s="287">
        <v>-2.0410179077481255E-2</v>
      </c>
      <c r="M40" s="288">
        <v>1355726143.4823415</v>
      </c>
      <c r="N40" s="288">
        <v>-70037959.180969</v>
      </c>
      <c r="O40" s="287">
        <v>-4.9123104621682449E-2</v>
      </c>
      <c r="P40" s="283">
        <v>397989746.66454566</v>
      </c>
      <c r="Q40" s="283">
        <v>-14173595.832441926</v>
      </c>
      <c r="R40" s="287">
        <v>-3.4388297965983035E-2</v>
      </c>
    </row>
    <row r="41" spans="1:18">
      <c r="A41" s="314"/>
      <c r="B41" s="314"/>
      <c r="C41" s="314"/>
      <c r="D41" s="233" t="s">
        <v>187</v>
      </c>
      <c r="E41" s="283">
        <v>1177519901.7078393</v>
      </c>
      <c r="F41" s="283">
        <v>-32226421.36557436</v>
      </c>
      <c r="G41" s="284">
        <v>-2.6638990961098126E-2</v>
      </c>
      <c r="H41" s="292">
        <v>35.161713795290282</v>
      </c>
      <c r="I41" s="292">
        <v>-1.079739072208973</v>
      </c>
      <c r="J41" s="293">
        <v>4.6028999519382667</v>
      </c>
      <c r="K41" s="293">
        <v>2.7376344383749363E-2</v>
      </c>
      <c r="L41" s="284">
        <v>5.9832156342826109E-3</v>
      </c>
      <c r="M41" s="285">
        <v>5420006298.9773655</v>
      </c>
      <c r="N41" s="285">
        <v>-115216561.39731312</v>
      </c>
      <c r="O41" s="284">
        <v>-2.0815162154015625E-2</v>
      </c>
      <c r="P41" s="283">
        <v>1531995212.5515463</v>
      </c>
      <c r="Q41" s="283">
        <v>-29282716.081151247</v>
      </c>
      <c r="R41" s="284">
        <v>-1.8755607534140854E-2</v>
      </c>
    </row>
    <row r="42" spans="1:18">
      <c r="A42" s="314"/>
      <c r="B42" s="314"/>
      <c r="C42" s="314"/>
      <c r="D42" s="233" t="s">
        <v>188</v>
      </c>
      <c r="E42" s="283">
        <v>1457320051.356566</v>
      </c>
      <c r="F42" s="283">
        <v>56419909.86347723</v>
      </c>
      <c r="G42" s="287">
        <v>4.0274041091426058E-2</v>
      </c>
      <c r="H42" s="294">
        <v>43.516776641836501</v>
      </c>
      <c r="I42" s="294">
        <v>1.5487578252884688</v>
      </c>
      <c r="J42" s="295">
        <v>4.6547906060918818</v>
      </c>
      <c r="K42" s="295">
        <v>-1.6123229447157605E-2</v>
      </c>
      <c r="L42" s="287">
        <v>-3.4518361962669196E-3</v>
      </c>
      <c r="M42" s="288">
        <v>6783519685.1238823</v>
      </c>
      <c r="N42" s="288">
        <v>240035832.01521683</v>
      </c>
      <c r="O42" s="287">
        <v>3.6683185502349953E-2</v>
      </c>
      <c r="P42" s="283">
        <v>1840199249.1388571</v>
      </c>
      <c r="Q42" s="283">
        <v>68682774.684764862</v>
      </c>
      <c r="R42" s="287">
        <v>3.8770610194821947E-2</v>
      </c>
    </row>
    <row r="43" spans="1:18">
      <c r="A43" s="314"/>
      <c r="B43" s="314" t="s">
        <v>136</v>
      </c>
      <c r="C43" s="314" t="s">
        <v>79</v>
      </c>
      <c r="D43" s="233" t="s">
        <v>185</v>
      </c>
      <c r="E43" s="283">
        <v>129462887.90522218</v>
      </c>
      <c r="F43" s="283">
        <v>-6062419.967990905</v>
      </c>
      <c r="G43" s="284">
        <v>-4.4732751861094704E-2</v>
      </c>
      <c r="H43" s="292">
        <v>5.6299905842588434</v>
      </c>
      <c r="I43" s="292">
        <v>-0.30876613761767757</v>
      </c>
      <c r="J43" s="293">
        <v>5.3052952797641231</v>
      </c>
      <c r="K43" s="293">
        <v>0.22840965056023066</v>
      </c>
      <c r="L43" s="284">
        <v>4.4990111505830321E-2</v>
      </c>
      <c r="M43" s="285">
        <v>686838848.10820699</v>
      </c>
      <c r="N43" s="285">
        <v>-1207639.8267416954</v>
      </c>
      <c r="O43" s="284">
        <v>-1.7551718494577531E-3</v>
      </c>
      <c r="P43" s="283">
        <v>196441906.6326122</v>
      </c>
      <c r="Q43" s="283">
        <v>-4701699.4134276807</v>
      </c>
      <c r="R43" s="284">
        <v>-2.3374839030933483E-2</v>
      </c>
    </row>
    <row r="44" spans="1:18">
      <c r="A44" s="314"/>
      <c r="B44" s="314"/>
      <c r="C44" s="314"/>
      <c r="D44" s="233" t="s">
        <v>186</v>
      </c>
      <c r="E44" s="283">
        <v>284436176.26262003</v>
      </c>
      <c r="F44" s="283">
        <v>-6659503.2839127779</v>
      </c>
      <c r="G44" s="287">
        <v>-2.2877369029615673E-2</v>
      </c>
      <c r="H44" s="294">
        <v>12.369359436454721</v>
      </c>
      <c r="I44" s="294">
        <v>-0.38653428365743636</v>
      </c>
      <c r="J44" s="295">
        <v>4.6963483507189601</v>
      </c>
      <c r="K44" s="295">
        <v>-8.1134411346655E-2</v>
      </c>
      <c r="L44" s="287">
        <v>-1.6982669616493883E-2</v>
      </c>
      <c r="M44" s="288">
        <v>1335811367.275763</v>
      </c>
      <c r="N44" s="288">
        <v>-54893223.869573593</v>
      </c>
      <c r="O44" s="287">
        <v>-3.947151984618489E-2</v>
      </c>
      <c r="P44" s="283">
        <v>414842641.34361774</v>
      </c>
      <c r="Q44" s="283">
        <v>-12607496.368380368</v>
      </c>
      <c r="R44" s="287">
        <v>-2.9494659741751882E-2</v>
      </c>
    </row>
    <row r="45" spans="1:18">
      <c r="A45" s="314"/>
      <c r="B45" s="314"/>
      <c r="C45" s="314"/>
      <c r="D45" s="233" t="s">
        <v>187</v>
      </c>
      <c r="E45" s="283">
        <v>832443054.41908824</v>
      </c>
      <c r="F45" s="283">
        <v>-15016856.783957005</v>
      </c>
      <c r="G45" s="284">
        <v>-1.7719843246200555E-2</v>
      </c>
      <c r="H45" s="292">
        <v>36.200695304604686</v>
      </c>
      <c r="I45" s="292">
        <v>-0.93523394107032942</v>
      </c>
      <c r="J45" s="293">
        <v>4.7978594005122357</v>
      </c>
      <c r="K45" s="293">
        <v>0.11094819143148715</v>
      </c>
      <c r="L45" s="284">
        <v>2.367192090529225E-2</v>
      </c>
      <c r="M45" s="285">
        <v>3993944734.0357409</v>
      </c>
      <c r="N45" s="285">
        <v>21975376.971611977</v>
      </c>
      <c r="O45" s="284">
        <v>5.5326149313133224E-3</v>
      </c>
      <c r="P45" s="283">
        <v>1112922677.7582026</v>
      </c>
      <c r="Q45" s="283">
        <v>-6606297.588300705</v>
      </c>
      <c r="R45" s="284">
        <v>-5.9009616845834677E-3</v>
      </c>
    </row>
    <row r="46" spans="1:18">
      <c r="A46" s="314"/>
      <c r="B46" s="314"/>
      <c r="C46" s="314"/>
      <c r="D46" s="233" t="s">
        <v>188</v>
      </c>
      <c r="E46" s="283">
        <v>1053180162.4482521</v>
      </c>
      <c r="F46" s="283">
        <v>45212574.828584671</v>
      </c>
      <c r="G46" s="287">
        <v>4.4855187194416571E-2</v>
      </c>
      <c r="H46" s="294">
        <v>45.799954674676179</v>
      </c>
      <c r="I46" s="294">
        <v>1.6305343623455499</v>
      </c>
      <c r="J46" s="295">
        <v>4.8322722951202879</v>
      </c>
      <c r="K46" s="295">
        <v>3.4243904304120498E-2</v>
      </c>
      <c r="L46" s="287">
        <v>7.1370782985916113E-3</v>
      </c>
      <c r="M46" s="288">
        <v>5089253320.7689724</v>
      </c>
      <c r="N46" s="288">
        <v>252996218.34732533</v>
      </c>
      <c r="O46" s="287">
        <v>5.2312400476112644E-2</v>
      </c>
      <c r="P46" s="283">
        <v>1404548825.7847023</v>
      </c>
      <c r="Q46" s="283">
        <v>57115217.532547235</v>
      </c>
      <c r="R46" s="287">
        <v>4.2388149726081979E-2</v>
      </c>
    </row>
    <row r="47" spans="1:18">
      <c r="A47" s="314"/>
      <c r="B47" s="314"/>
      <c r="C47" s="314" t="s">
        <v>112</v>
      </c>
      <c r="D47" s="233" t="s">
        <v>185</v>
      </c>
      <c r="E47" s="283">
        <v>128044765.3337536</v>
      </c>
      <c r="F47" s="283">
        <v>-5866769.2570621371</v>
      </c>
      <c r="G47" s="284">
        <v>-4.3810783551908504E-2</v>
      </c>
      <c r="H47" s="292">
        <v>5.5683202719872833</v>
      </c>
      <c r="I47" s="292">
        <v>-0.29972045537264247</v>
      </c>
      <c r="J47" s="293">
        <v>5.2660682367599891</v>
      </c>
      <c r="K47" s="293">
        <v>0.22293067339186834</v>
      </c>
      <c r="L47" s="284">
        <v>4.4204757572185158E-2</v>
      </c>
      <c r="M47" s="285">
        <v>674292471.60746646</v>
      </c>
      <c r="N47" s="285">
        <v>-1041818.6557458639</v>
      </c>
      <c r="O47" s="284">
        <v>-1.5426710456828926E-3</v>
      </c>
      <c r="P47" s="283">
        <v>192646798.23044768</v>
      </c>
      <c r="Q47" s="283">
        <v>-4378401.0919970572</v>
      </c>
      <c r="R47" s="284">
        <v>-2.2222543649513152E-2</v>
      </c>
    </row>
    <row r="48" spans="1:18">
      <c r="A48" s="314"/>
      <c r="B48" s="314"/>
      <c r="C48" s="314"/>
      <c r="D48" s="233" t="s">
        <v>186</v>
      </c>
      <c r="E48" s="283">
        <v>219511943.71046007</v>
      </c>
      <c r="F48" s="283">
        <v>-6407685.1688002944</v>
      </c>
      <c r="G48" s="287">
        <v>-2.8362675702803999E-2</v>
      </c>
      <c r="H48" s="294">
        <v>9.5459802899422002</v>
      </c>
      <c r="I48" s="294">
        <v>-0.35388074461622487</v>
      </c>
      <c r="J48" s="295">
        <v>4.2524776737737842</v>
      </c>
      <c r="K48" s="295">
        <v>-3.9326278544558946E-2</v>
      </c>
      <c r="L48" s="287">
        <v>-9.1631115916456785E-3</v>
      </c>
      <c r="M48" s="288">
        <v>933469639.75541902</v>
      </c>
      <c r="N48" s="288">
        <v>-36133116.37488389</v>
      </c>
      <c r="O48" s="287">
        <v>-3.726589693194729E-2</v>
      </c>
      <c r="P48" s="283">
        <v>273872158.01345325</v>
      </c>
      <c r="Q48" s="283">
        <v>-9112835.5143585205</v>
      </c>
      <c r="R48" s="287">
        <v>-3.2202539791082285E-2</v>
      </c>
    </row>
    <row r="49" spans="1:18">
      <c r="A49" s="314"/>
      <c r="B49" s="314"/>
      <c r="C49" s="314"/>
      <c r="D49" s="233" t="s">
        <v>187</v>
      </c>
      <c r="E49" s="283">
        <v>810029387.26175177</v>
      </c>
      <c r="F49" s="283">
        <v>-18055143.975284815</v>
      </c>
      <c r="G49" s="284">
        <v>-2.1803503500195907E-2</v>
      </c>
      <c r="H49" s="292">
        <v>35.225985585886704</v>
      </c>
      <c r="I49" s="292">
        <v>-1.0609091154824455</v>
      </c>
      <c r="J49" s="293">
        <v>4.6226570517263612</v>
      </c>
      <c r="K49" s="293">
        <v>7.7812941809705549E-2</v>
      </c>
      <c r="L49" s="284">
        <v>1.7121146496514816E-2</v>
      </c>
      <c r="M49" s="285">
        <v>3744488059.1311207</v>
      </c>
      <c r="N49" s="285">
        <v>-19027045.174619675</v>
      </c>
      <c r="O49" s="284">
        <v>-5.055657981245066E-3</v>
      </c>
      <c r="P49" s="283">
        <v>1055534851.7018602</v>
      </c>
      <c r="Q49" s="283">
        <v>-15037468.675052643</v>
      </c>
      <c r="R49" s="284">
        <v>-1.4046196028829189E-2</v>
      </c>
    </row>
    <row r="50" spans="1:18">
      <c r="A50" s="314"/>
      <c r="B50" s="314"/>
      <c r="C50" s="314"/>
      <c r="D50" s="233" t="s">
        <v>188</v>
      </c>
      <c r="E50" s="283">
        <v>1010211773.4957968</v>
      </c>
      <c r="F50" s="283">
        <v>43106184.615250349</v>
      </c>
      <c r="G50" s="287">
        <v>4.4572366358824424E-2</v>
      </c>
      <c r="H50" s="294">
        <v>43.931375739528413</v>
      </c>
      <c r="I50" s="294">
        <v>1.5525395881154367</v>
      </c>
      <c r="J50" s="295">
        <v>4.6627988839321457</v>
      </c>
      <c r="K50" s="295">
        <v>3.6283685085193085E-2</v>
      </c>
      <c r="L50" s="287">
        <v>7.8425517967034702E-3</v>
      </c>
      <c r="M50" s="288">
        <v>4710414329.9913149</v>
      </c>
      <c r="N50" s="288">
        <v>236085624.14563465</v>
      </c>
      <c r="O50" s="287">
        <v>5.2764479247398695E-2</v>
      </c>
      <c r="P50" s="283">
        <v>1273968556.7461102</v>
      </c>
      <c r="Q50" s="283">
        <v>52155872.44619298</v>
      </c>
      <c r="R50" s="287">
        <v>4.2687290053857657E-2</v>
      </c>
    </row>
    <row r="51" spans="1:18">
      <c r="A51" s="314" t="s">
        <v>59</v>
      </c>
      <c r="B51" s="314" t="s">
        <v>134</v>
      </c>
      <c r="C51" s="314" t="s">
        <v>79</v>
      </c>
      <c r="D51" s="233" t="s">
        <v>185</v>
      </c>
      <c r="E51" s="283">
        <v>10074879.588570539</v>
      </c>
      <c r="F51" s="283">
        <v>-380979.92871551774</v>
      </c>
      <c r="G51" s="284">
        <v>-3.643697852727134E-2</v>
      </c>
      <c r="H51" s="292">
        <v>7.4685992807043506</v>
      </c>
      <c r="I51" s="292">
        <v>-0.16045471756569896</v>
      </c>
      <c r="J51" s="293">
        <v>5.6881489913653498</v>
      </c>
      <c r="K51" s="293">
        <v>0.36456599489233632</v>
      </c>
      <c r="L51" s="284">
        <v>6.8481320782238023E-2</v>
      </c>
      <c r="M51" s="285">
        <v>57307416.169854857</v>
      </c>
      <c r="N51" s="285">
        <v>1644780.2301202714</v>
      </c>
      <c r="O51" s="284">
        <v>2.9549089840104941E-2</v>
      </c>
      <c r="P51" s="283">
        <v>15931203.729398608</v>
      </c>
      <c r="Q51" s="283">
        <v>-279532.05480380356</v>
      </c>
      <c r="R51" s="284">
        <v>-1.7243637705588382E-2</v>
      </c>
    </row>
    <row r="52" spans="1:18">
      <c r="A52" s="314"/>
      <c r="B52" s="314"/>
      <c r="C52" s="314"/>
      <c r="D52" s="233" t="s">
        <v>186</v>
      </c>
      <c r="E52" s="283">
        <v>18370685.383522294</v>
      </c>
      <c r="F52" s="283">
        <v>-1026816.3137544878</v>
      </c>
      <c r="G52" s="287">
        <v>-5.293549291961875E-2</v>
      </c>
      <c r="H52" s="294">
        <v>13.618355081590353</v>
      </c>
      <c r="I52" s="294">
        <v>-0.53491348857409093</v>
      </c>
      <c r="J52" s="295">
        <v>5.0010487393569889</v>
      </c>
      <c r="K52" s="295">
        <v>0.13519521666810785</v>
      </c>
      <c r="L52" s="287">
        <v>2.7784481394211531E-2</v>
      </c>
      <c r="M52" s="288">
        <v>91872692.978388026</v>
      </c>
      <c r="N52" s="288">
        <v>-2512708.986669749</v>
      </c>
      <c r="O52" s="287">
        <v>-2.6621796743525803E-2</v>
      </c>
      <c r="P52" s="283">
        <v>28366182.610795736</v>
      </c>
      <c r="Q52" s="283">
        <v>-1664534.4887565784</v>
      </c>
      <c r="R52" s="287">
        <v>-5.5427730321544424E-2</v>
      </c>
    </row>
    <row r="53" spans="1:18">
      <c r="A53" s="314"/>
      <c r="B53" s="314"/>
      <c r="C53" s="314"/>
      <c r="D53" s="233" t="s">
        <v>187</v>
      </c>
      <c r="E53" s="283">
        <v>47923031.341086008</v>
      </c>
      <c r="F53" s="283">
        <v>-1600781.6371314004</v>
      </c>
      <c r="G53" s="284">
        <v>-3.2323473110511286E-2</v>
      </c>
      <c r="H53" s="292">
        <v>35.525776189846226</v>
      </c>
      <c r="I53" s="292">
        <v>-0.60897129661535132</v>
      </c>
      <c r="J53" s="293">
        <v>5.2548457851499171</v>
      </c>
      <c r="K53" s="293">
        <v>0.30354376015083151</v>
      </c>
      <c r="L53" s="284">
        <v>6.1305846142740116E-2</v>
      </c>
      <c r="M53" s="285">
        <v>251828139.2543132</v>
      </c>
      <c r="N53" s="285">
        <v>6620783.7695893347</v>
      </c>
      <c r="O53" s="284">
        <v>2.7000755162916806E-2</v>
      </c>
      <c r="P53" s="283">
        <v>70619620.169421792</v>
      </c>
      <c r="Q53" s="283">
        <v>-978773.81061677635</v>
      </c>
      <c r="R53" s="284">
        <v>-1.3670331919591041E-2</v>
      </c>
    </row>
    <row r="54" spans="1:18">
      <c r="A54" s="314"/>
      <c r="B54" s="314"/>
      <c r="C54" s="314"/>
      <c r="D54" s="233" t="s">
        <v>188</v>
      </c>
      <c r="E54" s="283">
        <v>58527911.183209449</v>
      </c>
      <c r="F54" s="283">
        <v>851926.23388595134</v>
      </c>
      <c r="G54" s="287">
        <v>1.477090048196817E-2</v>
      </c>
      <c r="H54" s="294">
        <v>43.38726944785914</v>
      </c>
      <c r="I54" s="294">
        <v>1.3043395027549849</v>
      </c>
      <c r="J54" s="295">
        <v>5.3337120812153351</v>
      </c>
      <c r="K54" s="295">
        <v>0.21020962722662784</v>
      </c>
      <c r="L54" s="287">
        <v>4.1028501325880533E-2</v>
      </c>
      <c r="M54" s="288">
        <v>312171026.96618235</v>
      </c>
      <c r="N54" s="288">
        <v>16667976.542107642</v>
      </c>
      <c r="O54" s="287">
        <v>5.6405429717857482E-2</v>
      </c>
      <c r="P54" s="283">
        <v>86289350.567624331</v>
      </c>
      <c r="Q54" s="283">
        <v>1390390.1081024706</v>
      </c>
      <c r="R54" s="287">
        <v>1.6376998028914395E-2</v>
      </c>
    </row>
    <row r="55" spans="1:18">
      <c r="A55" s="314"/>
      <c r="B55" s="314"/>
      <c r="C55" s="314" t="s">
        <v>112</v>
      </c>
      <c r="D55" s="233" t="s">
        <v>185</v>
      </c>
      <c r="E55" s="283">
        <v>9934339.8632185124</v>
      </c>
      <c r="F55" s="283">
        <v>-384541.86775215343</v>
      </c>
      <c r="G55" s="284">
        <v>-3.7265846995610516E-2</v>
      </c>
      <c r="H55" s="292">
        <v>7.3644159123130013</v>
      </c>
      <c r="I55" s="292">
        <v>-0.16469308127943716</v>
      </c>
      <c r="J55" s="293">
        <v>5.6357976301220436</v>
      </c>
      <c r="K55" s="293">
        <v>0.35198002950313079</v>
      </c>
      <c r="L55" s="284">
        <v>6.6614719906664094E-2</v>
      </c>
      <c r="M55" s="285">
        <v>55987929.057953835</v>
      </c>
      <c r="N55" s="285">
        <v>1464840.14914608</v>
      </c>
      <c r="O55" s="284">
        <v>2.6866418951356354E-2</v>
      </c>
      <c r="P55" s="283">
        <v>15546446.336947203</v>
      </c>
      <c r="Q55" s="283">
        <v>-318485.53125871345</v>
      </c>
      <c r="R55" s="284">
        <v>-2.0074812416747512E-2</v>
      </c>
    </row>
    <row r="56" spans="1:18">
      <c r="A56" s="314"/>
      <c r="B56" s="314"/>
      <c r="C56" s="314"/>
      <c r="D56" s="233" t="s">
        <v>186</v>
      </c>
      <c r="E56" s="283">
        <v>14813907.255247248</v>
      </c>
      <c r="F56" s="283">
        <v>-762120.74135047942</v>
      </c>
      <c r="G56" s="287">
        <v>-4.8929081375364086E-2</v>
      </c>
      <c r="H56" s="294">
        <v>10.981683314257698</v>
      </c>
      <c r="I56" s="294">
        <v>-0.38327032424087903</v>
      </c>
      <c r="J56" s="295">
        <v>4.5696950178283515</v>
      </c>
      <c r="K56" s="295">
        <v>0.1321905650156765</v>
      </c>
      <c r="L56" s="287">
        <v>2.9789393209935511E-2</v>
      </c>
      <c r="M56" s="288">
        <v>67695038.178874627</v>
      </c>
      <c r="N56" s="288">
        <v>-1423655.4131626785</v>
      </c>
      <c r="O56" s="287">
        <v>-2.0597255809920112E-2</v>
      </c>
      <c r="P56" s="283">
        <v>19679142.503293157</v>
      </c>
      <c r="Q56" s="283">
        <v>-1007782.4199667573</v>
      </c>
      <c r="R56" s="287">
        <v>-4.8715912283010677E-2</v>
      </c>
    </row>
    <row r="57" spans="1:18">
      <c r="A57" s="314"/>
      <c r="B57" s="314"/>
      <c r="C57" s="314"/>
      <c r="D57" s="233" t="s">
        <v>187</v>
      </c>
      <c r="E57" s="283">
        <v>46492957.693101451</v>
      </c>
      <c r="F57" s="283">
        <v>-1803247.2683932558</v>
      </c>
      <c r="G57" s="284">
        <v>-3.7337245645510601E-2</v>
      </c>
      <c r="H57" s="292">
        <v>34.465649671728002</v>
      </c>
      <c r="I57" s="292">
        <v>-0.77338112756851984</v>
      </c>
      <c r="J57" s="293">
        <v>5.0627498641541129</v>
      </c>
      <c r="K57" s="293">
        <v>0.26518409420683664</v>
      </c>
      <c r="L57" s="284">
        <v>5.527471783044486E-2</v>
      </c>
      <c r="M57" s="285">
        <v>235382215.24487227</v>
      </c>
      <c r="N57" s="285">
        <v>3677995.5032474399</v>
      </c>
      <c r="O57" s="284">
        <v>1.5873666467312513E-2</v>
      </c>
      <c r="P57" s="283">
        <v>66729874.68266464</v>
      </c>
      <c r="Q57" s="283">
        <v>-1535714.8476704881</v>
      </c>
      <c r="R57" s="284">
        <v>-2.2496177916812153E-2</v>
      </c>
    </row>
    <row r="58" spans="1:18">
      <c r="A58" s="314"/>
      <c r="B58" s="314"/>
      <c r="C58" s="314"/>
      <c r="D58" s="233" t="s">
        <v>188</v>
      </c>
      <c r="E58" s="283">
        <v>55407264.679761134</v>
      </c>
      <c r="F58" s="283">
        <v>890239.72858730704</v>
      </c>
      <c r="G58" s="287">
        <v>1.6329572814815511E-2</v>
      </c>
      <c r="H58" s="294">
        <v>41.073905995116029</v>
      </c>
      <c r="I58" s="294">
        <v>1.2958919074233037</v>
      </c>
      <c r="J58" s="295">
        <v>5.1240450921874565</v>
      </c>
      <c r="K58" s="295">
        <v>0.20731415899879391</v>
      </c>
      <c r="L58" s="287">
        <v>4.2165040514906479E-2</v>
      </c>
      <c r="M58" s="288">
        <v>283909322.65386146</v>
      </c>
      <c r="N58" s="288">
        <v>15863779.691006958</v>
      </c>
      <c r="O58" s="287">
        <v>5.9183150429049834E-2</v>
      </c>
      <c r="P58" s="283">
        <v>77001910.551687837</v>
      </c>
      <c r="Q58" s="283">
        <v>1451894.1022381186</v>
      </c>
      <c r="R58" s="287">
        <v>1.9217654349679415E-2</v>
      </c>
    </row>
    <row r="59" spans="1:18">
      <c r="A59" s="314"/>
      <c r="B59" s="314" t="s">
        <v>135</v>
      </c>
      <c r="C59" s="314" t="s">
        <v>79</v>
      </c>
      <c r="D59" s="233" t="s">
        <v>185</v>
      </c>
      <c r="E59" s="283">
        <v>133748635.45314261</v>
      </c>
      <c r="F59" s="283">
        <v>-6900114.7172227204</v>
      </c>
      <c r="G59" s="284">
        <v>-4.9059196820908355E-2</v>
      </c>
      <c r="H59" s="292">
        <v>7.4363576885428282</v>
      </c>
      <c r="I59" s="292">
        <v>-0.20759321433530964</v>
      </c>
      <c r="J59" s="293">
        <v>5.5187534547478672</v>
      </c>
      <c r="K59" s="293">
        <v>0.18483786530587754</v>
      </c>
      <c r="L59" s="284">
        <v>3.4653316537619681E-2</v>
      </c>
      <c r="M59" s="285">
        <v>738125743.97484386</v>
      </c>
      <c r="N59" s="285">
        <v>-12082817.194399476</v>
      </c>
      <c r="O59" s="284">
        <v>-1.6105944159804986E-2</v>
      </c>
      <c r="P59" s="283">
        <v>208776447.76267177</v>
      </c>
      <c r="Q59" s="283">
        <v>-7655047.9842773676</v>
      </c>
      <c r="R59" s="284">
        <v>-3.5369380772693172E-2</v>
      </c>
    </row>
    <row r="60" spans="1:18">
      <c r="A60" s="314"/>
      <c r="B60" s="314"/>
      <c r="C60" s="314"/>
      <c r="D60" s="233" t="s">
        <v>186</v>
      </c>
      <c r="E60" s="283">
        <v>246705401.80249155</v>
      </c>
      <c r="F60" s="283">
        <v>-13332292.038532525</v>
      </c>
      <c r="G60" s="287">
        <v>-5.1270613277640119E-2</v>
      </c>
      <c r="H60" s="294">
        <v>13.716697783744749</v>
      </c>
      <c r="I60" s="294">
        <v>-0.41578019569524116</v>
      </c>
      <c r="J60" s="295">
        <v>4.9366990464816984</v>
      </c>
      <c r="K60" s="295">
        <v>-8.2807425360990727E-2</v>
      </c>
      <c r="L60" s="287">
        <v>-1.6497124931605409E-2</v>
      </c>
      <c r="M60" s="288">
        <v>1217910321.8402443</v>
      </c>
      <c r="N60" s="288">
        <v>-87350565.317823887</v>
      </c>
      <c r="O60" s="287">
        <v>-6.6921920496684328E-2</v>
      </c>
      <c r="P60" s="283">
        <v>379517292.37389815</v>
      </c>
      <c r="Q60" s="283">
        <v>-21242737.351283967</v>
      </c>
      <c r="R60" s="287">
        <v>-5.3006127796354836E-2</v>
      </c>
    </row>
    <row r="61" spans="1:18">
      <c r="A61" s="314"/>
      <c r="B61" s="314"/>
      <c r="C61" s="314"/>
      <c r="D61" s="233" t="s">
        <v>187</v>
      </c>
      <c r="E61" s="283">
        <v>638550579.73213148</v>
      </c>
      <c r="F61" s="283">
        <v>-28132160.115622282</v>
      </c>
      <c r="G61" s="284">
        <v>-4.2197222808028075E-2</v>
      </c>
      <c r="H61" s="292">
        <v>35.503095018700947</v>
      </c>
      <c r="I61" s="292">
        <v>-0.72964878470793337</v>
      </c>
      <c r="J61" s="293">
        <v>5.1220145534063075</v>
      </c>
      <c r="K61" s="293">
        <v>0.10284317532761911</v>
      </c>
      <c r="L61" s="284">
        <v>2.0490070487887369E-2</v>
      </c>
      <c r="M61" s="285">
        <v>3270665362.4740124</v>
      </c>
      <c r="N61" s="285">
        <v>-75529563.628913879</v>
      </c>
      <c r="O61" s="284">
        <v>-2.2571776389870315E-2</v>
      </c>
      <c r="P61" s="283">
        <v>930486808.2714889</v>
      </c>
      <c r="Q61" s="283">
        <v>-24777086.824813962</v>
      </c>
      <c r="R61" s="284">
        <v>-2.5937426246300362E-2</v>
      </c>
    </row>
    <row r="62" spans="1:18">
      <c r="A62" s="314"/>
      <c r="B62" s="314"/>
      <c r="C62" s="314"/>
      <c r="D62" s="233" t="s">
        <v>188</v>
      </c>
      <c r="E62" s="283">
        <v>779572603.94403434</v>
      </c>
      <c r="F62" s="283">
        <v>6941087.1523205042</v>
      </c>
      <c r="G62" s="287">
        <v>8.9836966283006088E-3</v>
      </c>
      <c r="H62" s="294">
        <v>43.343849509010894</v>
      </c>
      <c r="I62" s="294">
        <v>1.3530221947379601</v>
      </c>
      <c r="J62" s="295">
        <v>5.3472140397464631</v>
      </c>
      <c r="K62" s="295">
        <v>7.6141297152227949E-3</v>
      </c>
      <c r="L62" s="287">
        <v>1.425973826413194E-3</v>
      </c>
      <c r="M62" s="288">
        <v>4168541572.8112493</v>
      </c>
      <c r="N62" s="288">
        <v>42998395.262913227</v>
      </c>
      <c r="O62" s="287">
        <v>1.0422480970970142E-2</v>
      </c>
      <c r="P62" s="283">
        <v>1161457225.2493472</v>
      </c>
      <c r="Q62" s="283">
        <v>11449977.713606358</v>
      </c>
      <c r="R62" s="287">
        <v>9.9564396121342748E-3</v>
      </c>
    </row>
    <row r="63" spans="1:18">
      <c r="A63" s="314"/>
      <c r="B63" s="314"/>
      <c r="C63" s="314" t="s">
        <v>112</v>
      </c>
      <c r="D63" s="233" t="s">
        <v>185</v>
      </c>
      <c r="E63" s="283">
        <v>131856102.01131475</v>
      </c>
      <c r="F63" s="283">
        <v>-6510386.0274009705</v>
      </c>
      <c r="G63" s="284">
        <v>-4.7051754508500118E-2</v>
      </c>
      <c r="H63" s="292">
        <v>7.3311337693358807</v>
      </c>
      <c r="I63" s="292">
        <v>-0.18878119535797744</v>
      </c>
      <c r="J63" s="293">
        <v>5.4701157091283932</v>
      </c>
      <c r="K63" s="293">
        <v>0.1770334472402002</v>
      </c>
      <c r="L63" s="284">
        <v>3.3446192309327029E-2</v>
      </c>
      <c r="M63" s="285">
        <v>721268134.95652878</v>
      </c>
      <c r="N63" s="285">
        <v>-11117068.520962238</v>
      </c>
      <c r="O63" s="284">
        <v>-1.5179264228955587E-2</v>
      </c>
      <c r="P63" s="283">
        <v>203742012.45419487</v>
      </c>
      <c r="Q63" s="283">
        <v>-6824394.0880745053</v>
      </c>
      <c r="R63" s="284">
        <v>-3.2409700104297348E-2</v>
      </c>
    </row>
    <row r="64" spans="1:18">
      <c r="A64" s="314"/>
      <c r="B64" s="314"/>
      <c r="C64" s="314"/>
      <c r="D64" s="233" t="s">
        <v>186</v>
      </c>
      <c r="E64" s="283">
        <v>198156766.46941796</v>
      </c>
      <c r="F64" s="283">
        <v>-11867132.042078972</v>
      </c>
      <c r="G64" s="287">
        <v>-5.6503722320102312E-2</v>
      </c>
      <c r="H64" s="294">
        <v>11.01741777685567</v>
      </c>
      <c r="I64" s="294">
        <v>-0.3969201871030279</v>
      </c>
      <c r="J64" s="295">
        <v>4.5077145391742208</v>
      </c>
      <c r="K64" s="295">
        <v>-6.2482785437126154E-2</v>
      </c>
      <c r="L64" s="287">
        <v>-1.3671791609663099E-2</v>
      </c>
      <c r="M64" s="288">
        <v>893234137.249946</v>
      </c>
      <c r="N64" s="288">
        <v>-66616521.831742406</v>
      </c>
      <c r="O64" s="287">
        <v>-6.9403006813034851E-2</v>
      </c>
      <c r="P64" s="283">
        <v>262447475.25930303</v>
      </c>
      <c r="Q64" s="283">
        <v>-16460620.731844962</v>
      </c>
      <c r="R64" s="287">
        <v>-5.9018081469988562E-2</v>
      </c>
    </row>
    <row r="65" spans="1:18">
      <c r="A65" s="314"/>
      <c r="B65" s="314"/>
      <c r="C65" s="314"/>
      <c r="D65" s="233" t="s">
        <v>187</v>
      </c>
      <c r="E65" s="283">
        <v>620416067.35681772</v>
      </c>
      <c r="F65" s="283">
        <v>-30767069.749729276</v>
      </c>
      <c r="G65" s="284">
        <v>-4.7247952221918715E-2</v>
      </c>
      <c r="H65" s="292">
        <v>34.494825139361616</v>
      </c>
      <c r="I65" s="292">
        <v>-0.89554927061583101</v>
      </c>
      <c r="J65" s="293">
        <v>4.9355644732118922</v>
      </c>
      <c r="K65" s="293">
        <v>5.6141279759147622E-2</v>
      </c>
      <c r="L65" s="284">
        <v>1.1505720560265918E-2</v>
      </c>
      <c r="M65" s="285">
        <v>3062103500.656146</v>
      </c>
      <c r="N65" s="285">
        <v>-115294601.72685814</v>
      </c>
      <c r="O65" s="284">
        <v>-3.6285853396963004E-2</v>
      </c>
      <c r="P65" s="283">
        <v>881069822.9619664</v>
      </c>
      <c r="Q65" s="283">
        <v>-31904719.193097234</v>
      </c>
      <c r="R65" s="284">
        <v>-3.4945902344425281E-2</v>
      </c>
    </row>
    <row r="66" spans="1:18">
      <c r="A66" s="314"/>
      <c r="B66" s="314"/>
      <c r="C66" s="314"/>
      <c r="D66" s="233" t="s">
        <v>188</v>
      </c>
      <c r="E66" s="283">
        <v>726754552.16326082</v>
      </c>
      <c r="F66" s="283">
        <v>6555918.3409532309</v>
      </c>
      <c r="G66" s="287">
        <v>9.1029308208473401E-3</v>
      </c>
      <c r="H66" s="294">
        <v>40.407192068558636</v>
      </c>
      <c r="I66" s="294">
        <v>1.2659768740451867</v>
      </c>
      <c r="J66" s="295">
        <v>5.0261312663648168</v>
      </c>
      <c r="K66" s="295">
        <v>6.6546431646195003E-3</v>
      </c>
      <c r="L66" s="287">
        <v>1.3257643503829673E-3</v>
      </c>
      <c r="M66" s="288">
        <v>3652763777.6007257</v>
      </c>
      <c r="N66" s="288">
        <v>37743571.068933487</v>
      </c>
      <c r="O66" s="287">
        <v>1.0440763512396581E-2</v>
      </c>
      <c r="P66" s="283">
        <v>1007184049.7096378</v>
      </c>
      <c r="Q66" s="283">
        <v>12326400.357905149</v>
      </c>
      <c r="R66" s="287">
        <v>1.2390114672121441E-2</v>
      </c>
    </row>
    <row r="67" spans="1:18">
      <c r="A67" s="314"/>
      <c r="B67" s="314" t="s">
        <v>136</v>
      </c>
      <c r="C67" s="314" t="s">
        <v>79</v>
      </c>
      <c r="D67" s="233" t="s">
        <v>185</v>
      </c>
      <c r="E67" s="283">
        <v>92175134.828095511</v>
      </c>
      <c r="F67" s="283">
        <v>-3525583.3603931963</v>
      </c>
      <c r="G67" s="284">
        <v>-3.6839675052901207E-2</v>
      </c>
      <c r="H67" s="292">
        <v>7.4977005943345629</v>
      </c>
      <c r="I67" s="292">
        <v>-0.16908977259758462</v>
      </c>
      <c r="J67" s="293">
        <v>5.5552798532159917</v>
      </c>
      <c r="K67" s="293">
        <v>0.21737231945549595</v>
      </c>
      <c r="L67" s="284">
        <v>4.0722383833119644E-2</v>
      </c>
      <c r="M67" s="285">
        <v>512058669.47798669</v>
      </c>
      <c r="N67" s="285">
        <v>1217084.87336272</v>
      </c>
      <c r="O67" s="284">
        <v>2.3825093924268268E-3</v>
      </c>
      <c r="P67" s="283">
        <v>144313340.37729967</v>
      </c>
      <c r="Q67" s="283">
        <v>-3649799.6611498892</v>
      </c>
      <c r="R67" s="284">
        <v>-2.4666951919251348E-2</v>
      </c>
    </row>
    <row r="68" spans="1:18">
      <c r="A68" s="314"/>
      <c r="B68" s="314"/>
      <c r="C68" s="314"/>
      <c r="D68" s="233" t="s">
        <v>186</v>
      </c>
      <c r="E68" s="283">
        <v>168580706.82418391</v>
      </c>
      <c r="F68" s="283">
        <v>-8244982.5482376516</v>
      </c>
      <c r="G68" s="287">
        <v>-4.6627741577031125E-2</v>
      </c>
      <c r="H68" s="294">
        <v>13.712674986657678</v>
      </c>
      <c r="I68" s="294">
        <v>-0.45321130519342745</v>
      </c>
      <c r="J68" s="295">
        <v>4.923089647836826</v>
      </c>
      <c r="K68" s="295">
        <v>-3.9626531609398441E-2</v>
      </c>
      <c r="L68" s="287">
        <v>-7.9848474457429597E-3</v>
      </c>
      <c r="M68" s="288">
        <v>829937932.59115481</v>
      </c>
      <c r="N68" s="288">
        <v>-47597776.999094009</v>
      </c>
      <c r="O68" s="287">
        <v>-5.4240273619541965E-2</v>
      </c>
      <c r="P68" s="283">
        <v>258754867.6462768</v>
      </c>
      <c r="Q68" s="283">
        <v>-13407060.947693259</v>
      </c>
      <c r="R68" s="287">
        <v>-4.9261338707276864E-2</v>
      </c>
    </row>
    <row r="69" spans="1:18">
      <c r="A69" s="314"/>
      <c r="B69" s="314"/>
      <c r="C69" s="314"/>
      <c r="D69" s="233" t="s">
        <v>187</v>
      </c>
      <c r="E69" s="283">
        <v>438159628.0408318</v>
      </c>
      <c r="F69" s="283">
        <v>-15900020.688547373</v>
      </c>
      <c r="G69" s="284">
        <v>-3.5017471235423148E-2</v>
      </c>
      <c r="H69" s="292">
        <v>35.640736622755782</v>
      </c>
      <c r="I69" s="292">
        <v>-0.73495842724992144</v>
      </c>
      <c r="J69" s="293">
        <v>5.1387262931091016</v>
      </c>
      <c r="K69" s="293">
        <v>0.13724874021685896</v>
      </c>
      <c r="L69" s="284">
        <v>2.744163874883155E-2</v>
      </c>
      <c r="M69" s="285">
        <v>2251582401.1923265</v>
      </c>
      <c r="N69" s="285">
        <v>-19386739.601799965</v>
      </c>
      <c r="O69" s="284">
        <v>-8.5367692821315434E-3</v>
      </c>
      <c r="P69" s="283">
        <v>639984534.12427735</v>
      </c>
      <c r="Q69" s="283">
        <v>-12686111.280315638</v>
      </c>
      <c r="R69" s="284">
        <v>-1.9437232805914643E-2</v>
      </c>
    </row>
    <row r="70" spans="1:18">
      <c r="A70" s="314"/>
      <c r="B70" s="314"/>
      <c r="C70" s="314"/>
      <c r="D70" s="233" t="s">
        <v>188</v>
      </c>
      <c r="E70" s="283">
        <v>530463240.06418085</v>
      </c>
      <c r="F70" s="283">
        <v>8799199.4004915357</v>
      </c>
      <c r="G70" s="287">
        <v>1.6867559798250071E-2</v>
      </c>
      <c r="H70" s="294">
        <v>43.148887796251493</v>
      </c>
      <c r="I70" s="294">
        <v>1.3572595050403109</v>
      </c>
      <c r="J70" s="295">
        <v>5.2401606491466355</v>
      </c>
      <c r="K70" s="295">
        <v>4.0721479715243092E-2</v>
      </c>
      <c r="L70" s="287">
        <v>7.8318984775614508E-3</v>
      </c>
      <c r="M70" s="288">
        <v>2779712596.4031453</v>
      </c>
      <c r="N70" s="288">
        <v>67352150.092508316</v>
      </c>
      <c r="O70" s="287">
        <v>2.483156329171551E-2</v>
      </c>
      <c r="P70" s="283">
        <v>779220062.29064369</v>
      </c>
      <c r="Q70" s="283">
        <v>12735664.260218501</v>
      </c>
      <c r="R70" s="287">
        <v>1.6615686233071851E-2</v>
      </c>
    </row>
    <row r="71" spans="1:18">
      <c r="A71" s="314"/>
      <c r="B71" s="314"/>
      <c r="C71" s="314" t="s">
        <v>112</v>
      </c>
      <c r="D71" s="233" t="s">
        <v>185</v>
      </c>
      <c r="E71" s="283">
        <v>90903395.240702793</v>
      </c>
      <c r="F71" s="283">
        <v>-3337195.3042913377</v>
      </c>
      <c r="G71" s="284">
        <v>-3.5411443041605629E-2</v>
      </c>
      <c r="H71" s="292">
        <v>7.3942548800644845</v>
      </c>
      <c r="I71" s="292">
        <v>-0.15556152090862696</v>
      </c>
      <c r="J71" s="293">
        <v>5.5070634097456557</v>
      </c>
      <c r="K71" s="293">
        <v>0.20885460907612519</v>
      </c>
      <c r="L71" s="284">
        <v>3.9419852431963873E-2</v>
      </c>
      <c r="M71" s="285">
        <v>500610761.75172174</v>
      </c>
      <c r="N71" s="285">
        <v>1304435.5459401011</v>
      </c>
      <c r="O71" s="284">
        <v>2.6124955312552909E-3</v>
      </c>
      <c r="P71" s="283">
        <v>140884679.89516982</v>
      </c>
      <c r="Q71" s="283">
        <v>-3349384.5098142624</v>
      </c>
      <c r="R71" s="284">
        <v>-2.3221868728664368E-2</v>
      </c>
    </row>
    <row r="72" spans="1:18">
      <c r="A72" s="314"/>
      <c r="B72" s="314"/>
      <c r="C72" s="314"/>
      <c r="D72" s="233" t="s">
        <v>186</v>
      </c>
      <c r="E72" s="283">
        <v>136048989.96357283</v>
      </c>
      <c r="F72" s="283">
        <v>-7555324.8653995097</v>
      </c>
      <c r="G72" s="287">
        <v>-5.2612102041624823E-2</v>
      </c>
      <c r="H72" s="294">
        <v>11.066483328837815</v>
      </c>
      <c r="I72" s="294">
        <v>-0.43796719589280819</v>
      </c>
      <c r="J72" s="295">
        <v>4.5024057201036927</v>
      </c>
      <c r="K72" s="295">
        <v>-2.5287525349575901E-2</v>
      </c>
      <c r="L72" s="287">
        <v>-5.5850791956742552E-3</v>
      </c>
      <c r="M72" s="288">
        <v>612547750.62632024</v>
      </c>
      <c r="N72" s="288">
        <v>-37648535.642762423</v>
      </c>
      <c r="O72" s="287">
        <v>-5.7903338480745546E-2</v>
      </c>
      <c r="P72" s="283">
        <v>180186204.53479078</v>
      </c>
      <c r="Q72" s="283">
        <v>-10292795.673022717</v>
      </c>
      <c r="R72" s="287">
        <v>-5.4036380187806675E-2</v>
      </c>
    </row>
    <row r="73" spans="1:18">
      <c r="A73" s="314"/>
      <c r="B73" s="314"/>
      <c r="C73" s="314"/>
      <c r="D73" s="233" t="s">
        <v>187</v>
      </c>
      <c r="E73" s="283">
        <v>425724718.68271381</v>
      </c>
      <c r="F73" s="283">
        <v>-17716590.215289474</v>
      </c>
      <c r="G73" s="284">
        <v>-3.995250298019596E-2</v>
      </c>
      <c r="H73" s="292">
        <v>34.629257469958922</v>
      </c>
      <c r="I73" s="292">
        <v>-0.89577953825794765</v>
      </c>
      <c r="J73" s="293">
        <v>4.9537775165391693</v>
      </c>
      <c r="K73" s="293">
        <v>9.4857319608434132E-2</v>
      </c>
      <c r="L73" s="284">
        <v>1.9522304496450312E-2</v>
      </c>
      <c r="M73" s="285">
        <v>2108945539.6453905</v>
      </c>
      <c r="N73" s="285">
        <v>-45700392.312518597</v>
      </c>
      <c r="O73" s="284">
        <v>-2.1210163412320383E-2</v>
      </c>
      <c r="P73" s="283">
        <v>606013508.03101742</v>
      </c>
      <c r="Q73" s="283">
        <v>-17708936.385003567</v>
      </c>
      <c r="R73" s="284">
        <v>-2.8392334673131885E-2</v>
      </c>
    </row>
    <row r="74" spans="1:18">
      <c r="A74" s="314"/>
      <c r="B74" s="314"/>
      <c r="C74" s="314"/>
      <c r="D74" s="233" t="s">
        <v>188</v>
      </c>
      <c r="E74" s="283">
        <v>501608912.52482641</v>
      </c>
      <c r="F74" s="283">
        <v>8571706.6993476748</v>
      </c>
      <c r="G74" s="287">
        <v>1.7385516950990141E-2</v>
      </c>
      <c r="H74" s="294">
        <v>40.801821972649364</v>
      </c>
      <c r="I74" s="294">
        <v>1.3035509908481089</v>
      </c>
      <c r="J74" s="295">
        <v>5.0312400878181176</v>
      </c>
      <c r="K74" s="295">
        <v>4.3313245901070552E-2</v>
      </c>
      <c r="L74" s="287">
        <v>8.6836169161662469E-3</v>
      </c>
      <c r="M74" s="288">
        <v>2523714869.101758</v>
      </c>
      <c r="N74" s="288">
        <v>64481356.101072788</v>
      </c>
      <c r="O74" s="287">
        <v>2.622010303624828E-2</v>
      </c>
      <c r="P74" s="283">
        <v>694401820.40774262</v>
      </c>
      <c r="Q74" s="283">
        <v>13047267.476383924</v>
      </c>
      <c r="R74" s="287">
        <v>1.9149013417832605E-2</v>
      </c>
    </row>
    <row r="75" spans="1:18">
      <c r="A75" s="314" t="s">
        <v>60</v>
      </c>
      <c r="B75" s="314" t="s">
        <v>134</v>
      </c>
      <c r="C75" s="314" t="s">
        <v>79</v>
      </c>
      <c r="D75" s="233" t="s">
        <v>185</v>
      </c>
      <c r="E75" s="283">
        <v>33641.27856489722</v>
      </c>
      <c r="F75" s="283">
        <v>-26808.927756281002</v>
      </c>
      <c r="G75" s="284">
        <v>-0.44348777924499355</v>
      </c>
      <c r="H75" s="292">
        <v>2.4247331521234341</v>
      </c>
      <c r="I75" s="292">
        <v>-0.98204641311186247</v>
      </c>
      <c r="J75" s="293">
        <v>5.1319079096280218</v>
      </c>
      <c r="K75" s="293">
        <v>-0.6728019575650892</v>
      </c>
      <c r="L75" s="284">
        <v>-0.11590621632402535</v>
      </c>
      <c r="M75" s="285">
        <v>172643.94355719566</v>
      </c>
      <c r="N75" s="285">
        <v>-178251.96554920694</v>
      </c>
      <c r="O75" s="284">
        <v>-0.5079910050907871</v>
      </c>
      <c r="P75" s="283">
        <v>50775.517587065697</v>
      </c>
      <c r="Q75" s="283">
        <v>-42433.411854221806</v>
      </c>
      <c r="R75" s="284">
        <v>-0.45525050130471351</v>
      </c>
    </row>
    <row r="76" spans="1:18">
      <c r="A76" s="314"/>
      <c r="B76" s="314"/>
      <c r="C76" s="314"/>
      <c r="D76" s="233" t="s">
        <v>186</v>
      </c>
      <c r="E76" s="283">
        <v>71922.394579496773</v>
      </c>
      <c r="F76" s="283">
        <v>-43616.736763521418</v>
      </c>
      <c r="G76" s="287">
        <v>-0.37750618562320615</v>
      </c>
      <c r="H76" s="294">
        <v>5.1838878293697634</v>
      </c>
      <c r="I76" s="294">
        <v>-1.3275266983674427</v>
      </c>
      <c r="J76" s="295">
        <v>10.163204461775036</v>
      </c>
      <c r="K76" s="295">
        <v>1.2502003222089879</v>
      </c>
      <c r="L76" s="287">
        <v>0.14026699669746334</v>
      </c>
      <c r="M76" s="288">
        <v>730962.00149188633</v>
      </c>
      <c r="N76" s="288">
        <v>-298838.75445030024</v>
      </c>
      <c r="O76" s="287">
        <v>-0.29019084781782506</v>
      </c>
      <c r="P76" s="283">
        <v>271175.22752392292</v>
      </c>
      <c r="Q76" s="283">
        <v>-82348.878326225618</v>
      </c>
      <c r="R76" s="287">
        <v>-0.23293709527443535</v>
      </c>
    </row>
    <row r="77" spans="1:18">
      <c r="A77" s="314"/>
      <c r="B77" s="314"/>
      <c r="C77" s="314"/>
      <c r="D77" s="233" t="s">
        <v>187</v>
      </c>
      <c r="E77" s="283">
        <v>532938.18938301166</v>
      </c>
      <c r="F77" s="283">
        <v>-122028.04008517531</v>
      </c>
      <c r="G77" s="284">
        <v>-0.18631195715885754</v>
      </c>
      <c r="H77" s="292">
        <v>38.412121980940341</v>
      </c>
      <c r="I77" s="292">
        <v>1.5003279232630646</v>
      </c>
      <c r="J77" s="293">
        <v>7.6200329009959686</v>
      </c>
      <c r="K77" s="293">
        <v>0.94300807028638278</v>
      </c>
      <c r="L77" s="284">
        <v>0.14123177525852734</v>
      </c>
      <c r="M77" s="285">
        <v>4061006.5372957694</v>
      </c>
      <c r="N77" s="285">
        <v>-312219.24013954727</v>
      </c>
      <c r="O77" s="284">
        <v>-7.1393350361766278E-2</v>
      </c>
      <c r="P77" s="283">
        <v>862274.24296784401</v>
      </c>
      <c r="Q77" s="283">
        <v>-147331.21078158577</v>
      </c>
      <c r="R77" s="284">
        <v>-0.1459294917974476</v>
      </c>
    </row>
    <row r="78" spans="1:18">
      <c r="A78" s="314"/>
      <c r="B78" s="314"/>
      <c r="C78" s="314"/>
      <c r="D78" s="233" t="s">
        <v>188</v>
      </c>
      <c r="E78" s="283">
        <v>748920.02905007615</v>
      </c>
      <c r="F78" s="283">
        <v>-194533.49497349013</v>
      </c>
      <c r="G78" s="287">
        <v>-0.2061929814452958</v>
      </c>
      <c r="H78" s="294">
        <v>53.979257037566548</v>
      </c>
      <c r="I78" s="294">
        <v>0.80924518821629476</v>
      </c>
      <c r="J78" s="295">
        <v>7.7124526663633155</v>
      </c>
      <c r="K78" s="295">
        <v>0.84381632851370192</v>
      </c>
      <c r="L78" s="287">
        <v>0.12285063395536795</v>
      </c>
      <c r="M78" s="288">
        <v>5776010.2749401517</v>
      </c>
      <c r="N78" s="288">
        <v>-704228.88324038871</v>
      </c>
      <c r="O78" s="287">
        <v>-0.10867328597762978</v>
      </c>
      <c r="P78" s="283">
        <v>1347827.5199352503</v>
      </c>
      <c r="Q78" s="283">
        <v>-283376.23735600361</v>
      </c>
      <c r="R78" s="287">
        <v>-0.17372215830753898</v>
      </c>
    </row>
    <row r="79" spans="1:18">
      <c r="A79" s="314"/>
      <c r="B79" s="314"/>
      <c r="C79" s="314" t="s">
        <v>112</v>
      </c>
      <c r="D79" s="233" t="s">
        <v>185</v>
      </c>
      <c r="E79" s="283">
        <v>33559.505855259347</v>
      </c>
      <c r="F79" s="283">
        <v>-26764.662556460171</v>
      </c>
      <c r="G79" s="284">
        <v>-0.44368058874493244</v>
      </c>
      <c r="H79" s="292">
        <v>2.4188392917097929</v>
      </c>
      <c r="I79" s="292">
        <v>-0.98083718156734712</v>
      </c>
      <c r="J79" s="293">
        <v>5.1113926517267263</v>
      </c>
      <c r="K79" s="293">
        <v>-0.6803738150742884</v>
      </c>
      <c r="L79" s="284">
        <v>-0.11747259130254288</v>
      </c>
      <c r="M79" s="285">
        <v>171535.81162415267</v>
      </c>
      <c r="N79" s="285">
        <v>-177847.68412050148</v>
      </c>
      <c r="O79" s="284">
        <v>-0.5090328715769703</v>
      </c>
      <c r="P79" s="283">
        <v>50121.335909962654</v>
      </c>
      <c r="Q79" s="283">
        <v>-42074.634792163357</v>
      </c>
      <c r="R79" s="284">
        <v>-0.45636088509877937</v>
      </c>
    </row>
    <row r="80" spans="1:18">
      <c r="A80" s="314"/>
      <c r="B80" s="314"/>
      <c r="C80" s="314"/>
      <c r="D80" s="233" t="s">
        <v>186</v>
      </c>
      <c r="E80" s="283">
        <v>51357.450387613797</v>
      </c>
      <c r="F80" s="283">
        <v>-39369.863486950468</v>
      </c>
      <c r="G80" s="287">
        <v>-0.43393617429676767</v>
      </c>
      <c r="H80" s="294">
        <v>3.7016462475751375</v>
      </c>
      <c r="I80" s="294">
        <v>-1.4114539009063733</v>
      </c>
      <c r="J80" s="295">
        <v>6.2419712909545071</v>
      </c>
      <c r="K80" s="295">
        <v>6.7949504049789944E-2</v>
      </c>
      <c r="L80" s="287">
        <v>1.1005711737835596E-2</v>
      </c>
      <c r="M80" s="288">
        <v>320571.73089610576</v>
      </c>
      <c r="N80" s="288">
        <v>-239580.68163279665</v>
      </c>
      <c r="O80" s="287">
        <v>-0.42770623900586147</v>
      </c>
      <c r="P80" s="283">
        <v>91210.720986008644</v>
      </c>
      <c r="Q80" s="283">
        <v>-62590.741043624643</v>
      </c>
      <c r="R80" s="287">
        <v>-0.40695803679398795</v>
      </c>
    </row>
    <row r="81" spans="1:18">
      <c r="A81" s="314"/>
      <c r="B81" s="314"/>
      <c r="C81" s="314"/>
      <c r="D81" s="233" t="s">
        <v>187</v>
      </c>
      <c r="E81" s="283">
        <v>500080.43659291335</v>
      </c>
      <c r="F81" s="283">
        <v>-125483.6007209653</v>
      </c>
      <c r="G81" s="284">
        <v>-0.20059273429428862</v>
      </c>
      <c r="H81" s="292">
        <v>36.043862334068294</v>
      </c>
      <c r="I81" s="292">
        <v>0.78908143648219209</v>
      </c>
      <c r="J81" s="293">
        <v>7.2634694619747879</v>
      </c>
      <c r="K81" s="293">
        <v>0.8287185249935165</v>
      </c>
      <c r="L81" s="284">
        <v>0.12878797223226987</v>
      </c>
      <c r="M81" s="285">
        <v>3632318.9797236454</v>
      </c>
      <c r="N81" s="285">
        <v>-393029.79552362207</v>
      </c>
      <c r="O81" s="284">
        <v>-9.7638693556306611E-2</v>
      </c>
      <c r="P81" s="283">
        <v>781490.30759692192</v>
      </c>
      <c r="Q81" s="283">
        <v>-153896.31570914492</v>
      </c>
      <c r="R81" s="284">
        <v>-0.16452695802427428</v>
      </c>
    </row>
    <row r="82" spans="1:18">
      <c r="A82" s="314"/>
      <c r="B82" s="314"/>
      <c r="C82" s="314"/>
      <c r="D82" s="233" t="s">
        <v>188</v>
      </c>
      <c r="E82" s="283">
        <v>709597.36843286653</v>
      </c>
      <c r="F82" s="283">
        <v>-188614.65438696812</v>
      </c>
      <c r="G82" s="287">
        <v>-0.20998901105201623</v>
      </c>
      <c r="H82" s="294">
        <v>51.145031856608774</v>
      </c>
      <c r="I82" s="294">
        <v>0.52468577651237069</v>
      </c>
      <c r="J82" s="295">
        <v>7.1962671794677364</v>
      </c>
      <c r="K82" s="295">
        <v>0.78586287982465475</v>
      </c>
      <c r="L82" s="287">
        <v>0.12259178096901158</v>
      </c>
      <c r="M82" s="288">
        <v>5106452.2530901125</v>
      </c>
      <c r="N82" s="288">
        <v>-651449.95998526551</v>
      </c>
      <c r="O82" s="287">
        <v>-0.11314015693179283</v>
      </c>
      <c r="P82" s="283">
        <v>1121416.0834445953</v>
      </c>
      <c r="Q82" s="283">
        <v>-241639.44643147732</v>
      </c>
      <c r="R82" s="287">
        <v>-0.17727777125371177</v>
      </c>
    </row>
    <row r="83" spans="1:18">
      <c r="A83" s="314"/>
      <c r="B83" s="314" t="s">
        <v>135</v>
      </c>
      <c r="C83" s="314" t="s">
        <v>79</v>
      </c>
      <c r="D83" s="233" t="s">
        <v>185</v>
      </c>
      <c r="E83" s="283">
        <v>617437.87497030059</v>
      </c>
      <c r="F83" s="283">
        <v>-311270.69017789245</v>
      </c>
      <c r="G83" s="284">
        <v>-0.33516509038357295</v>
      </c>
      <c r="H83" s="292">
        <v>2.9237647919263843</v>
      </c>
      <c r="I83" s="292">
        <v>-0.75274713283246397</v>
      </c>
      <c r="J83" s="293">
        <v>5.6545549776266419</v>
      </c>
      <c r="K83" s="293">
        <v>-0.2195053654209298</v>
      </c>
      <c r="L83" s="284">
        <v>-3.7368592183553623E-2</v>
      </c>
      <c r="M83" s="285">
        <v>3491336.4092885293</v>
      </c>
      <c r="N83" s="285">
        <v>-1963953.7434970839</v>
      </c>
      <c r="O83" s="284">
        <v>-0.36000903499041897</v>
      </c>
      <c r="P83" s="283">
        <v>938447.44867303513</v>
      </c>
      <c r="Q83" s="283">
        <v>-476814.81603009312</v>
      </c>
      <c r="R83" s="284">
        <v>-0.33690915664321192</v>
      </c>
    </row>
    <row r="84" spans="1:18">
      <c r="A84" s="314"/>
      <c r="B84" s="314"/>
      <c r="C84" s="314"/>
      <c r="D84" s="233" t="s">
        <v>186</v>
      </c>
      <c r="E84" s="283">
        <v>1191978.854355274</v>
      </c>
      <c r="F84" s="283">
        <v>-500697.24011405814</v>
      </c>
      <c r="G84" s="287">
        <v>-0.29580215715814834</v>
      </c>
      <c r="H84" s="294">
        <v>5.6443991344916</v>
      </c>
      <c r="I84" s="294">
        <v>-1.0564584645526311</v>
      </c>
      <c r="J84" s="295">
        <v>9.4039822275821425</v>
      </c>
      <c r="K84" s="295">
        <v>0.50673730299572206</v>
      </c>
      <c r="L84" s="287">
        <v>5.6954406368584627E-2</v>
      </c>
      <c r="M84" s="288">
        <v>11209347.962010719</v>
      </c>
      <c r="N84" s="288">
        <v>-3850805.8284753095</v>
      </c>
      <c r="O84" s="287">
        <v>-0.25569498705305282</v>
      </c>
      <c r="P84" s="283">
        <v>3980649.2564819464</v>
      </c>
      <c r="Q84" s="283">
        <v>-1021259.0781711023</v>
      </c>
      <c r="R84" s="287">
        <v>-0.20417388921261403</v>
      </c>
    </row>
    <row r="85" spans="1:18">
      <c r="A85" s="314"/>
      <c r="B85" s="314"/>
      <c r="C85" s="314"/>
      <c r="D85" s="233" t="s">
        <v>187</v>
      </c>
      <c r="E85" s="283">
        <v>7858352.5883193268</v>
      </c>
      <c r="F85" s="283">
        <v>-1543038.9404738294</v>
      </c>
      <c r="G85" s="284">
        <v>-0.16412878197318384</v>
      </c>
      <c r="H85" s="292">
        <v>37.211799845250482</v>
      </c>
      <c r="I85" s="292">
        <v>-5.8261808640338586E-3</v>
      </c>
      <c r="J85" s="293">
        <v>7.0599941373920885</v>
      </c>
      <c r="K85" s="293">
        <v>0.49333762177288953</v>
      </c>
      <c r="L85" s="284">
        <v>7.5127672750882502E-2</v>
      </c>
      <c r="M85" s="285">
        <v>55479923.203094393</v>
      </c>
      <c r="N85" s="285">
        <v>-6255785.7353423238</v>
      </c>
      <c r="O85" s="284">
        <v>-0.10133172264338354</v>
      </c>
      <c r="P85" s="283">
        <v>12308014.96853352</v>
      </c>
      <c r="Q85" s="283">
        <v>-2005547.0765165184</v>
      </c>
      <c r="R85" s="284">
        <v>-0.14011516282280573</v>
      </c>
    </row>
    <row r="86" spans="1:18">
      <c r="A86" s="314"/>
      <c r="B86" s="314"/>
      <c r="C86" s="314"/>
      <c r="D86" s="233" t="s">
        <v>188</v>
      </c>
      <c r="E86" s="283">
        <v>11450135.811908614</v>
      </c>
      <c r="F86" s="283">
        <v>-1787676.9534107074</v>
      </c>
      <c r="G86" s="287">
        <v>-0.13504322693655996</v>
      </c>
      <c r="H86" s="294">
        <v>54.220036228331693</v>
      </c>
      <c r="I86" s="294">
        <v>1.8150317782485459</v>
      </c>
      <c r="J86" s="295">
        <v>7.2655895980733893</v>
      </c>
      <c r="K86" s="295">
        <v>0.40979080313603866</v>
      </c>
      <c r="L86" s="287">
        <v>5.9772874816374097E-2</v>
      </c>
      <c r="M86" s="288">
        <v>83191987.651530832</v>
      </c>
      <c r="N86" s="288">
        <v>-7563793.152551651</v>
      </c>
      <c r="O86" s="287">
        <v>-8.3342274018664023E-2</v>
      </c>
      <c r="P86" s="283">
        <v>20047759.821753457</v>
      </c>
      <c r="Q86" s="283">
        <v>-2358045.0506867059</v>
      </c>
      <c r="R86" s="287">
        <v>-0.10524259512708578</v>
      </c>
    </row>
    <row r="87" spans="1:18">
      <c r="A87" s="314"/>
      <c r="B87" s="314"/>
      <c r="C87" s="314" t="s">
        <v>112</v>
      </c>
      <c r="D87" s="233" t="s">
        <v>185</v>
      </c>
      <c r="E87" s="283">
        <v>616086.07659424411</v>
      </c>
      <c r="F87" s="283">
        <v>-310943.1726058122</v>
      </c>
      <c r="G87" s="284">
        <v>-0.3354189448435726</v>
      </c>
      <c r="H87" s="292">
        <v>2.9173635965058939</v>
      </c>
      <c r="I87" s="292">
        <v>-0.75250035994464293</v>
      </c>
      <c r="J87" s="293">
        <v>5.6382030311884934</v>
      </c>
      <c r="K87" s="293">
        <v>-0.22420800296575472</v>
      </c>
      <c r="L87" s="284">
        <v>-3.8245015857729006E-2</v>
      </c>
      <c r="M87" s="285">
        <v>3473618.3845266933</v>
      </c>
      <c r="N87" s="285">
        <v>-1961008.1149674449</v>
      </c>
      <c r="O87" s="284">
        <v>-0.36083585783677646</v>
      </c>
      <c r="P87" s="283">
        <v>927542.43504723185</v>
      </c>
      <c r="Q87" s="283">
        <v>-475634.11727977474</v>
      </c>
      <c r="R87" s="284">
        <v>-0.33896954484522307</v>
      </c>
    </row>
    <row r="88" spans="1:18">
      <c r="A88" s="314"/>
      <c r="B88" s="314"/>
      <c r="C88" s="314"/>
      <c r="D88" s="233" t="s">
        <v>186</v>
      </c>
      <c r="E88" s="283">
        <v>895253.09053565538</v>
      </c>
      <c r="F88" s="283">
        <v>-416606.53943788842</v>
      </c>
      <c r="G88" s="287">
        <v>-0.31756944868125114</v>
      </c>
      <c r="H88" s="294">
        <v>4.2393082317752819</v>
      </c>
      <c r="I88" s="294">
        <v>-0.95399756317865236</v>
      </c>
      <c r="J88" s="295">
        <v>6.2135089708487241</v>
      </c>
      <c r="K88" s="295">
        <v>-6.7684928518363385E-2</v>
      </c>
      <c r="L88" s="287">
        <v>-1.07758062563844E-2</v>
      </c>
      <c r="M88" s="288">
        <v>5562663.1092233397</v>
      </c>
      <c r="N88" s="288">
        <v>-2677381.5953924488</v>
      </c>
      <c r="O88" s="287">
        <v>-0.32492318808569959</v>
      </c>
      <c r="P88" s="283">
        <v>1546193.4105152145</v>
      </c>
      <c r="Q88" s="283">
        <v>-673013.11007476808</v>
      </c>
      <c r="R88" s="287">
        <v>-0.30326745340305034</v>
      </c>
    </row>
    <row r="89" spans="1:18">
      <c r="A89" s="314"/>
      <c r="B89" s="314"/>
      <c r="C89" s="314"/>
      <c r="D89" s="233" t="s">
        <v>187</v>
      </c>
      <c r="E89" s="283">
        <v>7479357.4825978372</v>
      </c>
      <c r="F89" s="283">
        <v>-1553223.3220678866</v>
      </c>
      <c r="G89" s="284">
        <v>-0.1719578662684732</v>
      </c>
      <c r="H89" s="292">
        <v>35.417137432494854</v>
      </c>
      <c r="I89" s="292">
        <v>-0.34046434476707788</v>
      </c>
      <c r="J89" s="293">
        <v>6.7935003930610414</v>
      </c>
      <c r="K89" s="293">
        <v>0.46606108687102754</v>
      </c>
      <c r="L89" s="284">
        <v>7.3657140640620414E-2</v>
      </c>
      <c r="M89" s="285">
        <v>50811017.997872449</v>
      </c>
      <c r="N89" s="285">
        <v>-6342088.8219068721</v>
      </c>
      <c r="O89" s="284">
        <v>-0.11096665036785064</v>
      </c>
      <c r="P89" s="283">
        <v>11362907.263816768</v>
      </c>
      <c r="Q89" s="283">
        <v>-1861484.5298456512</v>
      </c>
      <c r="R89" s="284">
        <v>-0.14076144739886928</v>
      </c>
    </row>
    <row r="90" spans="1:18">
      <c r="A90" s="314"/>
      <c r="B90" s="314"/>
      <c r="C90" s="314"/>
      <c r="D90" s="233" t="s">
        <v>188</v>
      </c>
      <c r="E90" s="283">
        <v>10849791.851171482</v>
      </c>
      <c r="F90" s="283">
        <v>-1747220.4927865695</v>
      </c>
      <c r="G90" s="287">
        <v>-0.13870118128641787</v>
      </c>
      <c r="H90" s="294">
        <v>51.377216559173405</v>
      </c>
      <c r="I90" s="294">
        <v>1.5089717330841168</v>
      </c>
      <c r="J90" s="295">
        <v>6.7326574105155101</v>
      </c>
      <c r="K90" s="295">
        <v>0.32149610829994035</v>
      </c>
      <c r="L90" s="287">
        <v>5.0146314083352996E-2</v>
      </c>
      <c r="M90" s="288">
        <v>73047931.50934048</v>
      </c>
      <c r="N90" s="288">
        <v>-7713546.553775236</v>
      </c>
      <c r="O90" s="287">
        <v>-9.5510220203585669E-2</v>
      </c>
      <c r="P90" s="283">
        <v>16628244.718645805</v>
      </c>
      <c r="Q90" s="283">
        <v>-2143620.0461177211</v>
      </c>
      <c r="R90" s="287">
        <v>-0.11419323934942724</v>
      </c>
    </row>
    <row r="91" spans="1:18">
      <c r="A91" s="314"/>
      <c r="B91" s="314" t="s">
        <v>136</v>
      </c>
      <c r="C91" s="314" t="s">
        <v>79</v>
      </c>
      <c r="D91" s="233" t="s">
        <v>185</v>
      </c>
      <c r="E91" s="283">
        <v>382640.90854659857</v>
      </c>
      <c r="F91" s="283">
        <v>-208759.82374173909</v>
      </c>
      <c r="G91" s="284">
        <v>-0.35299216308707265</v>
      </c>
      <c r="H91" s="292">
        <v>2.7338335195116841</v>
      </c>
      <c r="I91" s="292">
        <v>-0.77469373068925362</v>
      </c>
      <c r="J91" s="293">
        <v>5.5026489374440573</v>
      </c>
      <c r="K91" s="293">
        <v>-0.35597107376913417</v>
      </c>
      <c r="L91" s="284">
        <v>-6.0760225631260968E-2</v>
      </c>
      <c r="M91" s="285">
        <v>2105538.5888365693</v>
      </c>
      <c r="N91" s="285">
        <v>-1359253.5759940213</v>
      </c>
      <c r="O91" s="284">
        <v>-0.39230450524309624</v>
      </c>
      <c r="P91" s="283">
        <v>577461.99210851558</v>
      </c>
      <c r="Q91" s="283">
        <v>-325856.32826567546</v>
      </c>
      <c r="R91" s="284">
        <v>-0.36073255785479097</v>
      </c>
    </row>
    <row r="92" spans="1:18">
      <c r="A92" s="314"/>
      <c r="B92" s="314"/>
      <c r="C92" s="314"/>
      <c r="D92" s="233" t="s">
        <v>186</v>
      </c>
      <c r="E92" s="283">
        <v>743300.83717437356</v>
      </c>
      <c r="F92" s="283">
        <v>-356310.60012887942</v>
      </c>
      <c r="G92" s="287">
        <v>-0.32403318848948587</v>
      </c>
      <c r="H92" s="294">
        <v>5.3106207369903622</v>
      </c>
      <c r="I92" s="294">
        <v>-1.2129029615398341</v>
      </c>
      <c r="J92" s="295">
        <v>9.6245250693243776</v>
      </c>
      <c r="K92" s="295">
        <v>0.64116773642752278</v>
      </c>
      <c r="L92" s="287">
        <v>7.1372841207104257E-2</v>
      </c>
      <c r="M92" s="288">
        <v>7153917.5414345553</v>
      </c>
      <c r="N92" s="288">
        <v>-2724284.9272008715</v>
      </c>
      <c r="O92" s="287">
        <v>-0.27578751659027329</v>
      </c>
      <c r="P92" s="283">
        <v>2597363.1362857157</v>
      </c>
      <c r="Q92" s="283">
        <v>-727161.76685256278</v>
      </c>
      <c r="R92" s="287">
        <v>-0.21872652124402439</v>
      </c>
    </row>
    <row r="93" spans="1:18">
      <c r="A93" s="314"/>
      <c r="B93" s="314"/>
      <c r="C93" s="314"/>
      <c r="D93" s="233" t="s">
        <v>187</v>
      </c>
      <c r="E93" s="283">
        <v>5251853.9658277035</v>
      </c>
      <c r="F93" s="283">
        <v>-1013435.4903047299</v>
      </c>
      <c r="G93" s="284">
        <v>-0.16175397759361052</v>
      </c>
      <c r="H93" s="292">
        <v>37.522633076258359</v>
      </c>
      <c r="I93" s="292">
        <v>0.35335413035412699</v>
      </c>
      <c r="J93" s="293">
        <v>7.2046432612867948</v>
      </c>
      <c r="K93" s="293">
        <v>0.60540669336724395</v>
      </c>
      <c r="L93" s="284">
        <v>9.1738898452325385E-2</v>
      </c>
      <c r="M93" s="285">
        <v>37837734.284162894</v>
      </c>
      <c r="N93" s="285">
        <v>-3508393.0033470541</v>
      </c>
      <c r="O93" s="284">
        <v>-8.4854210866005045E-2</v>
      </c>
      <c r="P93" s="283">
        <v>8292407.6254398124</v>
      </c>
      <c r="Q93" s="283">
        <v>-1259429.4882367449</v>
      </c>
      <c r="R93" s="284">
        <v>-0.13185206921435694</v>
      </c>
    </row>
    <row r="94" spans="1:18">
      <c r="A94" s="314"/>
      <c r="B94" s="314"/>
      <c r="C94" s="314"/>
      <c r="D94" s="233" t="s">
        <v>188</v>
      </c>
      <c r="E94" s="283">
        <v>7618700.6301503917</v>
      </c>
      <c r="F94" s="283">
        <v>-1281094.0521837799</v>
      </c>
      <c r="G94" s="287">
        <v>-0.14394647268961311</v>
      </c>
      <c r="H94" s="294">
        <v>54.432912667238867</v>
      </c>
      <c r="I94" s="294">
        <v>1.6342425618745153</v>
      </c>
      <c r="J94" s="295">
        <v>7.3620745488710861</v>
      </c>
      <c r="K94" s="295">
        <v>0.49115969268648563</v>
      </c>
      <c r="L94" s="287">
        <v>7.1483885765865132E-2</v>
      </c>
      <c r="M94" s="288">
        <v>56089442.004698306</v>
      </c>
      <c r="N94" s="288">
        <v>-5060289.4951442629</v>
      </c>
      <c r="O94" s="287">
        <v>-8.2752440133891519E-2</v>
      </c>
      <c r="P94" s="283">
        <v>13436515.60558364</v>
      </c>
      <c r="Q94" s="283">
        <v>-1820942.6166848857</v>
      </c>
      <c r="R94" s="287">
        <v>-0.11934770458864428</v>
      </c>
    </row>
    <row r="95" spans="1:18">
      <c r="A95" s="314"/>
      <c r="B95" s="314"/>
      <c r="C95" s="314" t="s">
        <v>112</v>
      </c>
      <c r="D95" s="233" t="s">
        <v>185</v>
      </c>
      <c r="E95" s="283">
        <v>381748.17540612584</v>
      </c>
      <c r="F95" s="283">
        <v>-208514.16465312289</v>
      </c>
      <c r="G95" s="284">
        <v>-0.35325676483475615</v>
      </c>
      <c r="H95" s="292">
        <v>2.7274552579905276</v>
      </c>
      <c r="I95" s="292">
        <v>-0.77431839868386687</v>
      </c>
      <c r="J95" s="293">
        <v>5.4837565104708714</v>
      </c>
      <c r="K95" s="293">
        <v>-0.3628188094833309</v>
      </c>
      <c r="L95" s="284">
        <v>-6.2056638224609918E-2</v>
      </c>
      <c r="M95" s="285">
        <v>2093414.0422437189</v>
      </c>
      <c r="N95" s="285">
        <v>-1357599.1874450997</v>
      </c>
      <c r="O95" s="284">
        <v>-0.39339147580361949</v>
      </c>
      <c r="P95" s="283">
        <v>570259.68409585464</v>
      </c>
      <c r="Q95" s="283">
        <v>-324466.10824984813</v>
      </c>
      <c r="R95" s="284">
        <v>-0.36264307011782376</v>
      </c>
    </row>
    <row r="96" spans="1:18">
      <c r="A96" s="314"/>
      <c r="B96" s="314"/>
      <c r="C96" s="314"/>
      <c r="D96" s="233" t="s">
        <v>186</v>
      </c>
      <c r="E96" s="283">
        <v>545139.71302183985</v>
      </c>
      <c r="F96" s="283">
        <v>-310162.36609697505</v>
      </c>
      <c r="G96" s="287">
        <v>-0.36263487914880727</v>
      </c>
      <c r="H96" s="294">
        <v>3.8948298182147782</v>
      </c>
      <c r="I96" s="294">
        <v>-1.1793110948857732</v>
      </c>
      <c r="J96" s="295">
        <v>6.1478583279741033</v>
      </c>
      <c r="K96" s="295">
        <v>-0.11394123362668118</v>
      </c>
      <c r="L96" s="287">
        <v>-1.8196244147673249E-2</v>
      </c>
      <c r="M96" s="288">
        <v>3351441.724610731</v>
      </c>
      <c r="N96" s="288">
        <v>-2004288.4594517034</v>
      </c>
      <c r="O96" s="287">
        <v>-0.37423253049902677</v>
      </c>
      <c r="P96" s="283">
        <v>949857.59697592747</v>
      </c>
      <c r="Q96" s="283">
        <v>-505696.03624401847</v>
      </c>
      <c r="R96" s="287">
        <v>-0.34742521656541647</v>
      </c>
    </row>
    <row r="97" spans="1:18">
      <c r="A97" s="314"/>
      <c r="B97" s="314"/>
      <c r="C97" s="314"/>
      <c r="D97" s="233" t="s">
        <v>187</v>
      </c>
      <c r="E97" s="283">
        <v>4982630.1736606332</v>
      </c>
      <c r="F97" s="283">
        <v>-1026561.2568164645</v>
      </c>
      <c r="G97" s="284">
        <v>-0.17083184463220885</v>
      </c>
      <c r="H97" s="292">
        <v>35.599124609607429</v>
      </c>
      <c r="I97" s="292">
        <v>-5.0834435799401945E-2</v>
      </c>
      <c r="J97" s="293">
        <v>6.9114924073956479</v>
      </c>
      <c r="K97" s="293">
        <v>0.55616079249294437</v>
      </c>
      <c r="L97" s="284">
        <v>8.7510900483744283E-2</v>
      </c>
      <c r="M97" s="285">
        <v>34437410.614115924</v>
      </c>
      <c r="N97" s="285">
        <v>-3752993.6639975756</v>
      </c>
      <c r="O97" s="284">
        <v>-9.8270592703528281E-2</v>
      </c>
      <c r="P97" s="283">
        <v>7625679.3370063799</v>
      </c>
      <c r="Q97" s="283">
        <v>-1223318.0779833971</v>
      </c>
      <c r="R97" s="284">
        <v>-0.1382436925465878</v>
      </c>
    </row>
    <row r="98" spans="1:18">
      <c r="A98" s="314"/>
      <c r="B98" s="314"/>
      <c r="C98" s="314"/>
      <c r="D98" s="233" t="s">
        <v>188</v>
      </c>
      <c r="E98" s="283">
        <v>7233528.9711297955</v>
      </c>
      <c r="F98" s="283">
        <v>-1237587.763124289</v>
      </c>
      <c r="G98" s="287">
        <v>-0.14609499573060286</v>
      </c>
      <c r="H98" s="294">
        <v>51.680997833573876</v>
      </c>
      <c r="I98" s="294">
        <v>1.425490393192355</v>
      </c>
      <c r="J98" s="295">
        <v>6.8404991682113767</v>
      </c>
      <c r="K98" s="295">
        <v>0.42806332291622695</v>
      </c>
      <c r="L98" s="287">
        <v>6.6755182155982126E-2</v>
      </c>
      <c r="M98" s="288">
        <v>49480948.91024626</v>
      </c>
      <c r="N98" s="288">
        <v>-4839543.6861642152</v>
      </c>
      <c r="O98" s="287">
        <v>-8.909241162669454E-2</v>
      </c>
      <c r="P98" s="283">
        <v>11176822.278359644</v>
      </c>
      <c r="Q98" s="283">
        <v>-1553922.294230314</v>
      </c>
      <c r="R98" s="287">
        <v>-0.12206059789904199</v>
      </c>
    </row>
    <row r="99" spans="1:18">
      <c r="A99" s="314" t="s">
        <v>61</v>
      </c>
      <c r="B99" s="314" t="s">
        <v>134</v>
      </c>
      <c r="C99" s="314" t="s">
        <v>79</v>
      </c>
      <c r="D99" s="233" t="s">
        <v>185</v>
      </c>
      <c r="E99" s="283">
        <v>185559.33730574205</v>
      </c>
      <c r="F99" s="283">
        <v>-40974.042961485917</v>
      </c>
      <c r="G99" s="284">
        <v>-0.18087419572846736</v>
      </c>
      <c r="H99" s="292">
        <v>1.4559189423130845</v>
      </c>
      <c r="I99" s="292">
        <v>-0.1257735061742753</v>
      </c>
      <c r="J99" s="293">
        <v>6.2397454150789482</v>
      </c>
      <c r="K99" s="293">
        <v>0.66590341358411198</v>
      </c>
      <c r="L99" s="284">
        <v>0.11946937380096616</v>
      </c>
      <c r="M99" s="285">
        <v>1157843.024178592</v>
      </c>
      <c r="N99" s="285">
        <v>-104818.24549548468</v>
      </c>
      <c r="O99" s="284">
        <v>-8.3013748827934497E-2</v>
      </c>
      <c r="P99" s="283">
        <v>362579.58686959743</v>
      </c>
      <c r="Q99" s="283">
        <v>-31876.242492130725</v>
      </c>
      <c r="R99" s="284">
        <v>-8.0810676682633656E-2</v>
      </c>
    </row>
    <row r="100" spans="1:18">
      <c r="A100" s="314"/>
      <c r="B100" s="314"/>
      <c r="C100" s="314"/>
      <c r="D100" s="233" t="s">
        <v>186</v>
      </c>
      <c r="E100" s="283">
        <v>1458658.6629019112</v>
      </c>
      <c r="F100" s="283">
        <v>-274320.08626821311</v>
      </c>
      <c r="G100" s="287">
        <v>-0.15829397007873144</v>
      </c>
      <c r="H100" s="294">
        <v>11.444796087996441</v>
      </c>
      <c r="I100" s="294">
        <v>-0.65513990253181831</v>
      </c>
      <c r="J100" s="295">
        <v>15.230368364821581</v>
      </c>
      <c r="K100" s="295">
        <v>0.50375485940934084</v>
      </c>
      <c r="L100" s="287">
        <v>3.4207108051297994E-2</v>
      </c>
      <c r="M100" s="288">
        <v>22215908.754534215</v>
      </c>
      <c r="N100" s="288">
        <v>-3304999.4975869507</v>
      </c>
      <c r="O100" s="287">
        <v>-0.12950164096578562</v>
      </c>
      <c r="P100" s="283">
        <v>8203039.8196207285</v>
      </c>
      <c r="Q100" s="283">
        <v>-1310250.5239882972</v>
      </c>
      <c r="R100" s="287">
        <v>-0.13772842798480509</v>
      </c>
    </row>
    <row r="101" spans="1:18">
      <c r="A101" s="314"/>
      <c r="B101" s="314"/>
      <c r="C101" s="314"/>
      <c r="D101" s="233" t="s">
        <v>187</v>
      </c>
      <c r="E101" s="283">
        <v>3441765.7365915785</v>
      </c>
      <c r="F101" s="283">
        <v>-591430.53182570264</v>
      </c>
      <c r="G101" s="284">
        <v>-0.14664065234241466</v>
      </c>
      <c r="H101" s="292">
        <v>27.004472012375334</v>
      </c>
      <c r="I101" s="292">
        <v>-1.1559521754320379</v>
      </c>
      <c r="J101" s="293">
        <v>7.0049056775522711</v>
      </c>
      <c r="K101" s="293">
        <v>0.40558431659056726</v>
      </c>
      <c r="L101" s="284">
        <v>6.1458488593963911E-2</v>
      </c>
      <c r="M101" s="285">
        <v>24109244.349055223</v>
      </c>
      <c r="N101" s="285">
        <v>-2507113.9380619749</v>
      </c>
      <c r="O101" s="284">
        <v>-9.4194476607848479E-2</v>
      </c>
      <c r="P101" s="283">
        <v>6815042.2208912373</v>
      </c>
      <c r="Q101" s="283">
        <v>-722723.15628838073</v>
      </c>
      <c r="R101" s="284">
        <v>-9.588029344564182E-2</v>
      </c>
    </row>
    <row r="102" spans="1:18">
      <c r="A102" s="314"/>
      <c r="B102" s="314"/>
      <c r="C102" s="314"/>
      <c r="D102" s="233" t="s">
        <v>188</v>
      </c>
      <c r="E102" s="283">
        <v>7659185.7855462814</v>
      </c>
      <c r="F102" s="283">
        <v>-670320.00456407573</v>
      </c>
      <c r="G102" s="287">
        <v>-8.0475363299458688E-2</v>
      </c>
      <c r="H102" s="294">
        <v>60.094812957315334</v>
      </c>
      <c r="I102" s="294">
        <v>1.9368655841385376</v>
      </c>
      <c r="J102" s="295">
        <v>9.2622520370142638</v>
      </c>
      <c r="K102" s="295">
        <v>0.47750451988501297</v>
      </c>
      <c r="L102" s="287">
        <v>5.435608922782742E-2</v>
      </c>
      <c r="M102" s="288">
        <v>70941309.144046739</v>
      </c>
      <c r="N102" s="288">
        <v>-2231296.1645389348</v>
      </c>
      <c r="O102" s="287">
        <v>-3.0493600099778417E-2</v>
      </c>
      <c r="P102" s="283">
        <v>22683380.50462544</v>
      </c>
      <c r="Q102" s="283">
        <v>-1229291.4073811211</v>
      </c>
      <c r="R102" s="287">
        <v>-5.1407530363175073E-2</v>
      </c>
    </row>
    <row r="103" spans="1:18">
      <c r="A103" s="314"/>
      <c r="B103" s="314"/>
      <c r="C103" s="314" t="s">
        <v>112</v>
      </c>
      <c r="D103" s="233" t="s">
        <v>185</v>
      </c>
      <c r="E103" s="283">
        <v>171737.2139949165</v>
      </c>
      <c r="F103" s="283">
        <v>-42833.391047419573</v>
      </c>
      <c r="G103" s="284">
        <v>-0.1996237603886529</v>
      </c>
      <c r="H103" s="292">
        <v>1.347469044596213</v>
      </c>
      <c r="I103" s="292">
        <v>-0.15069738572180369</v>
      </c>
      <c r="J103" s="293">
        <v>5.5808188540299009</v>
      </c>
      <c r="K103" s="293">
        <v>0.29031336323682932</v>
      </c>
      <c r="L103" s="284">
        <v>5.4874409211379531E-2</v>
      </c>
      <c r="M103" s="285">
        <v>958434.2818013978</v>
      </c>
      <c r="N103" s="285">
        <v>-176752.6823378728</v>
      </c>
      <c r="O103" s="284">
        <v>-0.15570358709315471</v>
      </c>
      <c r="P103" s="283">
        <v>272705.54005885124</v>
      </c>
      <c r="Q103" s="283">
        <v>-54205.050955585612</v>
      </c>
      <c r="R103" s="284">
        <v>-0.16581001792380545</v>
      </c>
    </row>
    <row r="104" spans="1:18">
      <c r="A104" s="314"/>
      <c r="B104" s="314"/>
      <c r="C104" s="314"/>
      <c r="D104" s="233" t="s">
        <v>186</v>
      </c>
      <c r="E104" s="283">
        <v>511377.7775187451</v>
      </c>
      <c r="F104" s="283">
        <v>-132801.40577386593</v>
      </c>
      <c r="G104" s="287">
        <v>-0.20615600320251642</v>
      </c>
      <c r="H104" s="294">
        <v>4.0123262120772205</v>
      </c>
      <c r="I104" s="294">
        <v>-0.48543631848118896</v>
      </c>
      <c r="J104" s="295">
        <v>5.4548491022657632</v>
      </c>
      <c r="K104" s="295">
        <v>0.19598440542017315</v>
      </c>
      <c r="L104" s="287">
        <v>3.7267436360880306E-2</v>
      </c>
      <c r="M104" s="288">
        <v>2789488.6106167878</v>
      </c>
      <c r="N104" s="288">
        <v>-598162.55484354915</v>
      </c>
      <c r="O104" s="287">
        <v>-0.17657147257139941</v>
      </c>
      <c r="P104" s="283">
        <v>722258.25061643124</v>
      </c>
      <c r="Q104" s="283">
        <v>-169009.61967746587</v>
      </c>
      <c r="R104" s="287">
        <v>-0.18962830963684876</v>
      </c>
    </row>
    <row r="105" spans="1:18">
      <c r="A105" s="314"/>
      <c r="B105" s="314"/>
      <c r="C105" s="314"/>
      <c r="D105" s="233" t="s">
        <v>187</v>
      </c>
      <c r="E105" s="283">
        <v>3267503.5533748064</v>
      </c>
      <c r="F105" s="283">
        <v>-599725.39570006216</v>
      </c>
      <c r="G105" s="284">
        <v>-0.15507884420536583</v>
      </c>
      <c r="H105" s="292">
        <v>25.637191781922169</v>
      </c>
      <c r="I105" s="292">
        <v>-1.364421923342114</v>
      </c>
      <c r="J105" s="293">
        <v>6.6329664170449281</v>
      </c>
      <c r="K105" s="293">
        <v>0.30274512524682606</v>
      </c>
      <c r="L105" s="284">
        <v>4.782536206737114E-2</v>
      </c>
      <c r="M105" s="285">
        <v>21673241.337110061</v>
      </c>
      <c r="N105" s="285">
        <v>-2807173.6965816692</v>
      </c>
      <c r="O105" s="284">
        <v>-0.11467018401110571</v>
      </c>
      <c r="P105" s="283">
        <v>5784994.0366661549</v>
      </c>
      <c r="Q105" s="283">
        <v>-821854.16130595002</v>
      </c>
      <c r="R105" s="284">
        <v>-0.12439428554726119</v>
      </c>
    </row>
    <row r="106" spans="1:18">
      <c r="A106" s="314"/>
      <c r="B106" s="314"/>
      <c r="C106" s="314"/>
      <c r="D106" s="233" t="s">
        <v>188</v>
      </c>
      <c r="E106" s="283">
        <v>5813781.2114182571</v>
      </c>
      <c r="F106" s="283">
        <v>-603527.41052410845</v>
      </c>
      <c r="G106" s="287">
        <v>-9.4046810910807521E-2</v>
      </c>
      <c r="H106" s="294">
        <v>45.615565969720805</v>
      </c>
      <c r="I106" s="294">
        <v>0.80888637589906409</v>
      </c>
      <c r="J106" s="295">
        <v>7.0089920758309754</v>
      </c>
      <c r="K106" s="295">
        <v>0.23078480279533231</v>
      </c>
      <c r="L106" s="287">
        <v>3.4048059243248038E-2</v>
      </c>
      <c r="M106" s="288">
        <v>40748746.441445574</v>
      </c>
      <c r="N106" s="288">
        <v>-2749101.5331185088</v>
      </c>
      <c r="O106" s="287">
        <v>-6.320086305708919E-2</v>
      </c>
      <c r="P106" s="283">
        <v>10760665.556280851</v>
      </c>
      <c r="Q106" s="283">
        <v>-937486.13525147922</v>
      </c>
      <c r="R106" s="287">
        <v>-8.0139680179568504E-2</v>
      </c>
    </row>
    <row r="107" spans="1:18">
      <c r="A107" s="314"/>
      <c r="B107" s="314" t="s">
        <v>135</v>
      </c>
      <c r="C107" s="314" t="s">
        <v>79</v>
      </c>
      <c r="D107" s="233" t="s">
        <v>185</v>
      </c>
      <c r="E107" s="283">
        <v>2580797.4830262023</v>
      </c>
      <c r="F107" s="283">
        <v>-663860.33408640232</v>
      </c>
      <c r="G107" s="284">
        <v>-0.204601030834483</v>
      </c>
      <c r="H107" s="292">
        <v>1.4907841343164607</v>
      </c>
      <c r="I107" s="292">
        <v>-0.1903841163390676</v>
      </c>
      <c r="J107" s="293">
        <v>5.8550424020667453</v>
      </c>
      <c r="K107" s="293">
        <v>0.32745650575344776</v>
      </c>
      <c r="L107" s="284">
        <v>5.9240419216614895E-2</v>
      </c>
      <c r="M107" s="285">
        <v>15110678.694265546</v>
      </c>
      <c r="N107" s="285">
        <v>-2824446.093968777</v>
      </c>
      <c r="O107" s="284">
        <v>-0.15748126245665436</v>
      </c>
      <c r="P107" s="283">
        <v>4748216.5928443372</v>
      </c>
      <c r="Q107" s="283">
        <v>-778398.5912826322</v>
      </c>
      <c r="R107" s="284">
        <v>-0.14084544795488499</v>
      </c>
    </row>
    <row r="108" spans="1:18">
      <c r="A108" s="314"/>
      <c r="B108" s="314"/>
      <c r="C108" s="314"/>
      <c r="D108" s="233" t="s">
        <v>186</v>
      </c>
      <c r="E108" s="283">
        <v>19827894.441035222</v>
      </c>
      <c r="F108" s="283">
        <v>-3625933.5220197029</v>
      </c>
      <c r="G108" s="287">
        <v>-0.15459879418111905</v>
      </c>
      <c r="H108" s="294">
        <v>11.453479261354639</v>
      </c>
      <c r="I108" s="294">
        <v>-0.698751621010965</v>
      </c>
      <c r="J108" s="295">
        <v>14.914283372611882</v>
      </c>
      <c r="K108" s="295">
        <v>0.80159879717817972</v>
      </c>
      <c r="L108" s="287">
        <v>5.6799880482948123E-2</v>
      </c>
      <c r="M108" s="288">
        <v>295718836.37583518</v>
      </c>
      <c r="N108" s="288">
        <v>-35277639.753245711</v>
      </c>
      <c r="O108" s="287">
        <v>-0.10658010673046639</v>
      </c>
      <c r="P108" s="283">
        <v>109444112.36430936</v>
      </c>
      <c r="Q108" s="283">
        <v>-16593992.252138317</v>
      </c>
      <c r="R108" s="287">
        <v>-0.13165853535037086</v>
      </c>
    </row>
    <row r="109" spans="1:18">
      <c r="A109" s="314"/>
      <c r="B109" s="314"/>
      <c r="C109" s="314"/>
      <c r="D109" s="233" t="s">
        <v>187</v>
      </c>
      <c r="E109" s="283">
        <v>47635689.91234462</v>
      </c>
      <c r="F109" s="283">
        <v>-8004531.4713056833</v>
      </c>
      <c r="G109" s="284">
        <v>-0.14386232247554984</v>
      </c>
      <c r="H109" s="292">
        <v>27.516506512270585</v>
      </c>
      <c r="I109" s="292">
        <v>-1.3125962536040383</v>
      </c>
      <c r="J109" s="293">
        <v>6.7619505734179937</v>
      </c>
      <c r="K109" s="293">
        <v>0.12515852094252189</v>
      </c>
      <c r="L109" s="284">
        <v>1.8858285743010246E-2</v>
      </c>
      <c r="M109" s="285">
        <v>322110180.71794045</v>
      </c>
      <c r="N109" s="285">
        <v>-47162398.359045684</v>
      </c>
      <c r="O109" s="284">
        <v>-0.12771703351743657</v>
      </c>
      <c r="P109" s="283">
        <v>90894210.095061988</v>
      </c>
      <c r="Q109" s="283">
        <v>-12584732.108709008</v>
      </c>
      <c r="R109" s="284">
        <v>-0.12161635827246012</v>
      </c>
    </row>
    <row r="110" spans="1:18">
      <c r="A110" s="314"/>
      <c r="B110" s="314"/>
      <c r="C110" s="314"/>
      <c r="D110" s="233" t="s">
        <v>188</v>
      </c>
      <c r="E110" s="283">
        <v>103072397.69046353</v>
      </c>
      <c r="F110" s="283">
        <v>-7589079.1455904394</v>
      </c>
      <c r="G110" s="287">
        <v>-6.8579232471601054E-2</v>
      </c>
      <c r="H110" s="294">
        <v>59.539230092057387</v>
      </c>
      <c r="I110" s="294">
        <v>2.2017319909534194</v>
      </c>
      <c r="J110" s="295">
        <v>9.0254220815483315</v>
      </c>
      <c r="K110" s="295">
        <v>0.29966531230996019</v>
      </c>
      <c r="L110" s="287">
        <v>3.4342615802264276E-2</v>
      </c>
      <c r="M110" s="288">
        <v>930271894.11364079</v>
      </c>
      <c r="N110" s="288">
        <v>-35333236.482472301</v>
      </c>
      <c r="O110" s="287">
        <v>-3.6591806902123068E-2</v>
      </c>
      <c r="P110" s="283">
        <v>298445284.22908556</v>
      </c>
      <c r="Q110" s="283">
        <v>-16182801.867262661</v>
      </c>
      <c r="R110" s="287">
        <v>-5.1434702057422232E-2</v>
      </c>
    </row>
    <row r="111" spans="1:18">
      <c r="A111" s="314"/>
      <c r="B111" s="314"/>
      <c r="C111" s="314" t="s">
        <v>112</v>
      </c>
      <c r="D111" s="233" t="s">
        <v>185</v>
      </c>
      <c r="E111" s="283">
        <v>2418186.3595195194</v>
      </c>
      <c r="F111" s="283">
        <v>-658927.09288618295</v>
      </c>
      <c r="G111" s="284">
        <v>-0.21413805603138569</v>
      </c>
      <c r="H111" s="292">
        <v>1.3968526714327936</v>
      </c>
      <c r="I111" s="292">
        <v>-0.19750511032338247</v>
      </c>
      <c r="J111" s="293">
        <v>5.4424422169985203</v>
      </c>
      <c r="K111" s="293">
        <v>0.18263290221596851</v>
      </c>
      <c r="L111" s="284">
        <v>3.4722342823851747E-2</v>
      </c>
      <c r="M111" s="285">
        <v>13160839.531618994</v>
      </c>
      <c r="N111" s="285">
        <v>-3024190.4679872151</v>
      </c>
      <c r="O111" s="284">
        <v>-0.18685108820068888</v>
      </c>
      <c r="P111" s="283">
        <v>3779654.6881526969</v>
      </c>
      <c r="Q111" s="283">
        <v>-816974.57218750007</v>
      </c>
      <c r="R111" s="284">
        <v>-0.17773340548396449</v>
      </c>
    </row>
    <row r="112" spans="1:18">
      <c r="A112" s="314"/>
      <c r="B112" s="314"/>
      <c r="C112" s="314"/>
      <c r="D112" s="233" t="s">
        <v>186</v>
      </c>
      <c r="E112" s="283">
        <v>7169490.0896202717</v>
      </c>
      <c r="F112" s="283">
        <v>-1772275.1001788508</v>
      </c>
      <c r="G112" s="287">
        <v>-0.1982019279818133</v>
      </c>
      <c r="H112" s="294">
        <v>4.1414183588757343</v>
      </c>
      <c r="I112" s="294">
        <v>-0.49161618258617334</v>
      </c>
      <c r="J112" s="295">
        <v>5.3349579136003609</v>
      </c>
      <c r="K112" s="295">
        <v>0.10186472609826236</v>
      </c>
      <c r="L112" s="287">
        <v>1.9465490570957183E-2</v>
      </c>
      <c r="M112" s="288">
        <v>38248927.890099026</v>
      </c>
      <c r="N112" s="288">
        <v>-8544162.6088821739</v>
      </c>
      <c r="O112" s="287">
        <v>-0.18259453517113175</v>
      </c>
      <c r="P112" s="283">
        <v>9922599.3514430821</v>
      </c>
      <c r="Q112" s="283">
        <v>-2152772.5722061079</v>
      </c>
      <c r="R112" s="287">
        <v>-0.17827795167037289</v>
      </c>
    </row>
    <row r="113" spans="1:18">
      <c r="A113" s="314"/>
      <c r="B113" s="314"/>
      <c r="C113" s="314"/>
      <c r="D113" s="233" t="s">
        <v>187</v>
      </c>
      <c r="E113" s="283">
        <v>45464019.193449751</v>
      </c>
      <c r="F113" s="283">
        <v>-7758139.9015461504</v>
      </c>
      <c r="G113" s="284">
        <v>-0.14576898106855632</v>
      </c>
      <c r="H113" s="292">
        <v>26.262052308102714</v>
      </c>
      <c r="I113" s="292">
        <v>-1.3141696373805658</v>
      </c>
      <c r="J113" s="293">
        <v>6.4504385162014728</v>
      </c>
      <c r="K113" s="293">
        <v>0.13461844725191607</v>
      </c>
      <c r="L113" s="284">
        <v>2.1314484228855769E-2</v>
      </c>
      <c r="M113" s="285">
        <v>293262860.5067513</v>
      </c>
      <c r="N113" s="285">
        <v>-42878720.018249989</v>
      </c>
      <c r="O113" s="284">
        <v>-0.12756148748774265</v>
      </c>
      <c r="P113" s="283">
        <v>78595956.266380548</v>
      </c>
      <c r="Q113" s="283">
        <v>-10820078.612970307</v>
      </c>
      <c r="R113" s="284">
        <v>-0.12100825794355398</v>
      </c>
    </row>
    <row r="114" spans="1:18">
      <c r="A114" s="314"/>
      <c r="B114" s="314"/>
      <c r="C114" s="314"/>
      <c r="D114" s="233" t="s">
        <v>188</v>
      </c>
      <c r="E114" s="283">
        <v>78422338.880385876</v>
      </c>
      <c r="F114" s="283">
        <v>-6783423.5587631315</v>
      </c>
      <c r="G114" s="287">
        <v>-7.9612262886651783E-2</v>
      </c>
      <c r="H114" s="294">
        <v>45.300252866714843</v>
      </c>
      <c r="I114" s="294">
        <v>1.1522315160173875</v>
      </c>
      <c r="J114" s="295">
        <v>6.8531145827827249</v>
      </c>
      <c r="K114" s="295">
        <v>0.10163309172154822</v>
      </c>
      <c r="L114" s="287">
        <v>1.5053450395458886E-2</v>
      </c>
      <c r="M114" s="288">
        <v>537437274.19710112</v>
      </c>
      <c r="N114" s="288">
        <v>-37827853.842568994</v>
      </c>
      <c r="O114" s="287">
        <v>-6.5757251741427297E-2</v>
      </c>
      <c r="P114" s="283">
        <v>141981898.1682258</v>
      </c>
      <c r="Q114" s="283">
        <v>-11091841.713496745</v>
      </c>
      <c r="R114" s="287">
        <v>-7.2460774278248E-2</v>
      </c>
    </row>
    <row r="115" spans="1:18">
      <c r="A115" s="314"/>
      <c r="B115" s="314" t="s">
        <v>136</v>
      </c>
      <c r="C115" s="314" t="s">
        <v>79</v>
      </c>
      <c r="D115" s="233" t="s">
        <v>185</v>
      </c>
      <c r="E115" s="283">
        <v>1715092.1620338426</v>
      </c>
      <c r="F115" s="283">
        <v>-445216.6260216597</v>
      </c>
      <c r="G115" s="284">
        <v>-0.20608934633941842</v>
      </c>
      <c r="H115" s="292">
        <v>1.4709194123706735</v>
      </c>
      <c r="I115" s="292">
        <v>-0.17931543999974631</v>
      </c>
      <c r="J115" s="293">
        <v>5.9488840293497773</v>
      </c>
      <c r="K115" s="293">
        <v>0.43350360253149933</v>
      </c>
      <c r="L115" s="284">
        <v>7.8599039229208648E-2</v>
      </c>
      <c r="M115" s="285">
        <v>10202884.371586107</v>
      </c>
      <c r="N115" s="285">
        <v>-1712040.4339387268</v>
      </c>
      <c r="O115" s="284">
        <v>-0.14368873172786373</v>
      </c>
      <c r="P115" s="283">
        <v>3213764.2468056357</v>
      </c>
      <c r="Q115" s="283">
        <v>-458263.73484078189</v>
      </c>
      <c r="R115" s="284">
        <v>-0.12479854105994895</v>
      </c>
    </row>
    <row r="116" spans="1:18">
      <c r="A116" s="314"/>
      <c r="B116" s="314"/>
      <c r="C116" s="314"/>
      <c r="D116" s="233" t="s">
        <v>186</v>
      </c>
      <c r="E116" s="283">
        <v>13258689.30217085</v>
      </c>
      <c r="F116" s="283">
        <v>-2633440.7959476076</v>
      </c>
      <c r="G116" s="287">
        <v>-0.16570722613574582</v>
      </c>
      <c r="H116" s="294">
        <v>11.371087751941845</v>
      </c>
      <c r="I116" s="294">
        <v>-0.76872629284841842</v>
      </c>
      <c r="J116" s="295">
        <v>14.970174326076787</v>
      </c>
      <c r="K116" s="295">
        <v>0.67389042007095945</v>
      </c>
      <c r="L116" s="287">
        <v>4.7137453655901447E-2</v>
      </c>
      <c r="M116" s="288">
        <v>198484890.18878701</v>
      </c>
      <c r="N116" s="288">
        <v>-28713513.565094709</v>
      </c>
      <c r="O116" s="287">
        <v>-0.12638078917226606</v>
      </c>
      <c r="P116" s="283">
        <v>73212525.780358717</v>
      </c>
      <c r="Q116" s="283">
        <v>-12395339.609722316</v>
      </c>
      <c r="R116" s="287">
        <v>-0.14479206499591687</v>
      </c>
    </row>
    <row r="117" spans="1:18">
      <c r="A117" s="314"/>
      <c r="B117" s="314"/>
      <c r="C117" s="314"/>
      <c r="D117" s="233" t="s">
        <v>187</v>
      </c>
      <c r="E117" s="283">
        <v>32012229.510459814</v>
      </c>
      <c r="F117" s="283">
        <v>-5445930.2391949631</v>
      </c>
      <c r="G117" s="284">
        <v>-0.14538702049411689</v>
      </c>
      <c r="H117" s="292">
        <v>27.454740253936013</v>
      </c>
      <c r="I117" s="292">
        <v>-1.1591139627932208</v>
      </c>
      <c r="J117" s="293">
        <v>6.8122997424999046</v>
      </c>
      <c r="K117" s="293">
        <v>0.19146665637152527</v>
      </c>
      <c r="L117" s="284">
        <v>2.8918816390746373E-2</v>
      </c>
      <c r="M117" s="285">
        <v>218076902.85095325</v>
      </c>
      <c r="N117" s="285">
        <v>-29927320.56504342</v>
      </c>
      <c r="O117" s="284">
        <v>-0.12067262465463748</v>
      </c>
      <c r="P117" s="283">
        <v>61497378.209829815</v>
      </c>
      <c r="Q117" s="283">
        <v>-7838014.984771587</v>
      </c>
      <c r="R117" s="284">
        <v>-0.11304493453686611</v>
      </c>
    </row>
    <row r="118" spans="1:18">
      <c r="A118" s="314"/>
      <c r="B118" s="314"/>
      <c r="C118" s="314"/>
      <c r="D118" s="233" t="s">
        <v>188</v>
      </c>
      <c r="E118" s="283">
        <v>69613997.673641667</v>
      </c>
      <c r="F118" s="283">
        <v>-5784576.1002869606</v>
      </c>
      <c r="G118" s="287">
        <v>-7.6719967112788487E-2</v>
      </c>
      <c r="H118" s="294">
        <v>59.703252581750135</v>
      </c>
      <c r="I118" s="294">
        <v>2.1071556956402659</v>
      </c>
      <c r="J118" s="295">
        <v>9.05372347615838</v>
      </c>
      <c r="K118" s="295">
        <v>0.27682988764487426</v>
      </c>
      <c r="L118" s="287">
        <v>3.1540759250763509E-2</v>
      </c>
      <c r="M118" s="288">
        <v>630265885.00708437</v>
      </c>
      <c r="N118" s="288">
        <v>-31499373.732372403</v>
      </c>
      <c r="O118" s="287">
        <v>-4.7599013874456052E-2</v>
      </c>
      <c r="P118" s="283">
        <v>201427552.16786003</v>
      </c>
      <c r="Q118" s="283">
        <v>-13904246.948121965</v>
      </c>
      <c r="R118" s="287">
        <v>-6.4571266321110612E-2</v>
      </c>
    </row>
    <row r="119" spans="1:18">
      <c r="A119" s="314"/>
      <c r="B119" s="314"/>
      <c r="C119" s="314" t="s">
        <v>112</v>
      </c>
      <c r="D119" s="233" t="s">
        <v>185</v>
      </c>
      <c r="E119" s="283">
        <v>1602276.0372760945</v>
      </c>
      <c r="F119" s="283">
        <v>-452645.30559912976</v>
      </c>
      <c r="G119" s="284">
        <v>-0.2202737867162318</v>
      </c>
      <c r="H119" s="292">
        <v>1.3741645955695641</v>
      </c>
      <c r="I119" s="292">
        <v>-0.19556600851914951</v>
      </c>
      <c r="J119" s="293">
        <v>5.4717676927305572</v>
      </c>
      <c r="K119" s="293">
        <v>0.21463819759696179</v>
      </c>
      <c r="L119" s="284">
        <v>4.0828021793194835E-2</v>
      </c>
      <c r="M119" s="285">
        <v>8767282.2556036767</v>
      </c>
      <c r="N119" s="285">
        <v>-2035705.346205201</v>
      </c>
      <c r="O119" s="284">
        <v>-0.18843910788755674</v>
      </c>
      <c r="P119" s="283">
        <v>2520465.369793504</v>
      </c>
      <c r="Q119" s="283">
        <v>-557943.82150063803</v>
      </c>
      <c r="R119" s="284">
        <v>-0.18124420336273825</v>
      </c>
    </row>
    <row r="120" spans="1:18">
      <c r="A120" s="314"/>
      <c r="B120" s="314"/>
      <c r="C120" s="314"/>
      <c r="D120" s="233" t="s">
        <v>186</v>
      </c>
      <c r="E120" s="283">
        <v>4771207.137993589</v>
      </c>
      <c r="F120" s="283">
        <v>-1290025.3723744303</v>
      </c>
      <c r="G120" s="287">
        <v>-0.21283218721073346</v>
      </c>
      <c r="H120" s="294">
        <v>4.0919440687046951</v>
      </c>
      <c r="I120" s="294">
        <v>-0.53816121635188541</v>
      </c>
      <c r="J120" s="295">
        <v>5.347902177238792</v>
      </c>
      <c r="K120" s="295">
        <v>0.11066264360614042</v>
      </c>
      <c r="L120" s="287">
        <v>2.112995651535202E-2</v>
      </c>
      <c r="M120" s="288">
        <v>25515949.04133318</v>
      </c>
      <c r="N120" s="288">
        <v>-6228177.4845056906</v>
      </c>
      <c r="O120" s="287">
        <v>-0.19619936555621151</v>
      </c>
      <c r="P120" s="283">
        <v>6620591.8759148372</v>
      </c>
      <c r="Q120" s="283">
        <v>-1589088.7625872716</v>
      </c>
      <c r="R120" s="287">
        <v>-0.19356279891506323</v>
      </c>
    </row>
    <row r="121" spans="1:18">
      <c r="A121" s="314"/>
      <c r="B121" s="314"/>
      <c r="C121" s="314"/>
      <c r="D121" s="233" t="s">
        <v>187</v>
      </c>
      <c r="E121" s="283">
        <v>30529198.224873345</v>
      </c>
      <c r="F121" s="283">
        <v>-5373151.4479150586</v>
      </c>
      <c r="G121" s="284">
        <v>-0.14966016143471386</v>
      </c>
      <c r="H121" s="292">
        <v>26.18284387693005</v>
      </c>
      <c r="I121" s="292">
        <v>-1.2425450487678198</v>
      </c>
      <c r="J121" s="293">
        <v>6.4900257623624542</v>
      </c>
      <c r="K121" s="293">
        <v>0.16212827372242078</v>
      </c>
      <c r="L121" s="284">
        <v>2.5621191559041002E-2</v>
      </c>
      <c r="M121" s="285">
        <v>198135282.98369813</v>
      </c>
      <c r="N121" s="285">
        <v>-29051105.347015947</v>
      </c>
      <c r="O121" s="284">
        <v>-0.12787344154054864</v>
      </c>
      <c r="P121" s="283">
        <v>53015432.169822834</v>
      </c>
      <c r="Q121" s="283">
        <v>-7395412.897984609</v>
      </c>
      <c r="R121" s="284">
        <v>-0.12241863012648994</v>
      </c>
    </row>
    <row r="122" spans="1:18">
      <c r="A122" s="314"/>
      <c r="B122" s="314"/>
      <c r="C122" s="314"/>
      <c r="D122" s="233" t="s">
        <v>188</v>
      </c>
      <c r="E122" s="283">
        <v>53200756.08786469</v>
      </c>
      <c r="F122" s="283">
        <v>-4927599.9142429084</v>
      </c>
      <c r="G122" s="287">
        <v>-8.477101802198303E-2</v>
      </c>
      <c r="H122" s="294">
        <v>45.626717102852304</v>
      </c>
      <c r="I122" s="294">
        <v>1.2231394680013636</v>
      </c>
      <c r="J122" s="295">
        <v>6.880622763913129</v>
      </c>
      <c r="K122" s="295">
        <v>0.10786652956336962</v>
      </c>
      <c r="L122" s="287">
        <v>1.592653357525213E-2</v>
      </c>
      <c r="M122" s="288">
        <v>366054333.39555174</v>
      </c>
      <c r="N122" s="288">
        <v>-27634852.110224724</v>
      </c>
      <c r="O122" s="287">
        <v>-7.0194592911466319E-2</v>
      </c>
      <c r="P122" s="283">
        <v>96396734.936092809</v>
      </c>
      <c r="Q122" s="283">
        <v>-8304332.3499439806</v>
      </c>
      <c r="R122" s="287">
        <v>-7.9314686709516177E-2</v>
      </c>
    </row>
    <row r="123" spans="1:18">
      <c r="A123" s="314" t="s">
        <v>67</v>
      </c>
      <c r="B123" s="314" t="s">
        <v>134</v>
      </c>
      <c r="C123" s="314" t="s">
        <v>79</v>
      </c>
      <c r="D123" s="233" t="s">
        <v>185</v>
      </c>
      <c r="E123" s="283">
        <v>4092319.6719797575</v>
      </c>
      <c r="F123" s="283">
        <v>-266290.34744108329</v>
      </c>
      <c r="G123" s="284">
        <v>-6.1095245102122525E-2</v>
      </c>
      <c r="H123" s="292">
        <v>3.4684726333632221</v>
      </c>
      <c r="I123" s="292">
        <v>-0.35804861870431681</v>
      </c>
      <c r="J123" s="293">
        <v>4.9289002362315681</v>
      </c>
      <c r="K123" s="293">
        <v>0.528697997398905</v>
      </c>
      <c r="L123" s="284">
        <v>0.12015311313035561</v>
      </c>
      <c r="M123" s="285">
        <v>20170635.397956122</v>
      </c>
      <c r="N123" s="285">
        <v>991869.83230205998</v>
      </c>
      <c r="O123" s="284">
        <v>5.1717084131750989E-2</v>
      </c>
      <c r="P123" s="283">
        <v>5829046.7338109016</v>
      </c>
      <c r="Q123" s="283">
        <v>-44638.798218948767</v>
      </c>
      <c r="R123" s="284">
        <v>-7.599793685843158E-3</v>
      </c>
    </row>
    <row r="124" spans="1:18">
      <c r="A124" s="314"/>
      <c r="B124" s="314"/>
      <c r="C124" s="314"/>
      <c r="D124" s="233" t="s">
        <v>186</v>
      </c>
      <c r="E124" s="283">
        <v>12919166.51513622</v>
      </c>
      <c r="F124" s="283">
        <v>152689.1652607806</v>
      </c>
      <c r="G124" s="287">
        <v>1.1960164192220995E-2</v>
      </c>
      <c r="H124" s="294">
        <v>10.949725118110015</v>
      </c>
      <c r="I124" s="294">
        <v>-0.25825097419209975</v>
      </c>
      <c r="J124" s="295">
        <v>4.5371199771403488</v>
      </c>
      <c r="K124" s="295">
        <v>0.19594333789421015</v>
      </c>
      <c r="L124" s="287">
        <v>4.5135997490357002E-2</v>
      </c>
      <c r="M124" s="288">
        <v>58615808.483827204</v>
      </c>
      <c r="N124" s="288">
        <v>3194275.2470830008</v>
      </c>
      <c r="O124" s="287">
        <v>5.7635995623542442E-2</v>
      </c>
      <c r="P124" s="283">
        <v>17340156.361725152</v>
      </c>
      <c r="Q124" s="283">
        <v>79609.152549684048</v>
      </c>
      <c r="R124" s="287">
        <v>4.6122032856157034E-3</v>
      </c>
    </row>
    <row r="125" spans="1:18">
      <c r="A125" s="314"/>
      <c r="B125" s="314"/>
      <c r="C125" s="314"/>
      <c r="D125" s="233" t="s">
        <v>187</v>
      </c>
      <c r="E125" s="283">
        <v>43233960.807249114</v>
      </c>
      <c r="F125" s="283">
        <v>334075.26232644171</v>
      </c>
      <c r="G125" s="284">
        <v>7.7873229283237679E-3</v>
      </c>
      <c r="H125" s="292">
        <v>36.643229735593202</v>
      </c>
      <c r="I125" s="292">
        <v>-1.0195395916622729</v>
      </c>
      <c r="J125" s="293">
        <v>4.5415214781725233</v>
      </c>
      <c r="K125" s="293">
        <v>0.34522088585076816</v>
      </c>
      <c r="L125" s="284">
        <v>8.2267911522458936E-2</v>
      </c>
      <c r="M125" s="285">
        <v>196347961.59259093</v>
      </c>
      <c r="N125" s="285">
        <v>16327146.469896406</v>
      </c>
      <c r="O125" s="284">
        <v>9.0695881244446747E-2</v>
      </c>
      <c r="P125" s="283">
        <v>52007159.927432954</v>
      </c>
      <c r="Q125" s="283">
        <v>969306.07952593267</v>
      </c>
      <c r="R125" s="284">
        <v>1.8991905153662378E-2</v>
      </c>
    </row>
    <row r="126" spans="1:18">
      <c r="A126" s="314"/>
      <c r="B126" s="314"/>
      <c r="C126" s="314"/>
      <c r="D126" s="233" t="s">
        <v>188</v>
      </c>
      <c r="E126" s="283">
        <v>57740770.703181729</v>
      </c>
      <c r="F126" s="283">
        <v>3860456.4831438735</v>
      </c>
      <c r="G126" s="287">
        <v>7.1648737373327831E-2</v>
      </c>
      <c r="H126" s="294">
        <v>48.938572512933767</v>
      </c>
      <c r="I126" s="294">
        <v>1.6358391845577884</v>
      </c>
      <c r="J126" s="295">
        <v>4.5381322069090961</v>
      </c>
      <c r="K126" s="295">
        <v>0.32053205042323896</v>
      </c>
      <c r="L126" s="287">
        <v>7.5998681366303153E-2</v>
      </c>
      <c r="M126" s="288">
        <v>262035251.1798622</v>
      </c>
      <c r="N126" s="288">
        <v>34789629.493923366</v>
      </c>
      <c r="O126" s="287">
        <v>0.15309262830156445</v>
      </c>
      <c r="P126" s="283">
        <v>68869171.398942173</v>
      </c>
      <c r="Q126" s="283">
        <v>4744758.8545164317</v>
      </c>
      <c r="R126" s="287">
        <v>7.3993018668658164E-2</v>
      </c>
    </row>
    <row r="127" spans="1:18">
      <c r="A127" s="314"/>
      <c r="B127" s="314"/>
      <c r="C127" s="314" t="s">
        <v>112</v>
      </c>
      <c r="D127" s="233" t="s">
        <v>185</v>
      </c>
      <c r="E127" s="283">
        <v>4077759.7792042745</v>
      </c>
      <c r="F127" s="283">
        <v>-264844.09497214667</v>
      </c>
      <c r="G127" s="284">
        <v>-6.0987394348137408E-2</v>
      </c>
      <c r="H127" s="292">
        <v>3.4561322998398549</v>
      </c>
      <c r="I127" s="292">
        <v>-0.3563367992090507</v>
      </c>
      <c r="J127" s="293">
        <v>4.9186414638065727</v>
      </c>
      <c r="K127" s="293">
        <v>0.52828802821109466</v>
      </c>
      <c r="L127" s="284">
        <v>0.12032927097119715</v>
      </c>
      <c r="M127" s="285">
        <v>20057038.32943688</v>
      </c>
      <c r="N127" s="285">
        <v>991472.49101619422</v>
      </c>
      <c r="O127" s="284">
        <v>5.2003307922715382E-2</v>
      </c>
      <c r="P127" s="283">
        <v>5792544.5852069855</v>
      </c>
      <c r="Q127" s="283">
        <v>-42956.638575535268</v>
      </c>
      <c r="R127" s="284">
        <v>-7.3612594579649752E-3</v>
      </c>
    </row>
    <row r="128" spans="1:18">
      <c r="A128" s="314"/>
      <c r="B128" s="314"/>
      <c r="C128" s="314"/>
      <c r="D128" s="233" t="s">
        <v>186</v>
      </c>
      <c r="E128" s="283">
        <v>9216789.180988403</v>
      </c>
      <c r="F128" s="283">
        <v>111771.1663211789</v>
      </c>
      <c r="G128" s="287">
        <v>1.227577651588688E-2</v>
      </c>
      <c r="H128" s="294">
        <v>7.8117506949966913</v>
      </c>
      <c r="I128" s="294">
        <v>-0.1817483283941268</v>
      </c>
      <c r="J128" s="295">
        <v>3.9572389346753303</v>
      </c>
      <c r="K128" s="295">
        <v>0.26502936231437246</v>
      </c>
      <c r="L128" s="287">
        <v>7.1780693137876592E-2</v>
      </c>
      <c r="M128" s="288">
        <v>36473036.999701656</v>
      </c>
      <c r="N128" s="288">
        <v>2855402.3294283673</v>
      </c>
      <c r="O128" s="287">
        <v>8.4937633400879439E-2</v>
      </c>
      <c r="P128" s="283">
        <v>10339972.679519475</v>
      </c>
      <c r="Q128" s="283">
        <v>117524.77366296761</v>
      </c>
      <c r="R128" s="287">
        <v>1.1496734905896356E-2</v>
      </c>
    </row>
    <row r="129" spans="1:18">
      <c r="A129" s="314"/>
      <c r="B129" s="314"/>
      <c r="C129" s="314"/>
      <c r="D129" s="233" t="s">
        <v>187</v>
      </c>
      <c r="E129" s="283">
        <v>42079362.558706671</v>
      </c>
      <c r="F129" s="283">
        <v>246982.1887473166</v>
      </c>
      <c r="G129" s="284">
        <v>5.9040911983263399E-3</v>
      </c>
      <c r="H129" s="292">
        <v>35.664642345409874</v>
      </c>
      <c r="I129" s="292">
        <v>-1.0609403052472643</v>
      </c>
      <c r="J129" s="293">
        <v>4.3697994339087458</v>
      </c>
      <c r="K129" s="293">
        <v>0.3263762799521972</v>
      </c>
      <c r="L129" s="284">
        <v>8.0717814466891316E-2</v>
      </c>
      <c r="M129" s="285">
        <v>183878374.68827727</v>
      </c>
      <c r="N129" s="285">
        <v>14732359.315266222</v>
      </c>
      <c r="O129" s="284">
        <v>8.7098471003159775E-2</v>
      </c>
      <c r="P129" s="283">
        <v>49253722.765273146</v>
      </c>
      <c r="Q129" s="283">
        <v>614901.32272716612</v>
      </c>
      <c r="R129" s="284">
        <v>1.2642192069836865E-2</v>
      </c>
    </row>
    <row r="130" spans="1:18">
      <c r="A130" s="314"/>
      <c r="B130" s="314"/>
      <c r="C130" s="314"/>
      <c r="D130" s="233" t="s">
        <v>188</v>
      </c>
      <c r="E130" s="283">
        <v>56161366.355091244</v>
      </c>
      <c r="F130" s="283">
        <v>3639274.7963702306</v>
      </c>
      <c r="G130" s="287">
        <v>6.9290363128464344E-2</v>
      </c>
      <c r="H130" s="294">
        <v>47.59993790042401</v>
      </c>
      <c r="I130" s="294">
        <v>1.4896186341942013</v>
      </c>
      <c r="J130" s="295">
        <v>4.4163704024241186</v>
      </c>
      <c r="K130" s="295">
        <v>0.2985513574642864</v>
      </c>
      <c r="L130" s="287">
        <v>7.2502301389302221E-2</v>
      </c>
      <c r="M130" s="288">
        <v>248029396.13032269</v>
      </c>
      <c r="N130" s="288">
        <v>31752927.22869727</v>
      </c>
      <c r="O130" s="287">
        <v>0.1468163753086808</v>
      </c>
      <c r="P130" s="283">
        <v>63917246.647089362</v>
      </c>
      <c r="Q130" s="283">
        <v>4204710.9015607834</v>
      </c>
      <c r="R130" s="287">
        <v>7.0415882512168182E-2</v>
      </c>
    </row>
    <row r="131" spans="1:18">
      <c r="A131" s="314"/>
      <c r="B131" s="314" t="s">
        <v>135</v>
      </c>
      <c r="C131" s="314" t="s">
        <v>79</v>
      </c>
      <c r="D131" s="233" t="s">
        <v>185</v>
      </c>
      <c r="E131" s="283">
        <v>53945914.370935127</v>
      </c>
      <c r="F131" s="283">
        <v>-3204028.6464118287</v>
      </c>
      <c r="G131" s="284">
        <v>-5.6063549274918731E-2</v>
      </c>
      <c r="H131" s="292">
        <v>3.5277804819850771</v>
      </c>
      <c r="I131" s="292">
        <v>-0.35269289129679438</v>
      </c>
      <c r="J131" s="293">
        <v>4.6277094893580166</v>
      </c>
      <c r="K131" s="293">
        <v>0.18843321518921829</v>
      </c>
      <c r="L131" s="284">
        <v>4.2446832220303786E-2</v>
      </c>
      <c r="M131" s="285">
        <v>249646019.84647149</v>
      </c>
      <c r="N131" s="285">
        <v>-4058366.2605356276</v>
      </c>
      <c r="O131" s="284">
        <v>-1.599643712436211E-2</v>
      </c>
      <c r="P131" s="283">
        <v>74790861.207126319</v>
      </c>
      <c r="Q131" s="283">
        <v>-853205.20606452227</v>
      </c>
      <c r="R131" s="284">
        <v>-1.1279208621652577E-2</v>
      </c>
    </row>
    <row r="132" spans="1:18">
      <c r="A132" s="314"/>
      <c r="B132" s="314"/>
      <c r="C132" s="314"/>
      <c r="D132" s="233" t="s">
        <v>186</v>
      </c>
      <c r="E132" s="283">
        <v>166457818.04778534</v>
      </c>
      <c r="F132" s="283">
        <v>2918895.8623273969</v>
      </c>
      <c r="G132" s="287">
        <v>1.7848325177398951E-2</v>
      </c>
      <c r="H132" s="294">
        <v>10.885470168231782</v>
      </c>
      <c r="I132" s="294">
        <v>-0.21880044920803243</v>
      </c>
      <c r="J132" s="295">
        <v>4.3371078040797792</v>
      </c>
      <c r="K132" s="295">
        <v>-0.2135303143627123</v>
      </c>
      <c r="L132" s="287">
        <v>-4.6923158643912451E-2</v>
      </c>
      <c r="M132" s="288">
        <v>721945501.70514166</v>
      </c>
      <c r="N132" s="288">
        <v>-22260951.44100368</v>
      </c>
      <c r="O132" s="287">
        <v>-2.9912333260340773E-2</v>
      </c>
      <c r="P132" s="283">
        <v>222336412.71132308</v>
      </c>
      <c r="Q132" s="283">
        <v>-1918781.3092579246</v>
      </c>
      <c r="R132" s="287">
        <v>-8.5562402139137458E-3</v>
      </c>
    </row>
    <row r="133" spans="1:18">
      <c r="A133" s="314"/>
      <c r="B133" s="314"/>
      <c r="C133" s="314"/>
      <c r="D133" s="233" t="s">
        <v>187</v>
      </c>
      <c r="E133" s="283">
        <v>563440486.53527665</v>
      </c>
      <c r="F133" s="283">
        <v>1872578.3694168329</v>
      </c>
      <c r="G133" s="284">
        <v>3.3345537417422445E-3</v>
      </c>
      <c r="H133" s="292">
        <v>36.846059137895544</v>
      </c>
      <c r="I133" s="292">
        <v>-1.2843255987221696</v>
      </c>
      <c r="J133" s="293">
        <v>4.3525019962118039</v>
      </c>
      <c r="K133" s="293">
        <v>3.4623088523034085E-2</v>
      </c>
      <c r="L133" s="284">
        <v>8.0185408769526557E-3</v>
      </c>
      <c r="M133" s="285">
        <v>2452375842.3913417</v>
      </c>
      <c r="N133" s="285">
        <v>27593616.487071514</v>
      </c>
      <c r="O133" s="284">
        <v>1.1379832874179482E-2</v>
      </c>
      <c r="P133" s="283">
        <v>671628227.52538228</v>
      </c>
      <c r="Q133" s="283">
        <v>10078880.914180994</v>
      </c>
      <c r="R133" s="284">
        <v>1.5235266977150302E-2</v>
      </c>
    </row>
    <row r="134" spans="1:18">
      <c r="A134" s="314"/>
      <c r="B134" s="314"/>
      <c r="C134" s="314"/>
      <c r="D134" s="233" t="s">
        <v>188</v>
      </c>
      <c r="E134" s="283">
        <v>745330134.33705258</v>
      </c>
      <c r="F134" s="283">
        <v>54829913.396061897</v>
      </c>
      <c r="G134" s="287">
        <v>7.9406076541643278E-2</v>
      </c>
      <c r="H134" s="294">
        <v>48.740690211865456</v>
      </c>
      <c r="I134" s="294">
        <v>1.8558189392299909</v>
      </c>
      <c r="J134" s="295">
        <v>4.4160658143201337</v>
      </c>
      <c r="K134" s="295">
        <v>-1.7534461269042012E-2</v>
      </c>
      <c r="L134" s="287">
        <v>-3.9549035048523579E-3</v>
      </c>
      <c r="M134" s="288">
        <v>3291426926.6284904</v>
      </c>
      <c r="N134" s="288">
        <v>230024956.7701273</v>
      </c>
      <c r="O134" s="287">
        <v>7.5137129666369651E-2</v>
      </c>
      <c r="P134" s="283">
        <v>895725738.81023419</v>
      </c>
      <c r="Q134" s="283">
        <v>67920820.563888192</v>
      </c>
      <c r="R134" s="287">
        <v>8.2049307834235016E-2</v>
      </c>
    </row>
    <row r="135" spans="1:18">
      <c r="A135" s="314"/>
      <c r="B135" s="314"/>
      <c r="C135" s="314" t="s">
        <v>112</v>
      </c>
      <c r="D135" s="233" t="s">
        <v>185</v>
      </c>
      <c r="E135" s="283">
        <v>53725110.123857588</v>
      </c>
      <c r="F135" s="283">
        <v>-3190142.9721543863</v>
      </c>
      <c r="G135" s="284">
        <v>-5.6050756143925823E-2</v>
      </c>
      <c r="H135" s="292">
        <v>3.5133410397722069</v>
      </c>
      <c r="I135" s="292">
        <v>-0.35119691970808686</v>
      </c>
      <c r="J135" s="293">
        <v>4.6163324331176243</v>
      </c>
      <c r="K135" s="293">
        <v>0.19058020233013373</v>
      </c>
      <c r="L135" s="284">
        <v>4.3061651984124538E-2</v>
      </c>
      <c r="M135" s="285">
        <v>248012968.33757982</v>
      </c>
      <c r="N135" s="285">
        <v>-3879840.0179297924</v>
      </c>
      <c r="O135" s="284">
        <v>-1.5402742314317959E-2</v>
      </c>
      <c r="P135" s="283">
        <v>74252614.285408154</v>
      </c>
      <c r="Q135" s="283">
        <v>-806944.50268119574</v>
      </c>
      <c r="R135" s="284">
        <v>-1.0750722702212896E-2</v>
      </c>
    </row>
    <row r="136" spans="1:18">
      <c r="A136" s="314"/>
      <c r="B136" s="314"/>
      <c r="C136" s="314"/>
      <c r="D136" s="233" t="s">
        <v>186</v>
      </c>
      <c r="E136" s="283">
        <v>119817851.88360399</v>
      </c>
      <c r="F136" s="283">
        <v>2655061.1769563258</v>
      </c>
      <c r="G136" s="287">
        <v>2.266130023826482E-2</v>
      </c>
      <c r="H136" s="294">
        <v>7.8354604643812245</v>
      </c>
      <c r="I136" s="294">
        <v>-0.11987712079435653</v>
      </c>
      <c r="J136" s="295">
        <v>3.8135330916051835</v>
      </c>
      <c r="K136" s="295">
        <v>-9.2770233167348337E-2</v>
      </c>
      <c r="L136" s="287">
        <v>-2.3748855491848023E-2</v>
      </c>
      <c r="M136" s="288">
        <v>456929343.12317228</v>
      </c>
      <c r="N136" s="288">
        <v>-744055.75383377075</v>
      </c>
      <c r="O136" s="287">
        <v>-1.6257351981991122E-3</v>
      </c>
      <c r="P136" s="283">
        <v>133996077.99472752</v>
      </c>
      <c r="Q136" s="283">
        <v>2960038.0094779134</v>
      </c>
      <c r="R136" s="287">
        <v>2.2589495300767006E-2</v>
      </c>
    </row>
    <row r="137" spans="1:18">
      <c r="A137" s="314"/>
      <c r="B137" s="314"/>
      <c r="C137" s="314"/>
      <c r="D137" s="233" t="s">
        <v>187</v>
      </c>
      <c r="E137" s="283">
        <v>549624476.86842465</v>
      </c>
      <c r="F137" s="283">
        <v>93871.706221580505</v>
      </c>
      <c r="G137" s="284">
        <v>1.7082161637543865E-4</v>
      </c>
      <c r="H137" s="292">
        <v>35.942564409703536</v>
      </c>
      <c r="I137" s="292">
        <v>-1.3704890869226034</v>
      </c>
      <c r="J137" s="293">
        <v>4.1975783055885412</v>
      </c>
      <c r="K137" s="293">
        <v>1.0965895725014718E-2</v>
      </c>
      <c r="L137" s="284">
        <v>2.6192765538026437E-3</v>
      </c>
      <c r="M137" s="285">
        <v>2307091780.3233504</v>
      </c>
      <c r="N137" s="285">
        <v>6420129.1514573097</v>
      </c>
      <c r="O137" s="284">
        <v>2.7905455992327669E-3</v>
      </c>
      <c r="P137" s="283">
        <v>639562482.32576334</v>
      </c>
      <c r="Q137" s="283">
        <v>4483487.6417912245</v>
      </c>
      <c r="R137" s="284">
        <v>7.0597322212212306E-3</v>
      </c>
    </row>
    <row r="138" spans="1:18">
      <c r="A138" s="314"/>
      <c r="B138" s="314"/>
      <c r="C138" s="314"/>
      <c r="D138" s="233" t="s">
        <v>188</v>
      </c>
      <c r="E138" s="283">
        <v>719715707.34213722</v>
      </c>
      <c r="F138" s="283">
        <v>51611212.015310764</v>
      </c>
      <c r="G138" s="287">
        <v>7.7250209175831627E-2</v>
      </c>
      <c r="H138" s="294">
        <v>47.06564073567047</v>
      </c>
      <c r="I138" s="294">
        <v>1.7014361922163843</v>
      </c>
      <c r="J138" s="295">
        <v>4.2484941551514934</v>
      </c>
      <c r="K138" s="295">
        <v>-1.3866281625248611E-2</v>
      </c>
      <c r="L138" s="287">
        <v>-3.2531931146898715E-3</v>
      </c>
      <c r="M138" s="288">
        <v>3057707976.013793</v>
      </c>
      <c r="N138" s="288">
        <v>210005807.50003624</v>
      </c>
      <c r="O138" s="287">
        <v>7.3745706212542686E-2</v>
      </c>
      <c r="P138" s="283">
        <v>816386954.71057379</v>
      </c>
      <c r="Q138" s="283">
        <v>58499994.37297678</v>
      </c>
      <c r="R138" s="287">
        <v>7.7188284578637217E-2</v>
      </c>
    </row>
    <row r="139" spans="1:18">
      <c r="A139" s="314"/>
      <c r="B139" s="314" t="s">
        <v>136</v>
      </c>
      <c r="C139" s="314" t="s">
        <v>79</v>
      </c>
      <c r="D139" s="233" t="s">
        <v>185</v>
      </c>
      <c r="E139" s="283">
        <v>36905112.16858007</v>
      </c>
      <c r="F139" s="283">
        <v>-2328076.7838560492</v>
      </c>
      <c r="G139" s="284">
        <v>-5.9339473696070559E-2</v>
      </c>
      <c r="H139" s="292">
        <v>3.4943156161091928</v>
      </c>
      <c r="I139" s="292">
        <v>-0.36364065370491172</v>
      </c>
      <c r="J139" s="293">
        <v>4.6788813227993344</v>
      </c>
      <c r="K139" s="293">
        <v>0.25048496235751738</v>
      </c>
      <c r="L139" s="284">
        <v>5.6563356567415915E-2</v>
      </c>
      <c r="M139" s="285">
        <v>172674640.04138374</v>
      </c>
      <c r="N139" s="285">
        <v>-1065471.1241104901</v>
      </c>
      <c r="O139" s="284">
        <v>-6.1325569378483206E-3</v>
      </c>
      <c r="P139" s="283">
        <v>51551104.263204046</v>
      </c>
      <c r="Q139" s="283">
        <v>-726043.42401193827</v>
      </c>
      <c r="R139" s="284">
        <v>-1.3888351911546375E-2</v>
      </c>
    </row>
    <row r="140" spans="1:18">
      <c r="A140" s="314"/>
      <c r="B140" s="314"/>
      <c r="C140" s="314"/>
      <c r="D140" s="233" t="s">
        <v>186</v>
      </c>
      <c r="E140" s="283">
        <v>115112168.60125872</v>
      </c>
      <c r="F140" s="283">
        <v>1941789.8644513637</v>
      </c>
      <c r="G140" s="287">
        <v>1.7158110506701157E-2</v>
      </c>
      <c r="H140" s="294">
        <v>10.899255542434755</v>
      </c>
      <c r="I140" s="294">
        <v>-0.22924009767793763</v>
      </c>
      <c r="J140" s="295">
        <v>4.3324656567865372</v>
      </c>
      <c r="K140" s="295">
        <v>-0.11472878317308055</v>
      </c>
      <c r="L140" s="287">
        <v>-2.5798013718986917E-2</v>
      </c>
      <c r="M140" s="288">
        <v>498719517.14317501</v>
      </c>
      <c r="N140" s="288">
        <v>-4571161.9432788491</v>
      </c>
      <c r="O140" s="287">
        <v>-9.0825483825295074E-3</v>
      </c>
      <c r="P140" s="283">
        <v>153490410.56105527</v>
      </c>
      <c r="Q140" s="283">
        <v>1526726.3461658061</v>
      </c>
      <c r="R140" s="287">
        <v>1.0046652620022599E-2</v>
      </c>
    </row>
    <row r="141" spans="1:18">
      <c r="A141" s="314"/>
      <c r="B141" s="314"/>
      <c r="C141" s="314"/>
      <c r="D141" s="233" t="s">
        <v>187</v>
      </c>
      <c r="E141" s="283">
        <v>389031572.41242951</v>
      </c>
      <c r="F141" s="283">
        <v>1896599.3948950171</v>
      </c>
      <c r="G141" s="284">
        <v>4.8990649956316776E-3</v>
      </c>
      <c r="H141" s="292">
        <v>36.834980813244059</v>
      </c>
      <c r="I141" s="292">
        <v>-1.2335483146837873</v>
      </c>
      <c r="J141" s="293">
        <v>4.3814556952005175</v>
      </c>
      <c r="K141" s="293">
        <v>9.4439009401584784E-2</v>
      </c>
      <c r="L141" s="284">
        <v>2.2029074371093808E-2</v>
      </c>
      <c r="M141" s="285">
        <v>1704524598.5592518</v>
      </c>
      <c r="N141" s="285">
        <v>44870509.576761961</v>
      </c>
      <c r="O141" s="284">
        <v>2.7036061233863155E-2</v>
      </c>
      <c r="P141" s="283">
        <v>464645736.00848585</v>
      </c>
      <c r="Q141" s="283">
        <v>7339243.1802524924</v>
      </c>
      <c r="R141" s="284">
        <v>1.6048849721906636E-2</v>
      </c>
    </row>
    <row r="142" spans="1:18">
      <c r="A142" s="314"/>
      <c r="B142" s="314"/>
      <c r="C142" s="314"/>
      <c r="D142" s="233" t="s">
        <v>188</v>
      </c>
      <c r="E142" s="283">
        <v>515098221.75392187</v>
      </c>
      <c r="F142" s="283">
        <v>37694469.480265915</v>
      </c>
      <c r="G142" s="287">
        <v>7.8957212423958506E-2</v>
      </c>
      <c r="H142" s="294">
        <v>48.771448028200297</v>
      </c>
      <c r="I142" s="294">
        <v>1.8264290660706095</v>
      </c>
      <c r="J142" s="295">
        <v>4.3747991881782751</v>
      </c>
      <c r="K142" s="295">
        <v>5.4039422911979607E-2</v>
      </c>
      <c r="L142" s="287">
        <v>1.2506926061104226E-2</v>
      </c>
      <c r="M142" s="288">
        <v>2253451282.3611307</v>
      </c>
      <c r="N142" s="288">
        <v>190704357.74996042</v>
      </c>
      <c r="O142" s="287">
        <v>9.2451650502840224E-2</v>
      </c>
      <c r="P142" s="283">
        <v>611892247.88847446</v>
      </c>
      <c r="Q142" s="283">
        <v>46200495.88901186</v>
      </c>
      <c r="R142" s="287">
        <v>8.1670796375789736E-2</v>
      </c>
    </row>
    <row r="143" spans="1:18">
      <c r="A143" s="314"/>
      <c r="B143" s="314"/>
      <c r="C143" s="314" t="s">
        <v>112</v>
      </c>
      <c r="D143" s="233" t="s">
        <v>185</v>
      </c>
      <c r="E143" s="283">
        <v>36759621.917644642</v>
      </c>
      <c r="F143" s="283">
        <v>-2321059.7881176993</v>
      </c>
      <c r="G143" s="284">
        <v>-5.9391486709288011E-2</v>
      </c>
      <c r="H143" s="292">
        <v>3.4805400488242859</v>
      </c>
      <c r="I143" s="292">
        <v>-0.36241957391097746</v>
      </c>
      <c r="J143" s="293">
        <v>4.6678471339537531</v>
      </c>
      <c r="K143" s="293">
        <v>0.25193258755279224</v>
      </c>
      <c r="L143" s="284">
        <v>5.7051055881079317E-2</v>
      </c>
      <c r="M143" s="285">
        <v>171588295.81350112</v>
      </c>
      <c r="N143" s="285">
        <v>-988655.01424071193</v>
      </c>
      <c r="O143" s="284">
        <v>-5.7287778553205566E-3</v>
      </c>
      <c r="P143" s="283">
        <v>51191858.651182003</v>
      </c>
      <c r="Q143" s="283">
        <v>-704550.47393299639</v>
      </c>
      <c r="R143" s="284">
        <v>-1.3576092947672421E-2</v>
      </c>
    </row>
    <row r="144" spans="1:18">
      <c r="A144" s="314"/>
      <c r="B144" s="314"/>
      <c r="C144" s="314"/>
      <c r="D144" s="233" t="s">
        <v>186</v>
      </c>
      <c r="E144" s="283">
        <v>82917814.033865437</v>
      </c>
      <c r="F144" s="283">
        <v>1457802.0626963526</v>
      </c>
      <c r="G144" s="287">
        <v>1.7895922519779502E-2</v>
      </c>
      <c r="H144" s="294">
        <v>7.8509722747530617</v>
      </c>
      <c r="I144" s="294">
        <v>-0.15931626702987067</v>
      </c>
      <c r="J144" s="295">
        <v>3.8299423483931259</v>
      </c>
      <c r="K144" s="295">
        <v>-2.5332553706183703E-2</v>
      </c>
      <c r="L144" s="287">
        <v>-6.5708812858946549E-3</v>
      </c>
      <c r="M144" s="288">
        <v>317570447.40448707</v>
      </c>
      <c r="N144" s="288">
        <v>3519707.7273296118</v>
      </c>
      <c r="O144" s="287">
        <v>1.1207449251505833E-2</v>
      </c>
      <c r="P144" s="283">
        <v>92736095.881686628</v>
      </c>
      <c r="Q144" s="283">
        <v>1685656.1949084997</v>
      </c>
      <c r="R144" s="287">
        <v>1.8513432781953738E-2</v>
      </c>
    </row>
    <row r="145" spans="1:19">
      <c r="A145" s="314"/>
      <c r="B145" s="314"/>
      <c r="C145" s="314"/>
      <c r="D145" s="233" t="s">
        <v>187</v>
      </c>
      <c r="E145" s="283">
        <v>379322038.40537709</v>
      </c>
      <c r="F145" s="283">
        <v>688007.49682050943</v>
      </c>
      <c r="G145" s="284">
        <v>1.8170778130259223E-3</v>
      </c>
      <c r="H145" s="292">
        <v>35.915645406512198</v>
      </c>
      <c r="I145" s="292">
        <v>-1.3169521088103622</v>
      </c>
      <c r="J145" s="293">
        <v>4.220965160902491</v>
      </c>
      <c r="K145" s="293">
        <v>7.2688355722636544E-2</v>
      </c>
      <c r="L145" s="284">
        <v>1.7522542283550685E-2</v>
      </c>
      <c r="M145" s="285">
        <v>1601105108.8716135</v>
      </c>
      <c r="N145" s="285">
        <v>30426340.801896095</v>
      </c>
      <c r="O145" s="284">
        <v>1.93714599193879E-2</v>
      </c>
      <c r="P145" s="283">
        <v>441895664.33383667</v>
      </c>
      <c r="Q145" s="283">
        <v>3894785.7879344225</v>
      </c>
      <c r="R145" s="284">
        <v>8.8921871592233595E-3</v>
      </c>
    </row>
    <row r="146" spans="1:19">
      <c r="A146" s="314"/>
      <c r="B146" s="314"/>
      <c r="C146" s="314"/>
      <c r="D146" s="233" t="s">
        <v>188</v>
      </c>
      <c r="E146" s="283">
        <v>501369331.99984205</v>
      </c>
      <c r="F146" s="283">
        <v>35772065.679026604</v>
      </c>
      <c r="G146" s="287">
        <v>7.6830489065582694E-2</v>
      </c>
      <c r="H146" s="294">
        <v>47.471544815865244</v>
      </c>
      <c r="I146" s="294">
        <v>1.6875048035082543</v>
      </c>
      <c r="J146" s="295">
        <v>4.2627627490785116</v>
      </c>
      <c r="K146" s="295">
        <v>5.1452154961914687E-2</v>
      </c>
      <c r="L146" s="287">
        <v>1.2217611076655286E-2</v>
      </c>
      <c r="M146" s="288">
        <v>2137218511.9793038</v>
      </c>
      <c r="N146" s="288">
        <v>176443811.73072696</v>
      </c>
      <c r="O146" s="287">
        <v>8.9986785176470463E-2</v>
      </c>
      <c r="P146" s="283">
        <v>568389914.06000698</v>
      </c>
      <c r="Q146" s="283">
        <v>40662527.264037967</v>
      </c>
      <c r="R146" s="287">
        <v>7.7052145258019344E-2</v>
      </c>
      <c r="S146" s="22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topLeftCell="B109" zoomScale="104" zoomScaleNormal="70" zoomScaleSheetLayoutView="80" workbookViewId="0">
      <selection activeCell="D9" sqref="D9:Q44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60" customFormat="1" ht="50">
      <c r="A1" s="259" t="s">
        <v>0</v>
      </c>
      <c r="B1" s="259" t="s">
        <v>1</v>
      </c>
      <c r="C1" s="259" t="s">
        <v>232</v>
      </c>
      <c r="D1" s="259" t="s">
        <v>3</v>
      </c>
      <c r="E1" s="259" t="s">
        <v>149</v>
      </c>
      <c r="F1" s="259" t="s">
        <v>189</v>
      </c>
      <c r="G1" s="259" t="s">
        <v>4</v>
      </c>
      <c r="H1" s="259" t="s">
        <v>190</v>
      </c>
      <c r="I1" s="259" t="s">
        <v>5</v>
      </c>
      <c r="J1" s="259" t="s">
        <v>191</v>
      </c>
      <c r="K1" s="259" t="s">
        <v>192</v>
      </c>
      <c r="L1" s="259" t="s">
        <v>6</v>
      </c>
      <c r="M1" s="259" t="s">
        <v>147</v>
      </c>
      <c r="N1" s="259" t="s">
        <v>193</v>
      </c>
      <c r="O1" s="259" t="s">
        <v>7</v>
      </c>
      <c r="P1" s="259" t="s">
        <v>175</v>
      </c>
      <c r="Q1" s="259" t="s">
        <v>194</v>
      </c>
    </row>
    <row r="2" spans="1:17">
      <c r="A2" s="318" t="s">
        <v>57</v>
      </c>
      <c r="B2" s="318" t="s">
        <v>233</v>
      </c>
      <c r="C2" s="233" t="s">
        <v>234</v>
      </c>
      <c r="D2" s="283">
        <v>5875299.5057451194</v>
      </c>
      <c r="E2" s="283">
        <v>-303534.80804705154</v>
      </c>
      <c r="F2" s="284">
        <v>-4.9124930793096704E-2</v>
      </c>
      <c r="G2" s="292">
        <v>2.2003604813328606</v>
      </c>
      <c r="H2" s="292">
        <v>-0.11333246749488346</v>
      </c>
      <c r="I2" s="293">
        <v>17.237571374923572</v>
      </c>
      <c r="J2" s="293">
        <v>0.23347404265464888</v>
      </c>
      <c r="K2" s="284">
        <v>1.3730457906258969E-2</v>
      </c>
      <c r="L2" s="285">
        <v>101275894.57933468</v>
      </c>
      <c r="M2" s="285">
        <v>-3789605.4923504591</v>
      </c>
      <c r="N2" s="284">
        <v>-3.6068980681240266E-2</v>
      </c>
      <c r="O2" s="283">
        <v>41603759.823594049</v>
      </c>
      <c r="P2" s="283">
        <v>-1309162.3765418977</v>
      </c>
      <c r="Q2" s="284">
        <v>-3.050741616793811E-2</v>
      </c>
    </row>
    <row r="3" spans="1:17">
      <c r="A3" s="318" t="s">
        <v>57</v>
      </c>
      <c r="B3" s="318" t="s">
        <v>233</v>
      </c>
      <c r="C3" s="233" t="s">
        <v>235</v>
      </c>
      <c r="D3" s="283">
        <v>5167850.9729476869</v>
      </c>
      <c r="E3" s="283">
        <v>-92097.87201968953</v>
      </c>
      <c r="F3" s="287">
        <v>-1.750927142719403E-2</v>
      </c>
      <c r="G3" s="294">
        <v>1.9354136828552286</v>
      </c>
      <c r="H3" s="294">
        <v>-3.4198372711698788E-2</v>
      </c>
      <c r="I3" s="295">
        <v>9.7666958053432733</v>
      </c>
      <c r="J3" s="295">
        <v>0.2040592269038477</v>
      </c>
      <c r="K3" s="287">
        <v>2.133922221450239E-2</v>
      </c>
      <c r="L3" s="288">
        <v>50472828.420127325</v>
      </c>
      <c r="M3" s="288">
        <v>173849.19452208281</v>
      </c>
      <c r="N3" s="287">
        <v>3.4563165535093599E-3</v>
      </c>
      <c r="O3" s="283">
        <v>20613423.649540901</v>
      </c>
      <c r="P3" s="283">
        <v>-407407.15916781127</v>
      </c>
      <c r="Q3" s="287">
        <v>-1.9381115945190267E-2</v>
      </c>
    </row>
    <row r="4" spans="1:17">
      <c r="A4" s="318" t="s">
        <v>57</v>
      </c>
      <c r="B4" s="318" t="s">
        <v>233</v>
      </c>
      <c r="C4" s="233" t="s">
        <v>231</v>
      </c>
      <c r="D4" s="283">
        <v>8666797.9969347641</v>
      </c>
      <c r="E4" s="283">
        <v>1525623.7499352414</v>
      </c>
      <c r="F4" s="284">
        <v>0.21363765918136732</v>
      </c>
      <c r="G4" s="292">
        <v>3.2458055616573267</v>
      </c>
      <c r="H4" s="292">
        <v>0.57175999536787492</v>
      </c>
      <c r="I4" s="293">
        <v>11.490430551113763</v>
      </c>
      <c r="J4" s="293">
        <v>0.45388423123854515</v>
      </c>
      <c r="K4" s="284">
        <v>4.1125567553788593E-2</v>
      </c>
      <c r="L4" s="285">
        <v>99585240.484310776</v>
      </c>
      <c r="M4" s="285">
        <v>20771340.129000515</v>
      </c>
      <c r="N4" s="284">
        <v>0.2635491967198525</v>
      </c>
      <c r="O4" s="283">
        <v>20975913.724160373</v>
      </c>
      <c r="P4" s="283">
        <v>3728038.9833578579</v>
      </c>
      <c r="Q4" s="284">
        <v>0.21614483171880911</v>
      </c>
    </row>
    <row r="5" spans="1:17">
      <c r="A5" s="318" t="s">
        <v>57</v>
      </c>
      <c r="B5" s="318" t="s">
        <v>233</v>
      </c>
      <c r="C5" s="233" t="s">
        <v>236</v>
      </c>
      <c r="D5" s="283">
        <v>59184073.548929617</v>
      </c>
      <c r="E5" s="283">
        <v>-26426.380347624421</v>
      </c>
      <c r="F5" s="287">
        <v>-4.4631240032070099E-4</v>
      </c>
      <c r="G5" s="294">
        <v>22.165048170569239</v>
      </c>
      <c r="H5" s="294">
        <v>-6.5960628971559743E-3</v>
      </c>
      <c r="I5" s="295">
        <v>6.3571533807141325</v>
      </c>
      <c r="J5" s="295">
        <v>0.25622886832224623</v>
      </c>
      <c r="K5" s="287">
        <v>4.1998367264142876E-2</v>
      </c>
      <c r="L5" s="288">
        <v>376242233.24601179</v>
      </c>
      <c r="M5" s="288">
        <v>15003442.836506248</v>
      </c>
      <c r="N5" s="287">
        <v>4.153331047171907E-2</v>
      </c>
      <c r="O5" s="283">
        <v>118126301.31248057</v>
      </c>
      <c r="P5" s="283">
        <v>-74951.885197937489</v>
      </c>
      <c r="Q5" s="287">
        <v>-6.3410398088240873E-4</v>
      </c>
    </row>
    <row r="6" spans="1:17">
      <c r="A6" s="318" t="s">
        <v>57</v>
      </c>
      <c r="B6" s="318" t="s">
        <v>233</v>
      </c>
      <c r="C6" s="233" t="s">
        <v>237</v>
      </c>
      <c r="D6" s="283">
        <v>6472750.1963962913</v>
      </c>
      <c r="E6" s="283">
        <v>520006.15374858957</v>
      </c>
      <c r="F6" s="284">
        <v>8.7355705204703829E-2</v>
      </c>
      <c r="G6" s="292">
        <v>2.4241119493164733</v>
      </c>
      <c r="H6" s="292">
        <v>0.19507954317035781</v>
      </c>
      <c r="I6" s="293">
        <v>8.5751341106939929</v>
      </c>
      <c r="J6" s="293">
        <v>-8.1691627520577015E-3</v>
      </c>
      <c r="K6" s="284">
        <v>-9.517504498915278E-4</v>
      </c>
      <c r="L6" s="285">
        <v>55504700.999119081</v>
      </c>
      <c r="M6" s="285">
        <v>4410493.5718745887</v>
      </c>
      <c r="N6" s="284">
        <v>8.6320813923083231E-2</v>
      </c>
      <c r="O6" s="283">
        <v>8630333.595195055</v>
      </c>
      <c r="P6" s="283">
        <v>693341.53833145089</v>
      </c>
      <c r="Q6" s="284">
        <v>8.7355705204703579E-2</v>
      </c>
    </row>
    <row r="7" spans="1:17">
      <c r="A7" s="318" t="s">
        <v>57</v>
      </c>
      <c r="B7" s="318" t="s">
        <v>233</v>
      </c>
      <c r="C7" s="233" t="s">
        <v>238</v>
      </c>
      <c r="D7" s="283">
        <v>167924929.47291964</v>
      </c>
      <c r="E7" s="283">
        <v>-3185965.5200742483</v>
      </c>
      <c r="F7" s="287">
        <v>-1.861930253012058E-2</v>
      </c>
      <c r="G7" s="294">
        <v>62.889624313026381</v>
      </c>
      <c r="H7" s="294">
        <v>-1.1836379088113844</v>
      </c>
      <c r="I7" s="295">
        <v>3.7003173098482565</v>
      </c>
      <c r="J7" s="295">
        <v>0.19497078685489289</v>
      </c>
      <c r="K7" s="287">
        <v>5.5620973725701475E-2</v>
      </c>
      <c r="L7" s="288">
        <v>621375523.28369224</v>
      </c>
      <c r="M7" s="288">
        <v>21572542.473718524</v>
      </c>
      <c r="N7" s="287">
        <v>3.5966047458762161E-2</v>
      </c>
      <c r="O7" s="283">
        <v>167924929.47291964</v>
      </c>
      <c r="P7" s="283">
        <v>-3185965.5200742483</v>
      </c>
      <c r="Q7" s="287">
        <v>-1.861930253012058E-2</v>
      </c>
    </row>
    <row r="8" spans="1:17">
      <c r="A8" s="318" t="s">
        <v>57</v>
      </c>
      <c r="B8" s="318" t="s">
        <v>233</v>
      </c>
      <c r="C8" s="233" t="s">
        <v>239</v>
      </c>
      <c r="D8" s="283">
        <v>15</v>
      </c>
      <c r="E8" s="283">
        <v>-1337.8575015068054</v>
      </c>
      <c r="F8" s="284">
        <v>-0.98891235774403952</v>
      </c>
      <c r="G8" s="292">
        <v>5.6176552680793233E-6</v>
      </c>
      <c r="H8" s="292">
        <v>-5.0096606312328897E-4</v>
      </c>
      <c r="I8" s="293">
        <v>2.1120000000000001</v>
      </c>
      <c r="J8" s="293">
        <v>1.1337376862526989</v>
      </c>
      <c r="K8" s="284">
        <v>1.1589301461586909</v>
      </c>
      <c r="L8" s="285">
        <v>31.68</v>
      </c>
      <c r="M8" s="285">
        <v>-1291.7695095944405</v>
      </c>
      <c r="N8" s="284">
        <v>-0.97606255488378391</v>
      </c>
      <c r="O8" s="283">
        <v>12</v>
      </c>
      <c r="P8" s="283">
        <v>-411.57242584228516</v>
      </c>
      <c r="Q8" s="284">
        <v>-0.97166954393658256</v>
      </c>
    </row>
    <row r="9" spans="1:17">
      <c r="A9" s="318" t="s">
        <v>57</v>
      </c>
      <c r="B9" s="318" t="s">
        <v>240</v>
      </c>
      <c r="C9" s="233" t="s">
        <v>234</v>
      </c>
      <c r="D9" s="283">
        <v>73266140.788229004</v>
      </c>
      <c r="E9" s="283">
        <v>-4051047.1221399754</v>
      </c>
      <c r="F9" s="287">
        <v>-5.2395168934961885E-2</v>
      </c>
      <c r="G9" s="294">
        <v>2.0802506143659865</v>
      </c>
      <c r="H9" s="294">
        <v>-0.10940623996461651</v>
      </c>
      <c r="I9" s="295">
        <v>17.347664284950959</v>
      </c>
      <c r="J9" s="295">
        <v>0.17336869740233141</v>
      </c>
      <c r="K9" s="287">
        <v>1.00946613221228E-2</v>
      </c>
      <c r="L9" s="288">
        <v>1270996413.8481491</v>
      </c>
      <c r="M9" s="288">
        <v>-56871825.322568893</v>
      </c>
      <c r="N9" s="287">
        <v>-4.2829419098152813E-2</v>
      </c>
      <c r="O9" s="283">
        <v>530597800.08888578</v>
      </c>
      <c r="P9" s="283">
        <v>-26038845.708132863</v>
      </c>
      <c r="Q9" s="287">
        <v>-4.6778892307475041E-2</v>
      </c>
    </row>
    <row r="10" spans="1:17">
      <c r="A10" s="318" t="s">
        <v>57</v>
      </c>
      <c r="B10" s="318" t="s">
        <v>240</v>
      </c>
      <c r="C10" s="233" t="s">
        <v>235</v>
      </c>
      <c r="D10" s="283">
        <v>75304846.08153604</v>
      </c>
      <c r="E10" s="283">
        <v>-2053535.4055381864</v>
      </c>
      <c r="F10" s="284">
        <v>-2.6545739014476547E-2</v>
      </c>
      <c r="G10" s="292">
        <v>2.1381357150862703</v>
      </c>
      <c r="H10" s="292">
        <v>-5.2687759500770426E-2</v>
      </c>
      <c r="I10" s="293">
        <v>10.263689154129343</v>
      </c>
      <c r="J10" s="293">
        <v>1.9362750684541297E-2</v>
      </c>
      <c r="K10" s="284">
        <v>1.8900950557403456E-3</v>
      </c>
      <c r="L10" s="285">
        <v>772905531.98044097</v>
      </c>
      <c r="M10" s="285">
        <v>-19578978.01534903</v>
      </c>
      <c r="N10" s="284">
        <v>-2.4705817928798435E-2</v>
      </c>
      <c r="O10" s="283">
        <v>300641558.81228119</v>
      </c>
      <c r="P10" s="283">
        <v>-8715638.0208900571</v>
      </c>
      <c r="Q10" s="284">
        <v>-2.817338051323948E-2</v>
      </c>
    </row>
    <row r="11" spans="1:17">
      <c r="A11" s="318" t="s">
        <v>57</v>
      </c>
      <c r="B11" s="318" t="s">
        <v>240</v>
      </c>
      <c r="C11" s="233" t="s">
        <v>231</v>
      </c>
      <c r="D11" s="283">
        <v>102134613.65371481</v>
      </c>
      <c r="E11" s="283">
        <v>15829237.42136915</v>
      </c>
      <c r="F11" s="287">
        <v>0.18340963347120715</v>
      </c>
      <c r="G11" s="294">
        <v>2.8999151656600941</v>
      </c>
      <c r="H11" s="294">
        <v>0.45570885474493394</v>
      </c>
      <c r="I11" s="295">
        <v>11.388518437547107</v>
      </c>
      <c r="J11" s="295">
        <v>0.42234185025420068</v>
      </c>
      <c r="K11" s="287">
        <v>3.8513135995237452E-2</v>
      </c>
      <c r="L11" s="288">
        <v>1163161930.7070816</v>
      </c>
      <c r="M11" s="288">
        <v>216721934.51042688</v>
      </c>
      <c r="N11" s="287">
        <v>0.22898644962315776</v>
      </c>
      <c r="O11" s="283">
        <v>246648284.62300685</v>
      </c>
      <c r="P11" s="283">
        <v>38280532.470965862</v>
      </c>
      <c r="Q11" s="287">
        <v>0.18371620404597669</v>
      </c>
    </row>
    <row r="12" spans="1:17">
      <c r="A12" s="318" t="s">
        <v>57</v>
      </c>
      <c r="B12" s="318" t="s">
        <v>240</v>
      </c>
      <c r="C12" s="233" t="s">
        <v>236</v>
      </c>
      <c r="D12" s="283">
        <v>783599994.71388853</v>
      </c>
      <c r="E12" s="283">
        <v>144735.29056501389</v>
      </c>
      <c r="F12" s="284">
        <v>1.8473970124541499E-4</v>
      </c>
      <c r="G12" s="292">
        <v>22.248808970741379</v>
      </c>
      <c r="H12" s="292">
        <v>6.1010562367343368E-2</v>
      </c>
      <c r="I12" s="293">
        <v>6.2991887950468932</v>
      </c>
      <c r="J12" s="293">
        <v>2.1874404532467473E-2</v>
      </c>
      <c r="K12" s="284">
        <v>3.4846756386013775E-3</v>
      </c>
      <c r="L12" s="285">
        <v>4936044306.5005312</v>
      </c>
      <c r="M12" s="285">
        <v>18049332.198289871</v>
      </c>
      <c r="N12" s="284">
        <v>3.6700590977831746E-3</v>
      </c>
      <c r="O12" s="283">
        <v>1564221739.1512094</v>
      </c>
      <c r="P12" s="283">
        <v>-354199.54357290268</v>
      </c>
      <c r="Q12" s="284">
        <v>-2.2638693003829965E-4</v>
      </c>
    </row>
    <row r="13" spans="1:17">
      <c r="A13" s="318" t="s">
        <v>57</v>
      </c>
      <c r="B13" s="318" t="s">
        <v>240</v>
      </c>
      <c r="C13" s="233" t="s">
        <v>237</v>
      </c>
      <c r="D13" s="283">
        <v>81897525.290135249</v>
      </c>
      <c r="E13" s="283">
        <v>6152745.9345022142</v>
      </c>
      <c r="F13" s="287">
        <v>8.1229967092704233E-2</v>
      </c>
      <c r="G13" s="294">
        <v>2.3253221128746708</v>
      </c>
      <c r="H13" s="294">
        <v>0.18019656216153779</v>
      </c>
      <c r="I13" s="295">
        <v>8.5817700143703632</v>
      </c>
      <c r="J13" s="295">
        <v>0.10188797435155195</v>
      </c>
      <c r="K13" s="287">
        <v>1.2015258451793973E-2</v>
      </c>
      <c r="L13" s="288">
        <v>702825726.78602123</v>
      </c>
      <c r="M13" s="288">
        <v>60518932.703001022</v>
      </c>
      <c r="N13" s="287">
        <v>9.4221224593147856E-2</v>
      </c>
      <c r="O13" s="283">
        <v>109196700.38684699</v>
      </c>
      <c r="P13" s="283">
        <v>8203661.2460029423</v>
      </c>
      <c r="Q13" s="287">
        <v>8.1229967092704136E-2</v>
      </c>
    </row>
    <row r="14" spans="1:17">
      <c r="A14" s="318" t="s">
        <v>57</v>
      </c>
      <c r="B14" s="318" t="s">
        <v>240</v>
      </c>
      <c r="C14" s="233" t="s">
        <v>238</v>
      </c>
      <c r="D14" s="283">
        <v>2235937656.6688886</v>
      </c>
      <c r="E14" s="283">
        <v>-37662391.174145699</v>
      </c>
      <c r="F14" s="284">
        <v>-1.6565090773056602E-2</v>
      </c>
      <c r="G14" s="292">
        <v>63.485132885787024</v>
      </c>
      <c r="H14" s="292">
        <v>-0.90422300409829859</v>
      </c>
      <c r="I14" s="293">
        <v>3.6044465150096259</v>
      </c>
      <c r="J14" s="293">
        <v>-9.2266097271926473E-2</v>
      </c>
      <c r="K14" s="284">
        <v>-2.4958958661106551E-2</v>
      </c>
      <c r="L14" s="285">
        <v>8059317694.3589649</v>
      </c>
      <c r="M14" s="285">
        <v>-345528277.78632069</v>
      </c>
      <c r="N14" s="284">
        <v>-4.1110602018340936E-2</v>
      </c>
      <c r="O14" s="283">
        <v>2235937656.6688886</v>
      </c>
      <c r="P14" s="283">
        <v>-37662391.174145699</v>
      </c>
      <c r="Q14" s="284">
        <v>-1.6565090773056602E-2</v>
      </c>
    </row>
    <row r="15" spans="1:17">
      <c r="A15" s="318" t="s">
        <v>57</v>
      </c>
      <c r="B15" s="318" t="s">
        <v>240</v>
      </c>
      <c r="C15" s="233" t="s">
        <v>239</v>
      </c>
      <c r="D15" s="283">
        <v>2315.8500170707703</v>
      </c>
      <c r="E15" s="283">
        <v>-3184.0389924159172</v>
      </c>
      <c r="F15" s="287">
        <v>-0.57892786325756929</v>
      </c>
      <c r="G15" s="294">
        <v>6.5754090074373627E-5</v>
      </c>
      <c r="H15" s="294">
        <v>-9.0005191828648238E-5</v>
      </c>
      <c r="I15" s="295">
        <v>2.2258681425215974</v>
      </c>
      <c r="J15" s="295">
        <v>-0.44127328201121729</v>
      </c>
      <c r="K15" s="287">
        <v>-0.16544802534740435</v>
      </c>
      <c r="L15" s="288">
        <v>5154.7767758559248</v>
      </c>
      <c r="M15" s="288">
        <v>-9514.2050316787681</v>
      </c>
      <c r="N15" s="287">
        <v>-0.6485934168104166</v>
      </c>
      <c r="O15" s="283">
        <v>1852.6800136566162</v>
      </c>
      <c r="P15" s="283">
        <v>-1044.3060213327408</v>
      </c>
      <c r="Q15" s="287">
        <v>-0.36048017101904234</v>
      </c>
    </row>
    <row r="16" spans="1:17">
      <c r="A16" s="318" t="s">
        <v>57</v>
      </c>
      <c r="B16" s="318" t="s">
        <v>241</v>
      </c>
      <c r="C16" s="233" t="s">
        <v>234</v>
      </c>
      <c r="D16" s="283">
        <v>49667658.630958892</v>
      </c>
      <c r="E16" s="283">
        <v>-2991808.3975499943</v>
      </c>
      <c r="F16" s="284">
        <v>-5.6814255182838884E-2</v>
      </c>
      <c r="G16" s="292">
        <v>2.0556765211359687</v>
      </c>
      <c r="H16" s="292">
        <v>-0.12668531350636369</v>
      </c>
      <c r="I16" s="293">
        <v>17.376519382903574</v>
      </c>
      <c r="J16" s="293">
        <v>0.1017235375024832</v>
      </c>
      <c r="K16" s="284">
        <v>5.8885522244573512E-3</v>
      </c>
      <c r="L16" s="285">
        <v>863051032.90429521</v>
      </c>
      <c r="M16" s="285">
        <v>-46630509.340825915</v>
      </c>
      <c r="N16" s="284">
        <v>-5.1260256667119385E-2</v>
      </c>
      <c r="O16" s="283">
        <v>360875655.97993541</v>
      </c>
      <c r="P16" s="283">
        <v>-17651293.6181885</v>
      </c>
      <c r="Q16" s="284">
        <v>-4.663153742931276E-2</v>
      </c>
    </row>
    <row r="17" spans="1:17">
      <c r="A17" s="318" t="s">
        <v>57</v>
      </c>
      <c r="B17" s="318" t="s">
        <v>241</v>
      </c>
      <c r="C17" s="233" t="s">
        <v>235</v>
      </c>
      <c r="D17" s="283">
        <v>46386816.523244835</v>
      </c>
      <c r="E17" s="283">
        <v>-1208511.3008863777</v>
      </c>
      <c r="F17" s="287">
        <v>-2.5391385166038352E-2</v>
      </c>
      <c r="G17" s="294">
        <v>1.9198869494854514</v>
      </c>
      <c r="H17" s="294">
        <v>-5.2602192769649392E-2</v>
      </c>
      <c r="I17" s="295">
        <v>9.6883036273530703</v>
      </c>
      <c r="J17" s="295">
        <v>-2.3129581009099454E-2</v>
      </c>
      <c r="K17" s="287">
        <v>-2.3816856392713894E-3</v>
      </c>
      <c r="L17" s="288">
        <v>449409562.78351426</v>
      </c>
      <c r="M17" s="288">
        <v>-12809284.410637558</v>
      </c>
      <c r="N17" s="287">
        <v>-2.7712596507898576E-2</v>
      </c>
      <c r="O17" s="283">
        <v>185101568.23207179</v>
      </c>
      <c r="P17" s="283">
        <v>-5203413.9493274093</v>
      </c>
      <c r="Q17" s="287">
        <v>-2.7342499863547986E-2</v>
      </c>
    </row>
    <row r="18" spans="1:17">
      <c r="A18" s="318" t="s">
        <v>57</v>
      </c>
      <c r="B18" s="318" t="s">
        <v>241</v>
      </c>
      <c r="C18" s="233" t="s">
        <v>231</v>
      </c>
      <c r="D18" s="283">
        <v>72431438.756741121</v>
      </c>
      <c r="E18" s="283">
        <v>11397893.624119401</v>
      </c>
      <c r="F18" s="284">
        <v>0.18674801864044693</v>
      </c>
      <c r="G18" s="292">
        <v>2.9978382744122514</v>
      </c>
      <c r="H18" s="292">
        <v>0.46843022973448578</v>
      </c>
      <c r="I18" s="293">
        <v>11.485206650000759</v>
      </c>
      <c r="J18" s="293">
        <v>0.42080816961048484</v>
      </c>
      <c r="K18" s="284">
        <v>3.8032629641484288E-2</v>
      </c>
      <c r="L18" s="285">
        <v>831890042.07804585</v>
      </c>
      <c r="M18" s="285">
        <v>156590578.05983484</v>
      </c>
      <c r="N18" s="284">
        <v>0.23188316651116431</v>
      </c>
      <c r="O18" s="283">
        <v>175100888.01742458</v>
      </c>
      <c r="P18" s="283">
        <v>27765026.01454109</v>
      </c>
      <c r="Q18" s="284">
        <v>0.18844716851079815</v>
      </c>
    </row>
    <row r="19" spans="1:17">
      <c r="A19" s="318" t="s">
        <v>57</v>
      </c>
      <c r="B19" s="318" t="s">
        <v>241</v>
      </c>
      <c r="C19" s="233" t="s">
        <v>236</v>
      </c>
      <c r="D19" s="283">
        <v>532713414.77377492</v>
      </c>
      <c r="E19" s="283">
        <v>435138.90891236067</v>
      </c>
      <c r="F19" s="287">
        <v>8.1750266475807834E-4</v>
      </c>
      <c r="G19" s="294">
        <v>22.048280298077625</v>
      </c>
      <c r="H19" s="294">
        <v>-1.0883233293039751E-2</v>
      </c>
      <c r="I19" s="295">
        <v>6.2515710644392897</v>
      </c>
      <c r="J19" s="295">
        <v>7.3121944219052715E-2</v>
      </c>
      <c r="K19" s="287">
        <v>1.1834999818926438E-2</v>
      </c>
      <c r="L19" s="288">
        <v>3330295769.4383769</v>
      </c>
      <c r="M19" s="288">
        <v>41641524.208772182</v>
      </c>
      <c r="N19" s="287">
        <v>1.2662177627573885E-2</v>
      </c>
      <c r="O19" s="283">
        <v>1063298122.8876525</v>
      </c>
      <c r="P19" s="283">
        <v>767952.44338726997</v>
      </c>
      <c r="Q19" s="287">
        <v>7.2275824701163412E-4</v>
      </c>
    </row>
    <row r="20" spans="1:17">
      <c r="A20" s="318" t="s">
        <v>57</v>
      </c>
      <c r="B20" s="318" t="s">
        <v>241</v>
      </c>
      <c r="C20" s="233" t="s">
        <v>237</v>
      </c>
      <c r="D20" s="283">
        <v>57412264.381715082</v>
      </c>
      <c r="E20" s="283">
        <v>4950385.0475802273</v>
      </c>
      <c r="F20" s="284">
        <v>9.4361565205293915E-2</v>
      </c>
      <c r="G20" s="292">
        <v>2.3762151703518706</v>
      </c>
      <c r="H20" s="292">
        <v>0.20204194580244694</v>
      </c>
      <c r="I20" s="293">
        <v>8.586289499591139</v>
      </c>
      <c r="J20" s="293">
        <v>4.4327221437308495E-2</v>
      </c>
      <c r="K20" s="284">
        <v>5.1893487695064975E-3</v>
      </c>
      <c r="L20" s="285">
        <v>492958322.80847055</v>
      </c>
      <c r="M20" s="285">
        <v>44830928.495232642</v>
      </c>
      <c r="N20" s="284">
        <v>0.10004058904708722</v>
      </c>
      <c r="O20" s="283">
        <v>76549685.842286721</v>
      </c>
      <c r="P20" s="283">
        <v>6600513.3967735916</v>
      </c>
      <c r="Q20" s="284">
        <v>9.4361565205293291E-2</v>
      </c>
    </row>
    <row r="21" spans="1:17">
      <c r="A21" s="318" t="s">
        <v>57</v>
      </c>
      <c r="B21" s="318" t="s">
        <v>241</v>
      </c>
      <c r="C21" s="233" t="s">
        <v>238</v>
      </c>
      <c r="D21" s="283">
        <v>1537931962.7001812</v>
      </c>
      <c r="E21" s="283">
        <v>-20010317.632009506</v>
      </c>
      <c r="F21" s="287">
        <v>-1.2844068669696047E-2</v>
      </c>
      <c r="G21" s="294">
        <v>63.652902391027908</v>
      </c>
      <c r="H21" s="294">
        <v>-0.91276765899222312</v>
      </c>
      <c r="I21" s="295">
        <v>3.6061256294365429</v>
      </c>
      <c r="J21" s="295">
        <v>-3.5222608264809274E-2</v>
      </c>
      <c r="K21" s="287">
        <v>-9.6729579171049018E-3</v>
      </c>
      <c r="L21" s="288">
        <v>5545975867.022769</v>
      </c>
      <c r="M21" s="288">
        <v>-127034509.90528011</v>
      </c>
      <c r="N21" s="287">
        <v>-2.2392786451074616E-2</v>
      </c>
      <c r="O21" s="283">
        <v>1537931962.7001812</v>
      </c>
      <c r="P21" s="283">
        <v>-20010317.632009506</v>
      </c>
      <c r="Q21" s="287">
        <v>-1.2844068669696047E-2</v>
      </c>
    </row>
    <row r="22" spans="1:17">
      <c r="A22" s="318" t="s">
        <v>57</v>
      </c>
      <c r="B22" s="318" t="s">
        <v>241</v>
      </c>
      <c r="C22" s="233" t="s">
        <v>239</v>
      </c>
      <c r="D22" s="283">
        <v>1398.3479452133179</v>
      </c>
      <c r="E22" s="283">
        <v>-2586.5527265667915</v>
      </c>
      <c r="F22" s="284">
        <v>-0.64908838126982549</v>
      </c>
      <c r="G22" s="292">
        <v>5.7875710645276434E-5</v>
      </c>
      <c r="H22" s="292">
        <v>-1.0727019058888107E-4</v>
      </c>
      <c r="I22" s="293">
        <v>2.2280044209673515</v>
      </c>
      <c r="J22" s="293">
        <v>0.18337595146402741</v>
      </c>
      <c r="K22" s="284">
        <v>8.9686685967242066E-2</v>
      </c>
      <c r="L22" s="285">
        <v>3115.5254039858842</v>
      </c>
      <c r="M22" s="285">
        <v>-5032.1159576786486</v>
      </c>
      <c r="N22" s="284">
        <v>-0.61761628111851574</v>
      </c>
      <c r="O22" s="283">
        <v>1118.6783561706543</v>
      </c>
      <c r="P22" s="283">
        <v>-1099.6127359867096</v>
      </c>
      <c r="Q22" s="284">
        <v>-0.49570263338040932</v>
      </c>
    </row>
    <row r="23" spans="1:17">
      <c r="A23" s="318" t="s">
        <v>58</v>
      </c>
      <c r="B23" s="318" t="s">
        <v>233</v>
      </c>
      <c r="C23" s="233" t="s">
        <v>234</v>
      </c>
      <c r="D23" s="283">
        <v>3283993.3035570006</v>
      </c>
      <c r="E23" s="283">
        <v>-131192.70473358547</v>
      </c>
      <c r="F23" s="287">
        <v>-3.8414512244752307E-2</v>
      </c>
      <c r="G23" s="294">
        <v>1.2915371077567326</v>
      </c>
      <c r="H23" s="294">
        <v>-5.9765635736724221E-2</v>
      </c>
      <c r="I23" s="295">
        <v>14.82866998112274</v>
      </c>
      <c r="J23" s="295">
        <v>5.61288880416555E-2</v>
      </c>
      <c r="K23" s="287">
        <v>3.799541845102344E-3</v>
      </c>
      <c r="L23" s="288">
        <v>48697252.918663792</v>
      </c>
      <c r="M23" s="288">
        <v>-1753722.7293244451</v>
      </c>
      <c r="N23" s="287">
        <v>-3.4760927946383052E-2</v>
      </c>
      <c r="O23" s="283">
        <v>19182090.060115889</v>
      </c>
      <c r="P23" s="283">
        <v>139605.48845846206</v>
      </c>
      <c r="Q23" s="287">
        <v>7.3312643596019477E-3</v>
      </c>
    </row>
    <row r="24" spans="1:17">
      <c r="A24" s="318" t="s">
        <v>58</v>
      </c>
      <c r="B24" s="318" t="s">
        <v>233</v>
      </c>
      <c r="C24" s="233" t="s">
        <v>235</v>
      </c>
      <c r="D24" s="283">
        <v>4195336.2857497334</v>
      </c>
      <c r="E24" s="283">
        <v>395.95832739118487</v>
      </c>
      <c r="F24" s="284">
        <v>9.4389501753529994E-5</v>
      </c>
      <c r="G24" s="292">
        <v>1.6499523573008512</v>
      </c>
      <c r="H24" s="292">
        <v>-9.8794525848104886E-3</v>
      </c>
      <c r="I24" s="293">
        <v>9.2735774098797545</v>
      </c>
      <c r="J24" s="293">
        <v>0.19989306687883257</v>
      </c>
      <c r="K24" s="284">
        <v>2.2029978046682008E-2</v>
      </c>
      <c r="L24" s="285">
        <v>38905775.80637756</v>
      </c>
      <c r="M24" s="285">
        <v>842211.43762229383</v>
      </c>
      <c r="N24" s="284">
        <v>2.2126446947086983E-2</v>
      </c>
      <c r="O24" s="283">
        <v>16723364.900749087</v>
      </c>
      <c r="P24" s="283">
        <v>-37431.837779488415</v>
      </c>
      <c r="Q24" s="284">
        <v>-2.2332970421055616E-3</v>
      </c>
    </row>
    <row r="25" spans="1:17">
      <c r="A25" s="318" t="s">
        <v>58</v>
      </c>
      <c r="B25" s="318" t="s">
        <v>233</v>
      </c>
      <c r="C25" s="233" t="s">
        <v>231</v>
      </c>
      <c r="D25" s="283">
        <v>8641961.6209317017</v>
      </c>
      <c r="E25" s="283">
        <v>1526442.7229396561</v>
      </c>
      <c r="F25" s="287">
        <v>0.21452303687513338</v>
      </c>
      <c r="G25" s="294">
        <v>3.3987323010535744</v>
      </c>
      <c r="H25" s="294">
        <v>0.58330140361647453</v>
      </c>
      <c r="I25" s="295">
        <v>11.489985420976859</v>
      </c>
      <c r="J25" s="295">
        <v>0.45490339198495278</v>
      </c>
      <c r="K25" s="287">
        <v>4.1223381103086355E-2</v>
      </c>
      <c r="L25" s="288">
        <v>99296013.033146799</v>
      </c>
      <c r="M25" s="288">
        <v>20775678.314962476</v>
      </c>
      <c r="N25" s="287">
        <v>0.26458978288271473</v>
      </c>
      <c r="O25" s="283">
        <v>20919827.197536886</v>
      </c>
      <c r="P25" s="283">
        <v>3729895.4706340544</v>
      </c>
      <c r="Q25" s="287">
        <v>0.2169814010835564</v>
      </c>
    </row>
    <row r="26" spans="1:17">
      <c r="A26" s="318" t="s">
        <v>58</v>
      </c>
      <c r="B26" s="318" t="s">
        <v>233</v>
      </c>
      <c r="C26" s="233" t="s">
        <v>236</v>
      </c>
      <c r="D26" s="283">
        <v>56652065.607002154</v>
      </c>
      <c r="E26" s="283">
        <v>135209.19893310219</v>
      </c>
      <c r="F26" s="284">
        <v>2.3923694190782704E-3</v>
      </c>
      <c r="G26" s="292">
        <v>22.280266187894263</v>
      </c>
      <c r="H26" s="292">
        <v>-8.2024748076126031E-2</v>
      </c>
      <c r="I26" s="293">
        <v>6.3040395684266999</v>
      </c>
      <c r="J26" s="293">
        <v>0.26127646371512014</v>
      </c>
      <c r="K26" s="284">
        <v>4.3237912720987072E-2</v>
      </c>
      <c r="L26" s="285">
        <v>357136863.21964693</v>
      </c>
      <c r="M26" s="285">
        <v>15618888.522685051</v>
      </c>
      <c r="N26" s="284">
        <v>4.5733723200203774E-2</v>
      </c>
      <c r="O26" s="283">
        <v>113057339.48280787</v>
      </c>
      <c r="P26" s="283">
        <v>252617.77414703369</v>
      </c>
      <c r="Q26" s="284">
        <v>2.2394255339724702E-3</v>
      </c>
    </row>
    <row r="27" spans="1:17">
      <c r="A27" s="318" t="s">
        <v>58</v>
      </c>
      <c r="B27" s="318" t="s">
        <v>233</v>
      </c>
      <c r="C27" s="233" t="s">
        <v>237</v>
      </c>
      <c r="D27" s="283">
        <v>6437707.8938378692</v>
      </c>
      <c r="E27" s="283">
        <v>521179.32446708065</v>
      </c>
      <c r="F27" s="287">
        <v>8.8088702413298248E-2</v>
      </c>
      <c r="G27" s="294">
        <v>2.5318378770091581</v>
      </c>
      <c r="H27" s="294">
        <v>0.19081713367636999</v>
      </c>
      <c r="I27" s="295">
        <v>8.586751219115591</v>
      </c>
      <c r="J27" s="295">
        <v>-1.2173308388968351E-2</v>
      </c>
      <c r="K27" s="287">
        <v>-1.4156780129922935E-3</v>
      </c>
      <c r="L27" s="288">
        <v>55278996.10572239</v>
      </c>
      <c r="M27" s="288">
        <v>4403213.4728784561</v>
      </c>
      <c r="N27" s="287">
        <v>8.6548319161106502E-2</v>
      </c>
      <c r="O27" s="283">
        <v>8583610.5251171589</v>
      </c>
      <c r="P27" s="283">
        <v>694905.76595610566</v>
      </c>
      <c r="Q27" s="287">
        <v>8.8088702413297998E-2</v>
      </c>
    </row>
    <row r="28" spans="1:17">
      <c r="A28" s="318" t="s">
        <v>58</v>
      </c>
      <c r="B28" s="318" t="s">
        <v>233</v>
      </c>
      <c r="C28" s="233" t="s">
        <v>238</v>
      </c>
      <c r="D28" s="283">
        <v>161362774.17515022</v>
      </c>
      <c r="E28" s="283">
        <v>-2036860.7528776824</v>
      </c>
      <c r="F28" s="284">
        <v>-1.2465515934444112E-2</v>
      </c>
      <c r="G28" s="292">
        <v>63.461155792262097</v>
      </c>
      <c r="H28" s="292">
        <v>-1.1919478536480383</v>
      </c>
      <c r="I28" s="293">
        <v>3.6365985276285113</v>
      </c>
      <c r="J28" s="293">
        <v>0.20705818849160629</v>
      </c>
      <c r="K28" s="284">
        <v>6.0374909759398125E-2</v>
      </c>
      <c r="L28" s="285">
        <v>586811626.97940326</v>
      </c>
      <c r="M28" s="285">
        <v>26425987.593487978</v>
      </c>
      <c r="N28" s="284">
        <v>4.715678942530762E-2</v>
      </c>
      <c r="O28" s="283">
        <v>161362774.17515022</v>
      </c>
      <c r="P28" s="283">
        <v>-2036860.7528776824</v>
      </c>
      <c r="Q28" s="284">
        <v>-1.2465515934444112E-2</v>
      </c>
    </row>
    <row r="29" spans="1:17">
      <c r="A29" s="318" t="s">
        <v>58</v>
      </c>
      <c r="B29" s="318" t="s">
        <v>233</v>
      </c>
      <c r="C29" s="233" t="s">
        <v>239</v>
      </c>
      <c r="D29" s="283">
        <v>15</v>
      </c>
      <c r="E29" s="283">
        <v>-1337.8575015068054</v>
      </c>
      <c r="F29" s="287">
        <v>-0.98891235774403952</v>
      </c>
      <c r="G29" s="294">
        <v>5.899237551845004E-6</v>
      </c>
      <c r="H29" s="294">
        <v>-5.2939226601603369E-4</v>
      </c>
      <c r="I29" s="295">
        <v>2.1120000000000001</v>
      </c>
      <c r="J29" s="295">
        <v>1.1337376862526989</v>
      </c>
      <c r="K29" s="287">
        <v>1.1589301461586909</v>
      </c>
      <c r="L29" s="288">
        <v>31.68</v>
      </c>
      <c r="M29" s="288">
        <v>-1291.7695095944405</v>
      </c>
      <c r="N29" s="287">
        <v>-0.97606255488378391</v>
      </c>
      <c r="O29" s="283">
        <v>12</v>
      </c>
      <c r="P29" s="283">
        <v>-411.57242584228516</v>
      </c>
      <c r="Q29" s="287">
        <v>-0.97166954393658256</v>
      </c>
    </row>
    <row r="30" spans="1:17">
      <c r="A30" s="318" t="s">
        <v>58</v>
      </c>
      <c r="B30" s="318" t="s">
        <v>240</v>
      </c>
      <c r="C30" s="233" t="s">
        <v>234</v>
      </c>
      <c r="D30" s="283">
        <v>39592861.91063147</v>
      </c>
      <c r="E30" s="283">
        <v>-1269637.2808780819</v>
      </c>
      <c r="F30" s="284">
        <v>-3.1070964967847298E-2</v>
      </c>
      <c r="G30" s="292">
        <v>1.1822754560826849</v>
      </c>
      <c r="H30" s="292">
        <v>-4.1878988739256551E-2</v>
      </c>
      <c r="I30" s="293">
        <v>15.069057431410192</v>
      </c>
      <c r="J30" s="293">
        <v>-0.18340771877901574</v>
      </c>
      <c r="K30" s="284">
        <v>-1.2024791859743443E-2</v>
      </c>
      <c r="L30" s="285">
        <v>596627110.00519872</v>
      </c>
      <c r="M30" s="285">
        <v>-26626734.862935424</v>
      </c>
      <c r="N30" s="284">
        <v>-4.2722134940970984E-2</v>
      </c>
      <c r="O30" s="283">
        <v>240046271.03096196</v>
      </c>
      <c r="P30" s="283">
        <v>-2420678.383800745</v>
      </c>
      <c r="Q30" s="284">
        <v>-9.9835395695928239E-3</v>
      </c>
    </row>
    <row r="31" spans="1:17">
      <c r="A31" s="318" t="s">
        <v>58</v>
      </c>
      <c r="B31" s="318" t="s">
        <v>240</v>
      </c>
      <c r="C31" s="233" t="s">
        <v>235</v>
      </c>
      <c r="D31" s="283">
        <v>62090205.300612047</v>
      </c>
      <c r="E31" s="283">
        <v>-845164.88536395133</v>
      </c>
      <c r="F31" s="287">
        <v>-1.3429092144313483E-2</v>
      </c>
      <c r="G31" s="294">
        <v>1.8540646532636031</v>
      </c>
      <c r="H31" s="294">
        <v>-3.1346534843188056E-2</v>
      </c>
      <c r="I31" s="295">
        <v>9.9300423447502748</v>
      </c>
      <c r="J31" s="295">
        <v>-6.2103332528860022E-3</v>
      </c>
      <c r="K31" s="287">
        <v>-6.2501764539809007E-4</v>
      </c>
      <c r="L31" s="288">
        <v>616558367.82931554</v>
      </c>
      <c r="M31" s="288">
        <v>-8783372.7222087383</v>
      </c>
      <c r="N31" s="287">
        <v>-1.4045716370159753E-2</v>
      </c>
      <c r="O31" s="283">
        <v>247782995.68858522</v>
      </c>
      <c r="P31" s="283">
        <v>-3882155.9401931167</v>
      </c>
      <c r="Q31" s="287">
        <v>-1.5425878056885431E-2</v>
      </c>
    </row>
    <row r="32" spans="1:17">
      <c r="A32" s="318" t="s">
        <v>58</v>
      </c>
      <c r="B32" s="318" t="s">
        <v>240</v>
      </c>
      <c r="C32" s="233" t="s">
        <v>231</v>
      </c>
      <c r="D32" s="283">
        <v>101828316.74657834</v>
      </c>
      <c r="E32" s="283">
        <v>15978084.627336204</v>
      </c>
      <c r="F32" s="284">
        <v>0.18611579995664262</v>
      </c>
      <c r="G32" s="292">
        <v>3.0406773800649689</v>
      </c>
      <c r="H32" s="292">
        <v>0.46878517285503429</v>
      </c>
      <c r="I32" s="293">
        <v>11.387333403244435</v>
      </c>
      <c r="J32" s="293">
        <v>0.42596807468123643</v>
      </c>
      <c r="K32" s="284">
        <v>3.8860859200746278E-2</v>
      </c>
      <c r="L32" s="285">
        <v>1159552992.6844661</v>
      </c>
      <c r="M32" s="285">
        <v>218517234.88350272</v>
      </c>
      <c r="N32" s="284">
        <v>0.2322092790545382</v>
      </c>
      <c r="O32" s="283">
        <v>245955626.62111941</v>
      </c>
      <c r="P32" s="283">
        <v>38666038.788412988</v>
      </c>
      <c r="Q32" s="284">
        <v>0.18653150499589255</v>
      </c>
    </row>
    <row r="33" spans="1:17">
      <c r="A33" s="318" t="s">
        <v>58</v>
      </c>
      <c r="B33" s="318" t="s">
        <v>240</v>
      </c>
      <c r="C33" s="233" t="s">
        <v>236</v>
      </c>
      <c r="D33" s="283">
        <v>750174240.01232827</v>
      </c>
      <c r="E33" s="283">
        <v>1676619.5299109221</v>
      </c>
      <c r="F33" s="287">
        <v>2.2399797728552789E-3</v>
      </c>
      <c r="G33" s="294">
        <v>22.400820475013539</v>
      </c>
      <c r="H33" s="294">
        <v>-2.2592365153187188E-2</v>
      </c>
      <c r="I33" s="295">
        <v>6.2468081756667706</v>
      </c>
      <c r="J33" s="295">
        <v>2.1182212921583066E-2</v>
      </c>
      <c r="K33" s="287">
        <v>3.4024229930194484E-3</v>
      </c>
      <c r="L33" s="288">
        <v>4686194575.6836185</v>
      </c>
      <c r="M33" s="288">
        <v>26328356.555287361</v>
      </c>
      <c r="N33" s="287">
        <v>5.6500241245578744E-3</v>
      </c>
      <c r="O33" s="283">
        <v>1497286552.7075963</v>
      </c>
      <c r="P33" s="283">
        <v>2752770.8500788212</v>
      </c>
      <c r="Q33" s="287">
        <v>1.8418926915505873E-3</v>
      </c>
    </row>
    <row r="34" spans="1:17">
      <c r="A34" s="318" t="s">
        <v>58</v>
      </c>
      <c r="B34" s="318" t="s">
        <v>240</v>
      </c>
      <c r="C34" s="233" t="s">
        <v>237</v>
      </c>
      <c r="D34" s="283">
        <v>81427762.837459162</v>
      </c>
      <c r="E34" s="283">
        <v>6148738.6299705803</v>
      </c>
      <c r="F34" s="284">
        <v>8.1679308342561097E-2</v>
      </c>
      <c r="G34" s="292">
        <v>2.431500043208529</v>
      </c>
      <c r="H34" s="292">
        <v>0.17629896865938965</v>
      </c>
      <c r="I34" s="293">
        <v>8.595915919814308</v>
      </c>
      <c r="J34" s="293">
        <v>0.10130813142526662</v>
      </c>
      <c r="K34" s="284">
        <v>1.1926169394629482E-2</v>
      </c>
      <c r="L34" s="285">
        <v>699946202.88937914</v>
      </c>
      <c r="M34" s="285">
        <v>60480417.554119468</v>
      </c>
      <c r="N34" s="284">
        <v>9.4579599004520218E-2</v>
      </c>
      <c r="O34" s="283">
        <v>108570350.44994554</v>
      </c>
      <c r="P34" s="283">
        <v>8198318.1732940972</v>
      </c>
      <c r="Q34" s="284">
        <v>8.1679308342560986E-2</v>
      </c>
    </row>
    <row r="35" spans="1:17">
      <c r="A35" s="318" t="s">
        <v>58</v>
      </c>
      <c r="B35" s="318" t="s">
        <v>240</v>
      </c>
      <c r="C35" s="233" t="s">
        <v>238</v>
      </c>
      <c r="D35" s="283">
        <v>2144246865.552592</v>
      </c>
      <c r="E35" s="283">
        <v>-23471318.048640013</v>
      </c>
      <c r="F35" s="287">
        <v>-1.0827661190555265E-2</v>
      </c>
      <c r="G35" s="294">
        <v>64.028976906171479</v>
      </c>
      <c r="H35" s="294">
        <v>-0.91129601106030123</v>
      </c>
      <c r="I35" s="295">
        <v>3.5369404030811507</v>
      </c>
      <c r="J35" s="295">
        <v>-8.9068193095492632E-2</v>
      </c>
      <c r="K35" s="287">
        <v>-2.4563701583445893E-2</v>
      </c>
      <c r="L35" s="288">
        <v>7584073372.9530783</v>
      </c>
      <c r="M35" s="288">
        <v>-276091394.87340832</v>
      </c>
      <c r="N35" s="287">
        <v>-3.5125395335669767E-2</v>
      </c>
      <c r="O35" s="283">
        <v>2144246865.552592</v>
      </c>
      <c r="P35" s="283">
        <v>-23471318.048640013</v>
      </c>
      <c r="Q35" s="287">
        <v>-1.0827661190555265E-2</v>
      </c>
    </row>
    <row r="36" spans="1:17">
      <c r="A36" s="318" t="s">
        <v>58</v>
      </c>
      <c r="B36" s="318" t="s">
        <v>240</v>
      </c>
      <c r="C36" s="233" t="s">
        <v>239</v>
      </c>
      <c r="D36" s="283">
        <v>2315.8500170707703</v>
      </c>
      <c r="E36" s="283">
        <v>-3184.0389924159172</v>
      </c>
      <c r="F36" s="284">
        <v>-0.57892786325756929</v>
      </c>
      <c r="G36" s="292">
        <v>6.9153188302769258E-5</v>
      </c>
      <c r="H36" s="292">
        <v>-9.5611907083011815E-5</v>
      </c>
      <c r="I36" s="293">
        <v>2.2258681425215974</v>
      </c>
      <c r="J36" s="293">
        <v>-0.44127328201121729</v>
      </c>
      <c r="K36" s="284">
        <v>-0.16544802534740435</v>
      </c>
      <c r="L36" s="285">
        <v>5154.7767758559248</v>
      </c>
      <c r="M36" s="285">
        <v>-9514.2050316787681</v>
      </c>
      <c r="N36" s="284">
        <v>-0.6485934168104166</v>
      </c>
      <c r="O36" s="283">
        <v>1852.6800136566162</v>
      </c>
      <c r="P36" s="283">
        <v>-1044.3060213327408</v>
      </c>
      <c r="Q36" s="284">
        <v>-0.36048017101904234</v>
      </c>
    </row>
    <row r="37" spans="1:17">
      <c r="A37" s="318" t="s">
        <v>58</v>
      </c>
      <c r="B37" s="318" t="s">
        <v>241</v>
      </c>
      <c r="C37" s="233" t="s">
        <v>234</v>
      </c>
      <c r="D37" s="283">
        <v>26939522.95893047</v>
      </c>
      <c r="E37" s="283">
        <v>-817466.1327775754</v>
      </c>
      <c r="F37" s="287">
        <v>-2.9450821559813212E-2</v>
      </c>
      <c r="G37" s="294">
        <v>1.1715269376212141</v>
      </c>
      <c r="H37" s="294">
        <v>-4.4792052051531916E-2</v>
      </c>
      <c r="I37" s="295">
        <v>15.025970349786089</v>
      </c>
      <c r="J37" s="295">
        <v>-0.20664801492355167</v>
      </c>
      <c r="K37" s="287">
        <v>-1.3566151923185187E-2</v>
      </c>
      <c r="L37" s="288">
        <v>404792473.21827084</v>
      </c>
      <c r="M37" s="288">
        <v>-18019148.569126308</v>
      </c>
      <c r="N37" s="287">
        <v>-4.2617439163455388E-2</v>
      </c>
      <c r="O37" s="283">
        <v>164617813.85238311</v>
      </c>
      <c r="P37" s="283">
        <v>796126.51644334197</v>
      </c>
      <c r="Q37" s="287">
        <v>4.8597138107286785E-3</v>
      </c>
    </row>
    <row r="38" spans="1:17">
      <c r="A38" s="318" t="s">
        <v>58</v>
      </c>
      <c r="B38" s="318" t="s">
        <v>241</v>
      </c>
      <c r="C38" s="233" t="s">
        <v>235</v>
      </c>
      <c r="D38" s="283">
        <v>37648488.801785752</v>
      </c>
      <c r="E38" s="283">
        <v>-256646.81841096282</v>
      </c>
      <c r="F38" s="284">
        <v>-6.7707663938343906E-3</v>
      </c>
      <c r="G38" s="292">
        <v>1.6372308767034567</v>
      </c>
      <c r="H38" s="292">
        <v>-2.378271913857688E-2</v>
      </c>
      <c r="I38" s="293">
        <v>9.1985454925669341</v>
      </c>
      <c r="J38" s="293">
        <v>-3.7591298002615403E-2</v>
      </c>
      <c r="K38" s="284">
        <v>-4.0700239564443828E-3</v>
      </c>
      <c r="L38" s="285">
        <v>346311336.96962303</v>
      </c>
      <c r="M38" s="285">
        <v>-3785680.6836041808</v>
      </c>
      <c r="N38" s="284">
        <v>-1.0813233168852401E-2</v>
      </c>
      <c r="O38" s="283">
        <v>150148257.34623545</v>
      </c>
      <c r="P38" s="283">
        <v>-1395956.0194257498</v>
      </c>
      <c r="Q38" s="284">
        <v>-9.2115428786280727E-3</v>
      </c>
    </row>
    <row r="39" spans="1:17">
      <c r="A39" s="318" t="s">
        <v>58</v>
      </c>
      <c r="B39" s="318" t="s">
        <v>241</v>
      </c>
      <c r="C39" s="233" t="s">
        <v>231</v>
      </c>
      <c r="D39" s="283">
        <v>72226703.03365849</v>
      </c>
      <c r="E39" s="283">
        <v>11438320.686717398</v>
      </c>
      <c r="F39" s="287">
        <v>0.18816622922180756</v>
      </c>
      <c r="G39" s="294">
        <v>3.1409438225203865</v>
      </c>
      <c r="H39" s="294">
        <v>0.47717998431072361</v>
      </c>
      <c r="I39" s="295">
        <v>11.484671582492723</v>
      </c>
      <c r="J39" s="295">
        <v>0.42279014609952448</v>
      </c>
      <c r="K39" s="287">
        <v>3.8220455401787243E-2</v>
      </c>
      <c r="L39" s="288">
        <v>829499963.8277986</v>
      </c>
      <c r="M39" s="288">
        <v>157066085.59579897</v>
      </c>
      <c r="N39" s="287">
        <v>0.23357848359568945</v>
      </c>
      <c r="O39" s="283">
        <v>174638555.41443181</v>
      </c>
      <c r="P39" s="283">
        <v>27867621.647077441</v>
      </c>
      <c r="Q39" s="287">
        <v>0.18987152927193487</v>
      </c>
    </row>
    <row r="40" spans="1:17">
      <c r="A40" s="318" t="s">
        <v>58</v>
      </c>
      <c r="B40" s="318" t="s">
        <v>241</v>
      </c>
      <c r="C40" s="233" t="s">
        <v>236</v>
      </c>
      <c r="D40" s="283">
        <v>510014050.39456981</v>
      </c>
      <c r="E40" s="283">
        <v>1508072.9701273441</v>
      </c>
      <c r="F40" s="284">
        <v>2.9656936930528505E-3</v>
      </c>
      <c r="G40" s="292">
        <v>22.179130622076283</v>
      </c>
      <c r="H40" s="292">
        <v>-0.10374287907801261</v>
      </c>
      <c r="I40" s="293">
        <v>6.1969740676115661</v>
      </c>
      <c r="J40" s="293">
        <v>7.3936302704074031E-2</v>
      </c>
      <c r="K40" s="284">
        <v>1.2075101533395666E-2</v>
      </c>
      <c r="L40" s="285">
        <v>3160543844.4126878</v>
      </c>
      <c r="M40" s="285">
        <v>46942540.961629868</v>
      </c>
      <c r="N40" s="284">
        <v>1.507660627890913E-2</v>
      </c>
      <c r="O40" s="283">
        <v>1017847797.0386188</v>
      </c>
      <c r="P40" s="283">
        <v>2945234.1898041964</v>
      </c>
      <c r="Q40" s="284">
        <v>2.9019871440042213E-3</v>
      </c>
    </row>
    <row r="41" spans="1:17">
      <c r="A41" s="318" t="s">
        <v>58</v>
      </c>
      <c r="B41" s="318" t="s">
        <v>241</v>
      </c>
      <c r="C41" s="233" t="s">
        <v>237</v>
      </c>
      <c r="D41" s="283">
        <v>57092751.911573373</v>
      </c>
      <c r="E41" s="283">
        <v>4956355.0036849827</v>
      </c>
      <c r="F41" s="287">
        <v>9.5065161722655819E-2</v>
      </c>
      <c r="G41" s="294">
        <v>2.4828092505313135</v>
      </c>
      <c r="H41" s="294">
        <v>0.19817782301368903</v>
      </c>
      <c r="I41" s="295">
        <v>8.5998625715348567</v>
      </c>
      <c r="J41" s="295">
        <v>4.2564920835030051E-2</v>
      </c>
      <c r="K41" s="287">
        <v>4.9741077817421764E-3</v>
      </c>
      <c r="L41" s="288">
        <v>490989820.27026498</v>
      </c>
      <c r="M41" s="288">
        <v>44843153.494437933</v>
      </c>
      <c r="N41" s="287">
        <v>0.10051213386509517</v>
      </c>
      <c r="O41" s="283">
        <v>76123669.215431109</v>
      </c>
      <c r="P41" s="283">
        <v>6608473.3382465988</v>
      </c>
      <c r="Q41" s="287">
        <v>9.5065161722655195E-2</v>
      </c>
    </row>
    <row r="42" spans="1:17">
      <c r="A42" s="318" t="s">
        <v>58</v>
      </c>
      <c r="B42" s="318" t="s">
        <v>241</v>
      </c>
      <c r="C42" s="233" t="s">
        <v>238</v>
      </c>
      <c r="D42" s="283">
        <v>1476256346.2262599</v>
      </c>
      <c r="E42" s="283">
        <v>-9959082.3995704651</v>
      </c>
      <c r="F42" s="284">
        <v>-6.700968249790498E-3</v>
      </c>
      <c r="G42" s="292">
        <v>64.198392787984076</v>
      </c>
      <c r="H42" s="292">
        <v>-0.92798106364675448</v>
      </c>
      <c r="I42" s="293">
        <v>3.5393982231550103</v>
      </c>
      <c r="J42" s="293">
        <v>-2.9195856995681169E-2</v>
      </c>
      <c r="K42" s="284">
        <v>-8.1813331356667806E-3</v>
      </c>
      <c r="L42" s="285">
        <v>5225059088.7545319</v>
      </c>
      <c r="M42" s="285">
        <v>-78640491.668229103</v>
      </c>
      <c r="N42" s="284">
        <v>-1.4827478531874277E-2</v>
      </c>
      <c r="O42" s="283">
        <v>1476256346.2262599</v>
      </c>
      <c r="P42" s="283">
        <v>-9959082.3995704651</v>
      </c>
      <c r="Q42" s="284">
        <v>-6.700968249790498E-3</v>
      </c>
    </row>
    <row r="43" spans="1:17">
      <c r="A43" s="318" t="s">
        <v>58</v>
      </c>
      <c r="B43" s="318" t="s">
        <v>241</v>
      </c>
      <c r="C43" s="233" t="s">
        <v>239</v>
      </c>
      <c r="D43" s="283">
        <v>1398.3479452133179</v>
      </c>
      <c r="E43" s="283">
        <v>-2586.5527265667915</v>
      </c>
      <c r="F43" s="287">
        <v>-0.64908838126982549</v>
      </c>
      <c r="G43" s="294">
        <v>6.0810367298713073E-5</v>
      </c>
      <c r="H43" s="294">
        <v>-1.138090895534628E-4</v>
      </c>
      <c r="I43" s="295">
        <v>2.2280044209673515</v>
      </c>
      <c r="J43" s="295">
        <v>0.18337595146402741</v>
      </c>
      <c r="K43" s="287">
        <v>8.9686685967242066E-2</v>
      </c>
      <c r="L43" s="288">
        <v>3115.5254039858842</v>
      </c>
      <c r="M43" s="288">
        <v>-5032.1159576786486</v>
      </c>
      <c r="N43" s="287">
        <v>-0.61761628111851574</v>
      </c>
      <c r="O43" s="283">
        <v>1118.6783561706543</v>
      </c>
      <c r="P43" s="283">
        <v>-1099.6127359867096</v>
      </c>
      <c r="Q43" s="287">
        <v>-0.49570263338040932</v>
      </c>
    </row>
    <row r="44" spans="1:17">
      <c r="A44" s="318" t="s">
        <v>59</v>
      </c>
      <c r="B44" s="318" t="s">
        <v>233</v>
      </c>
      <c r="C44" s="233" t="s">
        <v>234</v>
      </c>
      <c r="D44" s="283">
        <v>1483271.9286577851</v>
      </c>
      <c r="E44" s="283">
        <v>-1209.6949664852582</v>
      </c>
      <c r="F44" s="284">
        <v>-8.1489386411659481E-4</v>
      </c>
      <c r="G44" s="292">
        <v>1.0995628843078082</v>
      </c>
      <c r="H44" s="292">
        <v>1.6419939689445329E-2</v>
      </c>
      <c r="I44" s="293">
        <v>15.623479313766003</v>
      </c>
      <c r="J44" s="293">
        <v>0.22690729076244232</v>
      </c>
      <c r="K44" s="284">
        <v>1.4737520171595787E-2</v>
      </c>
      <c r="L44" s="285">
        <v>23173868.294074707</v>
      </c>
      <c r="M44" s="285">
        <v>317940.05911836401</v>
      </c>
      <c r="N44" s="284">
        <v>1.3910616792718999E-2</v>
      </c>
      <c r="O44" s="283">
        <v>10986003.845307602</v>
      </c>
      <c r="P44" s="283">
        <v>22356.908561741933</v>
      </c>
      <c r="Q44" s="284">
        <v>2.0391853815367143E-3</v>
      </c>
    </row>
    <row r="45" spans="1:17">
      <c r="A45" s="318" t="s">
        <v>59</v>
      </c>
      <c r="B45" s="318" t="s">
        <v>233</v>
      </c>
      <c r="C45" s="233" t="s">
        <v>235</v>
      </c>
      <c r="D45" s="283">
        <v>3387103.7379684746</v>
      </c>
      <c r="E45" s="283">
        <v>-42220.39275034843</v>
      </c>
      <c r="F45" s="287">
        <v>-1.2311578358006826E-2</v>
      </c>
      <c r="G45" s="294">
        <v>2.5108906085349636</v>
      </c>
      <c r="H45" s="294">
        <v>8.7052140610346385E-3</v>
      </c>
      <c r="I45" s="295">
        <v>9.2065132985568567</v>
      </c>
      <c r="J45" s="295">
        <v>0.13744151303087726</v>
      </c>
      <c r="K45" s="287">
        <v>1.5154970241853263E-2</v>
      </c>
      <c r="L45" s="288">
        <v>31183415.607198402</v>
      </c>
      <c r="M45" s="288">
        <v>82628.889872916043</v>
      </c>
      <c r="N45" s="287">
        <v>2.6568102802005814E-3</v>
      </c>
      <c r="O45" s="283">
        <v>13490434.709624052</v>
      </c>
      <c r="P45" s="283">
        <v>-207897.24209044687</v>
      </c>
      <c r="Q45" s="287">
        <v>-1.5176829034605649E-2</v>
      </c>
    </row>
    <row r="46" spans="1:17">
      <c r="A46" s="318" t="s">
        <v>59</v>
      </c>
      <c r="B46" s="318" t="s">
        <v>233</v>
      </c>
      <c r="C46" s="233" t="s">
        <v>231</v>
      </c>
      <c r="D46" s="283">
        <v>5515827.1815057378</v>
      </c>
      <c r="E46" s="283">
        <v>919946.94778435584</v>
      </c>
      <c r="F46" s="284">
        <v>0.20016773740847796</v>
      </c>
      <c r="G46" s="292">
        <v>4.0889325334485935</v>
      </c>
      <c r="H46" s="292">
        <v>0.73557660755114895</v>
      </c>
      <c r="I46" s="293">
        <v>11.845209073033814</v>
      </c>
      <c r="J46" s="293">
        <v>0.38626159218152267</v>
      </c>
      <c r="K46" s="284">
        <v>3.370829588205717E-2</v>
      </c>
      <c r="L46" s="285">
        <v>65336126.175658301</v>
      </c>
      <c r="M46" s="285">
        <v>12672175.949157827</v>
      </c>
      <c r="N46" s="284">
        <v>0.240623346609142</v>
      </c>
      <c r="O46" s="283">
        <v>13305320.271328926</v>
      </c>
      <c r="P46" s="283">
        <v>2246906.7198983133</v>
      </c>
      <c r="Q46" s="284">
        <v>0.20318526789112837</v>
      </c>
    </row>
    <row r="47" spans="1:17">
      <c r="A47" s="318" t="s">
        <v>59</v>
      </c>
      <c r="B47" s="318" t="s">
        <v>233</v>
      </c>
      <c r="C47" s="233" t="s">
        <v>236</v>
      </c>
      <c r="D47" s="283">
        <v>37850494.571496189</v>
      </c>
      <c r="E47" s="283">
        <v>-650255.33971557766</v>
      </c>
      <c r="F47" s="287">
        <v>-1.6889420107794248E-2</v>
      </c>
      <c r="G47" s="294">
        <v>28.05891366202318</v>
      </c>
      <c r="H47" s="294">
        <v>-3.2923222446076039E-2</v>
      </c>
      <c r="I47" s="295">
        <v>6.5749968725043102</v>
      </c>
      <c r="J47" s="295">
        <v>0.25194156620760211</v>
      </c>
      <c r="K47" s="287">
        <v>3.9844909462789346E-2</v>
      </c>
      <c r="L47" s="288">
        <v>248866883.43032882</v>
      </c>
      <c r="M47" s="288">
        <v>5424512.407838732</v>
      </c>
      <c r="N47" s="287">
        <v>2.2282531939920993E-2</v>
      </c>
      <c r="O47" s="283">
        <v>75630611.909586549</v>
      </c>
      <c r="P47" s="283">
        <v>-1294111.2823846936</v>
      </c>
      <c r="Q47" s="287">
        <v>-1.6823086631786048E-2</v>
      </c>
    </row>
    <row r="48" spans="1:17">
      <c r="A48" s="318" t="s">
        <v>59</v>
      </c>
      <c r="B48" s="318" t="s">
        <v>233</v>
      </c>
      <c r="C48" s="233" t="s">
        <v>237</v>
      </c>
      <c r="D48" s="283">
        <v>3336375.670840323</v>
      </c>
      <c r="E48" s="283">
        <v>210269.57455690391</v>
      </c>
      <c r="F48" s="284">
        <v>6.7262456257287703E-2</v>
      </c>
      <c r="G48" s="292">
        <v>2.4732854339684462</v>
      </c>
      <c r="H48" s="292">
        <v>0.19234122527485509</v>
      </c>
      <c r="I48" s="293">
        <v>8.9809723219451403</v>
      </c>
      <c r="J48" s="293">
        <v>1.0734182842234929E-2</v>
      </c>
      <c r="K48" s="284">
        <v>1.1966441331632733E-3</v>
      </c>
      <c r="L48" s="285">
        <v>29963897.555428091</v>
      </c>
      <c r="M48" s="285">
        <v>1921981.4236644655</v>
      </c>
      <c r="N48" s="284">
        <v>6.8539589614113411E-2</v>
      </c>
      <c r="O48" s="283">
        <v>4448500.894453764</v>
      </c>
      <c r="P48" s="283">
        <v>280359.43274253886</v>
      </c>
      <c r="Q48" s="284">
        <v>6.7262456257287787E-2</v>
      </c>
    </row>
    <row r="49" spans="1:17">
      <c r="A49" s="318" t="s">
        <v>59</v>
      </c>
      <c r="B49" s="318" t="s">
        <v>233</v>
      </c>
      <c r="C49" s="233" t="s">
        <v>238</v>
      </c>
      <c r="D49" s="283">
        <v>83291744.076696277</v>
      </c>
      <c r="E49" s="283">
        <v>-2600108.4060824215</v>
      </c>
      <c r="F49" s="287">
        <v>-3.0271886458657332E-2</v>
      </c>
      <c r="G49" s="294">
        <v>61.744922550293886</v>
      </c>
      <c r="H49" s="294">
        <v>-0.92554270598072463</v>
      </c>
      <c r="I49" s="295">
        <v>3.7749729615928076</v>
      </c>
      <c r="J49" s="295">
        <v>0.13656700388961163</v>
      </c>
      <c r="K49" s="287">
        <v>3.7534845060506063E-2</v>
      </c>
      <c r="L49" s="288">
        <v>314424081.81343633</v>
      </c>
      <c r="M49" s="288">
        <v>1914654.0219302773</v>
      </c>
      <c r="N49" s="287">
        <v>6.1267080339338078E-3</v>
      </c>
      <c r="O49" s="283">
        <v>83291744.076696277</v>
      </c>
      <c r="P49" s="283">
        <v>-2600108.4060824215</v>
      </c>
      <c r="Q49" s="287">
        <v>-3.0271886458657332E-2</v>
      </c>
    </row>
    <row r="50" spans="1:17">
      <c r="A50" s="318" t="s">
        <v>59</v>
      </c>
      <c r="B50" s="318" t="s">
        <v>233</v>
      </c>
      <c r="C50" s="233" t="s">
        <v>239</v>
      </c>
      <c r="D50" s="291"/>
      <c r="E50" s="283">
        <v>-1097.8559589385986</v>
      </c>
      <c r="F50" s="284">
        <v>-1</v>
      </c>
      <c r="G50" s="291"/>
      <c r="H50" s="292">
        <v>-8.0104389115196351E-4</v>
      </c>
      <c r="I50" s="291"/>
      <c r="J50" s="293">
        <v>-0.72139404318892475</v>
      </c>
      <c r="K50" s="284">
        <v>-1</v>
      </c>
      <c r="L50" s="291"/>
      <c r="M50" s="285">
        <v>-791.98674905776977</v>
      </c>
      <c r="N50" s="284">
        <v>-1</v>
      </c>
      <c r="O50" s="291"/>
      <c r="P50" s="283">
        <v>-219.57119178771973</v>
      </c>
      <c r="Q50" s="284">
        <v>-1</v>
      </c>
    </row>
    <row r="51" spans="1:17">
      <c r="A51" s="318" t="s">
        <v>59</v>
      </c>
      <c r="B51" s="318" t="s">
        <v>240</v>
      </c>
      <c r="C51" s="233" t="s">
        <v>234</v>
      </c>
      <c r="D51" s="283">
        <v>18426826.539988335</v>
      </c>
      <c r="E51" s="283">
        <v>-269150.00256934017</v>
      </c>
      <c r="F51" s="287">
        <v>-1.4396145713847772E-2</v>
      </c>
      <c r="G51" s="294">
        <v>1.0245224016815768</v>
      </c>
      <c r="H51" s="294">
        <v>8.4371069344386651E-3</v>
      </c>
      <c r="I51" s="295">
        <v>15.625703598608263</v>
      </c>
      <c r="J51" s="295">
        <v>1.1938301375399973E-2</v>
      </c>
      <c r="K51" s="287">
        <v>7.6460105222125559E-4</v>
      </c>
      <c r="L51" s="288">
        <v>287932129.77682596</v>
      </c>
      <c r="M51" s="288">
        <v>-3982459.9612407088</v>
      </c>
      <c r="N51" s="287">
        <v>-1.3642551969787286E-2</v>
      </c>
      <c r="O51" s="283">
        <v>139961861.19352508</v>
      </c>
      <c r="P51" s="283">
        <v>-2522445.5350267887</v>
      </c>
      <c r="Q51" s="287">
        <v>-1.7703321810957906E-2</v>
      </c>
    </row>
    <row r="52" spans="1:17">
      <c r="A52" s="318" t="s">
        <v>59</v>
      </c>
      <c r="B52" s="318" t="s">
        <v>240</v>
      </c>
      <c r="C52" s="233" t="s">
        <v>235</v>
      </c>
      <c r="D52" s="283">
        <v>49430320.701862484</v>
      </c>
      <c r="E52" s="283">
        <v>-1248099.0152989998</v>
      </c>
      <c r="F52" s="284">
        <v>-2.4627820327956081E-2</v>
      </c>
      <c r="G52" s="292">
        <v>2.7483012753966469</v>
      </c>
      <c r="H52" s="292">
        <v>-5.9596169625333317E-3</v>
      </c>
      <c r="I52" s="293">
        <v>9.885192585958773</v>
      </c>
      <c r="J52" s="293">
        <v>6.9116654144171008E-2</v>
      </c>
      <c r="K52" s="284">
        <v>7.0411694677461698E-3</v>
      </c>
      <c r="L52" s="285">
        <v>488628239.72361547</v>
      </c>
      <c r="M52" s="285">
        <v>-8834976.3244119287</v>
      </c>
      <c r="N52" s="284">
        <v>-1.7760059516760247E-2</v>
      </c>
      <c r="O52" s="283">
        <v>197143457.29358697</v>
      </c>
      <c r="P52" s="283">
        <v>-5493892.4599333107</v>
      </c>
      <c r="Q52" s="284">
        <v>-2.711194390676672E-2</v>
      </c>
    </row>
    <row r="53" spans="1:17">
      <c r="A53" s="318" t="s">
        <v>59</v>
      </c>
      <c r="B53" s="318" t="s">
        <v>240</v>
      </c>
      <c r="C53" s="233" t="s">
        <v>231</v>
      </c>
      <c r="D53" s="283">
        <v>66031351.601333961</v>
      </c>
      <c r="E53" s="283">
        <v>10087994.168975741</v>
      </c>
      <c r="F53" s="287">
        <v>0.18032514729158425</v>
      </c>
      <c r="G53" s="294">
        <v>3.6713103464706589</v>
      </c>
      <c r="H53" s="294">
        <v>0.63091164376529862</v>
      </c>
      <c r="I53" s="295">
        <v>11.767262143597483</v>
      </c>
      <c r="J53" s="295">
        <v>0.37991093291185685</v>
      </c>
      <c r="K53" s="287">
        <v>3.3362537598327281E-2</v>
      </c>
      <c r="L53" s="288">
        <v>777008223.98895216</v>
      </c>
      <c r="M53" s="288">
        <v>139961565.00176907</v>
      </c>
      <c r="N53" s="287">
        <v>0.21970378939635093</v>
      </c>
      <c r="O53" s="283">
        <v>158903595.68285227</v>
      </c>
      <c r="P53" s="283">
        <v>24496742.486454874</v>
      </c>
      <c r="Q53" s="287">
        <v>0.18225813568196444</v>
      </c>
    </row>
    <row r="54" spans="1:17">
      <c r="A54" s="318" t="s">
        <v>59</v>
      </c>
      <c r="B54" s="318" t="s">
        <v>240</v>
      </c>
      <c r="C54" s="233" t="s">
        <v>236</v>
      </c>
      <c r="D54" s="283">
        <v>505997566.15827388</v>
      </c>
      <c r="E54" s="283">
        <v>-9538142.4317157269</v>
      </c>
      <c r="F54" s="284">
        <v>-1.8501419538528029E-2</v>
      </c>
      <c r="G54" s="292">
        <v>28.133213312694238</v>
      </c>
      <c r="H54" s="292">
        <v>0.11497894965128808</v>
      </c>
      <c r="I54" s="293">
        <v>6.5356926632638954</v>
      </c>
      <c r="J54" s="293">
        <v>6.7531114123322133E-2</v>
      </c>
      <c r="K54" s="284">
        <v>1.0440542279327426E-2</v>
      </c>
      <c r="L54" s="285">
        <v>3307044580.7700181</v>
      </c>
      <c r="M54" s="285">
        <v>-27523666.740692139</v>
      </c>
      <c r="N54" s="284">
        <v>-8.2540421121201652E-3</v>
      </c>
      <c r="O54" s="283">
        <v>1011070067.0670211</v>
      </c>
      <c r="P54" s="283">
        <v>-19280012.684292912</v>
      </c>
      <c r="Q54" s="284">
        <v>-1.8712098987701684E-2</v>
      </c>
    </row>
    <row r="55" spans="1:17">
      <c r="A55" s="318" t="s">
        <v>59</v>
      </c>
      <c r="B55" s="318" t="s">
        <v>240</v>
      </c>
      <c r="C55" s="233" t="s">
        <v>237</v>
      </c>
      <c r="D55" s="283">
        <v>42837152.087517999</v>
      </c>
      <c r="E55" s="283">
        <v>2938851.9672953114</v>
      </c>
      <c r="F55" s="287">
        <v>7.3658575890197808E-2</v>
      </c>
      <c r="G55" s="294">
        <v>2.381724375744338</v>
      </c>
      <c r="H55" s="294">
        <v>0.21333932534139066</v>
      </c>
      <c r="I55" s="295">
        <v>8.9662443660046751</v>
      </c>
      <c r="J55" s="295">
        <v>0.13943588829127407</v>
      </c>
      <c r="K55" s="287">
        <v>1.5796863457877491E-2</v>
      </c>
      <c r="L55" s="288">
        <v>384088373.56039369</v>
      </c>
      <c r="M55" s="288">
        <v>31913719.812858462</v>
      </c>
      <c r="N55" s="287">
        <v>9.0619013813914531E-2</v>
      </c>
      <c r="O55" s="283">
        <v>57116202.783357322</v>
      </c>
      <c r="P55" s="283">
        <v>3918469.2897270769</v>
      </c>
      <c r="Q55" s="287">
        <v>7.3658575890197725E-2</v>
      </c>
    </row>
    <row r="56" spans="1:17">
      <c r="A56" s="318" t="s">
        <v>59</v>
      </c>
      <c r="B56" s="318" t="s">
        <v>240</v>
      </c>
      <c r="C56" s="233" t="s">
        <v>238</v>
      </c>
      <c r="D56" s="283">
        <v>1115497373.5440831</v>
      </c>
      <c r="E56" s="283">
        <v>-43400666.2965765</v>
      </c>
      <c r="F56" s="284">
        <v>-3.7449943657289979E-2</v>
      </c>
      <c r="G56" s="292">
        <v>62.021099820566207</v>
      </c>
      <c r="H56" s="292">
        <v>-0.96246531779087263</v>
      </c>
      <c r="I56" s="293">
        <v>3.718678036445755</v>
      </c>
      <c r="J56" s="293">
        <v>-8.8363998369410002E-2</v>
      </c>
      <c r="K56" s="284">
        <v>-2.3210670531432716E-2</v>
      </c>
      <c r="L56" s="285">
        <v>4148175582.711308</v>
      </c>
      <c r="M56" s="285">
        <v>-263797969.02698278</v>
      </c>
      <c r="N56" s="284">
        <v>-5.9791375885072565E-2</v>
      </c>
      <c r="O56" s="283">
        <v>1115497373.5440831</v>
      </c>
      <c r="P56" s="283">
        <v>-43400666.2965765</v>
      </c>
      <c r="Q56" s="284">
        <v>-3.7449943657289979E-2</v>
      </c>
    </row>
    <row r="57" spans="1:17">
      <c r="A57" s="318" t="s">
        <v>59</v>
      </c>
      <c r="B57" s="318" t="s">
        <v>240</v>
      </c>
      <c r="C57" s="233" t="s">
        <v>239</v>
      </c>
      <c r="D57" s="290"/>
      <c r="E57" s="283">
        <v>-2586.2266736140373</v>
      </c>
      <c r="F57" s="287">
        <v>-1</v>
      </c>
      <c r="G57" s="290"/>
      <c r="H57" s="294">
        <v>-1.405557439570115E-4</v>
      </c>
      <c r="I57" s="290"/>
      <c r="J57" s="295">
        <v>-3.1065277054022529</v>
      </c>
      <c r="K57" s="287">
        <v>-1</v>
      </c>
      <c r="L57" s="290"/>
      <c r="M57" s="288">
        <v>-8034.1848140323164</v>
      </c>
      <c r="N57" s="287">
        <v>-1</v>
      </c>
      <c r="O57" s="290"/>
      <c r="P57" s="283">
        <v>-566.05616629123688</v>
      </c>
      <c r="Q57" s="287">
        <v>-1</v>
      </c>
    </row>
    <row r="58" spans="1:17">
      <c r="A58" s="318" t="s">
        <v>59</v>
      </c>
      <c r="B58" s="318" t="s">
        <v>241</v>
      </c>
      <c r="C58" s="233" t="s">
        <v>234</v>
      </c>
      <c r="D58" s="283">
        <v>12613067.189979892</v>
      </c>
      <c r="E58" s="283">
        <v>-143404.94845770672</v>
      </c>
      <c r="F58" s="284">
        <v>-1.1241740420190407E-2</v>
      </c>
      <c r="G58" s="292">
        <v>1.0259708493300608</v>
      </c>
      <c r="H58" s="292">
        <v>4.0224297331885595E-3</v>
      </c>
      <c r="I58" s="293">
        <v>15.620327164223644</v>
      </c>
      <c r="J58" s="293">
        <v>3.1976944567402299E-2</v>
      </c>
      <c r="K58" s="284">
        <v>2.051336037285122E-3</v>
      </c>
      <c r="L58" s="285">
        <v>197020236.0518209</v>
      </c>
      <c r="M58" s="285">
        <v>-1832119.2094315588</v>
      </c>
      <c r="N58" s="284">
        <v>-9.2134649701509364E-3</v>
      </c>
      <c r="O58" s="283">
        <v>95685722.930803388</v>
      </c>
      <c r="P58" s="283">
        <v>-1626933.6265052557</v>
      </c>
      <c r="Q58" s="284">
        <v>-1.6718623086269709E-2</v>
      </c>
    </row>
    <row r="59" spans="1:17">
      <c r="A59" s="318" t="s">
        <v>59</v>
      </c>
      <c r="B59" s="318" t="s">
        <v>241</v>
      </c>
      <c r="C59" s="233" t="s">
        <v>235</v>
      </c>
      <c r="D59" s="283">
        <v>30559240.666472625</v>
      </c>
      <c r="E59" s="283">
        <v>-588059.34829957783</v>
      </c>
      <c r="F59" s="287">
        <v>-1.887994619182656E-2</v>
      </c>
      <c r="G59" s="294">
        <v>2.4857466965981208</v>
      </c>
      <c r="H59" s="294">
        <v>-9.5304991160154451E-3</v>
      </c>
      <c r="I59" s="295">
        <v>9.1796730885983475</v>
      </c>
      <c r="J59" s="295">
        <v>1.7733860416837999E-2</v>
      </c>
      <c r="K59" s="287">
        <v>1.9356011838945445E-3</v>
      </c>
      <c r="L59" s="288">
        <v>280523839.154019</v>
      </c>
      <c r="M59" s="288">
        <v>-4845830.7032609582</v>
      </c>
      <c r="N59" s="287">
        <v>-1.6980889054132739E-2</v>
      </c>
      <c r="O59" s="283">
        <v>121791264.80498295</v>
      </c>
      <c r="P59" s="283">
        <v>-2721606.1389802098</v>
      </c>
      <c r="Q59" s="287">
        <v>-2.1858030566214035E-2</v>
      </c>
    </row>
    <row r="60" spans="1:17">
      <c r="A60" s="318" t="s">
        <v>59</v>
      </c>
      <c r="B60" s="318" t="s">
        <v>241</v>
      </c>
      <c r="C60" s="233" t="s">
        <v>231</v>
      </c>
      <c r="D60" s="283">
        <v>46573625.297668137</v>
      </c>
      <c r="E60" s="283">
        <v>6931599.9975634068</v>
      </c>
      <c r="F60" s="284">
        <v>0.17485484016239439</v>
      </c>
      <c r="G60" s="292">
        <v>3.7883871689027893</v>
      </c>
      <c r="H60" s="292">
        <v>0.61257926014792119</v>
      </c>
      <c r="I60" s="293">
        <v>11.843341013261981</v>
      </c>
      <c r="J60" s="293">
        <v>0.35528904119698623</v>
      </c>
      <c r="K60" s="284">
        <v>3.0926830942350141E-2</v>
      </c>
      <c r="L60" s="285">
        <v>551587326.62416875</v>
      </c>
      <c r="M60" s="285">
        <v>96177679.698650241</v>
      </c>
      <c r="N60" s="284">
        <v>0.21118937718589861</v>
      </c>
      <c r="O60" s="283">
        <v>112203623.04173687</v>
      </c>
      <c r="P60" s="283">
        <v>16969790.631796852</v>
      </c>
      <c r="Q60" s="284">
        <v>0.17819077739882735</v>
      </c>
    </row>
    <row r="61" spans="1:17">
      <c r="A61" s="318" t="s">
        <v>59</v>
      </c>
      <c r="B61" s="318" t="s">
        <v>241</v>
      </c>
      <c r="C61" s="233" t="s">
        <v>236</v>
      </c>
      <c r="D61" s="283">
        <v>343485693.56587589</v>
      </c>
      <c r="E61" s="283">
        <v>-5424809.6200378537</v>
      </c>
      <c r="F61" s="287">
        <v>-1.5547854164617377E-2</v>
      </c>
      <c r="G61" s="294">
        <v>27.939778917571005</v>
      </c>
      <c r="H61" s="294">
        <v>-1.2191928442714328E-2</v>
      </c>
      <c r="I61" s="295">
        <v>6.4864147318042855</v>
      </c>
      <c r="J61" s="295">
        <v>0.1163066924482008</v>
      </c>
      <c r="K61" s="287">
        <v>1.8258197777750333E-2</v>
      </c>
      <c r="L61" s="288">
        <v>2227990662.9097099</v>
      </c>
      <c r="M61" s="288">
        <v>5393061.5493440628</v>
      </c>
      <c r="N61" s="287">
        <v>2.4264678167758209E-3</v>
      </c>
      <c r="O61" s="283">
        <v>686327658.19062698</v>
      </c>
      <c r="P61" s="283">
        <v>-10878924.552567124</v>
      </c>
      <c r="Q61" s="287">
        <v>-1.5603588408135007E-2</v>
      </c>
    </row>
    <row r="62" spans="1:17">
      <c r="A62" s="318" t="s">
        <v>59</v>
      </c>
      <c r="B62" s="318" t="s">
        <v>241</v>
      </c>
      <c r="C62" s="233" t="s">
        <v>237</v>
      </c>
      <c r="D62" s="283">
        <v>29924854.58772273</v>
      </c>
      <c r="E62" s="283">
        <v>2546531.3049511425</v>
      </c>
      <c r="F62" s="284">
        <v>9.3012683013849989E-2</v>
      </c>
      <c r="G62" s="292">
        <v>2.4341445276557989</v>
      </c>
      <c r="H62" s="292">
        <v>0.240808164247448</v>
      </c>
      <c r="I62" s="293">
        <v>8.9715289431459428</v>
      </c>
      <c r="J62" s="293">
        <v>4.8782915098657398E-2</v>
      </c>
      <c r="K62" s="284">
        <v>5.4672535725342596E-3</v>
      </c>
      <c r="L62" s="285">
        <v>268471699.05318815</v>
      </c>
      <c r="M62" s="285">
        <v>24181873.727243423</v>
      </c>
      <c r="N62" s="284">
        <v>9.8988460509882706E-2</v>
      </c>
      <c r="O62" s="283">
        <v>39899806.11696364</v>
      </c>
      <c r="P62" s="283">
        <v>3395375.0732681826</v>
      </c>
      <c r="Q62" s="284">
        <v>9.3012683013849767E-2</v>
      </c>
    </row>
    <row r="63" spans="1:17">
      <c r="A63" s="318" t="s">
        <v>59</v>
      </c>
      <c r="B63" s="318" t="s">
        <v>241</v>
      </c>
      <c r="C63" s="233" t="s">
        <v>238</v>
      </c>
      <c r="D63" s="283">
        <v>765966496.16528714</v>
      </c>
      <c r="E63" s="283">
        <v>-22212727.680532336</v>
      </c>
      <c r="F63" s="287">
        <v>-2.8182330881735475E-2</v>
      </c>
      <c r="G63" s="294">
        <v>62.305170090061445</v>
      </c>
      <c r="H63" s="294">
        <v>-0.83756274602334457</v>
      </c>
      <c r="I63" s="295">
        <v>3.7155444327272273</v>
      </c>
      <c r="J63" s="295">
        <v>-4.4762616079967898E-2</v>
      </c>
      <c r="K63" s="287">
        <v>-1.1903978983356432E-2</v>
      </c>
      <c r="L63" s="288">
        <v>2845982550.4825139</v>
      </c>
      <c r="M63" s="288">
        <v>-117813340.6683054</v>
      </c>
      <c r="N63" s="287">
        <v>-3.975082799057373E-2</v>
      </c>
      <c r="O63" s="283">
        <v>765966496.16528714</v>
      </c>
      <c r="P63" s="283">
        <v>-22212727.680532336</v>
      </c>
      <c r="Q63" s="287">
        <v>-2.8182330881735475E-2</v>
      </c>
    </row>
    <row r="64" spans="1:17">
      <c r="A64" s="318" t="s">
        <v>59</v>
      </c>
      <c r="B64" s="318" t="s">
        <v>241</v>
      </c>
      <c r="C64" s="233" t="s">
        <v>239</v>
      </c>
      <c r="D64" s="291"/>
      <c r="E64" s="283">
        <v>-1628.824857711792</v>
      </c>
      <c r="F64" s="284">
        <v>-1</v>
      </c>
      <c r="G64" s="291"/>
      <c r="H64" s="292">
        <v>-1.3048866262350037E-4</v>
      </c>
      <c r="I64" s="291"/>
      <c r="J64" s="293">
        <v>-1.7572049637095983</v>
      </c>
      <c r="K64" s="284">
        <v>-1</v>
      </c>
      <c r="L64" s="291"/>
      <c r="M64" s="285">
        <v>-2862.1791249847411</v>
      </c>
      <c r="N64" s="284">
        <v>-1</v>
      </c>
      <c r="O64" s="291"/>
      <c r="P64" s="283">
        <v>-333.43044090270996</v>
      </c>
      <c r="Q64" s="284">
        <v>-1</v>
      </c>
    </row>
    <row r="65" spans="1:17">
      <c r="A65" s="318" t="s">
        <v>60</v>
      </c>
      <c r="B65" s="318" t="s">
        <v>233</v>
      </c>
      <c r="C65" s="233" t="s">
        <v>234</v>
      </c>
      <c r="D65" s="283">
        <v>51064.397788467133</v>
      </c>
      <c r="E65" s="283">
        <v>-7562.7461753754469</v>
      </c>
      <c r="F65" s="287">
        <v>-0.12899734941957361</v>
      </c>
      <c r="G65" s="294">
        <v>3.6805241504736217</v>
      </c>
      <c r="H65" s="294">
        <v>0.37648652712885022</v>
      </c>
      <c r="I65" s="295">
        <v>22.706455892283749</v>
      </c>
      <c r="J65" s="295">
        <v>0.91578485126845166</v>
      </c>
      <c r="K65" s="287">
        <v>4.2026463964543528E-2</v>
      </c>
      <c r="L65" s="288">
        <v>1159491.4960498607</v>
      </c>
      <c r="M65" s="288">
        <v>-118033.31214047852</v>
      </c>
      <c r="N65" s="287">
        <v>-9.2392187911933418E-2</v>
      </c>
      <c r="O65" s="283">
        <v>466216.45577681065</v>
      </c>
      <c r="P65" s="283">
        <v>-83564.175493776216</v>
      </c>
      <c r="Q65" s="287">
        <v>-0.15199548827439183</v>
      </c>
    </row>
    <row r="66" spans="1:17">
      <c r="A66" s="318" t="s">
        <v>60</v>
      </c>
      <c r="B66" s="318" t="s">
        <v>233</v>
      </c>
      <c r="C66" s="233" t="s">
        <v>235</v>
      </c>
      <c r="D66" s="283">
        <v>23205.79881170392</v>
      </c>
      <c r="E66" s="283">
        <v>-2979.7977790206241</v>
      </c>
      <c r="F66" s="284">
        <v>-0.11379529844571605</v>
      </c>
      <c r="G66" s="292">
        <v>1.6725841614996599</v>
      </c>
      <c r="H66" s="292">
        <v>0.19684800114974954</v>
      </c>
      <c r="I66" s="293">
        <v>9.969195545304018</v>
      </c>
      <c r="J66" s="293">
        <v>0.19556607008323468</v>
      </c>
      <c r="K66" s="284">
        <v>2.0009564571590935E-2</v>
      </c>
      <c r="L66" s="285">
        <v>231343.14613886</v>
      </c>
      <c r="M66" s="285">
        <v>-24585.172526486247</v>
      </c>
      <c r="N66" s="284">
        <v>-9.6062728246318063E-2</v>
      </c>
      <c r="O66" s="283">
        <v>92823.195246815681</v>
      </c>
      <c r="P66" s="283">
        <v>-11919.191116082497</v>
      </c>
      <c r="Q66" s="284">
        <v>-0.11379529844571605</v>
      </c>
    </row>
    <row r="67" spans="1:17">
      <c r="A67" s="318" t="s">
        <v>60</v>
      </c>
      <c r="B67" s="318" t="s">
        <v>233</v>
      </c>
      <c r="C67" s="233" t="s">
        <v>231</v>
      </c>
      <c r="D67" s="283">
        <v>111253.83439350109</v>
      </c>
      <c r="E67" s="283">
        <v>14219.313129316477</v>
      </c>
      <c r="F67" s="287">
        <v>0.14653870544281045</v>
      </c>
      <c r="G67" s="294">
        <v>8.018745780853072</v>
      </c>
      <c r="H67" s="294">
        <v>2.5501916718921613</v>
      </c>
      <c r="I67" s="295">
        <v>12.606701164964738</v>
      </c>
      <c r="J67" s="295">
        <v>0.91811659520822353</v>
      </c>
      <c r="K67" s="287">
        <v>7.854814154177342E-2</v>
      </c>
      <c r="L67" s="288">
        <v>1402543.8436553443</v>
      </c>
      <c r="M67" s="288">
        <v>268347.63567308569</v>
      </c>
      <c r="N67" s="287">
        <v>0.23659718996105411</v>
      </c>
      <c r="O67" s="283">
        <v>272265.62531232834</v>
      </c>
      <c r="P67" s="283">
        <v>34596.868088479823</v>
      </c>
      <c r="Q67" s="287">
        <v>0.1455675894997622</v>
      </c>
    </row>
    <row r="68" spans="1:17">
      <c r="A68" s="318" t="s">
        <v>60</v>
      </c>
      <c r="B68" s="318" t="s">
        <v>233</v>
      </c>
      <c r="C68" s="233" t="s">
        <v>236</v>
      </c>
      <c r="D68" s="283">
        <v>498814.9063544544</v>
      </c>
      <c r="E68" s="283">
        <v>-103953.15600170527</v>
      </c>
      <c r="F68" s="284">
        <v>-0.17245962832762382</v>
      </c>
      <c r="G68" s="292">
        <v>35.952647812649722</v>
      </c>
      <c r="H68" s="292">
        <v>1.9825748818644726</v>
      </c>
      <c r="I68" s="293">
        <v>8.1821099238139574</v>
      </c>
      <c r="J68" s="293">
        <v>0.54615990354603827</v>
      </c>
      <c r="K68" s="284">
        <v>7.1524813820988756E-2</v>
      </c>
      <c r="L68" s="285">
        <v>4081358.3954291116</v>
      </c>
      <c r="M68" s="285">
        <v>-521348.40253626043</v>
      </c>
      <c r="N68" s="284">
        <v>-0.11326995731440523</v>
      </c>
      <c r="O68" s="283">
        <v>997641.15171825886</v>
      </c>
      <c r="P68" s="283">
        <v>-207904.32816420658</v>
      </c>
      <c r="Q68" s="284">
        <v>-0.17245664442661773</v>
      </c>
    </row>
    <row r="69" spans="1:17">
      <c r="A69" s="318" t="s">
        <v>60</v>
      </c>
      <c r="B69" s="318" t="s">
        <v>233</v>
      </c>
      <c r="C69" s="233" t="s">
        <v>237</v>
      </c>
      <c r="D69" s="283">
        <v>69.377191543579102</v>
      </c>
      <c r="E69" s="283">
        <v>35.703357696533203</v>
      </c>
      <c r="F69" s="287">
        <v>1.0602700559344047</v>
      </c>
      <c r="G69" s="294">
        <v>5.000439445617952E-3</v>
      </c>
      <c r="H69" s="294">
        <v>3.1026902729562583E-3</v>
      </c>
      <c r="I69" s="295">
        <v>11.986666666666666</v>
      </c>
      <c r="J69" s="295">
        <v>0</v>
      </c>
      <c r="K69" s="287">
        <v>0</v>
      </c>
      <c r="L69" s="288">
        <v>831.60126930236811</v>
      </c>
      <c r="M69" s="288">
        <v>427.96424758911127</v>
      </c>
      <c r="N69" s="287">
        <v>1.0602700559344045</v>
      </c>
      <c r="O69" s="283">
        <v>92.502922058105469</v>
      </c>
      <c r="P69" s="283">
        <v>47.604476928710938</v>
      </c>
      <c r="Q69" s="287">
        <v>1.0602700559344047</v>
      </c>
    </row>
    <row r="70" spans="1:17">
      <c r="A70" s="318" t="s">
        <v>60</v>
      </c>
      <c r="B70" s="318" t="s">
        <v>233</v>
      </c>
      <c r="C70" s="233" t="s">
        <v>238</v>
      </c>
      <c r="D70" s="283">
        <v>703013.57703781128</v>
      </c>
      <c r="E70" s="283">
        <v>-286746.51610938017</v>
      </c>
      <c r="F70" s="284">
        <v>-0.28971315179782348</v>
      </c>
      <c r="G70" s="292">
        <v>50.670497655078378</v>
      </c>
      <c r="H70" s="292">
        <v>-5.1092037723081489</v>
      </c>
      <c r="I70" s="293">
        <v>5.4978373120874231</v>
      </c>
      <c r="J70" s="293">
        <v>0.48308488348926382</v>
      </c>
      <c r="K70" s="284">
        <v>9.6332748299661722E-2</v>
      </c>
      <c r="L70" s="285">
        <v>3865054.2747425246</v>
      </c>
      <c r="M70" s="285">
        <v>-1098347.5560968942</v>
      </c>
      <c r="N70" s="284">
        <v>-0.22128926762940324</v>
      </c>
      <c r="O70" s="283">
        <v>703013.57703781128</v>
      </c>
      <c r="P70" s="283">
        <v>-286746.51610938017</v>
      </c>
      <c r="Q70" s="284">
        <v>-0.28971315179782348</v>
      </c>
    </row>
    <row r="71" spans="1:17">
      <c r="A71" s="318" t="s">
        <v>60</v>
      </c>
      <c r="B71" s="318" t="s">
        <v>233</v>
      </c>
      <c r="C71" s="233" t="s">
        <v>239</v>
      </c>
      <c r="D71" s="290"/>
      <c r="E71" s="290"/>
      <c r="F71" s="290"/>
      <c r="G71" s="290"/>
      <c r="H71" s="290"/>
      <c r="I71" s="290"/>
      <c r="J71" s="290"/>
      <c r="K71" s="290"/>
      <c r="L71" s="290"/>
      <c r="M71" s="290"/>
      <c r="N71" s="290"/>
      <c r="O71" s="290"/>
      <c r="P71" s="290"/>
      <c r="Q71" s="290"/>
    </row>
    <row r="72" spans="1:17">
      <c r="A72" s="318" t="s">
        <v>60</v>
      </c>
      <c r="B72" s="318" t="s">
        <v>240</v>
      </c>
      <c r="C72" s="233" t="s">
        <v>234</v>
      </c>
      <c r="D72" s="283">
        <v>722109.01606764947</v>
      </c>
      <c r="E72" s="283">
        <v>-99263.670123383519</v>
      </c>
      <c r="F72" s="284">
        <v>-0.12085095084388647</v>
      </c>
      <c r="G72" s="292">
        <v>3.4194159488721882</v>
      </c>
      <c r="H72" s="292">
        <v>0.16781842002773661</v>
      </c>
      <c r="I72" s="293">
        <v>22.207328665833764</v>
      </c>
      <c r="J72" s="293">
        <v>0.86360873971379704</v>
      </c>
      <c r="K72" s="284">
        <v>4.0461959897484037E-2</v>
      </c>
      <c r="L72" s="285">
        <v>16036112.252376126</v>
      </c>
      <c r="M72" s="285">
        <v>-1495036.3166501056</v>
      </c>
      <c r="N72" s="284">
        <v>-8.5278857273020509E-2</v>
      </c>
      <c r="O72" s="283">
        <v>6564149.8582483875</v>
      </c>
      <c r="P72" s="283">
        <v>-945457.27165998798</v>
      </c>
      <c r="Q72" s="284">
        <v>-0.1258996982537918</v>
      </c>
    </row>
    <row r="73" spans="1:17">
      <c r="A73" s="318" t="s">
        <v>60</v>
      </c>
      <c r="B73" s="318" t="s">
        <v>240</v>
      </c>
      <c r="C73" s="233" t="s">
        <v>235</v>
      </c>
      <c r="D73" s="283">
        <v>363085.20942382357</v>
      </c>
      <c r="E73" s="283">
        <v>-34472.873140744574</v>
      </c>
      <c r="F73" s="287">
        <v>-8.6711538898585391E-2</v>
      </c>
      <c r="G73" s="294">
        <v>1.7193239916382785</v>
      </c>
      <c r="H73" s="294">
        <v>0.1454965433045079</v>
      </c>
      <c r="I73" s="295">
        <v>10.885266509802305</v>
      </c>
      <c r="J73" s="295">
        <v>0.3757327182265513</v>
      </c>
      <c r="K73" s="287">
        <v>3.5751606653354279E-2</v>
      </c>
      <c r="L73" s="288">
        <v>3952279.2703457028</v>
      </c>
      <c r="M73" s="288">
        <v>-225870.83248068951</v>
      </c>
      <c r="N73" s="287">
        <v>-5.4060009076240395E-2</v>
      </c>
      <c r="O73" s="283">
        <v>1452340.8376952943</v>
      </c>
      <c r="P73" s="283">
        <v>-137891.4925629783</v>
      </c>
      <c r="Q73" s="287">
        <v>-8.6711538898585391E-2</v>
      </c>
    </row>
    <row r="74" spans="1:17">
      <c r="A74" s="318" t="s">
        <v>60</v>
      </c>
      <c r="B74" s="318" t="s">
        <v>240</v>
      </c>
      <c r="C74" s="233" t="s">
        <v>231</v>
      </c>
      <c r="D74" s="283">
        <v>1315755.9409591674</v>
      </c>
      <c r="E74" s="283">
        <v>263812.23764761444</v>
      </c>
      <c r="F74" s="284">
        <v>0.25078550954497369</v>
      </c>
      <c r="G74" s="292">
        <v>6.2305230224650998</v>
      </c>
      <c r="H74" s="292">
        <v>2.0661557338068119</v>
      </c>
      <c r="I74" s="293">
        <v>12.288629042753438</v>
      </c>
      <c r="J74" s="293">
        <v>0.71636204089709565</v>
      </c>
      <c r="K74" s="284">
        <v>6.1903345367176704E-2</v>
      </c>
      <c r="L74" s="285">
        <v>16168836.669246202</v>
      </c>
      <c r="M74" s="285">
        <v>3995463.2636033595</v>
      </c>
      <c r="N74" s="284">
        <v>0.32821331692259625</v>
      </c>
      <c r="O74" s="283">
        <v>3221985.0859594597</v>
      </c>
      <c r="P74" s="283">
        <v>637533.77053613914</v>
      </c>
      <c r="Q74" s="284">
        <v>0.2466805107650922</v>
      </c>
    </row>
    <row r="75" spans="1:17">
      <c r="A75" s="318" t="s">
        <v>60</v>
      </c>
      <c r="B75" s="318" t="s">
        <v>240</v>
      </c>
      <c r="C75" s="233" t="s">
        <v>236</v>
      </c>
      <c r="D75" s="283">
        <v>7318724.4946504999</v>
      </c>
      <c r="E75" s="283">
        <v>-1133045.0996051393</v>
      </c>
      <c r="F75" s="287">
        <v>-0.13406010267663104</v>
      </c>
      <c r="G75" s="294">
        <v>34.656489124995183</v>
      </c>
      <c r="H75" s="294">
        <v>1.1981655295443048</v>
      </c>
      <c r="I75" s="295">
        <v>7.8546894291260188</v>
      </c>
      <c r="J75" s="295">
        <v>0.25489167073079066</v>
      </c>
      <c r="K75" s="287">
        <v>3.3539270232450707E-2</v>
      </c>
      <c r="L75" s="288">
        <v>57486307.922816947</v>
      </c>
      <c r="M75" s="288">
        <v>-6745431.6940800101</v>
      </c>
      <c r="N75" s="287">
        <v>-0.10501711045524198</v>
      </c>
      <c r="O75" s="283">
        <v>14637592.132441383</v>
      </c>
      <c r="P75" s="283">
        <v>-2276120.6372900382</v>
      </c>
      <c r="Q75" s="287">
        <v>-0.13457250151269901</v>
      </c>
    </row>
    <row r="76" spans="1:17">
      <c r="A76" s="318" t="s">
        <v>60</v>
      </c>
      <c r="B76" s="318" t="s">
        <v>240</v>
      </c>
      <c r="C76" s="233" t="s">
        <v>237</v>
      </c>
      <c r="D76" s="283">
        <v>1719.3379354476929</v>
      </c>
      <c r="E76" s="283">
        <v>-47.914418309926987</v>
      </c>
      <c r="F76" s="284">
        <v>-2.7112380531308371E-2</v>
      </c>
      <c r="G76" s="292">
        <v>8.1416121764917096E-3</v>
      </c>
      <c r="H76" s="292">
        <v>1.1455268635375184E-3</v>
      </c>
      <c r="I76" s="293">
        <v>11.936685659609308</v>
      </c>
      <c r="J76" s="293">
        <v>0.967659684730938</v>
      </c>
      <c r="K76" s="284">
        <v>8.8217466796696856E-2</v>
      </c>
      <c r="L76" s="285">
        <v>20523.19647808075</v>
      </c>
      <c r="M76" s="285">
        <v>1138.1595055484795</v>
      </c>
      <c r="N76" s="284">
        <v>5.8713300736088381E-2</v>
      </c>
      <c r="O76" s="283">
        <v>2292.4505805969238</v>
      </c>
      <c r="P76" s="283">
        <v>-63.885891079902649</v>
      </c>
      <c r="Q76" s="284">
        <v>-2.7112380531308371E-2</v>
      </c>
    </row>
    <row r="77" spans="1:17">
      <c r="A77" s="318" t="s">
        <v>60</v>
      </c>
      <c r="B77" s="318" t="s">
        <v>240</v>
      </c>
      <c r="C77" s="233" t="s">
        <v>238</v>
      </c>
      <c r="D77" s="283">
        <v>11396511.130516827</v>
      </c>
      <c r="E77" s="283">
        <v>-3139666.504536476</v>
      </c>
      <c r="F77" s="287">
        <v>-0.21598982781865014</v>
      </c>
      <c r="G77" s="294">
        <v>53.966106299852477</v>
      </c>
      <c r="H77" s="294">
        <v>-3.5787817535473607</v>
      </c>
      <c r="I77" s="295">
        <v>5.2391942789208414</v>
      </c>
      <c r="J77" s="295">
        <v>8.8380988508593106E-2</v>
      </c>
      <c r="K77" s="287">
        <v>1.7158647290342662E-2</v>
      </c>
      <c r="L77" s="288">
        <v>59708535.914661452</v>
      </c>
      <c r="M77" s="288">
        <v>-15164601.039764389</v>
      </c>
      <c r="N77" s="287">
        <v>-0.20253727380214956</v>
      </c>
      <c r="O77" s="283">
        <v>11396511.130516827</v>
      </c>
      <c r="P77" s="283">
        <v>-3139666.504536476</v>
      </c>
      <c r="Q77" s="287">
        <v>-0.21598982781865014</v>
      </c>
    </row>
    <row r="78" spans="1:17">
      <c r="A78" s="318" t="s">
        <v>60</v>
      </c>
      <c r="B78" s="318" t="s">
        <v>240</v>
      </c>
      <c r="C78" s="233" t="s">
        <v>239</v>
      </c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</row>
    <row r="79" spans="1:17">
      <c r="A79" s="318" t="s">
        <v>60</v>
      </c>
      <c r="B79" s="318" t="s">
        <v>241</v>
      </c>
      <c r="C79" s="233" t="s">
        <v>234</v>
      </c>
      <c r="D79" s="283">
        <v>501843.22326121706</v>
      </c>
      <c r="E79" s="283">
        <v>-65807.473535317753</v>
      </c>
      <c r="F79" s="287">
        <v>-0.11592952128253156</v>
      </c>
      <c r="G79" s="294">
        <v>3.5854917617210873</v>
      </c>
      <c r="H79" s="294">
        <v>0.21786330005192056</v>
      </c>
      <c r="I79" s="295">
        <v>22.25309681688562</v>
      </c>
      <c r="J79" s="295">
        <v>0.6421925027558899</v>
      </c>
      <c r="K79" s="287">
        <v>2.971613281060196E-2</v>
      </c>
      <c r="L79" s="288">
        <v>11167565.834129808</v>
      </c>
      <c r="M79" s="288">
        <v>-1099879.0581891723</v>
      </c>
      <c r="N79" s="287">
        <v>-8.9658365523030789E-2</v>
      </c>
      <c r="O79" s="283">
        <v>4490592.0790085215</v>
      </c>
      <c r="P79" s="283">
        <v>-730259.19012444466</v>
      </c>
      <c r="Q79" s="287">
        <v>-0.13987358621800383</v>
      </c>
    </row>
    <row r="80" spans="1:17">
      <c r="A80" s="318" t="s">
        <v>60</v>
      </c>
      <c r="B80" s="318" t="s">
        <v>241</v>
      </c>
      <c r="C80" s="233" t="s">
        <v>235</v>
      </c>
      <c r="D80" s="283">
        <v>220819.86051314572</v>
      </c>
      <c r="E80" s="283">
        <v>-31856.537778847298</v>
      </c>
      <c r="F80" s="284">
        <v>-0.1260764281673584</v>
      </c>
      <c r="G80" s="292">
        <v>1.5776795500975944</v>
      </c>
      <c r="H80" s="292">
        <v>7.8658699278188582E-2</v>
      </c>
      <c r="I80" s="293">
        <v>9.994098150292988</v>
      </c>
      <c r="J80" s="293">
        <v>7.1149726260149038E-2</v>
      </c>
      <c r="K80" s="284">
        <v>7.1702203034562078E-3</v>
      </c>
      <c r="L80" s="285">
        <v>2206895.3595023854</v>
      </c>
      <c r="M80" s="285">
        <v>-300399.50871944055</v>
      </c>
      <c r="N80" s="284">
        <v>-0.11981020362893494</v>
      </c>
      <c r="O80" s="283">
        <v>883279.44205258286</v>
      </c>
      <c r="P80" s="283">
        <v>-127426.15111538919</v>
      </c>
      <c r="Q80" s="284">
        <v>-0.1260764281673584</v>
      </c>
    </row>
    <row r="81" spans="1:17">
      <c r="A81" s="318" t="s">
        <v>60</v>
      </c>
      <c r="B81" s="318" t="s">
        <v>241</v>
      </c>
      <c r="C81" s="233" t="s">
        <v>231</v>
      </c>
      <c r="D81" s="283">
        <v>945345.85975594004</v>
      </c>
      <c r="E81" s="283">
        <v>180908.70164382225</v>
      </c>
      <c r="F81" s="287">
        <v>0.23665608052151868</v>
      </c>
      <c r="G81" s="294">
        <v>6.7541607319219681</v>
      </c>
      <c r="H81" s="294">
        <v>2.2190824780876532</v>
      </c>
      <c r="I81" s="295">
        <v>12.528922801166749</v>
      </c>
      <c r="J81" s="295">
        <v>0.8189735099599087</v>
      </c>
      <c r="K81" s="287">
        <v>6.9938262719454053E-2</v>
      </c>
      <c r="L81" s="288">
        <v>11844165.29728478</v>
      </c>
      <c r="M81" s="288">
        <v>2892644.9394776151</v>
      </c>
      <c r="N81" s="287">
        <v>0.32314565837464287</v>
      </c>
      <c r="O81" s="283">
        <v>2314968.592412048</v>
      </c>
      <c r="P81" s="283">
        <v>437902.79534073174</v>
      </c>
      <c r="Q81" s="287">
        <v>0.23329112704731378</v>
      </c>
    </row>
    <row r="82" spans="1:17">
      <c r="A82" s="318" t="s">
        <v>60</v>
      </c>
      <c r="B82" s="318" t="s">
        <v>241</v>
      </c>
      <c r="C82" s="233" t="s">
        <v>236</v>
      </c>
      <c r="D82" s="283">
        <v>4885869.075851975</v>
      </c>
      <c r="E82" s="283">
        <v>-765580.48136350419</v>
      </c>
      <c r="F82" s="284">
        <v>-0.13546621510335352</v>
      </c>
      <c r="G82" s="292">
        <v>34.907800899398751</v>
      </c>
      <c r="H82" s="292">
        <v>1.3801711687015867</v>
      </c>
      <c r="I82" s="293">
        <v>7.9279954453394437</v>
      </c>
      <c r="J82" s="293">
        <v>0.31651662744690956</v>
      </c>
      <c r="K82" s="284">
        <v>4.1584117228686802E-2</v>
      </c>
      <c r="L82" s="285">
        <v>38735147.779879294</v>
      </c>
      <c r="M82" s="285">
        <v>-4280740.8152544647</v>
      </c>
      <c r="N82" s="284">
        <v>-9.9515340844051059E-2</v>
      </c>
      <c r="O82" s="283">
        <v>9771832.5691823158</v>
      </c>
      <c r="P82" s="283">
        <v>-1536437.196932992</v>
      </c>
      <c r="Q82" s="284">
        <v>-0.13586845987145205</v>
      </c>
    </row>
    <row r="83" spans="1:17">
      <c r="A83" s="318" t="s">
        <v>60</v>
      </c>
      <c r="B83" s="318" t="s">
        <v>241</v>
      </c>
      <c r="C83" s="233" t="s">
        <v>237</v>
      </c>
      <c r="D83" s="283">
        <v>1372.0633363723755</v>
      </c>
      <c r="E83" s="283">
        <v>281.15435242652893</v>
      </c>
      <c r="F83" s="287">
        <v>0.25772484832748027</v>
      </c>
      <c r="G83" s="294">
        <v>9.8029056906523485E-3</v>
      </c>
      <c r="H83" s="294">
        <v>3.3310099206671833E-3</v>
      </c>
      <c r="I83" s="295">
        <v>11.986666666666666</v>
      </c>
      <c r="J83" s="295">
        <v>0.59552077369878731</v>
      </c>
      <c r="K83" s="287">
        <v>5.2279268415517478E-2</v>
      </c>
      <c r="L83" s="288">
        <v>16446.465858650208</v>
      </c>
      <c r="M83" s="288">
        <v>4019.7624665737167</v>
      </c>
      <c r="N83" s="287">
        <v>0.32347778326605875</v>
      </c>
      <c r="O83" s="283">
        <v>1829.417781829834</v>
      </c>
      <c r="P83" s="283">
        <v>374.87246990203857</v>
      </c>
      <c r="Q83" s="287">
        <v>0.25772484832748027</v>
      </c>
    </row>
    <row r="84" spans="1:17">
      <c r="A84" s="318" t="s">
        <v>60</v>
      </c>
      <c r="B84" s="318" t="s">
        <v>241</v>
      </c>
      <c r="C84" s="233" t="s">
        <v>238</v>
      </c>
      <c r="D84" s="283">
        <v>7441246.258980385</v>
      </c>
      <c r="E84" s="283">
        <v>-2177545.3296776814</v>
      </c>
      <c r="F84" s="284">
        <v>-0.2263845005484181</v>
      </c>
      <c r="G84" s="292">
        <v>53.165064151168998</v>
      </c>
      <c r="H84" s="292">
        <v>-3.899106656040388</v>
      </c>
      <c r="I84" s="293">
        <v>5.2701402853251205</v>
      </c>
      <c r="J84" s="293">
        <v>0.16718347921008636</v>
      </c>
      <c r="K84" s="284">
        <v>3.2762080017950598E-2</v>
      </c>
      <c r="L84" s="285">
        <v>39216411.68247737</v>
      </c>
      <c r="M84" s="285">
        <v>-9867866.3214673549</v>
      </c>
      <c r="N84" s="284">
        <v>-0.20103924765225864</v>
      </c>
      <c r="O84" s="283">
        <v>7441246.258980385</v>
      </c>
      <c r="P84" s="283">
        <v>-2177545.3296776814</v>
      </c>
      <c r="Q84" s="284">
        <v>-0.2263845005484181</v>
      </c>
    </row>
    <row r="85" spans="1:17">
      <c r="A85" s="318" t="s">
        <v>60</v>
      </c>
      <c r="B85" s="318" t="s">
        <v>241</v>
      </c>
      <c r="C85" s="233" t="s">
        <v>239</v>
      </c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</row>
    <row r="86" spans="1:17">
      <c r="A86" s="318" t="s">
        <v>61</v>
      </c>
      <c r="B86" s="318" t="s">
        <v>233</v>
      </c>
      <c r="C86" s="233" t="s">
        <v>234</v>
      </c>
      <c r="D86" s="283">
        <v>2591306.2021881305</v>
      </c>
      <c r="E86" s="283">
        <v>-172342.10331342602</v>
      </c>
      <c r="F86" s="284">
        <v>-6.2360360024952155E-2</v>
      </c>
      <c r="G86" s="292">
        <v>20.331673091086934</v>
      </c>
      <c r="H86" s="292">
        <v>1.0354367045102393</v>
      </c>
      <c r="I86" s="293">
        <v>20.290400885959695</v>
      </c>
      <c r="J86" s="293">
        <v>0.52865178243717992</v>
      </c>
      <c r="K86" s="284">
        <v>2.6751264762436854E-2</v>
      </c>
      <c r="L86" s="285">
        <v>52578641.660670899</v>
      </c>
      <c r="M86" s="285">
        <v>-2035882.7630260065</v>
      </c>
      <c r="N86" s="284">
        <v>-3.727731376422367E-2</v>
      </c>
      <c r="O86" s="283">
        <v>22421669.76347816</v>
      </c>
      <c r="P86" s="283">
        <v>-1448767.8650003672</v>
      </c>
      <c r="Q86" s="284">
        <v>-6.0692974613583146E-2</v>
      </c>
    </row>
    <row r="87" spans="1:17">
      <c r="A87" s="318" t="s">
        <v>61</v>
      </c>
      <c r="B87" s="318" t="s">
        <v>233</v>
      </c>
      <c r="C87" s="233" t="s">
        <v>235</v>
      </c>
      <c r="D87" s="283">
        <v>972514.68719795346</v>
      </c>
      <c r="E87" s="283">
        <v>-92493.830347080017</v>
      </c>
      <c r="F87" s="287">
        <v>-8.6847972408980234E-2</v>
      </c>
      <c r="G87" s="294">
        <v>7.6304570566353815</v>
      </c>
      <c r="H87" s="294">
        <v>0.19439651761648147</v>
      </c>
      <c r="I87" s="295">
        <v>11.893961876377636</v>
      </c>
      <c r="J87" s="295">
        <v>0.40540131063303875</v>
      </c>
      <c r="K87" s="287">
        <v>3.5287389426471971E-2</v>
      </c>
      <c r="L87" s="288">
        <v>11567052.61374978</v>
      </c>
      <c r="M87" s="288">
        <v>-668362.24310020544</v>
      </c>
      <c r="N87" s="287">
        <v>-5.4625221205803536E-2</v>
      </c>
      <c r="O87" s="283">
        <v>3890058.7487918139</v>
      </c>
      <c r="P87" s="283">
        <v>-369975.32138832007</v>
      </c>
      <c r="Q87" s="287">
        <v>-8.6847972408980234E-2</v>
      </c>
    </row>
    <row r="88" spans="1:17">
      <c r="A88" s="318" t="s">
        <v>61</v>
      </c>
      <c r="B88" s="318" t="s">
        <v>233</v>
      </c>
      <c r="C88" s="233" t="s">
        <v>231</v>
      </c>
      <c r="D88" s="283">
        <v>24836.376003058671</v>
      </c>
      <c r="E88" s="283">
        <v>-818.97300442193955</v>
      </c>
      <c r="F88" s="284">
        <v>-3.1922115118494104E-2</v>
      </c>
      <c r="G88" s="292">
        <v>0.19486893414414183</v>
      </c>
      <c r="H88" s="292">
        <v>1.573916642261991E-2</v>
      </c>
      <c r="I88" s="293">
        <v>11.645316173681238</v>
      </c>
      <c r="J88" s="293">
        <v>0.20264832923528608</v>
      </c>
      <c r="K88" s="284">
        <v>1.7709884791740033E-2</v>
      </c>
      <c r="L88" s="285">
        <v>289227.4511640477</v>
      </c>
      <c r="M88" s="285">
        <v>-4338.1859618890448</v>
      </c>
      <c r="N88" s="284">
        <v>-1.4777567307811323E-2</v>
      </c>
      <c r="O88" s="283">
        <v>56086.526623487473</v>
      </c>
      <c r="P88" s="283">
        <v>-1856.4872761964798</v>
      </c>
      <c r="Q88" s="284">
        <v>-3.203988110474533E-2</v>
      </c>
    </row>
    <row r="89" spans="1:17">
      <c r="A89" s="318" t="s">
        <v>61</v>
      </c>
      <c r="B89" s="318" t="s">
        <v>233</v>
      </c>
      <c r="C89" s="233" t="s">
        <v>236</v>
      </c>
      <c r="D89" s="283">
        <v>2532007.9419274526</v>
      </c>
      <c r="E89" s="283">
        <v>-161635.57928076386</v>
      </c>
      <c r="F89" s="287">
        <v>-6.0006299277590845E-2</v>
      </c>
      <c r="G89" s="294">
        <v>19.866412427768854</v>
      </c>
      <c r="H89" s="294">
        <v>1.0589606898128032</v>
      </c>
      <c r="I89" s="295">
        <v>7.5455411138328357</v>
      </c>
      <c r="J89" s="295">
        <v>0.22429925043355947</v>
      </c>
      <c r="K89" s="287">
        <v>3.0636776467512658E-2</v>
      </c>
      <c r="L89" s="288">
        <v>19105370.026364855</v>
      </c>
      <c r="M89" s="288">
        <v>-615445.68617897481</v>
      </c>
      <c r="N89" s="287">
        <v>-3.1207922387688453E-2</v>
      </c>
      <c r="O89" s="283">
        <v>5068961.8296726942</v>
      </c>
      <c r="P89" s="283">
        <v>-327569.65934503078</v>
      </c>
      <c r="Q89" s="287">
        <v>-6.0700036683127907E-2</v>
      </c>
    </row>
    <row r="90" spans="1:17">
      <c r="A90" s="318" t="s">
        <v>61</v>
      </c>
      <c r="B90" s="318" t="s">
        <v>233</v>
      </c>
      <c r="C90" s="233" t="s">
        <v>237</v>
      </c>
      <c r="D90" s="283">
        <v>35042.302558422089</v>
      </c>
      <c r="E90" s="283">
        <v>-1173.1707184910774</v>
      </c>
      <c r="F90" s="284">
        <v>-3.2394184373091064E-2</v>
      </c>
      <c r="G90" s="292">
        <v>0.27494575491510037</v>
      </c>
      <c r="H90" s="292">
        <v>2.2083503299389406E-2</v>
      </c>
      <c r="I90" s="293">
        <v>6.440926449407347</v>
      </c>
      <c r="J90" s="293">
        <v>0.40967034154314952</v>
      </c>
      <c r="K90" s="284">
        <v>6.7924547427023946E-2</v>
      </c>
      <c r="L90" s="285">
        <v>225704.89339667559</v>
      </c>
      <c r="M90" s="285">
        <v>7280.0989961004234</v>
      </c>
      <c r="N90" s="284">
        <v>3.3330002741123119E-2</v>
      </c>
      <c r="O90" s="283">
        <v>46723.070077896118</v>
      </c>
      <c r="P90" s="283">
        <v>-1564.2276246547699</v>
      </c>
      <c r="Q90" s="284">
        <v>-3.2394184373091064E-2</v>
      </c>
    </row>
    <row r="91" spans="1:17">
      <c r="A91" s="318" t="s">
        <v>61</v>
      </c>
      <c r="B91" s="318" t="s">
        <v>233</v>
      </c>
      <c r="C91" s="233" t="s">
        <v>238</v>
      </c>
      <c r="D91" s="283">
        <v>6562155.2977694273</v>
      </c>
      <c r="E91" s="283">
        <v>-1149104.7671966273</v>
      </c>
      <c r="F91" s="287">
        <v>-0.14901647169407012</v>
      </c>
      <c r="G91" s="294">
        <v>51.487391252539382</v>
      </c>
      <c r="H91" s="294">
        <v>-2.3538651604937115</v>
      </c>
      <c r="I91" s="295">
        <v>5.2671560997706823</v>
      </c>
      <c r="J91" s="295">
        <v>0.15549586629724654</v>
      </c>
      <c r="K91" s="287">
        <v>3.04198360601102E-2</v>
      </c>
      <c r="L91" s="288">
        <v>34563896.304288737</v>
      </c>
      <c r="M91" s="288">
        <v>-4853445.1197700277</v>
      </c>
      <c r="N91" s="287">
        <v>-0.12312969227314959</v>
      </c>
      <c r="O91" s="283">
        <v>6562155.2977694273</v>
      </c>
      <c r="P91" s="283">
        <v>-1149104.7671966273</v>
      </c>
      <c r="Q91" s="287">
        <v>-0.14901647169407012</v>
      </c>
    </row>
    <row r="92" spans="1:17">
      <c r="A92" s="318" t="s">
        <v>61</v>
      </c>
      <c r="B92" s="318" t="s">
        <v>233</v>
      </c>
      <c r="C92" s="233" t="s">
        <v>239</v>
      </c>
      <c r="D92" s="291"/>
      <c r="E92" s="291"/>
      <c r="F92" s="291"/>
      <c r="G92" s="291"/>
      <c r="H92" s="291"/>
      <c r="I92" s="291"/>
      <c r="J92" s="291"/>
      <c r="K92" s="291"/>
      <c r="L92" s="291"/>
      <c r="M92" s="291"/>
      <c r="N92" s="291"/>
      <c r="O92" s="291"/>
      <c r="P92" s="291"/>
      <c r="Q92" s="291"/>
    </row>
    <row r="93" spans="1:17">
      <c r="A93" s="318" t="s">
        <v>61</v>
      </c>
      <c r="B93" s="318" t="s">
        <v>240</v>
      </c>
      <c r="C93" s="233" t="s">
        <v>234</v>
      </c>
      <c r="D93" s="283">
        <v>33673278.877598204</v>
      </c>
      <c r="E93" s="283">
        <v>-2781409.8412632421</v>
      </c>
      <c r="F93" s="287">
        <v>-7.6297725725035653E-2</v>
      </c>
      <c r="G93" s="294">
        <v>19.451192986391852</v>
      </c>
      <c r="H93" s="294">
        <v>0.56277124328844863</v>
      </c>
      <c r="I93" s="295">
        <v>20.026838084116239</v>
      </c>
      <c r="J93" s="295">
        <v>0.69833963672667565</v>
      </c>
      <c r="K93" s="287">
        <v>3.6130051107047631E-2</v>
      </c>
      <c r="L93" s="288">
        <v>674369303.84295058</v>
      </c>
      <c r="M93" s="288">
        <v>-30245090.459632754</v>
      </c>
      <c r="N93" s="287">
        <v>-4.2924315347785208E-2</v>
      </c>
      <c r="O93" s="283">
        <v>290551529.05792379</v>
      </c>
      <c r="P93" s="283">
        <v>-23618167.324332178</v>
      </c>
      <c r="Q93" s="287">
        <v>-7.5176465446226637E-2</v>
      </c>
    </row>
    <row r="94" spans="1:17">
      <c r="A94" s="318" t="s">
        <v>61</v>
      </c>
      <c r="B94" s="318" t="s">
        <v>240</v>
      </c>
      <c r="C94" s="233" t="s">
        <v>235</v>
      </c>
      <c r="D94" s="283">
        <v>13214640.780923974</v>
      </c>
      <c r="E94" s="283">
        <v>-1208370.520174291</v>
      </c>
      <c r="F94" s="284">
        <v>-8.3780737250221629E-2</v>
      </c>
      <c r="G94" s="292">
        <v>7.6333679595008874</v>
      </c>
      <c r="H94" s="292">
        <v>0.16031223375722004</v>
      </c>
      <c r="I94" s="293">
        <v>11.83135937957703</v>
      </c>
      <c r="J94" s="293">
        <v>0.24274130565662588</v>
      </c>
      <c r="K94" s="284">
        <v>2.0946527369204E-2</v>
      </c>
      <c r="L94" s="285">
        <v>156347164.151126</v>
      </c>
      <c r="M94" s="285">
        <v>-10795605.293139607</v>
      </c>
      <c r="N94" s="284">
        <v>-6.4589125386841473E-2</v>
      </c>
      <c r="O94" s="283">
        <v>52858563.123695895</v>
      </c>
      <c r="P94" s="283">
        <v>-4833482.0806971639</v>
      </c>
      <c r="Q94" s="284">
        <v>-8.3780737250221629E-2</v>
      </c>
    </row>
    <row r="95" spans="1:17">
      <c r="A95" s="318" t="s">
        <v>61</v>
      </c>
      <c r="B95" s="318" t="s">
        <v>240</v>
      </c>
      <c r="C95" s="233" t="s">
        <v>231</v>
      </c>
      <c r="D95" s="283">
        <v>306296.90713651408</v>
      </c>
      <c r="E95" s="283">
        <v>-148847.20596681145</v>
      </c>
      <c r="F95" s="287">
        <v>-0.32703313452067123</v>
      </c>
      <c r="G95" s="294">
        <v>0.17693080241766554</v>
      </c>
      <c r="H95" s="294">
        <v>-5.889493809231594E-2</v>
      </c>
      <c r="I95" s="295">
        <v>11.782482743144852</v>
      </c>
      <c r="J95" s="295">
        <v>-9.1203502830749628E-2</v>
      </c>
      <c r="K95" s="287">
        <v>-7.6811447549965045E-3</v>
      </c>
      <c r="L95" s="288">
        <v>3608938.0226146188</v>
      </c>
      <c r="M95" s="288">
        <v>-1795300.3730771011</v>
      </c>
      <c r="N95" s="287">
        <v>-0.33220229042973409</v>
      </c>
      <c r="O95" s="283">
        <v>692658.00188744068</v>
      </c>
      <c r="P95" s="283">
        <v>-385506.31744710472</v>
      </c>
      <c r="Q95" s="287">
        <v>-0.35755803687237891</v>
      </c>
    </row>
    <row r="96" spans="1:17">
      <c r="A96" s="318" t="s">
        <v>61</v>
      </c>
      <c r="B96" s="318" t="s">
        <v>240</v>
      </c>
      <c r="C96" s="233" t="s">
        <v>236</v>
      </c>
      <c r="D96" s="283">
        <v>33425754.701560445</v>
      </c>
      <c r="E96" s="283">
        <v>-1531884.2393452525</v>
      </c>
      <c r="F96" s="284">
        <v>-4.3821158572374792E-2</v>
      </c>
      <c r="G96" s="292">
        <v>19.30821194393355</v>
      </c>
      <c r="H96" s="292">
        <v>1.1954629214099022</v>
      </c>
      <c r="I96" s="293">
        <v>7.4747670784901477</v>
      </c>
      <c r="J96" s="293">
        <v>9.0722761015755715E-2</v>
      </c>
      <c r="K96" s="284">
        <v>1.2286324013665475E-2</v>
      </c>
      <c r="L96" s="285">
        <v>249849730.81691128</v>
      </c>
      <c r="M96" s="285">
        <v>-8279024.3570049703</v>
      </c>
      <c r="N96" s="284">
        <v>-3.2073235511583795E-2</v>
      </c>
      <c r="O96" s="283">
        <v>66935186.443613052</v>
      </c>
      <c r="P96" s="283">
        <v>-3106970.3936525732</v>
      </c>
      <c r="Q96" s="284">
        <v>-4.4358576804983868E-2</v>
      </c>
    </row>
    <row r="97" spans="1:18">
      <c r="A97" s="318" t="s">
        <v>61</v>
      </c>
      <c r="B97" s="318" t="s">
        <v>240</v>
      </c>
      <c r="C97" s="233" t="s">
        <v>237</v>
      </c>
      <c r="D97" s="283">
        <v>469762.45267608762</v>
      </c>
      <c r="E97" s="283">
        <v>4007.3045316338539</v>
      </c>
      <c r="F97" s="287">
        <v>8.6038867151522931E-3</v>
      </c>
      <c r="G97" s="294">
        <v>0.27135581770868789</v>
      </c>
      <c r="H97" s="294">
        <v>3.0032136823097605E-2</v>
      </c>
      <c r="I97" s="295">
        <v>6.1297446831660176</v>
      </c>
      <c r="J97" s="295">
        <v>2.9954355395815035E-2</v>
      </c>
      <c r="K97" s="287">
        <v>4.9107188585554122E-3</v>
      </c>
      <c r="L97" s="288">
        <v>2879523.8966422761</v>
      </c>
      <c r="M97" s="288">
        <v>38515.14888155926</v>
      </c>
      <c r="N97" s="287">
        <v>1.3556856842456716E-2</v>
      </c>
      <c r="O97" s="283">
        <v>626349.93690145016</v>
      </c>
      <c r="P97" s="283">
        <v>5343.0727088451385</v>
      </c>
      <c r="Q97" s="287">
        <v>8.6038867151522931E-3</v>
      </c>
    </row>
    <row r="98" spans="1:18">
      <c r="A98" s="318" t="s">
        <v>61</v>
      </c>
      <c r="B98" s="318" t="s">
        <v>240</v>
      </c>
      <c r="C98" s="233" t="s">
        <v>238</v>
      </c>
      <c r="D98" s="283">
        <v>91690791.116295442</v>
      </c>
      <c r="E98" s="283">
        <v>-14191073.125506118</v>
      </c>
      <c r="F98" s="284">
        <v>-0.13402742034365847</v>
      </c>
      <c r="G98" s="292">
        <v>52.964704731041515</v>
      </c>
      <c r="H98" s="292">
        <v>-1.896312521600926</v>
      </c>
      <c r="I98" s="293">
        <v>5.1831194345690355</v>
      </c>
      <c r="J98" s="293">
        <v>3.8884317260292178E-2</v>
      </c>
      <c r="K98" s="284">
        <v>7.5588141625678434E-3</v>
      </c>
      <c r="L98" s="285">
        <v>475244321.40588075</v>
      </c>
      <c r="M98" s="285">
        <v>-69436882.912911713</v>
      </c>
      <c r="N98" s="284">
        <v>-0.12748169454415673</v>
      </c>
      <c r="O98" s="283">
        <v>91690791.116295442</v>
      </c>
      <c r="P98" s="283">
        <v>-14191073.125506118</v>
      </c>
      <c r="Q98" s="284">
        <v>-0.13402742034365847</v>
      </c>
    </row>
    <row r="99" spans="1:18">
      <c r="A99" s="318" t="s">
        <v>61</v>
      </c>
      <c r="B99" s="318" t="s">
        <v>240</v>
      </c>
      <c r="C99" s="233" t="s">
        <v>239</v>
      </c>
      <c r="D99" s="290"/>
      <c r="E99" s="290"/>
      <c r="F99" s="290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</row>
    <row r="100" spans="1:18">
      <c r="A100" s="318" t="s">
        <v>61</v>
      </c>
      <c r="B100" s="318" t="s">
        <v>241</v>
      </c>
      <c r="C100" s="233" t="s">
        <v>234</v>
      </c>
      <c r="D100" s="283">
        <v>22728135.672027379</v>
      </c>
      <c r="E100" s="283">
        <v>-2174342.2647738419</v>
      </c>
      <c r="F100" s="284">
        <v>-8.7314293392488834E-2</v>
      </c>
      <c r="G100" s="292">
        <v>19.49239621463548</v>
      </c>
      <c r="H100" s="292">
        <v>0.46968185596991674</v>
      </c>
      <c r="I100" s="293">
        <v>20.16261106052908</v>
      </c>
      <c r="J100" s="293">
        <v>0.61154784130537365</v>
      </c>
      <c r="K100" s="284">
        <v>3.1279518379545998E-2</v>
      </c>
      <c r="L100" s="285">
        <v>458258559.68602479</v>
      </c>
      <c r="M100" s="285">
        <v>-28611360.771699429</v>
      </c>
      <c r="N100" s="284">
        <v>-5.8765924057910257E-2</v>
      </c>
      <c r="O100" s="283">
        <v>196257842.1275523</v>
      </c>
      <c r="P100" s="283">
        <v>-18447420.134631902</v>
      </c>
      <c r="Q100" s="284">
        <v>-8.5919739182289359E-2</v>
      </c>
    </row>
    <row r="101" spans="1:18">
      <c r="A101" s="318" t="s">
        <v>61</v>
      </c>
      <c r="B101" s="318" t="s">
        <v>241</v>
      </c>
      <c r="C101" s="233" t="s">
        <v>235</v>
      </c>
      <c r="D101" s="283">
        <v>8738327.7214590721</v>
      </c>
      <c r="E101" s="283">
        <v>-951864.48247543722</v>
      </c>
      <c r="F101" s="287">
        <v>-9.8229680324498789E-2</v>
      </c>
      <c r="G101" s="294">
        <v>7.4942770783284116</v>
      </c>
      <c r="H101" s="294">
        <v>9.2051530982250718E-2</v>
      </c>
      <c r="I101" s="295">
        <v>11.798393136561913</v>
      </c>
      <c r="J101" s="295">
        <v>0.22774240216265085</v>
      </c>
      <c r="K101" s="287">
        <v>1.9682765247211055E-2</v>
      </c>
      <c r="L101" s="288">
        <v>103098225.81389141</v>
      </c>
      <c r="M101" s="288">
        <v>-9023603.7270334214</v>
      </c>
      <c r="N101" s="287">
        <v>-8.0480346815423459E-2</v>
      </c>
      <c r="O101" s="283">
        <v>34953310.885836288</v>
      </c>
      <c r="P101" s="283">
        <v>-3807457.9299017489</v>
      </c>
      <c r="Q101" s="287">
        <v>-9.8229680324498789E-2</v>
      </c>
    </row>
    <row r="102" spans="1:18">
      <c r="A102" s="318" t="s">
        <v>61</v>
      </c>
      <c r="B102" s="318" t="s">
        <v>241</v>
      </c>
      <c r="C102" s="233" t="s">
        <v>231</v>
      </c>
      <c r="D102" s="283">
        <v>204735.72308270648</v>
      </c>
      <c r="E102" s="283">
        <v>-40427.062597947282</v>
      </c>
      <c r="F102" s="284">
        <v>-0.16489885479848931</v>
      </c>
      <c r="G102" s="292">
        <v>0.17558808567522169</v>
      </c>
      <c r="H102" s="292">
        <v>-1.1688925681378998E-2</v>
      </c>
      <c r="I102" s="293">
        <v>11.673967856020033</v>
      </c>
      <c r="J102" s="293">
        <v>-1.453445176571222E-2</v>
      </c>
      <c r="K102" s="284">
        <v>-1.2434828161030332E-3</v>
      </c>
      <c r="L102" s="285">
        <v>2390078.2502465341</v>
      </c>
      <c r="M102" s="285">
        <v>-475507.53596496955</v>
      </c>
      <c r="N102" s="284">
        <v>-0.16593728872225541</v>
      </c>
      <c r="O102" s="283">
        <v>462332.60299277306</v>
      </c>
      <c r="P102" s="283">
        <v>-102595.63253641932</v>
      </c>
      <c r="Q102" s="284">
        <v>-0.18160825762287064</v>
      </c>
    </row>
    <row r="103" spans="1:18">
      <c r="A103" s="318" t="s">
        <v>61</v>
      </c>
      <c r="B103" s="318" t="s">
        <v>241</v>
      </c>
      <c r="C103" s="233" t="s">
        <v>236</v>
      </c>
      <c r="D103" s="283">
        <v>22699364.379205104</v>
      </c>
      <c r="E103" s="283">
        <v>-1072934.0612147488</v>
      </c>
      <c r="F103" s="287">
        <v>-4.5133795703592862E-2</v>
      </c>
      <c r="G103" s="294">
        <v>19.467721008213278</v>
      </c>
      <c r="H103" s="294">
        <v>1.3083376717955666</v>
      </c>
      <c r="I103" s="295">
        <v>7.4782677695240123</v>
      </c>
      <c r="J103" s="295">
        <v>0.11453126683464188</v>
      </c>
      <c r="K103" s="287">
        <v>1.5553417316441588E-2</v>
      </c>
      <c r="L103" s="288">
        <v>169751925.02569097</v>
      </c>
      <c r="M103" s="288">
        <v>-5301016.7528542876</v>
      </c>
      <c r="N103" s="287">
        <v>-3.0282363146804242E-2</v>
      </c>
      <c r="O103" s="283">
        <v>45450325.849033967</v>
      </c>
      <c r="P103" s="283">
        <v>-2177281.7464159578</v>
      </c>
      <c r="Q103" s="287">
        <v>-4.5714699023092713E-2</v>
      </c>
    </row>
    <row r="104" spans="1:18">
      <c r="A104" s="318" t="s">
        <v>61</v>
      </c>
      <c r="B104" s="318" t="s">
        <v>241</v>
      </c>
      <c r="C104" s="233" t="s">
        <v>237</v>
      </c>
      <c r="D104" s="283">
        <v>319512.47014170885</v>
      </c>
      <c r="E104" s="283">
        <v>-5969.9561047554016</v>
      </c>
      <c r="F104" s="284">
        <v>-1.8341869248064368E-2</v>
      </c>
      <c r="G104" s="292">
        <v>0.2740243966065487</v>
      </c>
      <c r="H104" s="292">
        <v>2.5392142460387984E-2</v>
      </c>
      <c r="I104" s="293">
        <v>6.1609568394386978</v>
      </c>
      <c r="J104" s="293">
        <v>7.5443835700711226E-2</v>
      </c>
      <c r="K104" s="284">
        <v>1.2397284444938388E-2</v>
      </c>
      <c r="L104" s="285">
        <v>1968502.538205514</v>
      </c>
      <c r="M104" s="285">
        <v>-12224.999205534346</v>
      </c>
      <c r="N104" s="284">
        <v>-6.1719741734460303E-3</v>
      </c>
      <c r="O104" s="283">
        <v>426016.6268556118</v>
      </c>
      <c r="P104" s="283">
        <v>-7959.9414730072021</v>
      </c>
      <c r="Q104" s="284">
        <v>-1.8341869248064368E-2</v>
      </c>
    </row>
    <row r="105" spans="1:18">
      <c r="A105" s="318" t="s">
        <v>61</v>
      </c>
      <c r="B105" s="318" t="s">
        <v>241</v>
      </c>
      <c r="C105" s="233" t="s">
        <v>238</v>
      </c>
      <c r="D105" s="283">
        <v>61675616.473921046</v>
      </c>
      <c r="E105" s="283">
        <v>-10051235.232438207</v>
      </c>
      <c r="F105" s="287">
        <v>-0.14013211221909899</v>
      </c>
      <c r="G105" s="294">
        <v>52.895035934301511</v>
      </c>
      <c r="H105" s="294">
        <v>-1.8962750074923065</v>
      </c>
      <c r="I105" s="295">
        <v>5.2033006983226828</v>
      </c>
      <c r="J105" s="295">
        <v>5.4450752737379204E-2</v>
      </c>
      <c r="K105" s="287">
        <v>1.0575323288274509E-2</v>
      </c>
      <c r="L105" s="288">
        <v>320916778.26823533</v>
      </c>
      <c r="M105" s="288">
        <v>-48394018.237057626</v>
      </c>
      <c r="N105" s="287">
        <v>-0.1310387313206102</v>
      </c>
      <c r="O105" s="283">
        <v>61675616.473921046</v>
      </c>
      <c r="P105" s="283">
        <v>-10051235.232438207</v>
      </c>
      <c r="Q105" s="287">
        <v>-0.14013211221909899</v>
      </c>
    </row>
    <row r="106" spans="1:18">
      <c r="A106" s="318" t="s">
        <v>61</v>
      </c>
      <c r="B106" s="318" t="s">
        <v>241</v>
      </c>
      <c r="C106" s="233" t="s">
        <v>239</v>
      </c>
      <c r="D106" s="291"/>
      <c r="E106" s="291"/>
      <c r="F106" s="291"/>
      <c r="G106" s="291"/>
      <c r="H106" s="291"/>
      <c r="I106" s="291"/>
      <c r="J106" s="291"/>
      <c r="K106" s="291"/>
      <c r="L106" s="291"/>
      <c r="M106" s="291"/>
      <c r="N106" s="291"/>
      <c r="O106" s="291"/>
      <c r="P106" s="291"/>
      <c r="Q106" s="291"/>
    </row>
    <row r="107" spans="1:18">
      <c r="A107" s="318" t="s">
        <v>167</v>
      </c>
      <c r="B107" s="318" t="s">
        <v>233</v>
      </c>
      <c r="C107" s="233" t="s">
        <v>234</v>
      </c>
      <c r="D107" s="283">
        <v>1749656.9771107375</v>
      </c>
      <c r="E107" s="283">
        <v>-122420.26359176543</v>
      </c>
      <c r="F107" s="287">
        <v>-6.5392741779087507E-2</v>
      </c>
      <c r="G107" s="294">
        <v>1.4829333554838766</v>
      </c>
      <c r="H107" s="294">
        <v>-0.16060513847203706</v>
      </c>
      <c r="I107" s="295">
        <v>13.924954118019205</v>
      </c>
      <c r="J107" s="295">
        <v>-0.13297150206141239</v>
      </c>
      <c r="K107" s="287">
        <v>-9.45882811269632E-3</v>
      </c>
      <c r="L107" s="288">
        <v>24363893.128539197</v>
      </c>
      <c r="M107" s="288">
        <v>-1953629.4763023481</v>
      </c>
      <c r="N107" s="287">
        <v>-7.4233031187477552E-2</v>
      </c>
      <c r="O107" s="283">
        <v>7729869.7590314746</v>
      </c>
      <c r="P107" s="283">
        <v>200812.75539050251</v>
      </c>
      <c r="Q107" s="287">
        <v>2.6671700757929125E-2</v>
      </c>
    </row>
    <row r="108" spans="1:18">
      <c r="A108" s="318" t="s">
        <v>167</v>
      </c>
      <c r="B108" s="318" t="s">
        <v>233</v>
      </c>
      <c r="C108" s="233" t="s">
        <v>235</v>
      </c>
      <c r="D108" s="283">
        <v>785026.7489695549</v>
      </c>
      <c r="E108" s="283">
        <v>45596.148856759537</v>
      </c>
      <c r="F108" s="284">
        <v>6.1663865208992079E-2</v>
      </c>
      <c r="G108" s="292">
        <v>0.66535461877585</v>
      </c>
      <c r="H108" s="292">
        <v>1.6191951514181735E-2</v>
      </c>
      <c r="I108" s="293">
        <v>9.5423717253879197</v>
      </c>
      <c r="J108" s="293">
        <v>0.47208259786013684</v>
      </c>
      <c r="K108" s="284">
        <v>5.2047138875363358E-2</v>
      </c>
      <c r="L108" s="285">
        <v>7491017.0530402809</v>
      </c>
      <c r="M108" s="285">
        <v>784167.7202758491</v>
      </c>
      <c r="N108" s="284">
        <v>0.1169204318404795</v>
      </c>
      <c r="O108" s="283">
        <v>3140106.9958782196</v>
      </c>
      <c r="P108" s="283">
        <v>182384.59542703815</v>
      </c>
      <c r="Q108" s="284">
        <v>6.1663865208992079E-2</v>
      </c>
    </row>
    <row r="109" spans="1:18">
      <c r="A109" s="318" t="s">
        <v>167</v>
      </c>
      <c r="B109" s="318" t="s">
        <v>233</v>
      </c>
      <c r="C109" s="233" t="s">
        <v>231</v>
      </c>
      <c r="D109" s="283">
        <v>3014880.6050324664</v>
      </c>
      <c r="E109" s="283">
        <v>592276.46202599024</v>
      </c>
      <c r="F109" s="287">
        <v>0.24447925747000879</v>
      </c>
      <c r="G109" s="294">
        <v>2.5552820184142244</v>
      </c>
      <c r="H109" s="294">
        <v>0.42842363988167209</v>
      </c>
      <c r="I109" s="295">
        <v>10.798883033539726</v>
      </c>
      <c r="J109" s="295">
        <v>0.59408405510607132</v>
      </c>
      <c r="K109" s="287">
        <v>5.8216144812022343E-2</v>
      </c>
      <c r="L109" s="288">
        <v>32557343.013833083</v>
      </c>
      <c r="M109" s="288">
        <v>7835154.7301314585</v>
      </c>
      <c r="N109" s="287">
        <v>0.31692804213844089</v>
      </c>
      <c r="O109" s="283">
        <v>7342241.3008956313</v>
      </c>
      <c r="P109" s="283">
        <v>1448391.8826472647</v>
      </c>
      <c r="Q109" s="287">
        <v>0.24574633314566802</v>
      </c>
    </row>
    <row r="110" spans="1:18">
      <c r="A110" s="318" t="s">
        <v>167</v>
      </c>
      <c r="B110" s="318" t="s">
        <v>233</v>
      </c>
      <c r="C110" s="233" t="s">
        <v>236</v>
      </c>
      <c r="D110" s="283">
        <v>18302756.129151523</v>
      </c>
      <c r="E110" s="283">
        <v>889417.69465042278</v>
      </c>
      <c r="F110" s="284">
        <v>5.1076805174142648E-2</v>
      </c>
      <c r="G110" s="292">
        <v>15.512622140384222</v>
      </c>
      <c r="H110" s="292">
        <v>0.22506273677488942</v>
      </c>
      <c r="I110" s="293">
        <v>5.6925099508889634</v>
      </c>
      <c r="J110" s="293">
        <v>0.32461928316334365</v>
      </c>
      <c r="K110" s="284">
        <v>6.0474272532246853E-2</v>
      </c>
      <c r="L110" s="285">
        <v>104188621.39388901</v>
      </c>
      <c r="M110" s="285">
        <v>10715724.517382696</v>
      </c>
      <c r="N110" s="284">
        <v>0.11463991034256701</v>
      </c>
      <c r="O110" s="283">
        <v>36429086.421503067</v>
      </c>
      <c r="P110" s="283">
        <v>1754633.3846960068</v>
      </c>
      <c r="Q110" s="284">
        <v>5.060305876587172E-2</v>
      </c>
      <c r="R110" s="229"/>
    </row>
    <row r="111" spans="1:18">
      <c r="A111" s="318" t="s">
        <v>167</v>
      </c>
      <c r="B111" s="318" t="s">
        <v>233</v>
      </c>
      <c r="C111" s="233" t="s">
        <v>237</v>
      </c>
      <c r="D111" s="283">
        <v>3101262.8458060026</v>
      </c>
      <c r="E111" s="283">
        <v>310874.04655247927</v>
      </c>
      <c r="F111" s="287">
        <v>0.111408864110852</v>
      </c>
      <c r="G111" s="294">
        <v>2.628495858521358</v>
      </c>
      <c r="H111" s="294">
        <v>0.17875110175286446</v>
      </c>
      <c r="I111" s="295">
        <v>8.1625673822709999</v>
      </c>
      <c r="J111" s="295">
        <v>-2.0329162528391009E-2</v>
      </c>
      <c r="K111" s="287">
        <v>-2.4843479832714166E-3</v>
      </c>
      <c r="L111" s="288">
        <v>25314266.949025013</v>
      </c>
      <c r="M111" s="288">
        <v>2480804.084966436</v>
      </c>
      <c r="N111" s="287">
        <v>0.1086477377407082</v>
      </c>
      <c r="O111" s="283">
        <v>4135017.1277413368</v>
      </c>
      <c r="P111" s="283">
        <v>414498.72873663809</v>
      </c>
      <c r="Q111" s="287">
        <v>0.11140886411085173</v>
      </c>
    </row>
    <row r="112" spans="1:18">
      <c r="A112" s="318" t="s">
        <v>167</v>
      </c>
      <c r="B112" s="318" t="s">
        <v>233</v>
      </c>
      <c r="C112" s="233" t="s">
        <v>238</v>
      </c>
      <c r="D112" s="283">
        <v>77368016.521416128</v>
      </c>
      <c r="E112" s="283">
        <v>849994.16931420565</v>
      </c>
      <c r="F112" s="284">
        <v>1.1108417901901729E-2</v>
      </c>
      <c r="G112" s="292">
        <v>65.573774658787954</v>
      </c>
      <c r="H112" s="292">
        <v>-1.6031091165131954</v>
      </c>
      <c r="I112" s="293">
        <v>3.4707170089709525</v>
      </c>
      <c r="J112" s="293">
        <v>0.29613405064784004</v>
      </c>
      <c r="K112" s="284">
        <v>9.3282819991027999E-2</v>
      </c>
      <c r="L112" s="285">
        <v>268522490.89122462</v>
      </c>
      <c r="M112" s="285">
        <v>25609681.12765485</v>
      </c>
      <c r="N112" s="284">
        <v>0.10542746244045792</v>
      </c>
      <c r="O112" s="283">
        <v>77368016.521416128</v>
      </c>
      <c r="P112" s="283">
        <v>849994.16931420565</v>
      </c>
      <c r="Q112" s="284">
        <v>1.1108417901901729E-2</v>
      </c>
    </row>
    <row r="113" spans="1:17">
      <c r="A113" s="318" t="s">
        <v>167</v>
      </c>
      <c r="B113" s="318" t="s">
        <v>233</v>
      </c>
      <c r="C113" s="233" t="s">
        <v>239</v>
      </c>
      <c r="D113" s="283">
        <v>15</v>
      </c>
      <c r="E113" s="283">
        <v>-240.00154256820679</v>
      </c>
      <c r="F113" s="287">
        <v>-0.94117682642649947</v>
      </c>
      <c r="G113" s="294">
        <v>1.2713349315470026E-5</v>
      </c>
      <c r="H113" s="294">
        <v>-2.1115821010358199E-4</v>
      </c>
      <c r="I113" s="295">
        <v>2.1120000000000001</v>
      </c>
      <c r="J113" s="295">
        <v>2.7844919273313007E-2</v>
      </c>
      <c r="K113" s="287">
        <v>1.3360291434553064E-2</v>
      </c>
      <c r="L113" s="288">
        <v>31.68</v>
      </c>
      <c r="M113" s="288">
        <v>-499.78276053667076</v>
      </c>
      <c r="N113" s="287">
        <v>-0.9403909316844522</v>
      </c>
      <c r="O113" s="283">
        <v>12</v>
      </c>
      <c r="P113" s="283">
        <v>-192.00123405456543</v>
      </c>
      <c r="Q113" s="287">
        <v>-0.94117682642649947</v>
      </c>
    </row>
    <row r="114" spans="1:17">
      <c r="A114" s="318" t="s">
        <v>167</v>
      </c>
      <c r="B114" s="318" t="s">
        <v>240</v>
      </c>
      <c r="C114" s="233" t="s">
        <v>234</v>
      </c>
      <c r="D114" s="283">
        <v>20443926.354574889</v>
      </c>
      <c r="E114" s="283">
        <v>-901223.60818391293</v>
      </c>
      <c r="F114" s="284">
        <v>-4.2221469971224897E-2</v>
      </c>
      <c r="G114" s="292">
        <v>1.3369257933584515</v>
      </c>
      <c r="H114" s="292">
        <v>-0.11240699169878954</v>
      </c>
      <c r="I114" s="293">
        <v>14.315198700102245</v>
      </c>
      <c r="J114" s="293">
        <v>-0.3864130060018276</v>
      </c>
      <c r="K114" s="284">
        <v>-2.6283717304368057E-2</v>
      </c>
      <c r="L114" s="285">
        <v>292658867.97599649</v>
      </c>
      <c r="M114" s="285">
        <v>-21149238.585045218</v>
      </c>
      <c r="N114" s="284">
        <v>-6.7395450094694373E-2</v>
      </c>
      <c r="O114" s="283">
        <v>93520259.979188502</v>
      </c>
      <c r="P114" s="283">
        <v>1047224.4228860736</v>
      </c>
      <c r="Q114" s="284">
        <v>1.1324646331615972E-2</v>
      </c>
    </row>
    <row r="115" spans="1:17">
      <c r="A115" s="318" t="s">
        <v>167</v>
      </c>
      <c r="B115" s="318" t="s">
        <v>240</v>
      </c>
      <c r="C115" s="233" t="s">
        <v>235</v>
      </c>
      <c r="D115" s="283">
        <v>12296799.389325757</v>
      </c>
      <c r="E115" s="283">
        <v>437407.00307585672</v>
      </c>
      <c r="F115" s="287">
        <v>3.688274987705089E-2</v>
      </c>
      <c r="G115" s="294">
        <v>0.80414632660155227</v>
      </c>
      <c r="H115" s="294">
        <v>-1.1048066178781513E-3</v>
      </c>
      <c r="I115" s="295">
        <v>10.082123397326695</v>
      </c>
      <c r="J115" s="295">
        <v>-0.3484594160130623</v>
      </c>
      <c r="K115" s="287">
        <v>-3.3407473220711567E-2</v>
      </c>
      <c r="L115" s="288">
        <v>123977848.83535382</v>
      </c>
      <c r="M115" s="288">
        <v>277474.4346832335</v>
      </c>
      <c r="N115" s="287">
        <v>2.2431171775154249E-3</v>
      </c>
      <c r="O115" s="283">
        <v>49187197.557303026</v>
      </c>
      <c r="P115" s="283">
        <v>1749628.0123034269</v>
      </c>
      <c r="Q115" s="287">
        <v>3.688274987705089E-2</v>
      </c>
    </row>
    <row r="116" spans="1:17">
      <c r="A116" s="318" t="s">
        <v>167</v>
      </c>
      <c r="B116" s="318" t="s">
        <v>240</v>
      </c>
      <c r="C116" s="233" t="s">
        <v>231</v>
      </c>
      <c r="D116" s="283">
        <v>34481209.20428516</v>
      </c>
      <c r="E116" s="283">
        <v>5626278.2207126096</v>
      </c>
      <c r="F116" s="284">
        <v>0.19498498277177359</v>
      </c>
      <c r="G116" s="292">
        <v>2.2548906297092879</v>
      </c>
      <c r="H116" s="292">
        <v>0.29564473272471092</v>
      </c>
      <c r="I116" s="293">
        <v>10.625379459741717</v>
      </c>
      <c r="J116" s="293">
        <v>0.51217816412014372</v>
      </c>
      <c r="K116" s="284">
        <v>5.0644513952460037E-2</v>
      </c>
      <c r="L116" s="285">
        <v>366375932.0262686</v>
      </c>
      <c r="M116" s="285">
        <v>74560206.618131578</v>
      </c>
      <c r="N116" s="284">
        <v>0.25550441640473887</v>
      </c>
      <c r="O116" s="283">
        <v>83830045.852307677</v>
      </c>
      <c r="P116" s="283">
        <v>13531762.531421959</v>
      </c>
      <c r="Q116" s="284">
        <v>0.1924906539986824</v>
      </c>
    </row>
    <row r="117" spans="1:17">
      <c r="A117" s="318" t="s">
        <v>167</v>
      </c>
      <c r="B117" s="318" t="s">
        <v>240</v>
      </c>
      <c r="C117" s="233" t="s">
        <v>236</v>
      </c>
      <c r="D117" s="283">
        <v>236857949.35940373</v>
      </c>
      <c r="E117" s="283">
        <v>12347807.061230689</v>
      </c>
      <c r="F117" s="287">
        <v>5.4998883056389967E-2</v>
      </c>
      <c r="G117" s="294">
        <v>15.48927032745425</v>
      </c>
      <c r="H117" s="294">
        <v>0.24506214066141041</v>
      </c>
      <c r="I117" s="295">
        <v>5.5799845036457594</v>
      </c>
      <c r="J117" s="295">
        <v>-3.6983260447001065E-2</v>
      </c>
      <c r="K117" s="287">
        <v>-6.5842037911311591E-3</v>
      </c>
      <c r="L117" s="288">
        <v>1321663686.9907849</v>
      </c>
      <c r="M117" s="288">
        <v>60597454.990068436</v>
      </c>
      <c r="N117" s="287">
        <v>4.8052555410931029E-2</v>
      </c>
      <c r="O117" s="283">
        <v>471578893.50813377</v>
      </c>
      <c r="P117" s="283">
        <v>24308904.171661615</v>
      </c>
      <c r="Q117" s="287">
        <v>5.4349508688754253E-2</v>
      </c>
    </row>
    <row r="118" spans="1:17">
      <c r="A118" s="318" t="s">
        <v>167</v>
      </c>
      <c r="B118" s="318" t="s">
        <v>240</v>
      </c>
      <c r="C118" s="233" t="s">
        <v>237</v>
      </c>
      <c r="D118" s="283">
        <v>38588891.412005693</v>
      </c>
      <c r="E118" s="283">
        <v>3209934.5770935938</v>
      </c>
      <c r="F118" s="284">
        <v>9.0730051540864456E-2</v>
      </c>
      <c r="G118" s="292">
        <v>2.5235115491537692</v>
      </c>
      <c r="H118" s="292">
        <v>0.12128518244166564</v>
      </c>
      <c r="I118" s="293">
        <v>8.1846690738113459</v>
      </c>
      <c r="J118" s="293">
        <v>6.482122495473952E-2</v>
      </c>
      <c r="K118" s="284">
        <v>7.9830590623526654E-3</v>
      </c>
      <c r="L118" s="285">
        <v>315837306.13250721</v>
      </c>
      <c r="M118" s="285">
        <v>28565559.581755459</v>
      </c>
      <c r="N118" s="284">
        <v>9.9437413963398016E-2</v>
      </c>
      <c r="O118" s="283">
        <v>51451855.21600762</v>
      </c>
      <c r="P118" s="283">
        <v>4279912.7694581002</v>
      </c>
      <c r="Q118" s="284">
        <v>9.0730051540863832E-2</v>
      </c>
    </row>
    <row r="119" spans="1:17">
      <c r="A119" s="318" t="s">
        <v>167</v>
      </c>
      <c r="B119" s="318" t="s">
        <v>240</v>
      </c>
      <c r="C119" s="233" t="s">
        <v>238</v>
      </c>
      <c r="D119" s="283">
        <v>1017352980.8779932</v>
      </c>
      <c r="E119" s="283">
        <v>23069014.752471209</v>
      </c>
      <c r="F119" s="287">
        <v>2.3201636090306711E-2</v>
      </c>
      <c r="G119" s="294">
        <v>66.529560784762424</v>
      </c>
      <c r="H119" s="294">
        <v>-0.98218554996375929</v>
      </c>
      <c r="I119" s="295">
        <v>3.3186016238075058</v>
      </c>
      <c r="J119" s="295">
        <v>-7.4109305926941982E-2</v>
      </c>
      <c r="K119" s="287">
        <v>-2.1843684139851733E-2</v>
      </c>
      <c r="L119" s="288">
        <v>3376189254.3271146</v>
      </c>
      <c r="M119" s="288">
        <v>2871175.1933407784</v>
      </c>
      <c r="N119" s="287">
        <v>8.5114274017055055E-4</v>
      </c>
      <c r="O119" s="283">
        <v>1017352980.8779932</v>
      </c>
      <c r="P119" s="283">
        <v>23069014.752471209</v>
      </c>
      <c r="Q119" s="287">
        <v>2.3201636090306711E-2</v>
      </c>
    </row>
    <row r="120" spans="1:17">
      <c r="A120" s="318" t="s">
        <v>167</v>
      </c>
      <c r="B120" s="318" t="s">
        <v>240</v>
      </c>
      <c r="C120" s="233" t="s">
        <v>239</v>
      </c>
      <c r="D120" s="283">
        <v>2315.8500170707703</v>
      </c>
      <c r="E120" s="283">
        <v>-597.81231880188125</v>
      </c>
      <c r="F120" s="284">
        <v>-0.20517556596785072</v>
      </c>
      <c r="G120" s="292">
        <v>1.514444714617494E-4</v>
      </c>
      <c r="H120" s="292">
        <v>-4.6392805640280507E-5</v>
      </c>
      <c r="I120" s="293">
        <v>2.2258681425215974</v>
      </c>
      <c r="J120" s="293">
        <v>-5.1264973356510701E-2</v>
      </c>
      <c r="K120" s="284">
        <v>-2.2512945334222108E-2</v>
      </c>
      <c r="L120" s="285">
        <v>5154.7767758559248</v>
      </c>
      <c r="M120" s="285">
        <v>-1480.0202176464527</v>
      </c>
      <c r="N120" s="284">
        <v>-0.22306940500152053</v>
      </c>
      <c r="O120" s="283">
        <v>1852.6800136566162</v>
      </c>
      <c r="P120" s="283">
        <v>-478.24985504150391</v>
      </c>
      <c r="Q120" s="284">
        <v>-0.20517556596785036</v>
      </c>
    </row>
    <row r="121" spans="1:17">
      <c r="A121" s="318" t="s">
        <v>167</v>
      </c>
      <c r="B121" s="318" t="s">
        <v>241</v>
      </c>
      <c r="C121" s="233" t="s">
        <v>234</v>
      </c>
      <c r="D121" s="283">
        <v>13824612.545690361</v>
      </c>
      <c r="E121" s="283">
        <v>-608253.71078319848</v>
      </c>
      <c r="F121" s="287">
        <v>-4.214365324076768E-2</v>
      </c>
      <c r="G121" s="294">
        <v>1.3089666083224261</v>
      </c>
      <c r="H121" s="294">
        <v>-0.11027481334878342</v>
      </c>
      <c r="I121" s="295">
        <v>14.221351280735069</v>
      </c>
      <c r="J121" s="295">
        <v>-0.44599322811295572</v>
      </c>
      <c r="K121" s="287">
        <v>-3.0407223873681555E-2</v>
      </c>
      <c r="L121" s="288">
        <v>196604671.33231974</v>
      </c>
      <c r="M121" s="288">
        <v>-15087150.301505685</v>
      </c>
      <c r="N121" s="287">
        <v>-7.1269405615502379E-2</v>
      </c>
      <c r="O121" s="283">
        <v>64441498.842571199</v>
      </c>
      <c r="P121" s="283">
        <v>3153319.3330731392</v>
      </c>
      <c r="Q121" s="287">
        <v>5.1450693401399815E-2</v>
      </c>
    </row>
    <row r="122" spans="1:17">
      <c r="A122" s="318" t="s">
        <v>167</v>
      </c>
      <c r="B122" s="318" t="s">
        <v>241</v>
      </c>
      <c r="C122" s="233" t="s">
        <v>235</v>
      </c>
      <c r="D122" s="283">
        <v>6868428.2747999933</v>
      </c>
      <c r="E122" s="283">
        <v>363269.06766748242</v>
      </c>
      <c r="F122" s="284">
        <v>5.584322475446566E-2</v>
      </c>
      <c r="G122" s="292">
        <v>0.65032876933491213</v>
      </c>
      <c r="H122" s="292">
        <v>1.065046585258711E-2</v>
      </c>
      <c r="I122" s="293">
        <v>9.2569362177627053</v>
      </c>
      <c r="J122" s="293">
        <v>-0.30778786454791884</v>
      </c>
      <c r="K122" s="284">
        <v>-3.2179481802005534E-2</v>
      </c>
      <c r="L122" s="285">
        <v>63580602.456101477</v>
      </c>
      <c r="M122" s="285">
        <v>1360549.5283764601</v>
      </c>
      <c r="N122" s="284">
        <v>2.1866736917708476E-2</v>
      </c>
      <c r="O122" s="283">
        <v>27473713.099199973</v>
      </c>
      <c r="P122" s="283">
        <v>1453076.2706699297</v>
      </c>
      <c r="Q122" s="284">
        <v>5.584322475446566E-2</v>
      </c>
    </row>
    <row r="123" spans="1:17">
      <c r="A123" s="318" t="s">
        <v>167</v>
      </c>
      <c r="B123" s="318" t="s">
        <v>241</v>
      </c>
      <c r="C123" s="233" t="s">
        <v>231</v>
      </c>
      <c r="D123" s="283">
        <v>24707731.876234338</v>
      </c>
      <c r="E123" s="283">
        <v>4325811.9875100739</v>
      </c>
      <c r="F123" s="287">
        <v>0.2122377092603141</v>
      </c>
      <c r="G123" s="294">
        <v>2.3394215126453153</v>
      </c>
      <c r="H123" s="294">
        <v>0.33518587121219534</v>
      </c>
      <c r="I123" s="295">
        <v>10.768631990954599</v>
      </c>
      <c r="J123" s="295">
        <v>0.55994153958136827</v>
      </c>
      <c r="K123" s="287">
        <v>5.4849497322748901E-2</v>
      </c>
      <c r="L123" s="288">
        <v>266068471.90634578</v>
      </c>
      <c r="M123" s="288">
        <v>57995760.957672238</v>
      </c>
      <c r="N123" s="287">
        <v>0.2787283382489229</v>
      </c>
      <c r="O123" s="283">
        <v>60119963.780282892</v>
      </c>
      <c r="P123" s="283">
        <v>10459928.219939925</v>
      </c>
      <c r="Q123" s="287">
        <v>0.21063070337977996</v>
      </c>
    </row>
    <row r="124" spans="1:17">
      <c r="A124" s="318" t="s">
        <v>167</v>
      </c>
      <c r="B124" s="318" t="s">
        <v>241</v>
      </c>
      <c r="C124" s="233" t="s">
        <v>236</v>
      </c>
      <c r="D124" s="283">
        <v>161642487.75284195</v>
      </c>
      <c r="E124" s="283">
        <v>7698463.0715284348</v>
      </c>
      <c r="F124" s="284">
        <v>5.0008196729073251E-2</v>
      </c>
      <c r="G124" s="292">
        <v>15.304922163666387</v>
      </c>
      <c r="H124" s="292">
        <v>0.16699096108915512</v>
      </c>
      <c r="I124" s="293">
        <v>5.529598350959442</v>
      </c>
      <c r="J124" s="293">
        <v>2.1181799872003637E-2</v>
      </c>
      <c r="K124" s="284">
        <v>3.8453518675565764E-3</v>
      </c>
      <c r="L124" s="285">
        <v>893818033.72309661</v>
      </c>
      <c r="M124" s="285">
        <v>45830220.227536201</v>
      </c>
      <c r="N124" s="284">
        <v>5.4045847709315156E-2</v>
      </c>
      <c r="O124" s="283">
        <v>321748306.27880925</v>
      </c>
      <c r="P124" s="283">
        <v>15360595.939303935</v>
      </c>
      <c r="Q124" s="284">
        <v>5.0134504162334073E-2</v>
      </c>
    </row>
    <row r="125" spans="1:17">
      <c r="A125" s="318" t="s">
        <v>167</v>
      </c>
      <c r="B125" s="318" t="s">
        <v>241</v>
      </c>
      <c r="C125" s="233" t="s">
        <v>237</v>
      </c>
      <c r="D125" s="283">
        <v>27166525.260514248</v>
      </c>
      <c r="E125" s="283">
        <v>2409542.5443813689</v>
      </c>
      <c r="F125" s="287">
        <v>9.7327795232946185E-2</v>
      </c>
      <c r="G125" s="294">
        <v>2.5722293708148967</v>
      </c>
      <c r="H125" s="294">
        <v>0.13777631610205265</v>
      </c>
      <c r="I125" s="295">
        <v>8.1902883279157503</v>
      </c>
      <c r="J125" s="295">
        <v>3.725865298051545E-2</v>
      </c>
      <c r="K125" s="287">
        <v>4.5699150458214689E-3</v>
      </c>
      <c r="L125" s="288">
        <v>222501674.75121826</v>
      </c>
      <c r="M125" s="288">
        <v>20657260.004728198</v>
      </c>
      <c r="N125" s="287">
        <v>0.10234249003457954</v>
      </c>
      <c r="O125" s="283">
        <v>36222033.680685639</v>
      </c>
      <c r="P125" s="283">
        <v>3212723.3925085142</v>
      </c>
      <c r="Q125" s="287">
        <v>9.7327795232947004E-2</v>
      </c>
    </row>
    <row r="126" spans="1:17">
      <c r="A126" s="318" t="s">
        <v>167</v>
      </c>
      <c r="B126" s="318" t="s">
        <v>241</v>
      </c>
      <c r="C126" s="233" t="s">
        <v>238</v>
      </c>
      <c r="D126" s="283">
        <v>702848603.80199265</v>
      </c>
      <c r="E126" s="283">
        <v>14431190.610638618</v>
      </c>
      <c r="F126" s="284">
        <v>2.0962849477817163E-2</v>
      </c>
      <c r="G126" s="292">
        <v>66.548364378547902</v>
      </c>
      <c r="H126" s="292">
        <v>-1.1464712028936646</v>
      </c>
      <c r="I126" s="293">
        <v>3.329109731359345</v>
      </c>
      <c r="J126" s="293">
        <v>1.4492634925473702E-3</v>
      </c>
      <c r="K126" s="284">
        <v>4.3552024208660419E-4</v>
      </c>
      <c r="L126" s="285">
        <v>2339860126.5895424</v>
      </c>
      <c r="M126" s="285">
        <v>49040715.321550846</v>
      </c>
      <c r="N126" s="284">
        <v>2.1407499465183211E-2</v>
      </c>
      <c r="O126" s="283">
        <v>702848603.80199265</v>
      </c>
      <c r="P126" s="283">
        <v>14431190.610638618</v>
      </c>
      <c r="Q126" s="284">
        <v>2.0962849477817163E-2</v>
      </c>
    </row>
    <row r="127" spans="1:17">
      <c r="A127" s="318" t="s">
        <v>167</v>
      </c>
      <c r="B127" s="318" t="s">
        <v>241</v>
      </c>
      <c r="C127" s="233" t="s">
        <v>239</v>
      </c>
      <c r="D127" s="283">
        <v>1398.3479452133179</v>
      </c>
      <c r="E127" s="283">
        <v>-957.72786885499954</v>
      </c>
      <c r="F127" s="287">
        <v>-0.40649280601936905</v>
      </c>
      <c r="G127" s="294">
        <v>1.3240087279488424E-4</v>
      </c>
      <c r="H127" s="294">
        <v>-9.928147834057795E-5</v>
      </c>
      <c r="I127" s="295">
        <v>2.2280044209673515</v>
      </c>
      <c r="J127" s="295">
        <v>-1.5328414555119352E-2</v>
      </c>
      <c r="K127" s="287">
        <v>-6.8328757607425527E-3</v>
      </c>
      <c r="L127" s="288">
        <v>3115.5254039858842</v>
      </c>
      <c r="M127" s="288">
        <v>-2169.9368326939079</v>
      </c>
      <c r="N127" s="287">
        <v>-0.41054816693894558</v>
      </c>
      <c r="O127" s="283">
        <v>1118.6783561706543</v>
      </c>
      <c r="P127" s="283">
        <v>-766.18229508399963</v>
      </c>
      <c r="Q127" s="287">
        <v>-0.40649280601936905</v>
      </c>
    </row>
    <row r="128" spans="1:17">
      <c r="A128" s="1"/>
      <c r="B128" s="1"/>
      <c r="C128" s="8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topLeftCell="A27" zoomScale="104" zoomScaleNormal="65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16" t="s">
        <v>0</v>
      </c>
      <c r="B1" s="316" t="s">
        <v>1</v>
      </c>
      <c r="C1" s="316" t="s">
        <v>75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140</v>
      </c>
      <c r="C3" s="86" t="s">
        <v>114</v>
      </c>
      <c r="D3" s="283">
        <v>53822031.329265989</v>
      </c>
      <c r="E3" s="283">
        <v>192685.22626274824</v>
      </c>
      <c r="F3" s="284">
        <v>3.5929065010911606E-3</v>
      </c>
      <c r="G3" s="292">
        <v>20.156907855705423</v>
      </c>
      <c r="H3" s="292">
        <v>7.5152361503175058E-2</v>
      </c>
      <c r="I3" s="293">
        <v>6.3723763361622217</v>
      </c>
      <c r="J3" s="293">
        <v>0.24157734469976599</v>
      </c>
      <c r="K3" s="284">
        <v>3.9403892549107949E-2</v>
      </c>
      <c r="L3" s="285">
        <v>342974238.80679631</v>
      </c>
      <c r="M3" s="285">
        <v>14183497.805713058</v>
      </c>
      <c r="N3" s="284">
        <v>4.3138373551907069E-2</v>
      </c>
      <c r="O3" s="283">
        <v>107411844.79833138</v>
      </c>
      <c r="P3" s="283">
        <v>367119.97639499605</v>
      </c>
      <c r="Q3" s="284">
        <v>3.4295942841245284E-3</v>
      </c>
    </row>
    <row r="4" spans="1:17">
      <c r="A4" s="314"/>
      <c r="B4" s="314"/>
      <c r="C4" s="86" t="s">
        <v>115</v>
      </c>
      <c r="D4" s="283">
        <v>163831307.83261174</v>
      </c>
      <c r="E4" s="283">
        <v>-3223222.1606816649</v>
      </c>
      <c r="F4" s="287">
        <v>-1.9294431350117023E-2</v>
      </c>
      <c r="G4" s="294">
        <v>61.356520634813087</v>
      </c>
      <c r="H4" s="294">
        <v>-1.1978170421911045</v>
      </c>
      <c r="I4" s="295">
        <v>3.6901653480894692</v>
      </c>
      <c r="J4" s="295">
        <v>0.1934209311953774</v>
      </c>
      <c r="K4" s="287">
        <v>5.5314574968901901E-2</v>
      </c>
      <c r="L4" s="288">
        <v>604564615.09608269</v>
      </c>
      <c r="M4" s="288">
        <v>20417620.025167346</v>
      </c>
      <c r="N4" s="287">
        <v>3.4952880349386463E-2</v>
      </c>
      <c r="O4" s="283">
        <v>163831307.83261174</v>
      </c>
      <c r="P4" s="283">
        <v>-3223222.1606816649</v>
      </c>
      <c r="Q4" s="287">
        <v>-1.9294431350117023E-2</v>
      </c>
    </row>
    <row r="5" spans="1:17">
      <c r="A5" s="314"/>
      <c r="B5" s="314" t="s">
        <v>135</v>
      </c>
      <c r="C5" s="86" t="s">
        <v>114</v>
      </c>
      <c r="D5" s="283">
        <v>700354775.25558627</v>
      </c>
      <c r="E5" s="283">
        <v>-1557753.0090626478</v>
      </c>
      <c r="F5" s="284">
        <v>-2.2192979129663191E-3</v>
      </c>
      <c r="G5" s="292">
        <v>19.885221683924904</v>
      </c>
      <c r="H5" s="292">
        <v>6.7493779101184259E-3</v>
      </c>
      <c r="I5" s="293">
        <v>6.2627593435593223</v>
      </c>
      <c r="J5" s="293">
        <v>3.6409074880973336E-2</v>
      </c>
      <c r="K5" s="284">
        <v>5.8475789683932761E-3</v>
      </c>
      <c r="L5" s="285">
        <v>4386153412.538312</v>
      </c>
      <c r="M5" s="285">
        <v>15800153.589015961</v>
      </c>
      <c r="N5" s="284">
        <v>3.6153035356264484E-3</v>
      </c>
      <c r="O5" s="283">
        <v>1397820640.3537169</v>
      </c>
      <c r="P5" s="283">
        <v>-3690449.2917766571</v>
      </c>
      <c r="Q5" s="284">
        <v>-2.6331930721362621E-3</v>
      </c>
    </row>
    <row r="6" spans="1:17">
      <c r="A6" s="314"/>
      <c r="B6" s="314"/>
      <c r="C6" s="86" t="s">
        <v>115</v>
      </c>
      <c r="D6" s="283">
        <v>2181821581.9123487</v>
      </c>
      <c r="E6" s="283">
        <v>-38410091.575832367</v>
      </c>
      <c r="F6" s="287">
        <v>-1.7300037664757167E-2</v>
      </c>
      <c r="G6" s="294">
        <v>61.94861142378241</v>
      </c>
      <c r="H6" s="294">
        <v>-0.92932857179933848</v>
      </c>
      <c r="I6" s="295">
        <v>3.5949811934996707</v>
      </c>
      <c r="J6" s="295">
        <v>-9.291565965597659E-2</v>
      </c>
      <c r="K6" s="287">
        <v>-2.5194755535657358E-2</v>
      </c>
      <c r="L6" s="288">
        <v>7843607554.5465946</v>
      </c>
      <c r="M6" s="288">
        <v>-344377847.3869648</v>
      </c>
      <c r="N6" s="287">
        <v>-4.2058922980693317E-2</v>
      </c>
      <c r="O6" s="283">
        <v>2181821581.9123487</v>
      </c>
      <c r="P6" s="283">
        <v>-38410091.575832367</v>
      </c>
      <c r="Q6" s="287">
        <v>-1.7300037664757167E-2</v>
      </c>
    </row>
    <row r="7" spans="1:17">
      <c r="A7" s="314"/>
      <c r="B7" s="314" t="s">
        <v>136</v>
      </c>
      <c r="C7" s="86" t="s">
        <v>114</v>
      </c>
      <c r="D7" s="283">
        <v>483140526.71184361</v>
      </c>
      <c r="E7" s="283">
        <v>-152793.80652660131</v>
      </c>
      <c r="F7" s="284">
        <v>-3.1615128957858949E-4</v>
      </c>
      <c r="G7" s="292">
        <v>19.996526201292117</v>
      </c>
      <c r="H7" s="292">
        <v>-3.2557972040834215E-2</v>
      </c>
      <c r="I7" s="293">
        <v>6.2664578096428789</v>
      </c>
      <c r="J7" s="293">
        <v>8.177639997973607E-2</v>
      </c>
      <c r="K7" s="284">
        <v>1.3222411077143928E-2</v>
      </c>
      <c r="L7" s="285">
        <v>3027579726.7684064</v>
      </c>
      <c r="M7" s="285">
        <v>38564511.944071293</v>
      </c>
      <c r="N7" s="284">
        <v>1.2902079505251945E-2</v>
      </c>
      <c r="O7" s="283">
        <v>964227538.89654303</v>
      </c>
      <c r="P7" s="283">
        <v>-367573.67551290989</v>
      </c>
      <c r="Q7" s="284">
        <v>-3.8106524771081284E-4</v>
      </c>
    </row>
    <row r="8" spans="1:17">
      <c r="A8" s="314"/>
      <c r="B8" s="314"/>
      <c r="C8" s="86" t="s">
        <v>115</v>
      </c>
      <c r="D8" s="283">
        <v>1500468244.9990733</v>
      </c>
      <c r="E8" s="283">
        <v>-20838565.495317936</v>
      </c>
      <c r="F8" s="287">
        <v>-1.369780595969715E-2</v>
      </c>
      <c r="G8" s="294">
        <v>62.102330308601807</v>
      </c>
      <c r="H8" s="294">
        <v>-0.94505906598121214</v>
      </c>
      <c r="I8" s="295">
        <v>3.5965034021566802</v>
      </c>
      <c r="J8" s="295">
        <v>-3.5861411934844156E-2</v>
      </c>
      <c r="K8" s="287">
        <v>-9.8727451041597282E-3</v>
      </c>
      <c r="L8" s="288">
        <v>5396439147.9672298</v>
      </c>
      <c r="M8" s="288">
        <v>-129502181.91039944</v>
      </c>
      <c r="N8" s="287">
        <v>-2.3435316117130622E-2</v>
      </c>
      <c r="O8" s="283">
        <v>1500468244.9990733</v>
      </c>
      <c r="P8" s="283">
        <v>-20838565.495317936</v>
      </c>
      <c r="Q8" s="287">
        <v>-1.369780595969715E-2</v>
      </c>
    </row>
    <row r="9" spans="1:17">
      <c r="A9" s="314" t="s">
        <v>58</v>
      </c>
      <c r="B9" s="314" t="s">
        <v>140</v>
      </c>
      <c r="C9" s="86" t="s">
        <v>114</v>
      </c>
      <c r="D9" s="283">
        <v>51665893.135312274</v>
      </c>
      <c r="E9" s="283">
        <v>328565.66828612983</v>
      </c>
      <c r="F9" s="284">
        <v>6.4001319214983844E-3</v>
      </c>
      <c r="G9" s="292">
        <v>20.319291795563</v>
      </c>
      <c r="H9" s="292">
        <v>6.4094865441788329E-3</v>
      </c>
      <c r="I9" s="293">
        <v>6.3251685027422928</v>
      </c>
      <c r="J9" s="293">
        <v>0.2460820726441364</v>
      </c>
      <c r="K9" s="284">
        <v>4.0480107574348639E-2</v>
      </c>
      <c r="L9" s="285">
        <v>326795479.92552644</v>
      </c>
      <c r="M9" s="285">
        <v>14711429.163222432</v>
      </c>
      <c r="N9" s="284">
        <v>4.7139317524519248E-2</v>
      </c>
      <c r="O9" s="283">
        <v>103099490.09758532</v>
      </c>
      <c r="P9" s="283">
        <v>638708.95537777245</v>
      </c>
      <c r="Q9" s="284">
        <v>6.2336920356999273E-3</v>
      </c>
    </row>
    <row r="10" spans="1:17">
      <c r="A10" s="314"/>
      <c r="B10" s="314"/>
      <c r="C10" s="86" t="s">
        <v>115</v>
      </c>
      <c r="D10" s="283">
        <v>157320665.64820439</v>
      </c>
      <c r="E10" s="283">
        <v>-2076059.3101803362</v>
      </c>
      <c r="F10" s="287">
        <v>-1.3024479083383637E-2</v>
      </c>
      <c r="G10" s="294">
        <v>61.871465231542615</v>
      </c>
      <c r="H10" s="294">
        <v>-1.197788161173392</v>
      </c>
      <c r="I10" s="295">
        <v>3.6249836987264388</v>
      </c>
      <c r="J10" s="295">
        <v>0.20571120096386908</v>
      </c>
      <c r="K10" s="287">
        <v>6.0162271681615892E-2</v>
      </c>
      <c r="L10" s="288">
        <v>570284848.44753337</v>
      </c>
      <c r="M10" s="288">
        <v>25264010.563903928</v>
      </c>
      <c r="N10" s="287">
        <v>4.6354210349106306E-2</v>
      </c>
      <c r="O10" s="283">
        <v>157320665.64820439</v>
      </c>
      <c r="P10" s="283">
        <v>-2076059.3101803362</v>
      </c>
      <c r="Q10" s="287">
        <v>-1.3024479083383637E-2</v>
      </c>
    </row>
    <row r="11" spans="1:17">
      <c r="A11" s="314"/>
      <c r="B11" s="314" t="s">
        <v>135</v>
      </c>
      <c r="C11" s="86" t="s">
        <v>114</v>
      </c>
      <c r="D11" s="283">
        <v>672129385.28723037</v>
      </c>
      <c r="E11" s="283">
        <v>-105814.25256216526</v>
      </c>
      <c r="F11" s="284">
        <v>-1.5740659316055593E-4</v>
      </c>
      <c r="G11" s="292">
        <v>20.070336853412904</v>
      </c>
      <c r="H11" s="292">
        <v>-6.8414416440624848E-2</v>
      </c>
      <c r="I11" s="293">
        <v>6.214294188114577</v>
      </c>
      <c r="J11" s="293">
        <v>3.6750098863588931E-2</v>
      </c>
      <c r="K11" s="284">
        <v>5.9489820440997918E-3</v>
      </c>
      <c r="L11" s="285">
        <v>4176809732.6514587</v>
      </c>
      <c r="M11" s="285">
        <v>24047149.147954941</v>
      </c>
      <c r="N11" s="284">
        <v>5.790639041942873E-3</v>
      </c>
      <c r="O11" s="283">
        <v>1341368910.3650601</v>
      </c>
      <c r="P11" s="283">
        <v>-789154.99193620682</v>
      </c>
      <c r="Q11" s="284">
        <v>-5.8797470454890273E-4</v>
      </c>
    </row>
    <row r="12" spans="1:17">
      <c r="A12" s="314"/>
      <c r="B12" s="314"/>
      <c r="C12" s="86" t="s">
        <v>115</v>
      </c>
      <c r="D12" s="283">
        <v>2090797942.2732463</v>
      </c>
      <c r="E12" s="283">
        <v>-24232779.687608957</v>
      </c>
      <c r="F12" s="287">
        <v>-1.1457412621005632E-2</v>
      </c>
      <c r="G12" s="294">
        <v>62.432948049003926</v>
      </c>
      <c r="H12" s="294">
        <v>-0.92891944443884711</v>
      </c>
      <c r="I12" s="295">
        <v>3.5259160472448765</v>
      </c>
      <c r="J12" s="295">
        <v>-8.9651072553408984E-2</v>
      </c>
      <c r="K12" s="287">
        <v>-2.4795853481046886E-2</v>
      </c>
      <c r="L12" s="288">
        <v>7371978016.2078056</v>
      </c>
      <c r="M12" s="288">
        <v>-275057519.47709179</v>
      </c>
      <c r="N12" s="287">
        <v>-3.5969169777430178E-2</v>
      </c>
      <c r="O12" s="283">
        <v>2090797942.2732463</v>
      </c>
      <c r="P12" s="283">
        <v>-24232779.687608957</v>
      </c>
      <c r="Q12" s="287">
        <v>-1.1457412621005632E-2</v>
      </c>
    </row>
    <row r="13" spans="1:17">
      <c r="A13" s="314"/>
      <c r="B13" s="314" t="s">
        <v>136</v>
      </c>
      <c r="C13" s="86" t="s">
        <v>114</v>
      </c>
      <c r="D13" s="283">
        <v>463884109.69116151</v>
      </c>
      <c r="E13" s="283">
        <v>867077.29390054941</v>
      </c>
      <c r="F13" s="284">
        <v>1.8726682459417852E-3</v>
      </c>
      <c r="G13" s="292">
        <v>20.173064358493956</v>
      </c>
      <c r="H13" s="292">
        <v>-0.11647090723663212</v>
      </c>
      <c r="I13" s="293">
        <v>6.2176125878364816</v>
      </c>
      <c r="J13" s="293">
        <v>8.2987160403881433E-2</v>
      </c>
      <c r="K13" s="284">
        <v>1.3527665443562764E-2</v>
      </c>
      <c r="L13" s="285">
        <v>2884251679.7130852</v>
      </c>
      <c r="M13" s="285">
        <v>43815619.434463978</v>
      </c>
      <c r="N13" s="284">
        <v>1.5425666519022456E-2</v>
      </c>
      <c r="O13" s="283">
        <v>925713980.49921668</v>
      </c>
      <c r="P13" s="283">
        <v>1670727.9863905907</v>
      </c>
      <c r="Q13" s="284">
        <v>1.8080625358685798E-3</v>
      </c>
    </row>
    <row r="14" spans="1:17">
      <c r="A14" s="314"/>
      <c r="B14" s="314"/>
      <c r="C14" s="86" t="s">
        <v>115</v>
      </c>
      <c r="D14" s="283">
        <v>1439251887.2314541</v>
      </c>
      <c r="E14" s="283">
        <v>-10800224.30161643</v>
      </c>
      <c r="F14" s="287">
        <v>-7.4481628734003715E-3</v>
      </c>
      <c r="G14" s="294">
        <v>62.589169024422837</v>
      </c>
      <c r="H14" s="294">
        <v>-0.952518204168598</v>
      </c>
      <c r="I14" s="295">
        <v>3.5282186817474126</v>
      </c>
      <c r="J14" s="295">
        <v>-2.9721179998972058E-2</v>
      </c>
      <c r="K14" s="287">
        <v>-8.3534801469026705E-3</v>
      </c>
      <c r="L14" s="288">
        <v>5077995396.270237</v>
      </c>
      <c r="M14" s="288">
        <v>-81202812.962789536</v>
      </c>
      <c r="N14" s="287">
        <v>-1.5739424939609222E-2</v>
      </c>
      <c r="O14" s="283">
        <v>1439251887.2314541</v>
      </c>
      <c r="P14" s="283">
        <v>-10800224.30161643</v>
      </c>
      <c r="Q14" s="287">
        <v>-7.4481628734003715E-3</v>
      </c>
    </row>
    <row r="15" spans="1:17">
      <c r="A15" s="314" t="s">
        <v>59</v>
      </c>
      <c r="B15" s="314" t="s">
        <v>140</v>
      </c>
      <c r="C15" s="86" t="s">
        <v>114</v>
      </c>
      <c r="D15" s="283">
        <v>34583490.132074632</v>
      </c>
      <c r="E15" s="283">
        <v>-362283.44564796239</v>
      </c>
      <c r="F15" s="284">
        <v>-1.03670174833077E-2</v>
      </c>
      <c r="G15" s="292">
        <v>25.637053748778914</v>
      </c>
      <c r="H15" s="292">
        <v>0.13908362064119473</v>
      </c>
      <c r="I15" s="293">
        <v>6.5991893537505293</v>
      </c>
      <c r="J15" s="293">
        <v>0.23518182807931076</v>
      </c>
      <c r="K15" s="284">
        <v>3.6954988995633833E-2</v>
      </c>
      <c r="L15" s="285">
        <v>228222999.89512339</v>
      </c>
      <c r="M15" s="285">
        <v>5827833.8560943902</v>
      </c>
      <c r="N15" s="284">
        <v>2.6204858495312983E-2</v>
      </c>
      <c r="O15" s="283">
        <v>69111098.588900685</v>
      </c>
      <c r="P15" s="283">
        <v>-718790.03292474151</v>
      </c>
      <c r="Q15" s="284">
        <v>-1.0293443783326939E-2</v>
      </c>
    </row>
    <row r="16" spans="1:17">
      <c r="A16" s="314"/>
      <c r="B16" s="314"/>
      <c r="C16" s="86" t="s">
        <v>115</v>
      </c>
      <c r="D16" s="283">
        <v>81407139.153908849</v>
      </c>
      <c r="E16" s="283">
        <v>-2598889.7894541919</v>
      </c>
      <c r="F16" s="287">
        <v>-3.0936943718722455E-2</v>
      </c>
      <c r="G16" s="294">
        <v>60.347847890790241</v>
      </c>
      <c r="H16" s="294">
        <v>-0.94663774471521123</v>
      </c>
      <c r="I16" s="295">
        <v>3.7537954953634758</v>
      </c>
      <c r="J16" s="295">
        <v>0.13626700308925876</v>
      </c>
      <c r="K16" s="287">
        <v>3.7668536234138225E-2</v>
      </c>
      <c r="L16" s="288">
        <v>305585752.24637067</v>
      </c>
      <c r="M16" s="288">
        <v>1691549.0209423304</v>
      </c>
      <c r="N16" s="287">
        <v>5.5662431299735634E-3</v>
      </c>
      <c r="O16" s="283">
        <v>81407139.153908849</v>
      </c>
      <c r="P16" s="283">
        <v>-2598889.7894541919</v>
      </c>
      <c r="Q16" s="287">
        <v>-3.0936943718722455E-2</v>
      </c>
    </row>
    <row r="17" spans="1:17">
      <c r="A17" s="314"/>
      <c r="B17" s="314" t="s">
        <v>135</v>
      </c>
      <c r="C17" s="86" t="s">
        <v>114</v>
      </c>
      <c r="D17" s="283">
        <v>453916639.77977902</v>
      </c>
      <c r="E17" s="283">
        <v>-8929738.3999791145</v>
      </c>
      <c r="F17" s="284">
        <v>-1.929309339115326E-2</v>
      </c>
      <c r="G17" s="292">
        <v>25.23753967842498</v>
      </c>
      <c r="H17" s="292">
        <v>8.2854790748747575E-2</v>
      </c>
      <c r="I17" s="293">
        <v>6.5068972944136476</v>
      </c>
      <c r="J17" s="293">
        <v>8.0910537556349915E-2</v>
      </c>
      <c r="K17" s="284">
        <v>1.2591146016603392E-2</v>
      </c>
      <c r="L17" s="285">
        <v>2953588955.2723784</v>
      </c>
      <c r="M17" s="285">
        <v>-20655741.370111942</v>
      </c>
      <c r="N17" s="284">
        <v>-6.9448695305498595E-3</v>
      </c>
      <c r="O17" s="283">
        <v>907080282.41769123</v>
      </c>
      <c r="P17" s="283">
        <v>-18051195.560771942</v>
      </c>
      <c r="Q17" s="284">
        <v>-1.9512032603426526E-2</v>
      </c>
    </row>
    <row r="18" spans="1:17">
      <c r="A18" s="314"/>
      <c r="B18" s="314"/>
      <c r="C18" s="86" t="s">
        <v>115</v>
      </c>
      <c r="D18" s="283">
        <v>1090388109.6195641</v>
      </c>
      <c r="E18" s="283">
        <v>-42930624.259119749</v>
      </c>
      <c r="F18" s="287">
        <v>-3.7880450552682084E-2</v>
      </c>
      <c r="G18" s="294">
        <v>60.625037219956198</v>
      </c>
      <c r="H18" s="294">
        <v>-0.96834877591860646</v>
      </c>
      <c r="I18" s="295">
        <v>3.6974831965235651</v>
      </c>
      <c r="J18" s="295">
        <v>-8.9886221108471442E-2</v>
      </c>
      <c r="K18" s="287">
        <v>-2.3733153858719883E-2</v>
      </c>
      <c r="L18" s="288">
        <v>4031691713.0074329</v>
      </c>
      <c r="M18" s="288">
        <v>-260605000.11415482</v>
      </c>
      <c r="N18" s="287">
        <v>-6.071458185019761E-2</v>
      </c>
      <c r="O18" s="283">
        <v>1090388109.6195641</v>
      </c>
      <c r="P18" s="283">
        <v>-42930624.259119749</v>
      </c>
      <c r="Q18" s="287">
        <v>-3.7880450552682084E-2</v>
      </c>
    </row>
    <row r="19" spans="1:17">
      <c r="A19" s="314"/>
      <c r="B19" s="314" t="s">
        <v>136</v>
      </c>
      <c r="C19" s="86" t="s">
        <v>114</v>
      </c>
      <c r="D19" s="283">
        <v>312925028.89909595</v>
      </c>
      <c r="E19" s="283">
        <v>-5078180.3641953468</v>
      </c>
      <c r="F19" s="284">
        <v>-1.5968959483018484E-2</v>
      </c>
      <c r="G19" s="292">
        <v>25.453916390082362</v>
      </c>
      <c r="H19" s="292">
        <v>-2.2004664463810997E-2</v>
      </c>
      <c r="I19" s="293">
        <v>6.5078837229939577</v>
      </c>
      <c r="J19" s="293">
        <v>0.12368023702179887</v>
      </c>
      <c r="K19" s="284">
        <v>1.937285321396133E-2</v>
      </c>
      <c r="L19" s="285">
        <v>2036479702.0898404</v>
      </c>
      <c r="M19" s="285">
        <v>6282504.9608020782</v>
      </c>
      <c r="N19" s="284">
        <v>3.0945294228986002E-3</v>
      </c>
      <c r="O19" s="283">
        <v>625332393.84948111</v>
      </c>
      <c r="P19" s="283">
        <v>-10183971.045410633</v>
      </c>
      <c r="Q19" s="284">
        <v>-1.6024718808137953E-2</v>
      </c>
    </row>
    <row r="20" spans="1:17">
      <c r="A20" s="314"/>
      <c r="B20" s="314"/>
      <c r="C20" s="86" t="s">
        <v>115</v>
      </c>
      <c r="D20" s="283">
        <v>748643513.40361059</v>
      </c>
      <c r="E20" s="283">
        <v>-22183366.856040478</v>
      </c>
      <c r="F20" s="287">
        <v>-2.8778662789455484E-2</v>
      </c>
      <c r="G20" s="294">
        <v>60.896085759562773</v>
      </c>
      <c r="H20" s="294">
        <v>-0.8565135104592656</v>
      </c>
      <c r="I20" s="295">
        <v>3.6941652527496704</v>
      </c>
      <c r="J20" s="295">
        <v>-4.6042271098519549E-2</v>
      </c>
      <c r="K20" s="287">
        <v>-1.2310084615611918E-2</v>
      </c>
      <c r="L20" s="288">
        <v>2765612853.9120502</v>
      </c>
      <c r="M20" s="288">
        <v>-117439643.21952438</v>
      </c>
      <c r="N20" s="287">
        <v>-4.0734479631005051E-2</v>
      </c>
      <c r="O20" s="283">
        <v>748643513.40361059</v>
      </c>
      <c r="P20" s="283">
        <v>-22183366.856040478</v>
      </c>
      <c r="Q20" s="287">
        <v>-2.8778662789455484E-2</v>
      </c>
    </row>
    <row r="21" spans="1:17">
      <c r="A21" s="314" t="s">
        <v>60</v>
      </c>
      <c r="B21" s="314" t="s">
        <v>140</v>
      </c>
      <c r="C21" s="86" t="s">
        <v>114</v>
      </c>
      <c r="D21" s="283">
        <v>480924.04553147877</v>
      </c>
      <c r="E21" s="283">
        <v>-101171.58162138221</v>
      </c>
      <c r="F21" s="284">
        <v>-0.17380577503430392</v>
      </c>
      <c r="G21" s="292">
        <v>34.663143810184096</v>
      </c>
      <c r="H21" s="292">
        <v>1.8581029628307206</v>
      </c>
      <c r="I21" s="293">
        <v>8.1725067880792217</v>
      </c>
      <c r="J21" s="293">
        <v>0.56275809828018719</v>
      </c>
      <c r="K21" s="284">
        <v>7.3952257981209232E-2</v>
      </c>
      <c r="L21" s="285">
        <v>3930355.0266565313</v>
      </c>
      <c r="M21" s="285">
        <v>-499246.40940769995</v>
      </c>
      <c r="N21" s="284">
        <v>-0.11270684656705549</v>
      </c>
      <c r="O21" s="283">
        <v>961859.43007230759</v>
      </c>
      <c r="P21" s="283">
        <v>-202340.39820356062</v>
      </c>
      <c r="Q21" s="284">
        <v>-0.1738021199532544</v>
      </c>
    </row>
    <row r="22" spans="1:17">
      <c r="A22" s="314"/>
      <c r="B22" s="314"/>
      <c r="C22" s="86" t="s">
        <v>115</v>
      </c>
      <c r="D22" s="283">
        <v>702357.93864715099</v>
      </c>
      <c r="E22" s="283">
        <v>-286331.10413828795</v>
      </c>
      <c r="F22" s="287">
        <v>-0.28960683465410497</v>
      </c>
      <c r="G22" s="294">
        <v>50.623241777494151</v>
      </c>
      <c r="H22" s="294">
        <v>-5.0960986898921803</v>
      </c>
      <c r="I22" s="295">
        <v>5.4980537315123001</v>
      </c>
      <c r="J22" s="295">
        <v>0.48409076026962605</v>
      </c>
      <c r="K22" s="287">
        <v>9.6548531181044547E-2</v>
      </c>
      <c r="L22" s="288">
        <v>3861601.6854362558</v>
      </c>
      <c r="M22" s="288">
        <v>-1095648.565163299</v>
      </c>
      <c r="N22" s="287">
        <v>-0.2210194179789059</v>
      </c>
      <c r="O22" s="283">
        <v>702357.93864715099</v>
      </c>
      <c r="P22" s="283">
        <v>-286331.10413828795</v>
      </c>
      <c r="Q22" s="287">
        <v>-0.28960683465410497</v>
      </c>
    </row>
    <row r="23" spans="1:17">
      <c r="A23" s="314"/>
      <c r="B23" s="314" t="s">
        <v>135</v>
      </c>
      <c r="C23" s="86" t="s">
        <v>114</v>
      </c>
      <c r="D23" s="283">
        <v>7059218.8085521189</v>
      </c>
      <c r="E23" s="283">
        <v>-1076585.2344939625</v>
      </c>
      <c r="F23" s="284">
        <v>-0.13232683933853503</v>
      </c>
      <c r="G23" s="292">
        <v>33.427647132826095</v>
      </c>
      <c r="H23" s="292">
        <v>1.2201477037805191</v>
      </c>
      <c r="I23" s="293">
        <v>7.8317940153208294</v>
      </c>
      <c r="J23" s="293">
        <v>0.26100885667033324</v>
      </c>
      <c r="K23" s="284">
        <v>3.4475797582513686E-2</v>
      </c>
      <c r="L23" s="285">
        <v>55286347.617658719</v>
      </c>
      <c r="M23" s="285">
        <v>-6308076.8851232529</v>
      </c>
      <c r="N23" s="284">
        <v>-0.10241311508379046</v>
      </c>
      <c r="O23" s="283">
        <v>14118580.760244621</v>
      </c>
      <c r="P23" s="283">
        <v>-2152267.3692312464</v>
      </c>
      <c r="Q23" s="284">
        <v>-0.13227751572041607</v>
      </c>
    </row>
    <row r="24" spans="1:17">
      <c r="A24" s="314"/>
      <c r="B24" s="314"/>
      <c r="C24" s="86" t="s">
        <v>115</v>
      </c>
      <c r="D24" s="283">
        <v>11383910.3929727</v>
      </c>
      <c r="E24" s="283">
        <v>-3126721.24186006</v>
      </c>
      <c r="F24" s="287">
        <v>-0.21547795578755979</v>
      </c>
      <c r="G24" s="294">
        <v>53.906437798328177</v>
      </c>
      <c r="H24" s="294">
        <v>-3.5373203872473624</v>
      </c>
      <c r="I24" s="295">
        <v>5.2385740401979675</v>
      </c>
      <c r="J24" s="295">
        <v>8.7871080523610701E-2</v>
      </c>
      <c r="K24" s="287">
        <v>1.7060017091175099E-2</v>
      </c>
      <c r="L24" s="288">
        <v>59635457.460566632</v>
      </c>
      <c r="M24" s="288">
        <v>-15104495.847710811</v>
      </c>
      <c r="N24" s="287">
        <v>-0.20209399630489183</v>
      </c>
      <c r="O24" s="283">
        <v>11383910.3929727</v>
      </c>
      <c r="P24" s="283">
        <v>-3126721.24186006</v>
      </c>
      <c r="Q24" s="287">
        <v>-0.21547795578755979</v>
      </c>
    </row>
    <row r="25" spans="1:17">
      <c r="A25" s="314"/>
      <c r="B25" s="314" t="s">
        <v>136</v>
      </c>
      <c r="C25" s="86" t="s">
        <v>114</v>
      </c>
      <c r="D25" s="283">
        <v>4713281.9139261823</v>
      </c>
      <c r="E25" s="283">
        <v>-731752.2209646916</v>
      </c>
      <c r="F25" s="284">
        <v>-0.1343889134276946</v>
      </c>
      <c r="G25" s="292">
        <v>33.674726866352266</v>
      </c>
      <c r="H25" s="292">
        <v>1.3716714294429693</v>
      </c>
      <c r="I25" s="293">
        <v>7.9078897756102755</v>
      </c>
      <c r="J25" s="293">
        <v>0.3274792604477117</v>
      </c>
      <c r="K25" s="284">
        <v>4.320072900968594E-2</v>
      </c>
      <c r="L25" s="285">
        <v>37272113.856705688</v>
      </c>
      <c r="M25" s="285">
        <v>-4003480.1548401862</v>
      </c>
      <c r="N25" s="284">
        <v>-9.6993883448904625E-2</v>
      </c>
      <c r="O25" s="283">
        <v>9426658.245330723</v>
      </c>
      <c r="P25" s="283">
        <v>-1462990.3975678347</v>
      </c>
      <c r="Q25" s="284">
        <v>-0.13434688717178137</v>
      </c>
    </row>
    <row r="26" spans="1:17">
      <c r="A26" s="314"/>
      <c r="B26" s="314"/>
      <c r="C26" s="86" t="s">
        <v>115</v>
      </c>
      <c r="D26" s="283">
        <v>7433224.2482506316</v>
      </c>
      <c r="E26" s="283">
        <v>-2173406.9332175069</v>
      </c>
      <c r="F26" s="287">
        <v>-0.22624028050646519</v>
      </c>
      <c r="G26" s="294">
        <v>53.107749730946168</v>
      </c>
      <c r="H26" s="294">
        <v>-3.8842785886570326</v>
      </c>
      <c r="I26" s="295">
        <v>5.269659805743216</v>
      </c>
      <c r="J26" s="295">
        <v>0.16717482367984715</v>
      </c>
      <c r="K26" s="287">
        <v>3.2763413173681533E-2</v>
      </c>
      <c r="L26" s="288">
        <v>39170563.048082188</v>
      </c>
      <c r="M26" s="288">
        <v>-9847128.2835806683</v>
      </c>
      <c r="N26" s="287">
        <v>-0.2008892711195466</v>
      </c>
      <c r="O26" s="283">
        <v>7433224.2482506316</v>
      </c>
      <c r="P26" s="283">
        <v>-2173406.9332175069</v>
      </c>
      <c r="Q26" s="287">
        <v>-0.22624028050646519</v>
      </c>
    </row>
    <row r="27" spans="1:17">
      <c r="A27" s="314" t="s">
        <v>61</v>
      </c>
      <c r="B27" s="314" t="s">
        <v>140</v>
      </c>
      <c r="C27" s="86" t="s">
        <v>114</v>
      </c>
      <c r="D27" s="283">
        <v>2156138.1939537125</v>
      </c>
      <c r="E27" s="283">
        <v>-135880.44202336995</v>
      </c>
      <c r="F27" s="284">
        <v>-5.9284178536115797E-2</v>
      </c>
      <c r="G27" s="292">
        <v>16.917297099685172</v>
      </c>
      <c r="H27" s="292">
        <v>0.91405482236278957</v>
      </c>
      <c r="I27" s="293">
        <v>7.5035816009561227</v>
      </c>
      <c r="J27" s="293">
        <v>0.21450900069902268</v>
      </c>
      <c r="K27" s="284">
        <v>2.9428846776948899E-2</v>
      </c>
      <c r="L27" s="285">
        <v>16178758.881269841</v>
      </c>
      <c r="M27" s="285">
        <v>-527931.35750936344</v>
      </c>
      <c r="N27" s="284">
        <v>-3.1599996765603565E-2</v>
      </c>
      <c r="O27" s="283">
        <v>4312354.7007460594</v>
      </c>
      <c r="P27" s="283">
        <v>-271588.97898276709</v>
      </c>
      <c r="Q27" s="284">
        <v>-5.924788739961865E-2</v>
      </c>
    </row>
    <row r="28" spans="1:17">
      <c r="A28" s="314"/>
      <c r="B28" s="314"/>
      <c r="C28" s="86" t="s">
        <v>115</v>
      </c>
      <c r="D28" s="283">
        <v>6510642.1844073534</v>
      </c>
      <c r="E28" s="283">
        <v>-1147162.85050127</v>
      </c>
      <c r="F28" s="287">
        <v>-0.14980308917135529</v>
      </c>
      <c r="G28" s="294">
        <v>51.083213706907216</v>
      </c>
      <c r="H28" s="294">
        <v>-2.3848110999239154</v>
      </c>
      <c r="I28" s="295">
        <v>5.2651897735445372</v>
      </c>
      <c r="J28" s="295">
        <v>0.15587228518761265</v>
      </c>
      <c r="K28" s="287">
        <v>3.0507457315544252E-2</v>
      </c>
      <c r="L28" s="288">
        <v>34279766.648549266</v>
      </c>
      <c r="M28" s="288">
        <v>-4846390.5387370735</v>
      </c>
      <c r="N28" s="287">
        <v>-0.1238657432044428</v>
      </c>
      <c r="O28" s="283">
        <v>6510642.1844073534</v>
      </c>
      <c r="P28" s="283">
        <v>-1147162.85050127</v>
      </c>
      <c r="Q28" s="287">
        <v>-0.14980308917135529</v>
      </c>
    </row>
    <row r="29" spans="1:17">
      <c r="A29" s="314"/>
      <c r="B29" s="314" t="s">
        <v>135</v>
      </c>
      <c r="C29" s="86" t="s">
        <v>114</v>
      </c>
      <c r="D29" s="283">
        <v>28225389.968355607</v>
      </c>
      <c r="E29" s="283">
        <v>-1451938.7565005906</v>
      </c>
      <c r="F29" s="284">
        <v>-4.8924172723285628E-2</v>
      </c>
      <c r="G29" s="292">
        <v>16.304248522584405</v>
      </c>
      <c r="H29" s="292">
        <v>0.92740892077560311</v>
      </c>
      <c r="I29" s="293">
        <v>7.4168569547330607</v>
      </c>
      <c r="J29" s="293">
        <v>8.4974848256531565E-2</v>
      </c>
      <c r="K29" s="284">
        <v>1.1589772860841565E-2</v>
      </c>
      <c r="L29" s="285">
        <v>209343679.88685104</v>
      </c>
      <c r="M29" s="285">
        <v>-8246995.5589440167</v>
      </c>
      <c r="N29" s="284">
        <v>-3.7901419911711524E-2</v>
      </c>
      <c r="O29" s="283">
        <v>56451729.988656484</v>
      </c>
      <c r="P29" s="283">
        <v>-2901294.2998412848</v>
      </c>
      <c r="Q29" s="284">
        <v>-4.8881996067107518E-2</v>
      </c>
    </row>
    <row r="30" spans="1:17">
      <c r="A30" s="314"/>
      <c r="B30" s="314"/>
      <c r="C30" s="86" t="s">
        <v>115</v>
      </c>
      <c r="D30" s="283">
        <v>91023639.639102474</v>
      </c>
      <c r="E30" s="283">
        <v>-14177311.888223782</v>
      </c>
      <c r="F30" s="287">
        <v>-0.1347641031986406</v>
      </c>
      <c r="G30" s="294">
        <v>52.57932817827966</v>
      </c>
      <c r="H30" s="294">
        <v>-1.9288848954425646</v>
      </c>
      <c r="I30" s="295">
        <v>5.181396175858799</v>
      </c>
      <c r="J30" s="295">
        <v>3.9333690728632575E-2</v>
      </c>
      <c r="K30" s="287">
        <v>7.6493996022759109E-3</v>
      </c>
      <c r="L30" s="288">
        <v>471629538.33879495</v>
      </c>
      <c r="M30" s="288">
        <v>-69320327.909866452</v>
      </c>
      <c r="N30" s="287">
        <v>-0.12814556807377339</v>
      </c>
      <c r="O30" s="283">
        <v>91023639.639102474</v>
      </c>
      <c r="P30" s="283">
        <v>-14177311.888223782</v>
      </c>
      <c r="Q30" s="287">
        <v>-0.1347641031986406</v>
      </c>
    </row>
    <row r="31" spans="1:17">
      <c r="A31" s="314"/>
      <c r="B31" s="314" t="s">
        <v>136</v>
      </c>
      <c r="C31" s="86" t="s">
        <v>114</v>
      </c>
      <c r="D31" s="283">
        <v>19256417.020681757</v>
      </c>
      <c r="E31" s="283">
        <v>-1019871.1004273556</v>
      </c>
      <c r="F31" s="284">
        <v>-5.0298708241652695E-2</v>
      </c>
      <c r="G31" s="292">
        <v>16.514936185608278</v>
      </c>
      <c r="H31" s="292">
        <v>1.0261146249291766</v>
      </c>
      <c r="I31" s="293">
        <v>7.4431316532760086</v>
      </c>
      <c r="J31" s="293">
        <v>0.11540215672014753</v>
      </c>
      <c r="K31" s="284">
        <v>1.5748692248313507E-2</v>
      </c>
      <c r="L31" s="285">
        <v>143328047.05531928</v>
      </c>
      <c r="M31" s="285">
        <v>-5251107.4903971851</v>
      </c>
      <c r="N31" s="284">
        <v>-3.5342154869924682E-2</v>
      </c>
      <c r="O31" s="283">
        <v>38513558.397325948</v>
      </c>
      <c r="P31" s="283">
        <v>-2038301.6619033515</v>
      </c>
      <c r="Q31" s="284">
        <v>-5.0264073187425824E-2</v>
      </c>
    </row>
    <row r="32" spans="1:17">
      <c r="A32" s="314"/>
      <c r="B32" s="314"/>
      <c r="C32" s="86" t="s">
        <v>115</v>
      </c>
      <c r="D32" s="283">
        <v>61216357.767620482</v>
      </c>
      <c r="E32" s="283">
        <v>-10038341.193700559</v>
      </c>
      <c r="F32" s="287">
        <v>-0.1408797081459798</v>
      </c>
      <c r="G32" s="294">
        <v>52.501160572177142</v>
      </c>
      <c r="H32" s="294">
        <v>-1.9294783583688044</v>
      </c>
      <c r="I32" s="295">
        <v>5.201938882182688</v>
      </c>
      <c r="J32" s="295">
        <v>5.5006455400786969E-2</v>
      </c>
      <c r="K32" s="287">
        <v>1.0687230925077354E-2</v>
      </c>
      <c r="L32" s="288">
        <v>318443751.69699121</v>
      </c>
      <c r="M32" s="288">
        <v>-48299368.947614729</v>
      </c>
      <c r="N32" s="287">
        <v>-0.13169809119451609</v>
      </c>
      <c r="O32" s="283">
        <v>61216357.767620482</v>
      </c>
      <c r="P32" s="283">
        <v>-10038341.193700559</v>
      </c>
      <c r="Q32" s="287">
        <v>-0.1408797081459798</v>
      </c>
    </row>
    <row r="33" spans="1:18">
      <c r="A33" s="314" t="s">
        <v>67</v>
      </c>
      <c r="B33" s="314" t="s">
        <v>140</v>
      </c>
      <c r="C33" s="86" t="s">
        <v>114</v>
      </c>
      <c r="D33" s="283">
        <v>16601478.957706161</v>
      </c>
      <c r="E33" s="283">
        <v>792020.69555547833</v>
      </c>
      <c r="F33" s="284">
        <v>5.0097902307737495E-2</v>
      </c>
      <c r="G33" s="292">
        <v>14.07069340951624</v>
      </c>
      <c r="H33" s="292">
        <v>0.19121629313207222</v>
      </c>
      <c r="I33" s="293">
        <v>5.7008249231804147</v>
      </c>
      <c r="J33" s="293">
        <v>0.3078960907403232</v>
      </c>
      <c r="K33" s="284">
        <v>5.7092555883221652E-2</v>
      </c>
      <c r="L33" s="285">
        <v>94642125.003746495</v>
      </c>
      <c r="M33" s="285">
        <v>9382841.7165358514</v>
      </c>
      <c r="N33" s="284">
        <v>0.11005067547809576</v>
      </c>
      <c r="O33" s="283">
        <v>33026532.078612328</v>
      </c>
      <c r="P33" s="283">
        <v>1559839.3865060955</v>
      </c>
      <c r="Q33" s="284">
        <v>4.9571125944780289E-2</v>
      </c>
    </row>
    <row r="34" spans="1:18">
      <c r="A34" s="314"/>
      <c r="B34" s="314"/>
      <c r="C34" s="86" t="s">
        <v>115</v>
      </c>
      <c r="D34" s="283">
        <v>75211168.555648386</v>
      </c>
      <c r="E34" s="283">
        <v>809161.5834119916</v>
      </c>
      <c r="F34" s="287">
        <v>1.0875534361780532E-2</v>
      </c>
      <c r="G34" s="294">
        <v>63.745723884843521</v>
      </c>
      <c r="H34" s="294">
        <v>-1.5734626464557167</v>
      </c>
      <c r="I34" s="295">
        <v>3.4680686329548784</v>
      </c>
      <c r="J34" s="295">
        <v>0.2938345763960335</v>
      </c>
      <c r="K34" s="287">
        <v>9.2568654724401955E-2</v>
      </c>
      <c r="L34" s="288">
        <v>260837494.51572645</v>
      </c>
      <c r="M34" s="288">
        <v>24668110.108125061</v>
      </c>
      <c r="N34" s="287">
        <v>0.1044509226714616</v>
      </c>
      <c r="O34" s="283">
        <v>75211168.555648386</v>
      </c>
      <c r="P34" s="283">
        <v>809161.5834119916</v>
      </c>
      <c r="Q34" s="287">
        <v>1.0875534361780532E-2</v>
      </c>
    </row>
    <row r="35" spans="1:18">
      <c r="A35" s="314"/>
      <c r="B35" s="314" t="s">
        <v>135</v>
      </c>
      <c r="C35" s="86" t="s">
        <v>114</v>
      </c>
      <c r="D35" s="283">
        <v>211153526.69889915</v>
      </c>
      <c r="E35" s="283">
        <v>9900509.3819110692</v>
      </c>
      <c r="F35" s="284">
        <v>4.9194340109281691E-2</v>
      </c>
      <c r="G35" s="292">
        <v>13.808335605708622</v>
      </c>
      <c r="H35" s="292">
        <v>0.14328304819060023</v>
      </c>
      <c r="I35" s="293">
        <v>5.5312096748773465</v>
      </c>
      <c r="J35" s="293">
        <v>-1.8637364677798196E-2</v>
      </c>
      <c r="K35" s="284">
        <v>-3.3581762785469668E-3</v>
      </c>
      <c r="L35" s="285">
        <v>1167934429.7614231</v>
      </c>
      <c r="M35" s="285">
        <v>51010967.403196573</v>
      </c>
      <c r="N35" s="284">
        <v>4.5670960564741028E-2</v>
      </c>
      <c r="O35" s="283">
        <v>420170047.18712342</v>
      </c>
      <c r="P35" s="283">
        <v>19414307.938065708</v>
      </c>
      <c r="Q35" s="284">
        <v>4.844424180785168E-2</v>
      </c>
    </row>
    <row r="36" spans="1:18">
      <c r="A36" s="314"/>
      <c r="B36" s="314"/>
      <c r="C36" s="86" t="s">
        <v>115</v>
      </c>
      <c r="D36" s="283">
        <v>989025922.26071</v>
      </c>
      <c r="E36" s="283">
        <v>21824565.813371658</v>
      </c>
      <c r="F36" s="287">
        <v>2.256465591977274E-2</v>
      </c>
      <c r="G36" s="294">
        <v>64.67711939661659</v>
      </c>
      <c r="H36" s="294">
        <v>-0.99572141718395812</v>
      </c>
      <c r="I36" s="295">
        <v>3.3170524370492775</v>
      </c>
      <c r="J36" s="295">
        <v>-7.4174061332515695E-2</v>
      </c>
      <c r="K36" s="287">
        <v>-2.1872340690870889E-2</v>
      </c>
      <c r="L36" s="288">
        <v>3280650845.7397976</v>
      </c>
      <c r="M36" s="288">
        <v>651976.48476982117</v>
      </c>
      <c r="N36" s="287">
        <v>1.9877338705238696E-4</v>
      </c>
      <c r="O36" s="283">
        <v>989025922.26071</v>
      </c>
      <c r="P36" s="283">
        <v>21824565.813371658</v>
      </c>
      <c r="Q36" s="287">
        <v>2.256465591977274E-2</v>
      </c>
    </row>
    <row r="37" spans="1:18">
      <c r="A37" s="314"/>
      <c r="B37" s="314" t="s">
        <v>136</v>
      </c>
      <c r="C37" s="86" t="s">
        <v>114</v>
      </c>
      <c r="D37" s="283">
        <v>146245798.8781395</v>
      </c>
      <c r="E37" s="283">
        <v>6677009.8790608644</v>
      </c>
      <c r="F37" s="284">
        <v>4.7840279527716925E-2</v>
      </c>
      <c r="G37" s="292">
        <v>13.847105422032092</v>
      </c>
      <c r="H37" s="292">
        <v>0.12274859643372338</v>
      </c>
      <c r="I37" s="293">
        <v>5.5420386088621703</v>
      </c>
      <c r="J37" s="293">
        <v>3.247393718536884E-2</v>
      </c>
      <c r="K37" s="284">
        <v>5.894102187838663E-3</v>
      </c>
      <c r="L37" s="285">
        <v>810499863.766541</v>
      </c>
      <c r="M37" s="285">
        <v>41536594.628503561</v>
      </c>
      <c r="N37" s="284">
        <v>5.401635721178677E-2</v>
      </c>
      <c r="O37" s="283">
        <v>290954928.40440512</v>
      </c>
      <c r="P37" s="283">
        <v>13317689.42936939</v>
      </c>
      <c r="Q37" s="284">
        <v>4.7967950835899484E-2</v>
      </c>
    </row>
    <row r="38" spans="1:18">
      <c r="A38" s="314"/>
      <c r="B38" s="314"/>
      <c r="C38" s="86" t="s">
        <v>115</v>
      </c>
      <c r="D38" s="283">
        <v>683175149.57959247</v>
      </c>
      <c r="E38" s="283">
        <v>13556549.487641692</v>
      </c>
      <c r="F38" s="287">
        <v>2.0245180593520151E-2</v>
      </c>
      <c r="G38" s="294">
        <v>64.685607316650376</v>
      </c>
      <c r="H38" s="294">
        <v>-1.1606658410271393</v>
      </c>
      <c r="I38" s="295">
        <v>3.3274219366863393</v>
      </c>
      <c r="J38" s="295">
        <v>1.4569463710190078E-3</v>
      </c>
      <c r="K38" s="287">
        <v>4.3805222702626256E-4</v>
      </c>
      <c r="L38" s="288">
        <v>2273211979.3101072</v>
      </c>
      <c r="M38" s="288">
        <v>46083958.540323734</v>
      </c>
      <c r="N38" s="287">
        <v>2.0692101266991961E-2</v>
      </c>
      <c r="O38" s="283">
        <v>683175149.57959247</v>
      </c>
      <c r="P38" s="283">
        <v>13556549.487641692</v>
      </c>
      <c r="Q38" s="287">
        <v>2.0245180593520151E-2</v>
      </c>
      <c r="R38" s="229"/>
    </row>
    <row r="39" spans="1:18">
      <c r="A39" s="314"/>
      <c r="B39" s="314"/>
      <c r="C39" s="86"/>
    </row>
    <row r="40" spans="1:18">
      <c r="A40" s="314"/>
      <c r="B40" s="314"/>
      <c r="C40" s="86"/>
    </row>
    <row r="41" spans="1:18">
      <c r="A41" s="314"/>
      <c r="B41" s="314"/>
      <c r="C41" s="86"/>
    </row>
    <row r="42" spans="1:18">
      <c r="A42" s="314"/>
      <c r="B42" s="314"/>
      <c r="C42" s="86"/>
    </row>
    <row r="43" spans="1:18">
      <c r="A43" s="314"/>
      <c r="B43" s="314"/>
      <c r="C43" s="86"/>
    </row>
    <row r="44" spans="1:18">
      <c r="A44" s="314"/>
      <c r="B44" s="314"/>
      <c r="C44" s="8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topLeftCell="A24" zoomScale="102" zoomScaleNormal="70" workbookViewId="0">
      <selection activeCell="D9" sqref="D9:Q44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16" t="s">
        <v>0</v>
      </c>
      <c r="B1" s="316" t="s">
        <v>1</v>
      </c>
      <c r="C1" s="316" t="s">
        <v>74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134</v>
      </c>
      <c r="C3" s="86" t="s">
        <v>65</v>
      </c>
      <c r="D3" s="283">
        <v>20989691.239172701</v>
      </c>
      <c r="E3" s="283">
        <v>655542.12453138456</v>
      </c>
      <c r="F3" s="284">
        <v>3.223848319570799E-2</v>
      </c>
      <c r="G3" s="292">
        <v>7.8608566376731295</v>
      </c>
      <c r="H3" s="292">
        <v>0.24664090737899258</v>
      </c>
      <c r="I3" s="293">
        <v>9.4051579616345382</v>
      </c>
      <c r="J3" s="293">
        <v>-6.134018806595698E-2</v>
      </c>
      <c r="K3" s="284">
        <v>-6.4797126768463675E-3</v>
      </c>
      <c r="L3" s="285">
        <v>197411361.67035583</v>
      </c>
      <c r="M3" s="285">
        <v>4918176.7008698583</v>
      </c>
      <c r="N3" s="284">
        <v>2.5549874410616083E-2</v>
      </c>
      <c r="O3" s="283">
        <v>29680704.097022176</v>
      </c>
      <c r="P3" s="283">
        <v>592202.46710572392</v>
      </c>
      <c r="Q3" s="284">
        <v>2.0358644616354716E-2</v>
      </c>
    </row>
    <row r="4" spans="1:17">
      <c r="A4" s="314"/>
      <c r="B4" s="314"/>
      <c r="C4" s="86" t="s">
        <v>122</v>
      </c>
      <c r="D4" s="283">
        <v>246025625.36868522</v>
      </c>
      <c r="E4" s="283">
        <v>-695295.07215368748</v>
      </c>
      <c r="F4" s="287">
        <v>-2.8181439616524612E-3</v>
      </c>
      <c r="G4" s="294">
        <v>92.139143362326962</v>
      </c>
      <c r="H4" s="294">
        <v>-0.24664090737893218</v>
      </c>
      <c r="I4" s="295">
        <v>4.8047942022716637</v>
      </c>
      <c r="J4" s="295">
        <v>0.269553789038814</v>
      </c>
      <c r="K4" s="287">
        <v>5.9435391396741484E-2</v>
      </c>
      <c r="L4" s="288">
        <v>1182102498.3817191</v>
      </c>
      <c r="M4" s="288">
        <v>63163809.2084198</v>
      </c>
      <c r="N4" s="287">
        <v>5.6449749945715832E-2</v>
      </c>
      <c r="O4" s="283">
        <v>356167282.04215056</v>
      </c>
      <c r="P4" s="283">
        <v>-225248.49327504635</v>
      </c>
      <c r="Q4" s="287">
        <v>-6.3202360873457339E-4</v>
      </c>
    </row>
    <row r="5" spans="1:17">
      <c r="A5" s="314"/>
      <c r="B5" s="314" t="s">
        <v>135</v>
      </c>
      <c r="C5" s="86" t="s">
        <v>65</v>
      </c>
      <c r="D5" s="283">
        <v>266134041.42029685</v>
      </c>
      <c r="E5" s="283">
        <v>3613171.4387590885</v>
      </c>
      <c r="F5" s="284">
        <v>1.3763368371486773E-2</v>
      </c>
      <c r="G5" s="292">
        <v>7.5563622870282439</v>
      </c>
      <c r="H5" s="292">
        <v>0.12165549160925426</v>
      </c>
      <c r="I5" s="293">
        <v>9.4192729904013319</v>
      </c>
      <c r="J5" s="293">
        <v>0.18319255064433193</v>
      </c>
      <c r="K5" s="284">
        <v>1.9834447289542197E-2</v>
      </c>
      <c r="L5" s="285">
        <v>2506789188.1765513</v>
      </c>
      <c r="M5" s="285">
        <v>82125315.912079811</v>
      </c>
      <c r="N5" s="284">
        <v>3.3870804465519724E-2</v>
      </c>
      <c r="O5" s="283">
        <v>378985418.40932965</v>
      </c>
      <c r="P5" s="283">
        <v>4242649.9730975628</v>
      </c>
      <c r="Q5" s="284">
        <v>1.1321499253479287E-2</v>
      </c>
    </row>
    <row r="6" spans="1:17">
      <c r="A6" s="314"/>
      <c r="B6" s="314"/>
      <c r="C6" s="86" t="s">
        <v>122</v>
      </c>
      <c r="D6" s="283">
        <v>3255852217.4592886</v>
      </c>
      <c r="E6" s="283">
        <v>-12645380.473621845</v>
      </c>
      <c r="F6" s="287">
        <v>-3.8688663811835564E-3</v>
      </c>
      <c r="G6" s="294">
        <v>92.443637712970641</v>
      </c>
      <c r="H6" s="294">
        <v>-0.12165549160930311</v>
      </c>
      <c r="I6" s="295">
        <v>4.7055060443062553</v>
      </c>
      <c r="J6" s="295">
        <v>-1.9433930798140153E-2</v>
      </c>
      <c r="K6" s="287">
        <v>-4.1130534780414365E-3</v>
      </c>
      <c r="L6" s="288">
        <v>15320432288.622608</v>
      </c>
      <c r="M6" s="288">
        <v>-123022670.38329315</v>
      </c>
      <c r="N6" s="287">
        <v>-7.9660070048996438E-3</v>
      </c>
      <c r="O6" s="283">
        <v>4706540290.2788849</v>
      </c>
      <c r="P6" s="283">
        <v>-23241420.297912598</v>
      </c>
      <c r="Q6" s="287">
        <v>-4.9138462872271339E-3</v>
      </c>
    </row>
    <row r="7" spans="1:17">
      <c r="A7" s="314"/>
      <c r="B7" s="314" t="s">
        <v>136</v>
      </c>
      <c r="C7" s="86" t="s">
        <v>65</v>
      </c>
      <c r="D7" s="283">
        <v>184508337.8876467</v>
      </c>
      <c r="E7" s="283">
        <v>4615713.9847168922</v>
      </c>
      <c r="F7" s="284">
        <v>2.5658161433053168E-2</v>
      </c>
      <c r="G7" s="292">
        <v>7.6365479791922057</v>
      </c>
      <c r="H7" s="292">
        <v>0.1812731939977521</v>
      </c>
      <c r="I7" s="293">
        <v>9.3863275595391684</v>
      </c>
      <c r="J7" s="293">
        <v>9.4119216706003428E-2</v>
      </c>
      <c r="K7" s="284">
        <v>1.0128831945378742E-2</v>
      </c>
      <c r="L7" s="285">
        <v>1731855696.8795831</v>
      </c>
      <c r="M7" s="285">
        <v>60255956.234629869</v>
      </c>
      <c r="N7" s="284">
        <v>3.604688058361466E-2</v>
      </c>
      <c r="O7" s="283">
        <v>261741929.00668475</v>
      </c>
      <c r="P7" s="283">
        <v>5480395.6732322574</v>
      </c>
      <c r="Q7" s="284">
        <v>2.1385947402808442E-2</v>
      </c>
    </row>
    <row r="8" spans="1:17">
      <c r="A8" s="314"/>
      <c r="B8" s="314"/>
      <c r="C8" s="86" t="s">
        <v>122</v>
      </c>
      <c r="D8" s="283">
        <v>2231613951.7959495</v>
      </c>
      <c r="E8" s="283">
        <v>-1451082.9534807205</v>
      </c>
      <c r="F8" s="287">
        <v>-6.4981670076776109E-4</v>
      </c>
      <c r="G8" s="294">
        <v>92.363452020806932</v>
      </c>
      <c r="H8" s="294">
        <v>-0.1812731939975265</v>
      </c>
      <c r="I8" s="295">
        <v>4.6742059160066116</v>
      </c>
      <c r="J8" s="295">
        <v>3.2934637582395787E-2</v>
      </c>
      <c r="K8" s="287">
        <v>7.0960380479155299E-3</v>
      </c>
      <c r="L8" s="288">
        <v>10431023135.72752</v>
      </c>
      <c r="M8" s="288">
        <v>66762527.091615677</v>
      </c>
      <c r="N8" s="287">
        <v>6.4416102231148594E-3</v>
      </c>
      <c r="O8" s="283">
        <v>3206365342.9173021</v>
      </c>
      <c r="P8" s="283">
        <v>-6876536.7882499695</v>
      </c>
      <c r="Q8" s="287">
        <v>-2.1400619827848461E-3</v>
      </c>
    </row>
    <row r="9" spans="1:17">
      <c r="A9" s="314" t="s">
        <v>58</v>
      </c>
      <c r="B9" s="314" t="s">
        <v>134</v>
      </c>
      <c r="C9" s="86" t="s">
        <v>65</v>
      </c>
      <c r="D9" s="283">
        <v>20946935.441901296</v>
      </c>
      <c r="E9" s="283">
        <v>657117.57572918013</v>
      </c>
      <c r="F9" s="284">
        <v>3.2386568478012273E-2</v>
      </c>
      <c r="G9" s="292">
        <v>8.2380632103291447</v>
      </c>
      <c r="H9" s="292">
        <v>0.20989535036991391</v>
      </c>
      <c r="I9" s="293">
        <v>9.3551806050057174</v>
      </c>
      <c r="J9" s="293">
        <v>-6.7118088973018075E-2</v>
      </c>
      <c r="K9" s="284">
        <v>-7.1233242707439848E-3</v>
      </c>
      <c r="L9" s="285">
        <v>195962364.18038186</v>
      </c>
      <c r="M9" s="285">
        <v>4785639.7988819182</v>
      </c>
      <c r="N9" s="284">
        <v>2.5032544177982691E-2</v>
      </c>
      <c r="O9" s="283">
        <v>29376912.129604578</v>
      </c>
      <c r="P9" s="283">
        <v>568759.37292741239</v>
      </c>
      <c r="Q9" s="284">
        <v>1.9743000453077822E-2</v>
      </c>
    </row>
    <row r="10" spans="1:17">
      <c r="A10" s="314"/>
      <c r="B10" s="314"/>
      <c r="C10" s="86" t="s">
        <v>122</v>
      </c>
      <c r="D10" s="283">
        <v>233323211.64361006</v>
      </c>
      <c r="E10" s="283">
        <v>880174.14226672053</v>
      </c>
      <c r="F10" s="287">
        <v>3.7866229581586578E-3</v>
      </c>
      <c r="G10" s="294">
        <v>91.761936789670941</v>
      </c>
      <c r="H10" s="294">
        <v>-0.2098953503698624</v>
      </c>
      <c r="I10" s="295">
        <v>4.5650288417373917</v>
      </c>
      <c r="J10" s="295">
        <v>0.29007775124476165</v>
      </c>
      <c r="K10" s="287">
        <v>6.7855221055016596E-2</v>
      </c>
      <c r="L10" s="288">
        <v>1065127190.5998775</v>
      </c>
      <c r="M10" s="288">
        <v>71444573.956090569</v>
      </c>
      <c r="N10" s="287">
        <v>7.1898786151053162E-2</v>
      </c>
      <c r="O10" s="283">
        <v>318407031.87756115</v>
      </c>
      <c r="P10" s="283">
        <v>3092335.9310529828</v>
      </c>
      <c r="Q10" s="287">
        <v>9.8071417882076278E-3</v>
      </c>
    </row>
    <row r="11" spans="1:17">
      <c r="A11" s="314"/>
      <c r="B11" s="314" t="s">
        <v>135</v>
      </c>
      <c r="C11" s="86" t="s">
        <v>65</v>
      </c>
      <c r="D11" s="283">
        <v>265605364.92601699</v>
      </c>
      <c r="E11" s="283">
        <v>3629568.8859445155</v>
      </c>
      <c r="F11" s="284">
        <v>1.3854596267318251E-2</v>
      </c>
      <c r="G11" s="292">
        <v>7.9311948872176492</v>
      </c>
      <c r="H11" s="292">
        <v>8.2951595606738593E-2</v>
      </c>
      <c r="I11" s="293">
        <v>9.3739702504399105</v>
      </c>
      <c r="J11" s="293">
        <v>0.17220837960091018</v>
      </c>
      <c r="K11" s="284">
        <v>1.8714718117912837E-2</v>
      </c>
      <c r="L11" s="285">
        <v>2489776789.1737194</v>
      </c>
      <c r="M11" s="285">
        <v>79137898.089485645</v>
      </c>
      <c r="N11" s="284">
        <v>3.2828599249011436E-2</v>
      </c>
      <c r="O11" s="283">
        <v>375384259.08938491</v>
      </c>
      <c r="P11" s="283">
        <v>3613167.9175887108</v>
      </c>
      <c r="Q11" s="284">
        <v>9.7187974089116523E-3</v>
      </c>
    </row>
    <row r="12" spans="1:17">
      <c r="A12" s="314"/>
      <c r="B12" s="314"/>
      <c r="C12" s="86" t="s">
        <v>122</v>
      </c>
      <c r="D12" s="283">
        <v>3083264114.4266906</v>
      </c>
      <c r="E12" s="283">
        <v>7221626.5522112846</v>
      </c>
      <c r="F12" s="287">
        <v>2.3477005212634012E-3</v>
      </c>
      <c r="G12" s="294">
        <v>92.06880511278132</v>
      </c>
      <c r="H12" s="294">
        <v>-8.2951595606616024E-2</v>
      </c>
      <c r="I12" s="295">
        <v>4.4674191332730384</v>
      </c>
      <c r="J12" s="295">
        <v>-1.0305307754864934E-2</v>
      </c>
      <c r="K12" s="287">
        <v>-2.3014609073396339E-3</v>
      </c>
      <c r="L12" s="288">
        <v>13774233097.723949</v>
      </c>
      <c r="M12" s="288">
        <v>562468.12811470032</v>
      </c>
      <c r="N12" s="287">
        <v>4.0836472951960303E-5</v>
      </c>
      <c r="O12" s="283">
        <v>4206609626.3175263</v>
      </c>
      <c r="P12" s="283">
        <v>23527986.576984882</v>
      </c>
      <c r="Q12" s="287">
        <v>5.624558304925701E-3</v>
      </c>
    </row>
    <row r="13" spans="1:17">
      <c r="A13" s="314"/>
      <c r="B13" s="314" t="s">
        <v>136</v>
      </c>
      <c r="C13" s="86" t="s">
        <v>65</v>
      </c>
      <c r="D13" s="283">
        <v>184145987.87379771</v>
      </c>
      <c r="E13" s="283">
        <v>4625489.4879471362</v>
      </c>
      <c r="F13" s="284">
        <v>2.5765801284739008E-2</v>
      </c>
      <c r="G13" s="292">
        <v>8.0080105938738679</v>
      </c>
      <c r="H13" s="292">
        <v>0.14137237526912116</v>
      </c>
      <c r="I13" s="293">
        <v>9.3391217281647858</v>
      </c>
      <c r="J13" s="293">
        <v>8.4638784652478094E-2</v>
      </c>
      <c r="K13" s="284">
        <v>9.1457064829118979E-3</v>
      </c>
      <c r="L13" s="285">
        <v>1719761796.5065534</v>
      </c>
      <c r="M13" s="285">
        <v>58392406.183870316</v>
      </c>
      <c r="N13" s="284">
        <v>3.5147154223498074E-2</v>
      </c>
      <c r="O13" s="283">
        <v>259195575.9979462</v>
      </c>
      <c r="P13" s="283">
        <v>5095116.0760679245</v>
      </c>
      <c r="Q13" s="284">
        <v>2.0051581479366028E-2</v>
      </c>
    </row>
    <row r="14" spans="1:17">
      <c r="A14" s="314"/>
      <c r="B14" s="314"/>
      <c r="C14" s="86" t="s">
        <v>122</v>
      </c>
      <c r="D14" s="283">
        <v>2115376293.1614969</v>
      </c>
      <c r="E14" s="283">
        <v>12848305.304781199</v>
      </c>
      <c r="F14" s="287">
        <v>6.1108843159222636E-3</v>
      </c>
      <c r="G14" s="294">
        <v>91.991989406125413</v>
      </c>
      <c r="H14" s="294">
        <v>-0.14137237526885826</v>
      </c>
      <c r="I14" s="295">
        <v>4.4370765163744652</v>
      </c>
      <c r="J14" s="295">
        <v>4.9211906948828599E-2</v>
      </c>
      <c r="K14" s="287">
        <v>1.1215457022788665E-2</v>
      </c>
      <c r="L14" s="288">
        <v>9386086473.6821442</v>
      </c>
      <c r="M14" s="288">
        <v>160478325.43876648</v>
      </c>
      <c r="N14" s="287">
        <v>1.739487769912737E-2</v>
      </c>
      <c r="O14" s="283">
        <v>2869560475.5211887</v>
      </c>
      <c r="P14" s="283">
        <v>28104608.086371422</v>
      </c>
      <c r="Q14" s="287">
        <v>9.8909183874615076E-3</v>
      </c>
    </row>
    <row r="15" spans="1:17">
      <c r="A15" s="314" t="s">
        <v>59</v>
      </c>
      <c r="B15" s="314" t="s">
        <v>134</v>
      </c>
      <c r="C15" s="86" t="s">
        <v>65</v>
      </c>
      <c r="D15" s="283">
        <v>10375801.472424101</v>
      </c>
      <c r="E15" s="283">
        <v>-24856.54987404868</v>
      </c>
      <c r="F15" s="284">
        <v>-2.3899016601409539E-3</v>
      </c>
      <c r="G15" s="292">
        <v>7.6916753924870189</v>
      </c>
      <c r="H15" s="292">
        <v>0.10289882768398684</v>
      </c>
      <c r="I15" s="293">
        <v>10.045882177752016</v>
      </c>
      <c r="J15" s="293">
        <v>0.17123833478905048</v>
      </c>
      <c r="K15" s="284">
        <v>1.7341216302305548E-2</v>
      </c>
      <c r="L15" s="285">
        <v>104234079.09171841</v>
      </c>
      <c r="M15" s="285">
        <v>1531285.3890686035</v>
      </c>
      <c r="N15" s="284">
        <v>1.490987084053484E-2</v>
      </c>
      <c r="O15" s="283">
        <v>18470052.856238127</v>
      </c>
      <c r="P15" s="283">
        <v>87065.561299875379</v>
      </c>
      <c r="Q15" s="284">
        <v>4.7362030938164681E-3</v>
      </c>
    </row>
    <row r="16" spans="1:17">
      <c r="A16" s="314"/>
      <c r="B16" s="314"/>
      <c r="C16" s="86" t="s">
        <v>122</v>
      </c>
      <c r="D16" s="283">
        <v>124520706.02396415</v>
      </c>
      <c r="E16" s="283">
        <v>-2131795.0958412588</v>
      </c>
      <c r="F16" s="287">
        <v>-1.6831843642982722E-2</v>
      </c>
      <c r="G16" s="294">
        <v>92.308324607513001</v>
      </c>
      <c r="H16" s="294">
        <v>-0.10289882768405789</v>
      </c>
      <c r="I16" s="295">
        <v>4.8903127497512555</v>
      </c>
      <c r="J16" s="295">
        <v>0.24724889462314437</v>
      </c>
      <c r="K16" s="287">
        <v>5.325123718685585E-2</v>
      </c>
      <c r="L16" s="288">
        <v>608945196.27701986</v>
      </c>
      <c r="M16" s="288">
        <v>20889546.166078687</v>
      </c>
      <c r="N16" s="287">
        <v>3.5523077045748502E-2</v>
      </c>
      <c r="O16" s="283">
        <v>182736304.22100234</v>
      </c>
      <c r="P16" s="283">
        <v>-1619515.8073745668</v>
      </c>
      <c r="Q16" s="287">
        <v>-8.7847283971034026E-3</v>
      </c>
    </row>
    <row r="17" spans="1:17">
      <c r="A17" s="314"/>
      <c r="B17" s="314" t="s">
        <v>135</v>
      </c>
      <c r="C17" s="86" t="s">
        <v>65</v>
      </c>
      <c r="D17" s="283">
        <v>134694018.94185004</v>
      </c>
      <c r="E17" s="283">
        <v>-3046627.8663497269</v>
      </c>
      <c r="F17" s="284">
        <v>-2.2118582545877518E-2</v>
      </c>
      <c r="G17" s="292">
        <v>7.48892054087439</v>
      </c>
      <c r="H17" s="292">
        <v>3.018673582861453E-3</v>
      </c>
      <c r="I17" s="293">
        <v>9.933322731154675</v>
      </c>
      <c r="J17" s="293">
        <v>0.31071509663560448</v>
      </c>
      <c r="K17" s="284">
        <v>3.229011391059735E-2</v>
      </c>
      <c r="L17" s="285">
        <v>1337959160.1056573</v>
      </c>
      <c r="M17" s="285">
        <v>12534960.545479536</v>
      </c>
      <c r="N17" s="284">
        <v>9.4573198147725659E-3</v>
      </c>
      <c r="O17" s="283">
        <v>239665683.24632105</v>
      </c>
      <c r="P17" s="283">
        <v>-2086366.2370529771</v>
      </c>
      <c r="Q17" s="284">
        <v>-8.6301904844718284E-3</v>
      </c>
    </row>
    <row r="18" spans="1:17">
      <c r="A18" s="314"/>
      <c r="B18" s="314"/>
      <c r="C18" s="86" t="s">
        <v>122</v>
      </c>
      <c r="D18" s="283">
        <v>1663883201.9899602</v>
      </c>
      <c r="E18" s="283">
        <v>-38376851.852698326</v>
      </c>
      <c r="F18" s="287">
        <v>-2.2544646904018542E-2</v>
      </c>
      <c r="G18" s="294">
        <v>92.511079459125668</v>
      </c>
      <c r="H18" s="294">
        <v>-3.0186735828294786E-3</v>
      </c>
      <c r="I18" s="295">
        <v>4.8424575903876113</v>
      </c>
      <c r="J18" s="295">
        <v>2.4284636200145648E-2</v>
      </c>
      <c r="K18" s="287">
        <v>5.0402167857091793E-3</v>
      </c>
      <c r="L18" s="288">
        <v>8057283840.9947252</v>
      </c>
      <c r="M18" s="288">
        <v>-144499511.42367172</v>
      </c>
      <c r="N18" s="287">
        <v>-1.7618060026063021E-2</v>
      </c>
      <c r="O18" s="283">
        <v>2440572090.4110847</v>
      </c>
      <c r="P18" s="283">
        <v>-40138528.209715366</v>
      </c>
      <c r="Q18" s="287">
        <v>-1.6180254120906359E-2</v>
      </c>
    </row>
    <row r="19" spans="1:17">
      <c r="A19" s="314"/>
      <c r="B19" s="314" t="s">
        <v>136</v>
      </c>
      <c r="C19" s="86" t="s">
        <v>65</v>
      </c>
      <c r="D19" s="283">
        <v>92853447.649508446</v>
      </c>
      <c r="E19" s="283">
        <v>-795005.22472295165</v>
      </c>
      <c r="F19" s="284">
        <v>-8.4892510268229724E-3</v>
      </c>
      <c r="G19" s="292">
        <v>7.5528758479833638</v>
      </c>
      <c r="H19" s="292">
        <v>5.0496869383198195E-2</v>
      </c>
      <c r="I19" s="293">
        <v>9.9213373770126427</v>
      </c>
      <c r="J19" s="293">
        <v>0.2426963484468363</v>
      </c>
      <c r="K19" s="284">
        <v>2.5075457156695413E-2</v>
      </c>
      <c r="L19" s="285">
        <v>921230380.74955487</v>
      </c>
      <c r="M19" s="285">
        <v>14840622.499307513</v>
      </c>
      <c r="N19" s="284">
        <v>1.6373334279456996E-2</v>
      </c>
      <c r="O19" s="283">
        <v>165065719.32853675</v>
      </c>
      <c r="P19" s="283">
        <v>803693.19812142849</v>
      </c>
      <c r="Q19" s="284">
        <v>4.8927510335428272E-3</v>
      </c>
    </row>
    <row r="20" spans="1:17">
      <c r="A20" s="314"/>
      <c r="B20" s="314"/>
      <c r="C20" s="86" t="s">
        <v>122</v>
      </c>
      <c r="D20" s="283">
        <v>1136525262.1077893</v>
      </c>
      <c r="E20" s="283">
        <v>-18076381.971956491</v>
      </c>
      <c r="F20" s="287">
        <v>-1.5655946849412242E-2</v>
      </c>
      <c r="G20" s="294">
        <v>92.447124152016642</v>
      </c>
      <c r="H20" s="294">
        <v>-5.0496869383167109E-2</v>
      </c>
      <c r="I20" s="295">
        <v>4.7971315734801436</v>
      </c>
      <c r="J20" s="295">
        <v>6.3622703929367752E-2</v>
      </c>
      <c r="K20" s="287">
        <v>1.3440917865102835E-2</v>
      </c>
      <c r="L20" s="288">
        <v>5452061218.9150715</v>
      </c>
      <c r="M20" s="288">
        <v>-13255904.134313583</v>
      </c>
      <c r="N20" s="287">
        <v>-2.4254592800129087E-3</v>
      </c>
      <c r="O20" s="283">
        <v>1657207085.1099606</v>
      </c>
      <c r="P20" s="283">
        <v>-17811000.827061415</v>
      </c>
      <c r="Q20" s="287">
        <v>-1.0633318515541737E-2</v>
      </c>
    </row>
    <row r="21" spans="1:17">
      <c r="A21" s="314" t="s">
        <v>60</v>
      </c>
      <c r="B21" s="314" t="s">
        <v>134</v>
      </c>
      <c r="C21" s="86" t="s">
        <v>65</v>
      </c>
      <c r="D21" s="283">
        <v>54084.849642675152</v>
      </c>
      <c r="E21" s="283">
        <v>-10987.106428412175</v>
      </c>
      <c r="F21" s="284">
        <v>-0.16884549184919845</v>
      </c>
      <c r="G21" s="292">
        <v>3.8982266296217492</v>
      </c>
      <c r="H21" s="292">
        <v>0.23098008566407469</v>
      </c>
      <c r="I21" s="293">
        <v>15.024172230173242</v>
      </c>
      <c r="J21" s="293">
        <v>1.1257618095896955</v>
      </c>
      <c r="K21" s="284">
        <v>8.0999321182978035E-2</v>
      </c>
      <c r="L21" s="285">
        <v>812580.09607457521</v>
      </c>
      <c r="M21" s="285">
        <v>-91816.656271579675</v>
      </c>
      <c r="N21" s="284">
        <v>-0.10152254089081154</v>
      </c>
      <c r="O21" s="283">
        <v>174051.15176975727</v>
      </c>
      <c r="P21" s="283">
        <v>-6807.8025251902</v>
      </c>
      <c r="Q21" s="284">
        <v>-3.7641501089782564E-2</v>
      </c>
    </row>
    <row r="22" spans="1:17">
      <c r="A22" s="314"/>
      <c r="B22" s="314"/>
      <c r="C22" s="86" t="s">
        <v>122</v>
      </c>
      <c r="D22" s="283">
        <v>1333337.0419348066</v>
      </c>
      <c r="E22" s="283">
        <v>-376000.0931500555</v>
      </c>
      <c r="F22" s="287">
        <v>-0.21996836401228043</v>
      </c>
      <c r="G22" s="294">
        <v>96.101773370378297</v>
      </c>
      <c r="H22" s="294">
        <v>-0.23098008566405781</v>
      </c>
      <c r="I22" s="295">
        <v>7.4460112851915046</v>
      </c>
      <c r="J22" s="295">
        <v>0.81784846360990127</v>
      </c>
      <c r="K22" s="287">
        <v>0.12338991748165103</v>
      </c>
      <c r="L22" s="288">
        <v>9928042.6612104289</v>
      </c>
      <c r="M22" s="288">
        <v>-1401722.1871078648</v>
      </c>
      <c r="N22" s="287">
        <v>-0.12372032481467839</v>
      </c>
      <c r="O22" s="283">
        <v>2358001.3562443256</v>
      </c>
      <c r="P22" s="283">
        <v>-548681.93579284707</v>
      </c>
      <c r="Q22" s="287">
        <v>-0.18876564133972051</v>
      </c>
    </row>
    <row r="23" spans="1:17">
      <c r="A23" s="314"/>
      <c r="B23" s="314" t="s">
        <v>135</v>
      </c>
      <c r="C23" s="86" t="s">
        <v>65</v>
      </c>
      <c r="D23" s="283">
        <v>753331.89675705391</v>
      </c>
      <c r="E23" s="283">
        <v>-41727.443639214383</v>
      </c>
      <c r="F23" s="284">
        <v>-5.248343302075649E-2</v>
      </c>
      <c r="G23" s="292">
        <v>3.567266223309256</v>
      </c>
      <c r="H23" s="292">
        <v>0.41983628075094837</v>
      </c>
      <c r="I23" s="293">
        <v>14.278822290551943</v>
      </c>
      <c r="J23" s="293">
        <v>0.64759808053962686</v>
      </c>
      <c r="K23" s="284">
        <v>4.7508431419091279E-2</v>
      </c>
      <c r="L23" s="285">
        <v>10756692.279598396</v>
      </c>
      <c r="M23" s="285">
        <v>-80939.849607639015</v>
      </c>
      <c r="N23" s="284">
        <v>-7.4684071799702859E-3</v>
      </c>
      <c r="O23" s="283">
        <v>2188956.8543547168</v>
      </c>
      <c r="P23" s="283">
        <v>47600.803127564024</v>
      </c>
      <c r="Q23" s="284">
        <v>2.2229279946361698E-2</v>
      </c>
    </row>
    <row r="24" spans="1:17">
      <c r="A24" s="314"/>
      <c r="B24" s="314"/>
      <c r="C24" s="86" t="s">
        <v>122</v>
      </c>
      <c r="D24" s="283">
        <v>20364573.232796419</v>
      </c>
      <c r="E24" s="283">
        <v>-4100956.3805371709</v>
      </c>
      <c r="F24" s="287">
        <v>-0.16762181098675952</v>
      </c>
      <c r="G24" s="294">
        <v>96.432733776690739</v>
      </c>
      <c r="H24" s="294">
        <v>-0.41983628075115575</v>
      </c>
      <c r="I24" s="295">
        <v>7.0031373265730101</v>
      </c>
      <c r="J24" s="295">
        <v>0.37465618925058664</v>
      </c>
      <c r="K24" s="287">
        <v>5.6522177779316889E-2</v>
      </c>
      <c r="L24" s="288">
        <v>142615902.9463262</v>
      </c>
      <c r="M24" s="288">
        <v>-19553398.610258669</v>
      </c>
      <c r="N24" s="287">
        <v>-0.1205739830077273</v>
      </c>
      <c r="O24" s="283">
        <v>35085914.641087219</v>
      </c>
      <c r="P24" s="283">
        <v>-5909266.8245320022</v>
      </c>
      <c r="Q24" s="287">
        <v>-0.14414539985602534</v>
      </c>
    </row>
    <row r="25" spans="1:17">
      <c r="A25" s="314"/>
      <c r="B25" s="314" t="s">
        <v>136</v>
      </c>
      <c r="C25" s="86" t="s">
        <v>65</v>
      </c>
      <c r="D25" s="283">
        <v>521679.7160255523</v>
      </c>
      <c r="E25" s="283">
        <v>-14508.241779458651</v>
      </c>
      <c r="F25" s="284">
        <v>-2.7058126853223154E-2</v>
      </c>
      <c r="G25" s="292">
        <v>3.727216463961299</v>
      </c>
      <c r="H25" s="292">
        <v>0.5462429573690244</v>
      </c>
      <c r="I25" s="293">
        <v>14.348603009447936</v>
      </c>
      <c r="J25" s="293">
        <v>0.5569089644674623</v>
      </c>
      <c r="K25" s="284">
        <v>4.0380026025167728E-2</v>
      </c>
      <c r="L25" s="285">
        <v>7485375.1433321843</v>
      </c>
      <c r="M25" s="285">
        <v>90434.878682573326</v>
      </c>
      <c r="N25" s="284">
        <v>1.2229291305419129E-2</v>
      </c>
      <c r="O25" s="283">
        <v>1521320.3580197445</v>
      </c>
      <c r="P25" s="283">
        <v>52198.346634303685</v>
      </c>
      <c r="Q25" s="284">
        <v>3.553030056712482E-2</v>
      </c>
    </row>
    <row r="26" spans="1:17">
      <c r="A26" s="314"/>
      <c r="B26" s="314"/>
      <c r="C26" s="86" t="s">
        <v>122</v>
      </c>
      <c r="D26" s="283">
        <v>13474816.625673614</v>
      </c>
      <c r="E26" s="283">
        <v>-2845091.7245796323</v>
      </c>
      <c r="F26" s="287">
        <v>-0.17433257978654537</v>
      </c>
      <c r="G26" s="294">
        <v>96.272783536038688</v>
      </c>
      <c r="H26" s="294">
        <v>-0.5462429573691594</v>
      </c>
      <c r="I26" s="295">
        <v>7.1022307712492463</v>
      </c>
      <c r="J26" s="295">
        <v>0.45734583508561055</v>
      </c>
      <c r="K26" s="287">
        <v>6.8826750121222566E-2</v>
      </c>
      <c r="L26" s="288">
        <v>95701257.275800079</v>
      </c>
      <c r="M26" s="288">
        <v>-12742655.880368859</v>
      </c>
      <c r="N26" s="287">
        <v>-0.11750457457227953</v>
      </c>
      <c r="O26" s="283">
        <v>23382428.001397945</v>
      </c>
      <c r="P26" s="283">
        <v>-4185588.5466741882</v>
      </c>
      <c r="Q26" s="287">
        <v>-0.15182770002243384</v>
      </c>
    </row>
    <row r="27" spans="1:17">
      <c r="A27" s="314" t="s">
        <v>61</v>
      </c>
      <c r="B27" s="314" t="s">
        <v>134</v>
      </c>
      <c r="C27" s="86" t="s">
        <v>65</v>
      </c>
      <c r="D27" s="283">
        <v>42755.797271404328</v>
      </c>
      <c r="E27" s="283">
        <v>-1575.4511977961665</v>
      </c>
      <c r="F27" s="284">
        <v>-3.5538164437004846E-2</v>
      </c>
      <c r="G27" s="292">
        <v>0.33546668168236343</v>
      </c>
      <c r="H27" s="292">
        <v>2.593878405846034E-2</v>
      </c>
      <c r="I27" s="293">
        <v>33.890082338449716</v>
      </c>
      <c r="J27" s="293">
        <v>4.1940860955139208</v>
      </c>
      <c r="K27" s="284">
        <v>0.14123405933928307</v>
      </c>
      <c r="L27" s="285">
        <v>1448997.4899739563</v>
      </c>
      <c r="M27" s="285">
        <v>132536.90198792517</v>
      </c>
      <c r="N27" s="284">
        <v>0.100676695677373</v>
      </c>
      <c r="O27" s="283">
        <v>303791.96741759777</v>
      </c>
      <c r="P27" s="283">
        <v>23443.094178310246</v>
      </c>
      <c r="Q27" s="284">
        <v>8.3621146421732712E-2</v>
      </c>
    </row>
    <row r="28" spans="1:17">
      <c r="A28" s="314"/>
      <c r="B28" s="314"/>
      <c r="C28" s="86" t="s">
        <v>122</v>
      </c>
      <c r="D28" s="283">
        <v>12702413.725074081</v>
      </c>
      <c r="E28" s="283">
        <v>-1575469.2144217454</v>
      </c>
      <c r="F28" s="287">
        <v>-0.11034333458944703</v>
      </c>
      <c r="G28" s="294">
        <v>99.664533318317623</v>
      </c>
      <c r="H28" s="294">
        <v>-2.5938784058496367E-2</v>
      </c>
      <c r="I28" s="295">
        <v>9.2089039385432656</v>
      </c>
      <c r="J28" s="295">
        <v>0.43616969913962933</v>
      </c>
      <c r="K28" s="287">
        <v>4.9718786325536724E-2</v>
      </c>
      <c r="L28" s="288">
        <v>116975307.78184073</v>
      </c>
      <c r="M28" s="288">
        <v>-8280764.7476713508</v>
      </c>
      <c r="N28" s="287">
        <v>-6.6110684938810352E-2</v>
      </c>
      <c r="O28" s="283">
        <v>37760250.164589405</v>
      </c>
      <c r="P28" s="283">
        <v>-3317584.4243282601</v>
      </c>
      <c r="Q28" s="287">
        <v>-8.0763371719289864E-2</v>
      </c>
    </row>
    <row r="29" spans="1:17">
      <c r="A29" s="314"/>
      <c r="B29" s="314" t="s">
        <v>135</v>
      </c>
      <c r="C29" s="86" t="s">
        <v>65</v>
      </c>
      <c r="D29" s="283">
        <v>528676.49427997577</v>
      </c>
      <c r="E29" s="283">
        <v>-16397.447185417637</v>
      </c>
      <c r="F29" s="284">
        <v>-3.0082977625630461E-2</v>
      </c>
      <c r="G29" s="292">
        <v>0.30538720494041693</v>
      </c>
      <c r="H29" s="292">
        <v>2.2965742862559924E-2</v>
      </c>
      <c r="I29" s="293">
        <v>32.179223375538598</v>
      </c>
      <c r="J29" s="293">
        <v>6.4488038612021938</v>
      </c>
      <c r="K29" s="284">
        <v>0.25062956542970732</v>
      </c>
      <c r="L29" s="285">
        <v>17012399.002831995</v>
      </c>
      <c r="M29" s="285">
        <v>2987417.8225945774</v>
      </c>
      <c r="N29" s="284">
        <v>0.21300690419493354</v>
      </c>
      <c r="O29" s="283">
        <v>3601159.3199444455</v>
      </c>
      <c r="P29" s="283">
        <v>629482.0555086392</v>
      </c>
      <c r="Q29" s="284">
        <v>0.21182719370037337</v>
      </c>
    </row>
    <row r="30" spans="1:17">
      <c r="A30" s="314"/>
      <c r="B30" s="314"/>
      <c r="C30" s="86" t="s">
        <v>122</v>
      </c>
      <c r="D30" s="283">
        <v>172588103.03259119</v>
      </c>
      <c r="E30" s="283">
        <v>-19867007.025815606</v>
      </c>
      <c r="F30" s="287">
        <v>-0.10322930380900934</v>
      </c>
      <c r="G30" s="294">
        <v>99.694612795059612</v>
      </c>
      <c r="H30" s="294">
        <v>-2.2965742862510297E-2</v>
      </c>
      <c r="I30" s="295">
        <v>8.9588978830532024</v>
      </c>
      <c r="J30" s="295">
        <v>0.28267032586635743</v>
      </c>
      <c r="K30" s="287">
        <v>3.2579865385412923E-2</v>
      </c>
      <c r="L30" s="288">
        <v>1546199190.8988492</v>
      </c>
      <c r="M30" s="288">
        <v>-123585138.51132703</v>
      </c>
      <c r="N30" s="287">
        <v>-7.4012635245523858E-2</v>
      </c>
      <c r="O30" s="283">
        <v>499930663.96135712</v>
      </c>
      <c r="P30" s="283">
        <v>-46769406.874900699</v>
      </c>
      <c r="Q30" s="287">
        <v>-8.554856560263481E-2</v>
      </c>
    </row>
    <row r="31" spans="1:17">
      <c r="A31" s="314"/>
      <c r="B31" s="314" t="s">
        <v>136</v>
      </c>
      <c r="C31" s="86" t="s">
        <v>65</v>
      </c>
      <c r="D31" s="283">
        <v>362350.01384904119</v>
      </c>
      <c r="E31" s="283">
        <v>-9775.5032301249448</v>
      </c>
      <c r="F31" s="284">
        <v>-2.626937090166085E-2</v>
      </c>
      <c r="G31" s="292">
        <v>0.31076328213831578</v>
      </c>
      <c r="H31" s="292">
        <v>2.6500911344022271E-2</v>
      </c>
      <c r="I31" s="293">
        <v>33.376293392575498</v>
      </c>
      <c r="J31" s="293">
        <v>5.8846276702963145</v>
      </c>
      <c r="K31" s="284">
        <v>0.21405133212890137</v>
      </c>
      <c r="L31" s="285">
        <v>12093900.373029394</v>
      </c>
      <c r="M31" s="285">
        <v>1863550.0507586654</v>
      </c>
      <c r="N31" s="284">
        <v>0.18215896739155182</v>
      </c>
      <c r="O31" s="283">
        <v>2546353.0087385741</v>
      </c>
      <c r="P31" s="283">
        <v>385279.59716439573</v>
      </c>
      <c r="Q31" s="284">
        <v>0.17828158687295528</v>
      </c>
    </row>
    <row r="32" spans="1:17">
      <c r="A32" s="314"/>
      <c r="B32" s="314"/>
      <c r="C32" s="86" t="s">
        <v>122</v>
      </c>
      <c r="D32" s="283">
        <v>116237658.63445874</v>
      </c>
      <c r="E32" s="283">
        <v>-14299388.258219704</v>
      </c>
      <c r="F32" s="287">
        <v>-0.10954275892249964</v>
      </c>
      <c r="G32" s="294">
        <v>99.689236717861732</v>
      </c>
      <c r="H32" s="294">
        <v>-2.6500911343958933E-2</v>
      </c>
      <c r="I32" s="295">
        <v>8.9896568317112422</v>
      </c>
      <c r="J32" s="295">
        <v>0.26682689571049067</v>
      </c>
      <c r="K32" s="287">
        <v>3.0589487318702174E-2</v>
      </c>
      <c r="L32" s="288">
        <v>1044936662.0453812</v>
      </c>
      <c r="M32" s="288">
        <v>-93715798.347208142</v>
      </c>
      <c r="N32" s="287">
        <v>-8.2304128438712917E-2</v>
      </c>
      <c r="O32" s="283">
        <v>336804867.3961156</v>
      </c>
      <c r="P32" s="283">
        <v>-34981144.874620855</v>
      </c>
      <c r="Q32" s="287">
        <v>-9.408945931281408E-2</v>
      </c>
    </row>
    <row r="33" spans="1:18">
      <c r="A33" s="314" t="s">
        <v>67</v>
      </c>
      <c r="B33" s="314" t="s">
        <v>134</v>
      </c>
      <c r="C33" s="86" t="s">
        <v>65</v>
      </c>
      <c r="D33" s="283">
        <v>10517049.119834516</v>
      </c>
      <c r="E33" s="283">
        <v>692961.23203164153</v>
      </c>
      <c r="F33" s="284">
        <v>7.0536953653681136E-2</v>
      </c>
      <c r="G33" s="292">
        <v>8.913794615227518</v>
      </c>
      <c r="H33" s="292">
        <v>0.28900806232271847</v>
      </c>
      <c r="I33" s="293">
        <v>8.644602108126259</v>
      </c>
      <c r="J33" s="293">
        <v>-0.26915506980231108</v>
      </c>
      <c r="K33" s="284">
        <v>-3.0195468019789482E-2</v>
      </c>
      <c r="L33" s="285">
        <v>90915704.992588878</v>
      </c>
      <c r="M33" s="285">
        <v>3346171.0660848767</v>
      </c>
      <c r="N33" s="284">
        <v>3.8211589305628547E-2</v>
      </c>
      <c r="O33" s="283">
        <v>10732808.121596694</v>
      </c>
      <c r="P33" s="283">
        <v>488501.61415273324</v>
      </c>
      <c r="Q33" s="284">
        <v>4.7685181402739814E-2</v>
      </c>
    </row>
    <row r="34" spans="1:18">
      <c r="A34" s="314"/>
      <c r="B34" s="314"/>
      <c r="C34" s="86" t="s">
        <v>122</v>
      </c>
      <c r="D34" s="283">
        <v>107469168.57771212</v>
      </c>
      <c r="E34" s="283">
        <v>3387969.3312593251</v>
      </c>
      <c r="F34" s="287">
        <v>3.2551213435166017E-2</v>
      </c>
      <c r="G34" s="294">
        <v>91.086205384772612</v>
      </c>
      <c r="H34" s="294">
        <v>-0.28900806232266518</v>
      </c>
      <c r="I34" s="295">
        <v>4.152390472240012</v>
      </c>
      <c r="J34" s="295">
        <v>0.36402903387037799</v>
      </c>
      <c r="K34" s="287">
        <v>9.6091420998900834E-2</v>
      </c>
      <c r="L34" s="288">
        <v>446253951.66164744</v>
      </c>
      <c r="M34" s="288">
        <v>51956749.977119088</v>
      </c>
      <c r="N34" s="287">
        <v>0.1317705267882904</v>
      </c>
      <c r="O34" s="283">
        <v>133312726.30031449</v>
      </c>
      <c r="P34" s="283">
        <v>5260533.6742205322</v>
      </c>
      <c r="Q34" s="287">
        <v>4.108116828253796E-2</v>
      </c>
    </row>
    <row r="35" spans="1:18">
      <c r="A35" s="314"/>
      <c r="B35" s="314" t="s">
        <v>135</v>
      </c>
      <c r="C35" s="86" t="s">
        <v>65</v>
      </c>
      <c r="D35" s="283">
        <v>130158014.08740987</v>
      </c>
      <c r="E35" s="283">
        <v>6717924.1959334463</v>
      </c>
      <c r="F35" s="284">
        <v>5.4422547827367718E-2</v>
      </c>
      <c r="G35" s="292">
        <v>8.5116529588178196</v>
      </c>
      <c r="H35" s="292">
        <v>0.13008761107984412</v>
      </c>
      <c r="I35" s="293">
        <v>8.7667359154862741</v>
      </c>
      <c r="J35" s="293">
        <v>6.3104377795410116E-2</v>
      </c>
      <c r="K35" s="284">
        <v>7.2503503304497839E-3</v>
      </c>
      <c r="L35" s="285">
        <v>1141060936.7884645</v>
      </c>
      <c r="M35" s="285">
        <v>66683877.393615246</v>
      </c>
      <c r="N35" s="284">
        <v>6.2067480695441712E-2</v>
      </c>
      <c r="O35" s="283">
        <v>133529618.98870948</v>
      </c>
      <c r="P35" s="283">
        <v>5651933.3515143842</v>
      </c>
      <c r="Q35" s="284">
        <v>4.4197964041589106E-2</v>
      </c>
    </row>
    <row r="36" spans="1:18">
      <c r="A36" s="314"/>
      <c r="B36" s="314"/>
      <c r="C36" s="86" t="s">
        <v>122</v>
      </c>
      <c r="D36" s="283">
        <v>1399016339.2039411</v>
      </c>
      <c r="E36" s="283">
        <v>49699434.78543067</v>
      </c>
      <c r="F36" s="287">
        <v>3.6833033531769685E-2</v>
      </c>
      <c r="G36" s="294">
        <v>91.488347041179608</v>
      </c>
      <c r="H36" s="294">
        <v>-0.1300876110798157</v>
      </c>
      <c r="I36" s="295">
        <v>3.9844662264306292</v>
      </c>
      <c r="J36" s="295">
        <v>-2.4760929848172353E-2</v>
      </c>
      <c r="K36" s="287">
        <v>-6.1759857655844129E-3</v>
      </c>
      <c r="L36" s="288">
        <v>5574333353.7827206</v>
      </c>
      <c r="M36" s="288">
        <v>164615378.16198063</v>
      </c>
      <c r="N36" s="287">
        <v>3.042956747538984E-2</v>
      </c>
      <c r="O36" s="283">
        <v>1730951621.2653577</v>
      </c>
      <c r="P36" s="283">
        <v>69575781.611235857</v>
      </c>
      <c r="Q36" s="287">
        <v>4.187841182626123E-2</v>
      </c>
    </row>
    <row r="37" spans="1:18">
      <c r="A37" s="314"/>
      <c r="B37" s="314" t="s">
        <v>136</v>
      </c>
      <c r="C37" s="86" t="s">
        <v>65</v>
      </c>
      <c r="D37" s="283">
        <v>90770860.508263558</v>
      </c>
      <c r="E37" s="283">
        <v>5435002.9544492215</v>
      </c>
      <c r="F37" s="284">
        <v>6.3689556890218282E-2</v>
      </c>
      <c r="G37" s="292">
        <v>8.5945284196083378</v>
      </c>
      <c r="H37" s="292">
        <v>0.20311249140454457</v>
      </c>
      <c r="I37" s="293">
        <v>8.7147575354499587</v>
      </c>
      <c r="J37" s="293">
        <v>-4.5741429904033737E-2</v>
      </c>
      <c r="K37" s="284">
        <v>-5.2213270140127714E-3</v>
      </c>
      <c r="L37" s="285">
        <v>791046040.61366689</v>
      </c>
      <c r="M37" s="285">
        <v>43461348.805880785</v>
      </c>
      <c r="N37" s="284">
        <v>5.813568587230418E-2</v>
      </c>
      <c r="O37" s="283">
        <v>92608536.311389714</v>
      </c>
      <c r="P37" s="283">
        <v>4239224.531312108</v>
      </c>
      <c r="Q37" s="284">
        <v>4.7971682090974695E-2</v>
      </c>
    </row>
    <row r="38" spans="1:18">
      <c r="A38" s="314"/>
      <c r="B38" s="314"/>
      <c r="C38" s="86" t="s">
        <v>122</v>
      </c>
      <c r="D38" s="283">
        <v>965376214.42802703</v>
      </c>
      <c r="E38" s="283">
        <v>33769779.001273274</v>
      </c>
      <c r="F38" s="287">
        <v>3.6248975658700645E-2</v>
      </c>
      <c r="G38" s="294">
        <v>91.405471580389587</v>
      </c>
      <c r="H38" s="294">
        <v>-0.20311249140419818</v>
      </c>
      <c r="I38" s="295">
        <v>3.9759877445969884</v>
      </c>
      <c r="J38" s="295">
        <v>5.6041538595401175E-2</v>
      </c>
      <c r="K38" s="287">
        <v>1.4296507056550787E-2</v>
      </c>
      <c r="L38" s="288">
        <v>3838323997.4912701</v>
      </c>
      <c r="M38" s="288">
        <v>186476885.45350409</v>
      </c>
      <c r="N38" s="287">
        <v>5.1063716451548863E-2</v>
      </c>
      <c r="O38" s="283">
        <v>1188970962.4098306</v>
      </c>
      <c r="P38" s="283">
        <v>50101197.46011138</v>
      </c>
      <c r="Q38" s="287">
        <v>4.3992034034131496E-2</v>
      </c>
      <c r="R38" s="22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zoomScale="84" zoomScaleNormal="6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16" t="s">
        <v>0</v>
      </c>
      <c r="B1" s="316" t="s">
        <v>1</v>
      </c>
      <c r="C1" s="316" t="s">
        <v>68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314" t="s">
        <v>140</v>
      </c>
      <c r="C3" s="86" t="s">
        <v>123</v>
      </c>
      <c r="D3" s="283">
        <v>24174892.464640334</v>
      </c>
      <c r="E3" s="283">
        <v>2707231.3700306229</v>
      </c>
      <c r="F3" s="284">
        <v>0.12610742074321168</v>
      </c>
      <c r="G3" s="292">
        <v>9.0537474672825251</v>
      </c>
      <c r="H3" s="292">
        <v>1.0150829587438253</v>
      </c>
      <c r="I3" s="293">
        <v>9.7210888421702375</v>
      </c>
      <c r="J3" s="293">
        <v>0.25513278139066387</v>
      </c>
      <c r="K3" s="284">
        <v>2.6952669096760234E-2</v>
      </c>
      <c r="L3" s="285">
        <v>235006277.39868051</v>
      </c>
      <c r="M3" s="285">
        <v>31794340.749397874</v>
      </c>
      <c r="N3" s="284">
        <v>0.15645902142190973</v>
      </c>
      <c r="O3" s="283">
        <v>46375096.95442766</v>
      </c>
      <c r="P3" s="283">
        <v>4840392.8983848318</v>
      </c>
      <c r="Q3" s="284">
        <v>0.1165385190142124</v>
      </c>
    </row>
    <row r="4" spans="1:17">
      <c r="A4" s="314"/>
      <c r="B4" s="314"/>
      <c r="C4" s="86" t="s">
        <v>124</v>
      </c>
      <c r="D4" s="283">
        <v>242840424.14321762</v>
      </c>
      <c r="E4" s="283">
        <v>-2746984.3176535368</v>
      </c>
      <c r="F4" s="287">
        <v>-1.1185363023573772E-2</v>
      </c>
      <c r="G4" s="294">
        <v>90.946252532717551</v>
      </c>
      <c r="H4" s="294">
        <v>-1.0150829587440597</v>
      </c>
      <c r="I4" s="295">
        <v>4.713002732932182</v>
      </c>
      <c r="J4" s="295">
        <v>0.20047522006471041</v>
      </c>
      <c r="K4" s="287">
        <v>4.4426370696478937E-2</v>
      </c>
      <c r="L4" s="288">
        <v>1144507582.6533949</v>
      </c>
      <c r="M4" s="288">
        <v>36287645.159892082</v>
      </c>
      <c r="N4" s="287">
        <v>3.2744082588845161E-2</v>
      </c>
      <c r="O4" s="283">
        <v>339472889.18474507</v>
      </c>
      <c r="P4" s="283">
        <v>-4473438.9245542288</v>
      </c>
      <c r="Q4" s="287">
        <v>-1.3006212187654636E-2</v>
      </c>
    </row>
    <row r="5" spans="1:17">
      <c r="A5" s="314"/>
      <c r="B5" s="314" t="s">
        <v>135</v>
      </c>
      <c r="C5" s="86" t="s">
        <v>123</v>
      </c>
      <c r="D5" s="283">
        <v>297334711.84683645</v>
      </c>
      <c r="E5" s="283">
        <v>28819414.440455317</v>
      </c>
      <c r="F5" s="284">
        <v>0.10732876196933738</v>
      </c>
      <c r="G5" s="292">
        <v>8.4422450853462863</v>
      </c>
      <c r="H5" s="292">
        <v>0.83777346203661285</v>
      </c>
      <c r="I5" s="293">
        <v>9.6267309692107954</v>
      </c>
      <c r="J5" s="293">
        <v>0.26110889955613636</v>
      </c>
      <c r="K5" s="284">
        <v>2.7879504171127022E-2</v>
      </c>
      <c r="L5" s="285">
        <v>2862361278.7573085</v>
      </c>
      <c r="M5" s="285">
        <v>347548483.32822084</v>
      </c>
      <c r="N5" s="284">
        <v>0.13820053880747044</v>
      </c>
      <c r="O5" s="283">
        <v>569502081.54316318</v>
      </c>
      <c r="P5" s="283">
        <v>46951352.633977711</v>
      </c>
      <c r="Q5" s="284">
        <v>8.9850324641184115E-2</v>
      </c>
    </row>
    <row r="6" spans="1:17">
      <c r="A6" s="314"/>
      <c r="B6" s="314"/>
      <c r="C6" s="86" t="s">
        <v>124</v>
      </c>
      <c r="D6" s="283">
        <v>3224651547.032619</v>
      </c>
      <c r="E6" s="283">
        <v>-37851623.475292683</v>
      </c>
      <c r="F6" s="287">
        <v>-1.1602018909118755E-2</v>
      </c>
      <c r="G6" s="294">
        <v>91.557754914648967</v>
      </c>
      <c r="H6" s="294">
        <v>-0.83777346203585523</v>
      </c>
      <c r="I6" s="295">
        <v>4.6407681511550924</v>
      </c>
      <c r="J6" s="295">
        <v>-6.5221462780242767E-2</v>
      </c>
      <c r="K6" s="287">
        <v>-1.3859244947568423E-2</v>
      </c>
      <c r="L6" s="288">
        <v>14964860198.041975</v>
      </c>
      <c r="M6" s="288">
        <v>-388445837.79935837</v>
      </c>
      <c r="N6" s="287">
        <v>-2.5300468634739375E-2</v>
      </c>
      <c r="O6" s="283">
        <v>4516023627.14505</v>
      </c>
      <c r="P6" s="283">
        <v>-65950122.958792686</v>
      </c>
      <c r="Q6" s="287">
        <v>-1.4393387338218173E-2</v>
      </c>
    </row>
    <row r="7" spans="1:17">
      <c r="A7" s="314"/>
      <c r="B7" s="314" t="s">
        <v>136</v>
      </c>
      <c r="C7" s="86" t="s">
        <v>123</v>
      </c>
      <c r="D7" s="283">
        <v>209485851.69552168</v>
      </c>
      <c r="E7" s="283">
        <v>22076577.43717739</v>
      </c>
      <c r="F7" s="284">
        <v>0.11779874568397697</v>
      </c>
      <c r="G7" s="292">
        <v>8.6703331445592138</v>
      </c>
      <c r="H7" s="292">
        <v>0.90354645494068642</v>
      </c>
      <c r="I7" s="293">
        <v>9.6759773975047043</v>
      </c>
      <c r="J7" s="293">
        <v>0.2340406323376083</v>
      </c>
      <c r="K7" s="284">
        <v>2.4787354348847563E-2</v>
      </c>
      <c r="L7" s="285">
        <v>2026980366.1028903</v>
      </c>
      <c r="M7" s="285">
        <v>257473849.34974599</v>
      </c>
      <c r="N7" s="284">
        <v>0.14550601928394311</v>
      </c>
      <c r="O7" s="283">
        <v>400516934.38338363</v>
      </c>
      <c r="P7" s="283">
        <v>35219764.253781617</v>
      </c>
      <c r="Q7" s="284">
        <v>9.6414007919322683E-2</v>
      </c>
    </row>
    <row r="8" spans="1:17">
      <c r="A8" s="314"/>
      <c r="B8" s="314"/>
      <c r="C8" s="86" t="s">
        <v>124</v>
      </c>
      <c r="D8" s="283">
        <v>2206636437.9880257</v>
      </c>
      <c r="E8" s="283">
        <v>-18911946.405932903</v>
      </c>
      <c r="F8" s="287">
        <v>-8.4976568195720605E-3</v>
      </c>
      <c r="G8" s="294">
        <v>91.329666855437878</v>
      </c>
      <c r="H8" s="294">
        <v>-0.9035464549401695</v>
      </c>
      <c r="I8" s="295">
        <v>4.5933703858103661</v>
      </c>
      <c r="J8" s="295">
        <v>-1.9584292918577439E-2</v>
      </c>
      <c r="K8" s="287">
        <v>-4.245498662469779E-3</v>
      </c>
      <c r="L8" s="288">
        <v>10135898466.504269</v>
      </c>
      <c r="M8" s="288">
        <v>-130455366.02348328</v>
      </c>
      <c r="N8" s="287">
        <v>-1.2707078691380241E-2</v>
      </c>
      <c r="O8" s="283">
        <v>3067590337.5406032</v>
      </c>
      <c r="P8" s="283">
        <v>-36615905.368797302</v>
      </c>
      <c r="Q8" s="287">
        <v>-1.1795577517581191E-2</v>
      </c>
    </row>
    <row r="9" spans="1:17">
      <c r="A9" s="314" t="s">
        <v>58</v>
      </c>
      <c r="B9" s="314" t="s">
        <v>140</v>
      </c>
      <c r="C9" s="86" t="s">
        <v>123</v>
      </c>
      <c r="D9" s="283">
        <v>23900841.272591505</v>
      </c>
      <c r="E9" s="283">
        <v>2704653.6416691244</v>
      </c>
      <c r="F9" s="284">
        <v>0.12760094828201082</v>
      </c>
      <c r="G9" s="292">
        <v>9.3997826903972452</v>
      </c>
      <c r="H9" s="292">
        <v>1.0129872339459585</v>
      </c>
      <c r="I9" s="293">
        <v>9.5537649030992711</v>
      </c>
      <c r="J9" s="293">
        <v>0.25344795174389567</v>
      </c>
      <c r="K9" s="284">
        <v>2.725153917544279E-2</v>
      </c>
      <c r="L9" s="285">
        <v>228343018.50463122</v>
      </c>
      <c r="M9" s="285">
        <v>31211755.376654685</v>
      </c>
      <c r="N9" s="284">
        <v>0.1583298096983845</v>
      </c>
      <c r="O9" s="283">
        <v>44137288.939606011</v>
      </c>
      <c r="P9" s="283">
        <v>4833117.8736857101</v>
      </c>
      <c r="Q9" s="284">
        <v>0.12296704758331337</v>
      </c>
    </row>
    <row r="10" spans="1:17">
      <c r="A10" s="314"/>
      <c r="B10" s="314"/>
      <c r="C10" s="86" t="s">
        <v>124</v>
      </c>
      <c r="D10" s="283">
        <v>230369305.81292039</v>
      </c>
      <c r="E10" s="283">
        <v>-1167361.9236732423</v>
      </c>
      <c r="F10" s="287">
        <v>-5.0418015214820531E-3</v>
      </c>
      <c r="G10" s="294">
        <v>90.600217309602982</v>
      </c>
      <c r="H10" s="294">
        <v>-1.0129872339459922</v>
      </c>
      <c r="I10" s="295">
        <v>4.4830040730960397</v>
      </c>
      <c r="J10" s="295">
        <v>0.21703580313288295</v>
      </c>
      <c r="K10" s="287">
        <v>5.0876094100614909E-2</v>
      </c>
      <c r="L10" s="288">
        <v>1032746536.2756293</v>
      </c>
      <c r="M10" s="288">
        <v>45018458.378318667</v>
      </c>
      <c r="N10" s="287">
        <v>4.5577785410489284E-2</v>
      </c>
      <c r="O10" s="283">
        <v>303646655.06755972</v>
      </c>
      <c r="P10" s="283">
        <v>-1172022.5697052479</v>
      </c>
      <c r="Q10" s="287">
        <v>-3.8449827903917289E-3</v>
      </c>
    </row>
    <row r="11" spans="1:17">
      <c r="A11" s="314"/>
      <c r="B11" s="314" t="s">
        <v>135</v>
      </c>
      <c r="C11" s="86" t="s">
        <v>123</v>
      </c>
      <c r="D11" s="283">
        <v>294030280.38279474</v>
      </c>
      <c r="E11" s="283">
        <v>29118884.735643387</v>
      </c>
      <c r="F11" s="284">
        <v>0.10991933610295979</v>
      </c>
      <c r="G11" s="292">
        <v>8.7799862668766604</v>
      </c>
      <c r="H11" s="292">
        <v>0.84379859158082304</v>
      </c>
      <c r="I11" s="293">
        <v>9.4700063089600111</v>
      </c>
      <c r="J11" s="293">
        <v>0.26660058637304829</v>
      </c>
      <c r="K11" s="284">
        <v>2.8967601169505999E-2</v>
      </c>
      <c r="L11" s="285">
        <v>2784468610.2503471</v>
      </c>
      <c r="M11" s="285">
        <v>346381555.57285547</v>
      </c>
      <c r="N11" s="284">
        <v>0.14207103676151325</v>
      </c>
      <c r="O11" s="283">
        <v>542832795.60453975</v>
      </c>
      <c r="P11" s="283">
        <v>48398510.563924372</v>
      </c>
      <c r="Q11" s="284">
        <v>9.7886639394249672E-2</v>
      </c>
    </row>
    <row r="12" spans="1:17">
      <c r="A12" s="314"/>
      <c r="B12" s="314"/>
      <c r="C12" s="86" t="s">
        <v>124</v>
      </c>
      <c r="D12" s="283">
        <v>3054839198.9697828</v>
      </c>
      <c r="E12" s="283">
        <v>-18267689.297476768</v>
      </c>
      <c r="F12" s="287">
        <v>-5.9443715958011536E-3</v>
      </c>
      <c r="G12" s="294">
        <v>91.220013733118407</v>
      </c>
      <c r="H12" s="294">
        <v>-0.84379859158038073</v>
      </c>
      <c r="I12" s="295">
        <v>4.412520724885697</v>
      </c>
      <c r="J12" s="295">
        <v>-6.0549352332905926E-2</v>
      </c>
      <c r="K12" s="287">
        <v>-1.3536419346811594E-2</v>
      </c>
      <c r="L12" s="288">
        <v>13479541276.647388</v>
      </c>
      <c r="M12" s="288">
        <v>-266681189.35526276</v>
      </c>
      <c r="N12" s="287">
        <v>-1.9400325435938667E-2</v>
      </c>
      <c r="O12" s="283">
        <v>4039161089.802372</v>
      </c>
      <c r="P12" s="283">
        <v>-21257356.069347382</v>
      </c>
      <c r="Q12" s="287">
        <v>-5.2352624126609446E-3</v>
      </c>
    </row>
    <row r="13" spans="1:17">
      <c r="A13" s="314"/>
      <c r="B13" s="314" t="s">
        <v>136</v>
      </c>
      <c r="C13" s="86" t="s">
        <v>123</v>
      </c>
      <c r="D13" s="283">
        <v>207174830.43413392</v>
      </c>
      <c r="E13" s="283">
        <v>22290028.283899993</v>
      </c>
      <c r="F13" s="284">
        <v>0.12056171207510899</v>
      </c>
      <c r="G13" s="292">
        <v>9.009472625803733</v>
      </c>
      <c r="H13" s="292">
        <v>0.90776912279673461</v>
      </c>
      <c r="I13" s="293">
        <v>9.5158618962670243</v>
      </c>
      <c r="J13" s="293">
        <v>0.24510641854208792</v>
      </c>
      <c r="K13" s="284">
        <v>2.6438667175615937E-2</v>
      </c>
      <c r="L13" s="285">
        <v>1971447074.7937567</v>
      </c>
      <c r="M13" s="285">
        <v>257425282.51138449</v>
      </c>
      <c r="N13" s="284">
        <v>0.15018787023040114</v>
      </c>
      <c r="O13" s="283">
        <v>381777480.69863379</v>
      </c>
      <c r="P13" s="283">
        <v>36894910.859525323</v>
      </c>
      <c r="Q13" s="284">
        <v>0.10697818355023626</v>
      </c>
    </row>
    <row r="14" spans="1:17">
      <c r="A14" s="314"/>
      <c r="B14" s="314"/>
      <c r="C14" s="86" t="s">
        <v>124</v>
      </c>
      <c r="D14" s="283">
        <v>2092347450.601114</v>
      </c>
      <c r="E14" s="283">
        <v>-4816233.4911811352</v>
      </c>
      <c r="F14" s="287">
        <v>-2.2965462961779836E-3</v>
      </c>
      <c r="G14" s="294">
        <v>90.990527374193533</v>
      </c>
      <c r="H14" s="294">
        <v>-0.9077691227968927</v>
      </c>
      <c r="I14" s="295">
        <v>4.3656234975556956</v>
      </c>
      <c r="J14" s="295">
        <v>-8.3582835821900403E-3</v>
      </c>
      <c r="K14" s="287">
        <v>-1.9109095557356538E-3</v>
      </c>
      <c r="L14" s="288">
        <v>9134401195.3949776</v>
      </c>
      <c r="M14" s="288">
        <v>-38554550.888729095</v>
      </c>
      <c r="N14" s="287">
        <v>-4.2030673596511053E-3</v>
      </c>
      <c r="O14" s="283">
        <v>2746978570.8204985</v>
      </c>
      <c r="P14" s="283">
        <v>-3695186.6970877647</v>
      </c>
      <c r="Q14" s="287">
        <v>-1.3433751229090061E-3</v>
      </c>
    </row>
    <row r="15" spans="1:17">
      <c r="A15" s="314" t="s">
        <v>59</v>
      </c>
      <c r="B15" s="314" t="s">
        <v>140</v>
      </c>
      <c r="C15" s="86" t="s">
        <v>123</v>
      </c>
      <c r="D15" s="283">
        <v>12688119.422731977</v>
      </c>
      <c r="E15" s="283">
        <v>1128066.4340589214</v>
      </c>
      <c r="F15" s="284">
        <v>9.7583154260991747E-2</v>
      </c>
      <c r="G15" s="292">
        <v>9.4058175843223299</v>
      </c>
      <c r="H15" s="292">
        <v>0.97109556767255434</v>
      </c>
      <c r="I15" s="293">
        <v>10.087338152621216</v>
      </c>
      <c r="J15" s="293">
        <v>0.30817443821421797</v>
      </c>
      <c r="K15" s="284">
        <v>3.1513373455462748E-2</v>
      </c>
      <c r="L15" s="285">
        <v>127989351.13793856</v>
      </c>
      <c r="M15" s="285">
        <v>14941700.414484844</v>
      </c>
      <c r="N15" s="284">
        <v>0.13217170209964324</v>
      </c>
      <c r="O15" s="283">
        <v>25579084.229206085</v>
      </c>
      <c r="P15" s="283">
        <v>2495231.3329236954</v>
      </c>
      <c r="Q15" s="284">
        <v>0.10809423124185424</v>
      </c>
    </row>
    <row r="16" spans="1:17">
      <c r="A16" s="314"/>
      <c r="B16" s="314"/>
      <c r="C16" s="86" t="s">
        <v>124</v>
      </c>
      <c r="D16" s="283">
        <v>122208388.07365632</v>
      </c>
      <c r="E16" s="283">
        <v>-3284718.0797742158</v>
      </c>
      <c r="F16" s="287">
        <v>-2.6174490220667975E-2</v>
      </c>
      <c r="G16" s="294">
        <v>90.594182415677693</v>
      </c>
      <c r="H16" s="294">
        <v>-0.97109556767262006</v>
      </c>
      <c r="I16" s="295">
        <v>4.7884595603871292</v>
      </c>
      <c r="J16" s="295">
        <v>0.18493343215650082</v>
      </c>
      <c r="K16" s="287">
        <v>4.0172126106207254E-2</v>
      </c>
      <c r="L16" s="288">
        <v>585189924.23080003</v>
      </c>
      <c r="M16" s="288">
        <v>7479131.1406626701</v>
      </c>
      <c r="N16" s="287">
        <v>1.2946150963628852E-2</v>
      </c>
      <c r="O16" s="283">
        <v>175627272.84803438</v>
      </c>
      <c r="P16" s="283">
        <v>-4027681.5789983869</v>
      </c>
      <c r="Q16" s="287">
        <v>-2.241898416797761E-2</v>
      </c>
    </row>
    <row r="17" spans="1:17">
      <c r="A17" s="314"/>
      <c r="B17" s="314" t="s">
        <v>135</v>
      </c>
      <c r="C17" s="86" t="s">
        <v>123</v>
      </c>
      <c r="D17" s="283">
        <v>158731007.89853713</v>
      </c>
      <c r="E17" s="283">
        <v>12226529.855782986</v>
      </c>
      <c r="F17" s="284">
        <v>8.345499072195553E-2</v>
      </c>
      <c r="G17" s="292">
        <v>8.8253651859496713</v>
      </c>
      <c r="H17" s="292">
        <v>0.86316832423480605</v>
      </c>
      <c r="I17" s="293">
        <v>9.983704775186089</v>
      </c>
      <c r="J17" s="293">
        <v>0.2952366183797217</v>
      </c>
      <c r="K17" s="284">
        <v>3.0472992592983993E-2</v>
      </c>
      <c r="L17" s="285">
        <v>1584723521.526726</v>
      </c>
      <c r="M17" s="285">
        <v>165319551.17996478</v>
      </c>
      <c r="N17" s="284">
        <v>0.11647110662905721</v>
      </c>
      <c r="O17" s="283">
        <v>318443499.82256186</v>
      </c>
      <c r="P17" s="283">
        <v>26130230.334358454</v>
      </c>
      <c r="Q17" s="284">
        <v>8.9391187680629619E-2</v>
      </c>
    </row>
    <row r="18" spans="1:17">
      <c r="A18" s="314"/>
      <c r="B18" s="314"/>
      <c r="C18" s="86" t="s">
        <v>124</v>
      </c>
      <c r="D18" s="283">
        <v>1639846213.0332675</v>
      </c>
      <c r="E18" s="283">
        <v>-53650009.574838638</v>
      </c>
      <c r="F18" s="287">
        <v>-3.1680029077486668E-2</v>
      </c>
      <c r="G18" s="294">
        <v>91.174634814049995</v>
      </c>
      <c r="H18" s="294">
        <v>-0.8631683242352608</v>
      </c>
      <c r="I18" s="295">
        <v>4.7629585125097531</v>
      </c>
      <c r="J18" s="295">
        <v>-2.4653927006186294E-2</v>
      </c>
      <c r="K18" s="287">
        <v>-5.1495243856202726E-3</v>
      </c>
      <c r="L18" s="288">
        <v>7810519479.5736828</v>
      </c>
      <c r="M18" s="288">
        <v>-297284102.05814075</v>
      </c>
      <c r="N18" s="287">
        <v>-3.666641638083537E-2</v>
      </c>
      <c r="O18" s="283">
        <v>2361794273.8348436</v>
      </c>
      <c r="P18" s="283">
        <v>-68355124.781127453</v>
      </c>
      <c r="Q18" s="287">
        <v>-2.812795164777003E-2</v>
      </c>
    </row>
    <row r="19" spans="1:17">
      <c r="A19" s="314"/>
      <c r="B19" s="314" t="s">
        <v>136</v>
      </c>
      <c r="C19" s="86" t="s">
        <v>123</v>
      </c>
      <c r="D19" s="283">
        <v>111141021.14598234</v>
      </c>
      <c r="E19" s="283">
        <v>9432501.8448390365</v>
      </c>
      <c r="F19" s="284">
        <v>9.2740528616986811E-2</v>
      </c>
      <c r="G19" s="292">
        <v>9.0404218215169543</v>
      </c>
      <c r="H19" s="292">
        <v>0.89233358588725586</v>
      </c>
      <c r="I19" s="293">
        <v>10.026775287861266</v>
      </c>
      <c r="J19" s="293">
        <v>0.27348838620225102</v>
      </c>
      <c r="K19" s="284">
        <v>2.8040637885442619E-2</v>
      </c>
      <c r="L19" s="285">
        <v>1114386044.2942021</v>
      </c>
      <c r="M19" s="285">
        <v>122393675.20722806</v>
      </c>
      <c r="N19" s="284">
        <v>0.12338167008268293</v>
      </c>
      <c r="O19" s="283">
        <v>222866552.11318213</v>
      </c>
      <c r="P19" s="283">
        <v>20012289.599544257</v>
      </c>
      <c r="Q19" s="284">
        <v>9.8653532598058341E-2</v>
      </c>
    </row>
    <row r="20" spans="1:17">
      <c r="A20" s="314"/>
      <c r="B20" s="314"/>
      <c r="C20" s="86" t="s">
        <v>124</v>
      </c>
      <c r="D20" s="283">
        <v>1118237688.6113133</v>
      </c>
      <c r="E20" s="283">
        <v>-28303889.041522026</v>
      </c>
      <c r="F20" s="287">
        <v>-2.4686317176098295E-2</v>
      </c>
      <c r="G20" s="294">
        <v>90.959578178482857</v>
      </c>
      <c r="H20" s="294">
        <v>-0.89233358588757028</v>
      </c>
      <c r="I20" s="295">
        <v>4.702851289068259</v>
      </c>
      <c r="J20" s="295">
        <v>1.0727935612687034E-2</v>
      </c>
      <c r="K20" s="287">
        <v>2.2863711809252229E-3</v>
      </c>
      <c r="L20" s="288">
        <v>5258905555.3704252</v>
      </c>
      <c r="M20" s="288">
        <v>-120808956.84223843</v>
      </c>
      <c r="N20" s="287">
        <v>-2.2456388079327649E-2</v>
      </c>
      <c r="O20" s="283">
        <v>1599406252.325316</v>
      </c>
      <c r="P20" s="283">
        <v>-37019597.228483677</v>
      </c>
      <c r="Q20" s="287">
        <v>-2.2622227116845976E-2</v>
      </c>
    </row>
    <row r="21" spans="1:17">
      <c r="A21" s="314" t="s">
        <v>60</v>
      </c>
      <c r="B21" s="314" t="s">
        <v>140</v>
      </c>
      <c r="C21" s="86" t="s">
        <v>123</v>
      </c>
      <c r="D21" s="283">
        <v>197057.21778224767</v>
      </c>
      <c r="E21" s="283">
        <v>6707.3326957907993</v>
      </c>
      <c r="F21" s="284">
        <v>3.5236862332458624E-2</v>
      </c>
      <c r="G21" s="292">
        <v>14.203121557941984</v>
      </c>
      <c r="H21" s="292">
        <v>3.4756131138518835</v>
      </c>
      <c r="I21" s="293">
        <v>13.268815987356049</v>
      </c>
      <c r="J21" s="293">
        <v>0.56814992640179618</v>
      </c>
      <c r="K21" s="284">
        <v>4.4733868576268099E-2</v>
      </c>
      <c r="L21" s="285">
        <v>2614715.9617329906</v>
      </c>
      <c r="M21" s="285">
        <v>197145.63650888577</v>
      </c>
      <c r="N21" s="284">
        <v>8.1547012077346992E-2</v>
      </c>
      <c r="O21" s="283">
        <v>576503.00820291042</v>
      </c>
      <c r="P21" s="283">
        <v>-6321.0734656399582</v>
      </c>
      <c r="Q21" s="284">
        <v>-1.0845594175764903E-2</v>
      </c>
    </row>
    <row r="22" spans="1:17">
      <c r="A22" s="314"/>
      <c r="B22" s="314"/>
      <c r="C22" s="86" t="s">
        <v>124</v>
      </c>
      <c r="D22" s="283">
        <v>1190364.673795233</v>
      </c>
      <c r="E22" s="283">
        <v>-393694.53227425856</v>
      </c>
      <c r="F22" s="287">
        <v>-0.24853523830787133</v>
      </c>
      <c r="G22" s="294">
        <v>85.796878442057988</v>
      </c>
      <c r="H22" s="294">
        <v>-3.475613113851864</v>
      </c>
      <c r="I22" s="295">
        <v>6.8264011646483338</v>
      </c>
      <c r="J22" s="295">
        <v>0.6292898206865507</v>
      </c>
      <c r="K22" s="287">
        <v>0.10154566954807186</v>
      </c>
      <c r="L22" s="288">
        <v>8125906.7955520125</v>
      </c>
      <c r="M22" s="288">
        <v>-1690684.4798883302</v>
      </c>
      <c r="N22" s="287">
        <v>-0.17222724594006195</v>
      </c>
      <c r="O22" s="283">
        <v>1955549.4998111725</v>
      </c>
      <c r="P22" s="283">
        <v>-549168.66485239705</v>
      </c>
      <c r="Q22" s="287">
        <v>-0.21925367596244533</v>
      </c>
    </row>
    <row r="23" spans="1:17">
      <c r="A23" s="314"/>
      <c r="B23" s="314" t="s">
        <v>135</v>
      </c>
      <c r="C23" s="86" t="s">
        <v>123</v>
      </c>
      <c r="D23" s="283">
        <v>2506405.4474898819</v>
      </c>
      <c r="E23" s="283">
        <v>148402.74403631454</v>
      </c>
      <c r="F23" s="284">
        <v>6.2935781973006893E-2</v>
      </c>
      <c r="G23" s="292">
        <v>11.868627272040774</v>
      </c>
      <c r="H23" s="292">
        <v>2.5339173499057246</v>
      </c>
      <c r="I23" s="293">
        <v>13.111876253398886</v>
      </c>
      <c r="J23" s="293">
        <v>0.31251192325935584</v>
      </c>
      <c r="K23" s="284">
        <v>2.4416206555153901E-2</v>
      </c>
      <c r="L23" s="285">
        <v>32863678.068332192</v>
      </c>
      <c r="M23" s="285">
        <v>2682742.3753760196</v>
      </c>
      <c r="N23" s="284">
        <v>8.8888641580523828E-2</v>
      </c>
      <c r="O23" s="283">
        <v>7464417.8838524809</v>
      </c>
      <c r="P23" s="283">
        <v>-36097.354439239949</v>
      </c>
      <c r="Q23" s="284">
        <v>-4.8126499703587426E-3</v>
      </c>
    </row>
    <row r="24" spans="1:17">
      <c r="A24" s="314"/>
      <c r="B24" s="314"/>
      <c r="C24" s="86" t="s">
        <v>124</v>
      </c>
      <c r="D24" s="283">
        <v>18611499.682063542</v>
      </c>
      <c r="E24" s="283">
        <v>-4291086.5682126731</v>
      </c>
      <c r="F24" s="287">
        <v>-0.18736253283014798</v>
      </c>
      <c r="G24" s="294">
        <v>88.131372727958961</v>
      </c>
      <c r="H24" s="294">
        <v>-2.5339173499058631</v>
      </c>
      <c r="I24" s="295">
        <v>6.4749708092427598</v>
      </c>
      <c r="J24" s="295">
        <v>0.23873196564438182</v>
      </c>
      <c r="K24" s="287">
        <v>3.8281401920557435E-2</v>
      </c>
      <c r="L24" s="288">
        <v>120508917.15759234</v>
      </c>
      <c r="M24" s="288">
        <v>-22317080.835242316</v>
      </c>
      <c r="N24" s="287">
        <v>-0.15625363133371509</v>
      </c>
      <c r="O24" s="283">
        <v>29810453.611589473</v>
      </c>
      <c r="P24" s="283">
        <v>-5825568.6669651754</v>
      </c>
      <c r="Q24" s="287">
        <v>-0.16347415604998475</v>
      </c>
    </row>
    <row r="25" spans="1:17">
      <c r="A25" s="314"/>
      <c r="B25" s="314" t="s">
        <v>136</v>
      </c>
      <c r="C25" s="86" t="s">
        <v>123</v>
      </c>
      <c r="D25" s="283">
        <v>1756398.3307421242</v>
      </c>
      <c r="E25" s="283">
        <v>95805.907448395621</v>
      </c>
      <c r="F25" s="284">
        <v>5.769381222297032E-2</v>
      </c>
      <c r="G25" s="292">
        <v>12.548842852259826</v>
      </c>
      <c r="H25" s="292">
        <v>2.6972592296635032</v>
      </c>
      <c r="I25" s="293">
        <v>13.345286432627502</v>
      </c>
      <c r="J25" s="293">
        <v>0.39262884282020138</v>
      </c>
      <c r="K25" s="284">
        <v>3.0312608829339293E-2</v>
      </c>
      <c r="L25" s="285">
        <v>23439638.813542463</v>
      </c>
      <c r="M25" s="285">
        <v>1930553.7583904527</v>
      </c>
      <c r="N25" s="284">
        <v>8.9755271014097956E-2</v>
      </c>
      <c r="O25" s="283">
        <v>5259834.7904341305</v>
      </c>
      <c r="P25" s="283">
        <v>-49891.247942490503</v>
      </c>
      <c r="Q25" s="284">
        <v>-9.3962000264978078E-3</v>
      </c>
    </row>
    <row r="26" spans="1:17">
      <c r="A26" s="314"/>
      <c r="B26" s="314"/>
      <c r="C26" s="86" t="s">
        <v>124</v>
      </c>
      <c r="D26" s="283">
        <v>12240098.01095696</v>
      </c>
      <c r="E26" s="283">
        <v>-2955405.8738075104</v>
      </c>
      <c r="F26" s="287">
        <v>-0.19449212715944886</v>
      </c>
      <c r="G26" s="294">
        <v>87.451157147739565</v>
      </c>
      <c r="H26" s="294">
        <v>-2.6972592296638993</v>
      </c>
      <c r="I26" s="295">
        <v>6.5152250851425189</v>
      </c>
      <c r="J26" s="295">
        <v>0.30748303979680891</v>
      </c>
      <c r="K26" s="287">
        <v>4.9532186993392562E-2</v>
      </c>
      <c r="L26" s="288">
        <v>79746993.605589837</v>
      </c>
      <c r="M26" s="288">
        <v>-14582774.760076642</v>
      </c>
      <c r="N26" s="287">
        <v>-0.15459356057726081</v>
      </c>
      <c r="O26" s="283">
        <v>19643913.568983547</v>
      </c>
      <c r="P26" s="283">
        <v>-4083498.9520973898</v>
      </c>
      <c r="Q26" s="287">
        <v>-0.17210047443940002</v>
      </c>
    </row>
    <row r="27" spans="1:17">
      <c r="A27" s="314" t="s">
        <v>61</v>
      </c>
      <c r="B27" s="314" t="s">
        <v>140</v>
      </c>
      <c r="C27" s="86" t="s">
        <v>123</v>
      </c>
      <c r="D27" s="283">
        <v>274051.19204886525</v>
      </c>
      <c r="E27" s="283">
        <v>2577.7283615517663</v>
      </c>
      <c r="F27" s="284">
        <v>9.4953235080126493E-3</v>
      </c>
      <c r="G27" s="292">
        <v>2.1502357545608515</v>
      </c>
      <c r="H27" s="292">
        <v>0.25476442502695074</v>
      </c>
      <c r="I27" s="293">
        <v>24.313920491399447</v>
      </c>
      <c r="J27" s="293">
        <v>1.9151436875277561</v>
      </c>
      <c r="K27" s="284">
        <v>8.5502155063963942E-2</v>
      </c>
      <c r="L27" s="285">
        <v>6663258.8940493502</v>
      </c>
      <c r="M27" s="285">
        <v>582585.37274324894</v>
      </c>
      <c r="N27" s="284">
        <v>9.580934919494119E-2</v>
      </c>
      <c r="O27" s="283">
        <v>2237808.0148216486</v>
      </c>
      <c r="P27" s="283">
        <v>7275.0246991179883</v>
      </c>
      <c r="Q27" s="284">
        <v>3.2615633713260375E-3</v>
      </c>
    </row>
    <row r="28" spans="1:17">
      <c r="A28" s="314"/>
      <c r="B28" s="314"/>
      <c r="C28" s="86" t="s">
        <v>124</v>
      </c>
      <c r="D28" s="283">
        <v>12471118.330296626</v>
      </c>
      <c r="E28" s="283">
        <v>-1579622.3939810768</v>
      </c>
      <c r="F28" s="287">
        <v>-0.11242271314932967</v>
      </c>
      <c r="G28" s="294">
        <v>97.849764245439133</v>
      </c>
      <c r="H28" s="294">
        <v>-0.25476442502696273</v>
      </c>
      <c r="I28" s="295">
        <v>8.9615897642683304</v>
      </c>
      <c r="J28" s="295">
        <v>0.38610880133240499</v>
      </c>
      <c r="K28" s="287">
        <v>4.502474007011447E-2</v>
      </c>
      <c r="L28" s="288">
        <v>111761046.3777654</v>
      </c>
      <c r="M28" s="288">
        <v>-8730813.2184265703</v>
      </c>
      <c r="N28" s="287">
        <v>-7.2459776516740709E-2</v>
      </c>
      <c r="O28" s="283">
        <v>35826234.117185354</v>
      </c>
      <c r="P28" s="283">
        <v>-3301416.3548490405</v>
      </c>
      <c r="Q28" s="287">
        <v>-8.4375532775949669E-2</v>
      </c>
    </row>
    <row r="29" spans="1:17">
      <c r="A29" s="314"/>
      <c r="B29" s="314" t="s">
        <v>135</v>
      </c>
      <c r="C29" s="86" t="s">
        <v>123</v>
      </c>
      <c r="D29" s="283">
        <v>3304431.4640420601</v>
      </c>
      <c r="E29" s="283">
        <v>-299470.29518787609</v>
      </c>
      <c r="F29" s="284">
        <v>-8.3096131691410322E-2</v>
      </c>
      <c r="G29" s="292">
        <v>1.9087875092599822</v>
      </c>
      <c r="H29" s="292">
        <v>4.1482678487217983E-2</v>
      </c>
      <c r="I29" s="293">
        <v>23.572184611654794</v>
      </c>
      <c r="J29" s="293">
        <v>2.2825530185917877</v>
      </c>
      <c r="K29" s="284">
        <v>0.10721430329191477</v>
      </c>
      <c r="L29" s="285">
        <v>77892668.506960168</v>
      </c>
      <c r="M29" s="285">
        <v>1166927.7553631663</v>
      </c>
      <c r="N29" s="284">
        <v>1.52090777349566E-2</v>
      </c>
      <c r="O29" s="283">
        <v>26669285.938623048</v>
      </c>
      <c r="P29" s="283">
        <v>-1447157.9299469516</v>
      </c>
      <c r="Q29" s="284">
        <v>-5.147016232606353E-2</v>
      </c>
    </row>
    <row r="30" spans="1:17">
      <c r="A30" s="314"/>
      <c r="B30" s="314"/>
      <c r="C30" s="86" t="s">
        <v>124</v>
      </c>
      <c r="D30" s="283">
        <v>169812348.0628286</v>
      </c>
      <c r="E30" s="283">
        <v>-19583934.177813798</v>
      </c>
      <c r="F30" s="287">
        <v>-0.10340189335359244</v>
      </c>
      <c r="G30" s="294">
        <v>98.091212490739679</v>
      </c>
      <c r="H30" s="294">
        <v>-4.1482678487653857E-2</v>
      </c>
      <c r="I30" s="295">
        <v>8.7468251769604528</v>
      </c>
      <c r="J30" s="295">
        <v>0.26152889328316853</v>
      </c>
      <c r="K30" s="287">
        <v>3.0821421496649189E-2</v>
      </c>
      <c r="L30" s="288">
        <v>1485318921.3947208</v>
      </c>
      <c r="M30" s="288">
        <v>-121764648.44409633</v>
      </c>
      <c r="N30" s="287">
        <v>-7.576746519554596E-2</v>
      </c>
      <c r="O30" s="283">
        <v>476862537.34267843</v>
      </c>
      <c r="P30" s="283">
        <v>-44692766.889445245</v>
      </c>
      <c r="Q30" s="287">
        <v>-8.5691328468503622E-2</v>
      </c>
    </row>
    <row r="31" spans="1:17">
      <c r="A31" s="314"/>
      <c r="B31" s="314" t="s">
        <v>136</v>
      </c>
      <c r="C31" s="86" t="s">
        <v>123</v>
      </c>
      <c r="D31" s="283">
        <v>2311021.2613877053</v>
      </c>
      <c r="E31" s="283">
        <v>-213450.84672262147</v>
      </c>
      <c r="F31" s="284">
        <v>-8.4552665896712315E-2</v>
      </c>
      <c r="G31" s="292">
        <v>1.9820077958641267</v>
      </c>
      <c r="H31" s="292">
        <v>5.3592802750810353E-2</v>
      </c>
      <c r="I31" s="293">
        <v>24.029762182190893</v>
      </c>
      <c r="J31" s="293">
        <v>2.0510188668978913</v>
      </c>
      <c r="K31" s="284">
        <v>9.3318295658458977E-2</v>
      </c>
      <c r="L31" s="285">
        <v>55533291.309133381</v>
      </c>
      <c r="M31" s="285">
        <v>48566.838359899819</v>
      </c>
      <c r="N31" s="284">
        <v>8.7531908688637987E-4</v>
      </c>
      <c r="O31" s="283">
        <v>18739453.684749801</v>
      </c>
      <c r="P31" s="283">
        <v>-1675146.60574352</v>
      </c>
      <c r="Q31" s="284">
        <v>-8.2056301955792041E-2</v>
      </c>
    </row>
    <row r="32" spans="1:17">
      <c r="A32" s="314"/>
      <c r="B32" s="314"/>
      <c r="C32" s="86" t="s">
        <v>124</v>
      </c>
      <c r="D32" s="283">
        <v>114288987.38691968</v>
      </c>
      <c r="E32" s="283">
        <v>-14095712.914727613</v>
      </c>
      <c r="F32" s="287">
        <v>-0.10979277812394249</v>
      </c>
      <c r="G32" s="294">
        <v>98.017992204135567</v>
      </c>
      <c r="H32" s="294">
        <v>-5.359280275111189E-2</v>
      </c>
      <c r="I32" s="295">
        <v>8.7628501573713145</v>
      </c>
      <c r="J32" s="295">
        <v>0.24627393236097639</v>
      </c>
      <c r="K32" s="287">
        <v>2.8917011467325584E-2</v>
      </c>
      <c r="L32" s="288">
        <v>1001497271.1092774</v>
      </c>
      <c r="M32" s="288">
        <v>-91900815.134809613</v>
      </c>
      <c r="N32" s="287">
        <v>-8.4050645680656469E-2</v>
      </c>
      <c r="O32" s="283">
        <v>320611766.72010428</v>
      </c>
      <c r="P32" s="283">
        <v>-32920718.671713173</v>
      </c>
      <c r="Q32" s="287">
        <v>-9.3119359696824985E-2</v>
      </c>
    </row>
    <row r="33" spans="1:18">
      <c r="A33" s="314" t="s">
        <v>67</v>
      </c>
      <c r="B33" s="314" t="s">
        <v>140</v>
      </c>
      <c r="C33" s="86" t="s">
        <v>123</v>
      </c>
      <c r="D33" s="283">
        <v>11015664.632077254</v>
      </c>
      <c r="E33" s="283">
        <v>1569879.8749143649</v>
      </c>
      <c r="F33" s="284">
        <v>0.16619898878427225</v>
      </c>
      <c r="G33" s="292">
        <v>9.3363994939777815</v>
      </c>
      <c r="H33" s="292">
        <v>1.0437337233103303</v>
      </c>
      <c r="I33" s="293">
        <v>8.8727239498874209</v>
      </c>
      <c r="J33" s="293">
        <v>0.22695822699498791</v>
      </c>
      <c r="K33" s="284">
        <v>2.6250795391557204E-2</v>
      </c>
      <c r="L33" s="285">
        <v>97738951.404959664</v>
      </c>
      <c r="M33" s="285">
        <v>16072909.325660929</v>
      </c>
      <c r="N33" s="284">
        <v>0.19681263982468913</v>
      </c>
      <c r="O33" s="283">
        <v>17981701.702197015</v>
      </c>
      <c r="P33" s="283">
        <v>2344207.6142276581</v>
      </c>
      <c r="Q33" s="284">
        <v>0.14990941649859135</v>
      </c>
    </row>
    <row r="34" spans="1:18">
      <c r="A34" s="314"/>
      <c r="B34" s="314"/>
      <c r="C34" s="86" t="s">
        <v>124</v>
      </c>
      <c r="D34" s="283">
        <v>106970553.0654695</v>
      </c>
      <c r="E34" s="283">
        <v>2511050.688376233</v>
      </c>
      <c r="F34" s="287">
        <v>2.4038509003340577E-2</v>
      </c>
      <c r="G34" s="294">
        <v>90.663600506022433</v>
      </c>
      <c r="H34" s="294">
        <v>-1.0437337233106234</v>
      </c>
      <c r="I34" s="295">
        <v>4.107959552011768</v>
      </c>
      <c r="J34" s="295">
        <v>0.27680312847233557</v>
      </c>
      <c r="K34" s="287">
        <v>7.2250542100447485E-2</v>
      </c>
      <c r="L34" s="288">
        <v>439430705.24927711</v>
      </c>
      <c r="M34" s="288">
        <v>39230011.717543602</v>
      </c>
      <c r="N34" s="287">
        <v>9.8025846410565748E-2</v>
      </c>
      <c r="O34" s="283">
        <v>126063832.71971416</v>
      </c>
      <c r="P34" s="283">
        <v>3404827.674145788</v>
      </c>
      <c r="Q34" s="287">
        <v>2.7758481106877387E-2</v>
      </c>
    </row>
    <row r="35" spans="1:18">
      <c r="A35" s="314"/>
      <c r="B35" s="314" t="s">
        <v>135</v>
      </c>
      <c r="C35" s="86" t="s">
        <v>123</v>
      </c>
      <c r="D35" s="283">
        <v>132792867.03676729</v>
      </c>
      <c r="E35" s="283">
        <v>16743952.135823712</v>
      </c>
      <c r="F35" s="284">
        <v>0.14428357344069892</v>
      </c>
      <c r="G35" s="292">
        <v>8.6839585525970016</v>
      </c>
      <c r="H35" s="292">
        <v>0.80425298343001739</v>
      </c>
      <c r="I35" s="293">
        <v>8.7872295906692575</v>
      </c>
      <c r="J35" s="293">
        <v>0.26925120645487155</v>
      </c>
      <c r="K35" s="284">
        <v>3.1609754604901431E-2</v>
      </c>
      <c r="L35" s="285">
        <v>1166881410.6552896</v>
      </c>
      <c r="M35" s="285">
        <v>178379262.01751745</v>
      </c>
      <c r="N35" s="284">
        <v>0.18045409639557894</v>
      </c>
      <c r="O35" s="283">
        <v>216924877.89812526</v>
      </c>
      <c r="P35" s="283">
        <v>22304377.584005058</v>
      </c>
      <c r="Q35" s="284">
        <v>0.11460446123612611</v>
      </c>
    </row>
    <row r="36" spans="1:18">
      <c r="A36" s="314"/>
      <c r="B36" s="314"/>
      <c r="C36" s="86" t="s">
        <v>124</v>
      </c>
      <c r="D36" s="283">
        <v>1396381486.2544589</v>
      </c>
      <c r="E36" s="283">
        <v>39673406.845570803</v>
      </c>
      <c r="F36" s="287">
        <v>2.9242404794151692E-2</v>
      </c>
      <c r="G36" s="294">
        <v>91.316041447392479</v>
      </c>
      <c r="H36" s="294">
        <v>-0.80425298342719032</v>
      </c>
      <c r="I36" s="295">
        <v>3.9734935864832086</v>
      </c>
      <c r="J36" s="295">
        <v>-7.7188332336252774E-2</v>
      </c>
      <c r="K36" s="287">
        <v>-1.9055638996889859E-2</v>
      </c>
      <c r="L36" s="288">
        <v>5548512879.9159832</v>
      </c>
      <c r="M36" s="288">
        <v>52919993.538122177</v>
      </c>
      <c r="N36" s="287">
        <v>9.6295330881035635E-3</v>
      </c>
      <c r="O36" s="283">
        <v>1647556362.3559387</v>
      </c>
      <c r="P36" s="283">
        <v>52923337.37874651</v>
      </c>
      <c r="Q36" s="287">
        <v>3.3188411722191356E-2</v>
      </c>
    </row>
    <row r="37" spans="1:18">
      <c r="A37" s="314"/>
      <c r="B37" s="314" t="s">
        <v>136</v>
      </c>
      <c r="C37" s="86" t="s">
        <v>123</v>
      </c>
      <c r="D37" s="283">
        <v>94277410.957409576</v>
      </c>
      <c r="E37" s="283">
        <v>12761720.531612784</v>
      </c>
      <c r="F37" s="284">
        <v>0.15655538786400511</v>
      </c>
      <c r="G37" s="292">
        <v>8.9265418798887115</v>
      </c>
      <c r="H37" s="292">
        <v>0.91077825313664995</v>
      </c>
      <c r="I37" s="293">
        <v>8.8422176979659159</v>
      </c>
      <c r="J37" s="293">
        <v>0.24853058716455401</v>
      </c>
      <c r="K37" s="284">
        <v>2.8920134508059664E-2</v>
      </c>
      <c r="L37" s="285">
        <v>833621391.68601274</v>
      </c>
      <c r="M37" s="285">
        <v>133101053.54576886</v>
      </c>
      <c r="N37" s="284">
        <v>0.19000312524705326</v>
      </c>
      <c r="O37" s="283">
        <v>153651093.79501733</v>
      </c>
      <c r="P37" s="283">
        <v>16932512.507922918</v>
      </c>
      <c r="Q37" s="284">
        <v>0.12384938717559137</v>
      </c>
    </row>
    <row r="38" spans="1:18">
      <c r="A38" s="314"/>
      <c r="B38" s="314"/>
      <c r="C38" s="86" t="s">
        <v>124</v>
      </c>
      <c r="D38" s="283">
        <v>961869663.97883475</v>
      </c>
      <c r="E38" s="283">
        <v>26443061.42412281</v>
      </c>
      <c r="F38" s="287">
        <v>2.8268451369573049E-2</v>
      </c>
      <c r="G38" s="294">
        <v>91.073458120104803</v>
      </c>
      <c r="H38" s="294">
        <v>-0.91077825313480787</v>
      </c>
      <c r="I38" s="295">
        <v>3.9462193149097016</v>
      </c>
      <c r="J38" s="295">
        <v>-8.0315644253148299E-3</v>
      </c>
      <c r="K38" s="287">
        <v>-2.0311216132714101E-3</v>
      </c>
      <c r="L38" s="288">
        <v>3795748646.418982</v>
      </c>
      <c r="M38" s="288">
        <v>96837180.713645458</v>
      </c>
      <c r="N38" s="287">
        <v>2.6179913093751166E-2</v>
      </c>
      <c r="O38" s="283">
        <v>1127928404.9262033</v>
      </c>
      <c r="P38" s="283">
        <v>37407909.483500719</v>
      </c>
      <c r="Q38" s="287">
        <v>3.4302802780716908E-2</v>
      </c>
      <c r="R38" s="229"/>
    </row>
    <row r="39" spans="1:18">
      <c r="A39" s="1"/>
      <c r="B39" s="1"/>
      <c r="C39" s="86"/>
      <c r="D39" s="175"/>
      <c r="E39" s="176"/>
      <c r="F39" s="177"/>
      <c r="G39" s="178"/>
      <c r="H39" s="178"/>
      <c r="I39" s="179"/>
      <c r="J39" s="177"/>
      <c r="K39" s="179"/>
      <c r="L39" s="180"/>
      <c r="M39" s="177"/>
      <c r="N39" s="175"/>
      <c r="O39" s="176"/>
      <c r="P39" s="177"/>
    </row>
    <row r="40" spans="1:18">
      <c r="A40" s="1"/>
      <c r="B40" s="1"/>
      <c r="C40" s="86"/>
      <c r="D40" s="181"/>
      <c r="E40" s="181"/>
      <c r="F40" s="182"/>
      <c r="G40" s="183"/>
      <c r="H40" s="183"/>
      <c r="I40" s="184"/>
      <c r="J40" s="182"/>
      <c r="K40" s="185"/>
      <c r="L40" s="185"/>
      <c r="M40" s="182"/>
      <c r="N40" s="181"/>
      <c r="O40" s="181"/>
      <c r="P40" s="182"/>
    </row>
    <row r="41" spans="1:18">
      <c r="A41" s="1"/>
      <c r="B41" s="1"/>
      <c r="C41" s="86"/>
      <c r="D41" s="175"/>
      <c r="E41" s="176"/>
      <c r="F41" s="177"/>
      <c r="G41" s="178"/>
      <c r="H41" s="178"/>
      <c r="I41" s="179"/>
      <c r="J41" s="177"/>
      <c r="K41" s="179"/>
      <c r="L41" s="180"/>
      <c r="M41" s="177"/>
      <c r="N41" s="175"/>
      <c r="O41" s="176"/>
      <c r="P41" s="177"/>
    </row>
    <row r="42" spans="1:18">
      <c r="A42" s="1"/>
      <c r="B42" s="1"/>
      <c r="C42" s="86"/>
      <c r="D42" s="181"/>
      <c r="E42" s="181"/>
      <c r="F42" s="182"/>
      <c r="G42" s="183"/>
      <c r="H42" s="183"/>
      <c r="I42" s="184"/>
      <c r="J42" s="182"/>
      <c r="K42" s="185"/>
      <c r="L42" s="185"/>
      <c r="M42" s="182"/>
      <c r="N42" s="181"/>
      <c r="O42" s="181"/>
      <c r="P42" s="182"/>
    </row>
    <row r="43" spans="1:18">
      <c r="A43" s="1"/>
      <c r="B43" s="1"/>
      <c r="C43" s="86"/>
      <c r="D43" s="175"/>
      <c r="E43" s="176"/>
      <c r="F43" s="177"/>
      <c r="G43" s="178"/>
      <c r="H43" s="178"/>
      <c r="I43" s="179"/>
      <c r="J43" s="179"/>
      <c r="K43" s="177"/>
      <c r="L43" s="179"/>
      <c r="M43" s="180"/>
      <c r="N43" s="177"/>
      <c r="O43" s="175"/>
      <c r="P43" s="176"/>
      <c r="Q43" s="177"/>
    </row>
    <row r="44" spans="1:18">
      <c r="A44" s="1"/>
      <c r="B44" s="1"/>
      <c r="C44" s="86"/>
      <c r="D44" s="181"/>
      <c r="E44" s="181"/>
      <c r="F44" s="182"/>
      <c r="G44" s="183"/>
      <c r="H44" s="183"/>
      <c r="I44" s="184"/>
      <c r="J44" s="184"/>
      <c r="K44" s="182"/>
      <c r="L44" s="185"/>
      <c r="M44" s="185"/>
      <c r="N44" s="182"/>
      <c r="O44" s="181"/>
      <c r="P44" s="181"/>
      <c r="Q44" s="182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16" t="s">
        <v>0</v>
      </c>
      <c r="B1" s="316" t="s">
        <v>1</v>
      </c>
      <c r="C1" s="316" t="s">
        <v>71</v>
      </c>
      <c r="D1" s="316" t="s">
        <v>3</v>
      </c>
      <c r="E1" s="316"/>
      <c r="F1" s="316"/>
      <c r="G1" s="316" t="s">
        <v>4</v>
      </c>
      <c r="H1" s="316"/>
      <c r="I1" s="316" t="s">
        <v>5</v>
      </c>
      <c r="J1" s="316"/>
      <c r="K1" s="316"/>
      <c r="L1" s="316" t="s">
        <v>6</v>
      </c>
      <c r="M1" s="316"/>
      <c r="N1" s="316"/>
      <c r="O1" s="316" t="s">
        <v>7</v>
      </c>
      <c r="P1" s="316"/>
      <c r="Q1" s="316"/>
    </row>
    <row r="2" spans="1:17" ht="29">
      <c r="A2" s="315"/>
      <c r="B2" s="315"/>
      <c r="C2" s="315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14" t="s">
        <v>57</v>
      </c>
      <c r="B3" s="86" t="s">
        <v>182</v>
      </c>
      <c r="C3" s="86" t="s">
        <v>125</v>
      </c>
      <c r="D3" s="283">
        <v>336176.86451623787</v>
      </c>
      <c r="E3" s="283">
        <v>-855.44399498164421</v>
      </c>
      <c r="F3" s="284">
        <v>-2.5381661442501358E-3</v>
      </c>
      <c r="G3" s="292">
        <v>0.12590171559706881</v>
      </c>
      <c r="H3" s="292">
        <v>-3.0158362215904067E-4</v>
      </c>
      <c r="I3" s="293">
        <v>12.842293481803466</v>
      </c>
      <c r="J3" s="293">
        <v>0.17389051222666652</v>
      </c>
      <c r="K3" s="284">
        <v>1.3726316777597381E-2</v>
      </c>
      <c r="L3" s="285">
        <v>4317281.9559100084</v>
      </c>
      <c r="M3" s="285">
        <v>47620.857923150994</v>
      </c>
      <c r="N3" s="284">
        <v>1.1153310960817054E-2</v>
      </c>
      <c r="O3" s="283">
        <v>874936.11519706249</v>
      </c>
      <c r="P3" s="283">
        <v>-7162.7358135506511</v>
      </c>
      <c r="Q3" s="284">
        <v>-8.1201055928645256E-3</v>
      </c>
    </row>
    <row r="4" spans="1:17">
      <c r="A4" s="314"/>
      <c r="B4" s="86" t="s">
        <v>135</v>
      </c>
      <c r="C4" s="86" t="s">
        <v>125</v>
      </c>
      <c r="D4" s="283">
        <v>4657659.2174708219</v>
      </c>
      <c r="E4" s="283">
        <v>-134342.24436400458</v>
      </c>
      <c r="F4" s="287">
        <v>-2.8034683510419007E-2</v>
      </c>
      <c r="G4" s="294">
        <v>0.13224524104056176</v>
      </c>
      <c r="H4" s="294">
        <v>-3.4663533727382068E-3</v>
      </c>
      <c r="I4" s="295">
        <v>13.655004017883591</v>
      </c>
      <c r="J4" s="295">
        <v>0.451809267445336</v>
      </c>
      <c r="K4" s="287">
        <v>3.4219692732347151E-2</v>
      </c>
      <c r="L4" s="288">
        <v>63600355.32849662</v>
      </c>
      <c r="M4" s="288">
        <v>330626.7835065946</v>
      </c>
      <c r="N4" s="287">
        <v>5.2256709663530722E-3</v>
      </c>
      <c r="O4" s="283">
        <v>12381314.294190085</v>
      </c>
      <c r="P4" s="283">
        <v>-493263.31108983606</v>
      </c>
      <c r="Q4" s="287">
        <v>-3.8312970430000488E-2</v>
      </c>
    </row>
    <row r="5" spans="1:17">
      <c r="A5" s="314"/>
      <c r="B5" s="86" t="s">
        <v>136</v>
      </c>
      <c r="C5" s="86" t="s">
        <v>125</v>
      </c>
      <c r="D5" s="283">
        <v>3045240.1171528422</v>
      </c>
      <c r="E5" s="283">
        <v>-55677.498773343861</v>
      </c>
      <c r="F5" s="284">
        <v>-1.7955168653106583E-2</v>
      </c>
      <c r="G5" s="292">
        <v>0.12603832720535041</v>
      </c>
      <c r="H5" s="292">
        <v>-2.4727390707987851E-3</v>
      </c>
      <c r="I5" s="293">
        <v>12.874669290873019</v>
      </c>
      <c r="J5" s="293">
        <v>0.23994492630832198</v>
      </c>
      <c r="K5" s="284">
        <v>1.8990911030973549E-2</v>
      </c>
      <c r="L5" s="285">
        <v>39206459.419642255</v>
      </c>
      <c r="M5" s="285">
        <v>27220.065191797912</v>
      </c>
      <c r="N5" s="284">
        <v>6.947573674297463E-4</v>
      </c>
      <c r="O5" s="283">
        <v>7954268.6777570061</v>
      </c>
      <c r="P5" s="283">
        <v>-229098.38619174156</v>
      </c>
      <c r="Q5" s="284">
        <v>-2.7995614079321763E-2</v>
      </c>
    </row>
    <row r="6" spans="1:17">
      <c r="A6" s="314" t="s">
        <v>58</v>
      </c>
      <c r="B6" s="86" t="s">
        <v>182</v>
      </c>
      <c r="C6" s="86" t="s">
        <v>125</v>
      </c>
      <c r="D6" s="283">
        <v>322654.39628942043</v>
      </c>
      <c r="E6" s="283">
        <v>1653.184056175407</v>
      </c>
      <c r="F6" s="287">
        <v>5.1500866450752683E-3</v>
      </c>
      <c r="G6" s="294">
        <v>0.12689432872389519</v>
      </c>
      <c r="H6" s="294">
        <v>-1.1773378236509813E-4</v>
      </c>
      <c r="I6" s="295">
        <v>12.721238946747237</v>
      </c>
      <c r="J6" s="295">
        <v>0.1056737184811265</v>
      </c>
      <c r="K6" s="287">
        <v>8.3764553207934505E-3</v>
      </c>
      <c r="L6" s="288">
        <v>4104563.6724161925</v>
      </c>
      <c r="M6" s="288">
        <v>54951.941135196481</v>
      </c>
      <c r="N6" s="287">
        <v>1.3569681436549418E-2</v>
      </c>
      <c r="O6" s="283">
        <v>815323.5852253437</v>
      </c>
      <c r="P6" s="283">
        <v>-1033.2127771899104</v>
      </c>
      <c r="Q6" s="287">
        <v>-1.2656387252705939E-3</v>
      </c>
    </row>
    <row r="7" spans="1:17">
      <c r="A7" s="314"/>
      <c r="B7" s="86" t="s">
        <v>135</v>
      </c>
      <c r="C7" s="86" t="s">
        <v>125</v>
      </c>
      <c r="D7" s="283">
        <v>4483424.2132372363</v>
      </c>
      <c r="E7" s="283">
        <v>-93158.15320579987</v>
      </c>
      <c r="F7" s="284">
        <v>-2.0355397488061224E-2</v>
      </c>
      <c r="G7" s="292">
        <v>0.13387873850801063</v>
      </c>
      <c r="H7" s="292">
        <v>-3.2260337605206912E-3</v>
      </c>
      <c r="I7" s="293">
        <v>13.59160723615601</v>
      </c>
      <c r="J7" s="293">
        <v>0.46752036351140092</v>
      </c>
      <c r="K7" s="284">
        <v>3.5623077479461383E-2</v>
      </c>
      <c r="L7" s="285">
        <v>60936940.979392283</v>
      </c>
      <c r="M7" s="285">
        <v>873476.42238043249</v>
      </c>
      <c r="N7" s="284">
        <v>1.454255808955766E-2</v>
      </c>
      <c r="O7" s="283">
        <v>11627005.284232954</v>
      </c>
      <c r="P7" s="283">
        <v>-337935.26898919046</v>
      </c>
      <c r="Q7" s="284">
        <v>-2.824379005361501E-2</v>
      </c>
    </row>
    <row r="8" spans="1:17">
      <c r="A8" s="314"/>
      <c r="B8" s="86" t="s">
        <v>136</v>
      </c>
      <c r="C8" s="86" t="s">
        <v>125</v>
      </c>
      <c r="D8" s="283">
        <v>2927770.4851403586</v>
      </c>
      <c r="E8" s="283">
        <v>-25894.163927685004</v>
      </c>
      <c r="F8" s="287">
        <v>-8.7667921054799744E-3</v>
      </c>
      <c r="G8" s="294">
        <v>0.12732081394846032</v>
      </c>
      <c r="H8" s="294">
        <v>-2.109593287596162E-3</v>
      </c>
      <c r="I8" s="295">
        <v>12.783868348725299</v>
      </c>
      <c r="J8" s="295">
        <v>0.22102116037352459</v>
      </c>
      <c r="K8" s="287">
        <v>1.7593237986565226E-2</v>
      </c>
      <c r="L8" s="288">
        <v>37428232.437317945</v>
      </c>
      <c r="M8" s="288">
        <v>321794.8054394424</v>
      </c>
      <c r="N8" s="287">
        <v>8.6722096211948232E-3</v>
      </c>
      <c r="O8" s="283">
        <v>7445193.4809261989</v>
      </c>
      <c r="P8" s="283">
        <v>-134049.54079965875</v>
      </c>
      <c r="Q8" s="287">
        <v>-1.7686402245634093E-2</v>
      </c>
    </row>
    <row r="9" spans="1:17">
      <c r="A9" s="314" t="s">
        <v>59</v>
      </c>
      <c r="B9" s="86" t="s">
        <v>182</v>
      </c>
      <c r="C9" s="86" t="s">
        <v>125</v>
      </c>
      <c r="D9" s="283">
        <v>307531.52128942037</v>
      </c>
      <c r="E9" s="283">
        <v>1824.2465561753488</v>
      </c>
      <c r="F9" s="284">
        <v>5.967298481094882E-3</v>
      </c>
      <c r="G9" s="292">
        <v>0.22797589574189267</v>
      </c>
      <c r="H9" s="292">
        <v>4.9184509906391727E-3</v>
      </c>
      <c r="I9" s="293">
        <v>12.902442116435807</v>
      </c>
      <c r="J9" s="293">
        <v>0.16804148865237956</v>
      </c>
      <c r="K9" s="284">
        <v>1.3195869484878076E-2</v>
      </c>
      <c r="L9" s="285">
        <v>3967907.6524161925</v>
      </c>
      <c r="M9" s="285">
        <v>74908.741135196295</v>
      </c>
      <c r="N9" s="284">
        <v>1.9241911657906802E-2</v>
      </c>
      <c r="O9" s="283">
        <v>787628.5852253437</v>
      </c>
      <c r="P9" s="283">
        <v>-777.21277718991041</v>
      </c>
      <c r="Q9" s="284">
        <v>-9.8580296994139156E-4</v>
      </c>
    </row>
    <row r="10" spans="1:17">
      <c r="A10" s="314"/>
      <c r="B10" s="86" t="s">
        <v>135</v>
      </c>
      <c r="C10" s="86" t="s">
        <v>125</v>
      </c>
      <c r="D10" s="283">
        <v>4297009.7730898019</v>
      </c>
      <c r="E10" s="283">
        <v>-73625.590447793715</v>
      </c>
      <c r="F10" s="287">
        <v>-1.6845511996269831E-2</v>
      </c>
      <c r="G10" s="294">
        <v>0.23891160874725179</v>
      </c>
      <c r="H10" s="294">
        <v>1.3771685705940562E-3</v>
      </c>
      <c r="I10" s="295">
        <v>13.779858784441796</v>
      </c>
      <c r="J10" s="295">
        <v>0.55080440708768208</v>
      </c>
      <c r="K10" s="287">
        <v>4.1635962131243889E-2</v>
      </c>
      <c r="L10" s="288">
        <v>59212187.868543752</v>
      </c>
      <c r="M10" s="288">
        <v>1392814.9807180315</v>
      </c>
      <c r="N10" s="287">
        <v>2.4089071035415858E-2</v>
      </c>
      <c r="O10" s="283">
        <v>11287322.451365689</v>
      </c>
      <c r="P10" s="283">
        <v>-297622.35897790082</v>
      </c>
      <c r="Q10" s="287">
        <v>-2.569044253988758E-2</v>
      </c>
    </row>
    <row r="11" spans="1:17">
      <c r="A11" s="314"/>
      <c r="B11" s="86" t="s">
        <v>136</v>
      </c>
      <c r="C11" s="86" t="s">
        <v>125</v>
      </c>
      <c r="D11" s="283">
        <v>2798400.0235641762</v>
      </c>
      <c r="E11" s="283">
        <v>-13057.938003867865</v>
      </c>
      <c r="F11" s="284">
        <v>-4.6445432164971857E-3</v>
      </c>
      <c r="G11" s="292">
        <v>0.22762717471466815</v>
      </c>
      <c r="H11" s="292">
        <v>2.395230537082238E-3</v>
      </c>
      <c r="I11" s="293">
        <v>12.957262572997486</v>
      </c>
      <c r="J11" s="293">
        <v>0.30078731059214547</v>
      </c>
      <c r="K11" s="284">
        <v>2.376548797006706E-2</v>
      </c>
      <c r="L11" s="285">
        <v>36259603.889603384</v>
      </c>
      <c r="M11" s="285">
        <v>676455.74772489071</v>
      </c>
      <c r="N11" s="284">
        <v>1.9010564917631808E-2</v>
      </c>
      <c r="O11" s="283">
        <v>7210582.3387210798</v>
      </c>
      <c r="P11" s="283">
        <v>-107747.68300477788</v>
      </c>
      <c r="Q11" s="284">
        <v>-1.4722987715080946E-2</v>
      </c>
    </row>
    <row r="12" spans="1:17">
      <c r="A12" s="314" t="s">
        <v>60</v>
      </c>
      <c r="B12" s="86" t="s">
        <v>182</v>
      </c>
      <c r="C12" s="86" t="s">
        <v>125</v>
      </c>
      <c r="D12" s="290"/>
      <c r="E12" s="290"/>
      <c r="F12" s="290"/>
      <c r="G12" s="290"/>
      <c r="H12" s="290"/>
      <c r="I12" s="290"/>
      <c r="J12" s="290"/>
      <c r="K12" s="290"/>
      <c r="L12" s="290"/>
      <c r="M12" s="290"/>
      <c r="N12" s="290"/>
      <c r="O12" s="290"/>
      <c r="P12" s="290"/>
      <c r="Q12" s="290"/>
    </row>
    <row r="13" spans="1:17">
      <c r="A13" s="314"/>
      <c r="B13" s="86" t="s">
        <v>135</v>
      </c>
      <c r="C13" s="86" t="s">
        <v>125</v>
      </c>
      <c r="D13" s="291"/>
      <c r="E13" s="283">
        <v>-1.5006794929504395</v>
      </c>
      <c r="F13" s="284">
        <v>-1</v>
      </c>
      <c r="G13" s="291"/>
      <c r="H13" s="292">
        <v>-5.9407937625652945E-6</v>
      </c>
      <c r="I13" s="291"/>
      <c r="J13" s="293">
        <v>-14.86</v>
      </c>
      <c r="K13" s="284">
        <v>-1</v>
      </c>
      <c r="L13" s="291"/>
      <c r="M13" s="285">
        <v>-22.300097265243529</v>
      </c>
      <c r="N13" s="284">
        <v>-1</v>
      </c>
      <c r="O13" s="291"/>
      <c r="P13" s="283">
        <v>-6.0027179718017578</v>
      </c>
      <c r="Q13" s="284">
        <v>-1</v>
      </c>
    </row>
    <row r="14" spans="1:17">
      <c r="A14" s="314"/>
      <c r="B14" s="86" t="s">
        <v>136</v>
      </c>
      <c r="C14" s="86" t="s">
        <v>125</v>
      </c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</row>
    <row r="15" spans="1:17">
      <c r="A15" s="314" t="s">
        <v>61</v>
      </c>
      <c r="B15" s="86" t="s">
        <v>182</v>
      </c>
      <c r="C15" s="86" t="s">
        <v>125</v>
      </c>
      <c r="D15" s="283">
        <v>13522.46822681756</v>
      </c>
      <c r="E15" s="283">
        <v>-2508.6280511569003</v>
      </c>
      <c r="F15" s="284">
        <v>-0.15648512164471057</v>
      </c>
      <c r="G15" s="292">
        <v>0.10609877101367127</v>
      </c>
      <c r="H15" s="292">
        <v>-5.8329182320140394E-3</v>
      </c>
      <c r="I15" s="293">
        <v>15.730729030071291</v>
      </c>
      <c r="J15" s="293">
        <v>2.0043211231964122</v>
      </c>
      <c r="K15" s="284">
        <v>0.14601934728987231</v>
      </c>
      <c r="L15" s="285">
        <v>212718.28349381566</v>
      </c>
      <c r="M15" s="285">
        <v>-7331.0832120454288</v>
      </c>
      <c r="N15" s="284">
        <v>-3.3315629677975175E-2</v>
      </c>
      <c r="O15" s="283">
        <v>59612.529971718788</v>
      </c>
      <c r="P15" s="283">
        <v>-6129.5230363607407</v>
      </c>
      <c r="Q15" s="284">
        <v>-9.323595409482327E-2</v>
      </c>
    </row>
    <row r="16" spans="1:17">
      <c r="A16" s="314"/>
      <c r="B16" s="86" t="s">
        <v>135</v>
      </c>
      <c r="C16" s="86" t="s">
        <v>125</v>
      </c>
      <c r="D16" s="283">
        <v>174235.0042335841</v>
      </c>
      <c r="E16" s="283">
        <v>-41184.09115820544</v>
      </c>
      <c r="F16" s="287">
        <v>-0.19118124641319575</v>
      </c>
      <c r="G16" s="294">
        <v>0.10064593663870658</v>
      </c>
      <c r="H16" s="294">
        <v>-1.0970068552217022E-2</v>
      </c>
      <c r="I16" s="295">
        <v>15.286333310691939</v>
      </c>
      <c r="J16" s="295">
        <v>0.40249034335028355</v>
      </c>
      <c r="K16" s="287">
        <v>2.7042098215725181E-2</v>
      </c>
      <c r="L16" s="288">
        <v>2663414.3491043877</v>
      </c>
      <c r="M16" s="288">
        <v>-542849.63887380017</v>
      </c>
      <c r="N16" s="287">
        <v>-0.16930909023998095</v>
      </c>
      <c r="O16" s="283">
        <v>754309.00995713274</v>
      </c>
      <c r="P16" s="283">
        <v>-155328.04210064281</v>
      </c>
      <c r="Q16" s="287">
        <v>-0.17075826204447217</v>
      </c>
    </row>
    <row r="17" spans="1:18">
      <c r="A17" s="314"/>
      <c r="B17" s="86" t="s">
        <v>136</v>
      </c>
      <c r="C17" s="86" t="s">
        <v>125</v>
      </c>
      <c r="D17" s="283">
        <v>117469.6320124825</v>
      </c>
      <c r="E17" s="283">
        <v>-29783.33484565973</v>
      </c>
      <c r="F17" s="284">
        <v>-0.20225965887907599</v>
      </c>
      <c r="G17" s="292">
        <v>0.1007458175811957</v>
      </c>
      <c r="H17" s="292">
        <v>-1.1739017627468734E-2</v>
      </c>
      <c r="I17" s="293">
        <v>15.137759026395493</v>
      </c>
      <c r="J17" s="293">
        <v>1.0612907093340329</v>
      </c>
      <c r="K17" s="284">
        <v>7.5394671833110993E-2</v>
      </c>
      <c r="L17" s="285">
        <v>1778226.9823243138</v>
      </c>
      <c r="M17" s="285">
        <v>-294574.74024762656</v>
      </c>
      <c r="N17" s="284">
        <v>-0.14211428765223</v>
      </c>
      <c r="O17" s="283">
        <v>509075.1968308072</v>
      </c>
      <c r="P17" s="283">
        <v>-95048.84539208276</v>
      </c>
      <c r="Q17" s="284">
        <v>-0.15733332684848642</v>
      </c>
    </row>
    <row r="18" spans="1:18">
      <c r="A18" s="314" t="s">
        <v>67</v>
      </c>
      <c r="B18" s="86" t="s">
        <v>182</v>
      </c>
      <c r="C18" s="86" t="s">
        <v>125</v>
      </c>
      <c r="D18" s="283">
        <v>15122.875000000049</v>
      </c>
      <c r="E18" s="283">
        <v>-171.06249999997453</v>
      </c>
      <c r="F18" s="287">
        <v>-1.1184987515476265E-2</v>
      </c>
      <c r="G18" s="294">
        <v>1.2817492835279283E-2</v>
      </c>
      <c r="H18" s="294">
        <v>-6.093970701679316E-4</v>
      </c>
      <c r="I18" s="295">
        <v>9.036378334146109</v>
      </c>
      <c r="J18" s="295">
        <v>-1.2038112834719765</v>
      </c>
      <c r="K18" s="287">
        <v>-0.11755751879836659</v>
      </c>
      <c r="L18" s="288">
        <v>136656.02000000028</v>
      </c>
      <c r="M18" s="288">
        <v>-19956.799999999872</v>
      </c>
      <c r="N18" s="287">
        <v>-0.12742762693373283</v>
      </c>
      <c r="O18" s="283">
        <v>27695</v>
      </c>
      <c r="P18" s="283">
        <v>-256</v>
      </c>
      <c r="Q18" s="287">
        <v>-9.1588851919430433E-3</v>
      </c>
    </row>
    <row r="19" spans="1:18">
      <c r="A19" s="314"/>
      <c r="B19" s="86" t="s">
        <v>135</v>
      </c>
      <c r="C19" s="86" t="s">
        <v>125</v>
      </c>
      <c r="D19" s="283">
        <v>186414.44014743305</v>
      </c>
      <c r="E19" s="283">
        <v>-19531.062078515271</v>
      </c>
      <c r="F19" s="284">
        <v>-9.4836070064240691E-2</v>
      </c>
      <c r="G19" s="292">
        <v>1.219052881355193E-2</v>
      </c>
      <c r="H19" s="292">
        <v>-1.7931428323214645E-3</v>
      </c>
      <c r="I19" s="293">
        <v>9.2522505739599126</v>
      </c>
      <c r="J19" s="293">
        <v>-1.6441727265445252</v>
      </c>
      <c r="K19" s="284">
        <v>-0.15089104756681121</v>
      </c>
      <c r="L19" s="285">
        <v>1724753.1108485032</v>
      </c>
      <c r="M19" s="285">
        <v>-519316.25824040873</v>
      </c>
      <c r="N19" s="284">
        <v>-0.23141720367193916</v>
      </c>
      <c r="O19" s="283">
        <v>339682.83286726486</v>
      </c>
      <c r="P19" s="283">
        <v>-40306.907293318771</v>
      </c>
      <c r="Q19" s="284">
        <v>-0.10607367261096333</v>
      </c>
    </row>
    <row r="20" spans="1:18">
      <c r="A20" s="314"/>
      <c r="B20" s="86" t="s">
        <v>136</v>
      </c>
      <c r="C20" s="86" t="s">
        <v>125</v>
      </c>
      <c r="D20" s="283">
        <v>129370.46157618266</v>
      </c>
      <c r="E20" s="283">
        <v>-12836.225923816703</v>
      </c>
      <c r="F20" s="287">
        <v>-9.0264572992158051E-2</v>
      </c>
      <c r="G20" s="294">
        <v>1.2249284654221456E-2</v>
      </c>
      <c r="H20" s="294">
        <v>-1.7344672736485725E-3</v>
      </c>
      <c r="I20" s="295">
        <v>9.0331945443850543</v>
      </c>
      <c r="J20" s="295">
        <v>-1.6786047161106588</v>
      </c>
      <c r="K20" s="287">
        <v>-0.1567061401440954</v>
      </c>
      <c r="L20" s="288">
        <v>1168628.5477145496</v>
      </c>
      <c r="M20" s="288">
        <v>-354660.94228548859</v>
      </c>
      <c r="N20" s="287">
        <v>-0.23282570031089739</v>
      </c>
      <c r="O20" s="283">
        <v>234611.14220512012</v>
      </c>
      <c r="P20" s="283">
        <v>-26301.857794879994</v>
      </c>
      <c r="Q20" s="287">
        <v>-0.10080700384756598</v>
      </c>
      <c r="R20" s="22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topLeftCell="A52" zoomScale="87" zoomScaleNormal="71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59" t="s">
        <v>0</v>
      </c>
      <c r="B1" s="259" t="s">
        <v>1</v>
      </c>
      <c r="C1" s="259" t="s">
        <v>2</v>
      </c>
      <c r="D1" s="259" t="s">
        <v>3</v>
      </c>
      <c r="E1" s="259" t="s">
        <v>149</v>
      </c>
      <c r="F1" s="259" t="s">
        <v>189</v>
      </c>
      <c r="G1" s="259" t="s">
        <v>4</v>
      </c>
      <c r="H1" s="259" t="s">
        <v>190</v>
      </c>
      <c r="I1" s="259" t="s">
        <v>5</v>
      </c>
      <c r="J1" s="259" t="s">
        <v>191</v>
      </c>
      <c r="K1" s="259" t="s">
        <v>192</v>
      </c>
      <c r="L1" s="259" t="s">
        <v>6</v>
      </c>
      <c r="M1" s="259" t="s">
        <v>147</v>
      </c>
      <c r="N1" s="259" t="s">
        <v>193</v>
      </c>
      <c r="O1" s="259" t="s">
        <v>7</v>
      </c>
      <c r="P1" s="259" t="s">
        <v>175</v>
      </c>
      <c r="Q1" s="259" t="s">
        <v>194</v>
      </c>
    </row>
    <row r="2" spans="1:17">
      <c r="A2" s="318" t="s">
        <v>57</v>
      </c>
      <c r="B2" s="318" t="s">
        <v>253</v>
      </c>
      <c r="C2" s="233" t="s">
        <v>255</v>
      </c>
      <c r="D2" s="283">
        <v>31.843294680118561</v>
      </c>
      <c r="E2" s="283">
        <v>-1.5139619708061218</v>
      </c>
      <c r="F2" s="284">
        <v>-4.5386285408580022E-2</v>
      </c>
      <c r="G2" s="292">
        <v>1.1925643474184688E-5</v>
      </c>
      <c r="H2" s="292">
        <v>-5.6513481601916325E-7</v>
      </c>
      <c r="I2" s="293">
        <v>8.7314190432182048</v>
      </c>
      <c r="J2" s="293">
        <v>-9.6185488562987587E-3</v>
      </c>
      <c r="K2" s="284">
        <v>-1.100389828436374E-3</v>
      </c>
      <c r="L2" s="285">
        <v>278.03714956879617</v>
      </c>
      <c r="M2" s="285">
        <v>-13.539884785413733</v>
      </c>
      <c r="N2" s="284">
        <v>-4.6436732630202218E-2</v>
      </c>
      <c r="O2" s="283">
        <v>63.686589360237122</v>
      </c>
      <c r="P2" s="283">
        <v>-3.0279239416122437</v>
      </c>
      <c r="Q2" s="284">
        <v>-4.5386285408580022E-2</v>
      </c>
    </row>
    <row r="3" spans="1:17">
      <c r="A3" s="318" t="s">
        <v>57</v>
      </c>
      <c r="B3" s="318" t="s">
        <v>233</v>
      </c>
      <c r="C3" s="233" t="s">
        <v>256</v>
      </c>
      <c r="D3" s="313">
        <v>566859.86439923942</v>
      </c>
      <c r="E3" s="313">
        <v>107774.26866704039</v>
      </c>
      <c r="F3" s="287">
        <v>0.23475854975399613</v>
      </c>
      <c r="G3" s="294">
        <v>0.21229488690034121</v>
      </c>
      <c r="H3" s="294">
        <v>4.038817249257548E-2</v>
      </c>
      <c r="I3" s="295">
        <v>13.043372215961286</v>
      </c>
      <c r="J3" s="295">
        <v>0.35529662229372505</v>
      </c>
      <c r="K3" s="287">
        <v>2.8002404278789809E-2</v>
      </c>
      <c r="L3" s="288">
        <v>7393764.2056486215</v>
      </c>
      <c r="M3" s="288">
        <v>1568851.4630345749</v>
      </c>
      <c r="N3" s="287">
        <v>0.26933475785089978</v>
      </c>
      <c r="O3" s="313">
        <v>1143031.6769236326</v>
      </c>
      <c r="P3" s="313">
        <v>217867.80197295174</v>
      </c>
      <c r="Q3" s="287">
        <v>0.23549103880062972</v>
      </c>
    </row>
    <row r="4" spans="1:17">
      <c r="A4" s="318" t="s">
        <v>57</v>
      </c>
      <c r="B4" s="318" t="s">
        <v>233</v>
      </c>
      <c r="C4" s="233" t="s">
        <v>257</v>
      </c>
      <c r="D4" s="283">
        <v>107144.63090027607</v>
      </c>
      <c r="E4" s="283">
        <v>-6675.5850622497092</v>
      </c>
      <c r="F4" s="284">
        <v>-5.8650258267367743E-2</v>
      </c>
      <c r="G4" s="292">
        <v>4.0126773348223364E-2</v>
      </c>
      <c r="H4" s="292">
        <v>-2.4937304122865794E-3</v>
      </c>
      <c r="I4" s="293">
        <v>12.698887931995003</v>
      </c>
      <c r="J4" s="293">
        <v>0.47710181803080509</v>
      </c>
      <c r="K4" s="284">
        <v>3.9036996195317537E-2</v>
      </c>
      <c r="L4" s="285">
        <v>1360617.6603175746</v>
      </c>
      <c r="M4" s="285">
        <v>-30468.674621629063</v>
      </c>
      <c r="N4" s="284">
        <v>-2.1902791980887851E-2</v>
      </c>
      <c r="O4" s="283">
        <v>422271.25545191765</v>
      </c>
      <c r="P4" s="283">
        <v>-27487.213376082655</v>
      </c>
      <c r="Q4" s="284">
        <v>-6.1115499276111471E-2</v>
      </c>
    </row>
    <row r="5" spans="1:17">
      <c r="A5" s="318" t="s">
        <v>57</v>
      </c>
      <c r="B5" s="318" t="s">
        <v>233</v>
      </c>
      <c r="C5" s="233" t="s">
        <v>258</v>
      </c>
      <c r="D5" s="313">
        <v>2503655.7818161636</v>
      </c>
      <c r="E5" s="313">
        <v>20138.105879830662</v>
      </c>
      <c r="F5" s="287">
        <v>8.1087024565823628E-3</v>
      </c>
      <c r="G5" s="294">
        <v>8.4240053493971203</v>
      </c>
      <c r="H5" s="294">
        <v>0.54936462827752042</v>
      </c>
      <c r="I5" s="295">
        <v>11.982385950648165</v>
      </c>
      <c r="J5" s="295">
        <v>-5.7931110691143317E-2</v>
      </c>
      <c r="K5" s="287">
        <v>-4.8114273399955908E-3</v>
      </c>
      <c r="L5" s="288">
        <v>29999769.865293048</v>
      </c>
      <c r="M5" s="288">
        <v>97429.619579069316</v>
      </c>
      <c r="N5" s="287">
        <v>3.2582606838952779E-3</v>
      </c>
      <c r="O5" s="313">
        <v>5189413.6327182055</v>
      </c>
      <c r="P5" s="313">
        <v>48881.584988635965</v>
      </c>
      <c r="Q5" s="287">
        <v>9.5090516963561404E-3</v>
      </c>
    </row>
    <row r="6" spans="1:17">
      <c r="A6" s="318" t="s">
        <v>57</v>
      </c>
      <c r="B6" s="318" t="s">
        <v>233</v>
      </c>
      <c r="C6" s="233" t="s">
        <v>259</v>
      </c>
      <c r="D6" s="283">
        <v>24807.404008567333</v>
      </c>
      <c r="E6" s="283">
        <v>5229.7882968485355</v>
      </c>
      <c r="F6" s="284">
        <v>0.26713101196066902</v>
      </c>
      <c r="G6" s="292">
        <v>9.2906295877400267E-3</v>
      </c>
      <c r="H6" s="292">
        <v>1.9597012723531499E-3</v>
      </c>
      <c r="I6" s="293">
        <v>19.435102330347792</v>
      </c>
      <c r="J6" s="293">
        <v>-6.0334718854889502E-2</v>
      </c>
      <c r="K6" s="284">
        <v>-3.0948123246796896E-3</v>
      </c>
      <c r="L6" s="285">
        <v>482134.43545678613</v>
      </c>
      <c r="M6" s="285">
        <v>100460.26077549095</v>
      </c>
      <c r="N6" s="284">
        <v>0.26320947928786925</v>
      </c>
      <c r="O6" s="283">
        <v>44993.625800132751</v>
      </c>
      <c r="P6" s="283">
        <v>7003.119814991951</v>
      </c>
      <c r="Q6" s="284">
        <v>0.18433868234687573</v>
      </c>
    </row>
    <row r="7" spans="1:17">
      <c r="A7" s="318" t="s">
        <v>57</v>
      </c>
      <c r="B7" s="318" t="s">
        <v>233</v>
      </c>
      <c r="C7" s="233" t="s">
        <v>170</v>
      </c>
      <c r="D7" s="313">
        <v>3153568.3900502473</v>
      </c>
      <c r="E7" s="313">
        <v>686153.87315472029</v>
      </c>
      <c r="F7" s="287">
        <v>0.27808617824703052</v>
      </c>
      <c r="G7" s="294">
        <v>12.462433033368152</v>
      </c>
      <c r="H7" s="294">
        <v>2.3759911816866452</v>
      </c>
      <c r="I7" s="295">
        <v>35.444412868008641</v>
      </c>
      <c r="J7" s="295">
        <v>2.6575688052570925</v>
      </c>
      <c r="K7" s="287">
        <v>8.1055950373592103E-2</v>
      </c>
      <c r="L7" s="288">
        <v>111776380.02444229</v>
      </c>
      <c r="M7" s="288">
        <v>30877645.020819187</v>
      </c>
      <c r="N7" s="287">
        <v>0.38168266808419582</v>
      </c>
      <c r="O7" s="313">
        <v>21647117.861335278</v>
      </c>
      <c r="P7" s="313">
        <v>4225297.8492998518</v>
      </c>
      <c r="Q7" s="287">
        <v>0.242529072529788</v>
      </c>
    </row>
    <row r="8" spans="1:17">
      <c r="A8" s="318" t="s">
        <v>57</v>
      </c>
      <c r="B8" s="318" t="s">
        <v>254</v>
      </c>
      <c r="C8" s="233" t="s">
        <v>255</v>
      </c>
      <c r="D8" s="283">
        <v>516.9130602478981</v>
      </c>
      <c r="E8" s="283">
        <v>4.4475919902324677</v>
      </c>
      <c r="F8" s="284">
        <v>8.6788130434502474E-3</v>
      </c>
      <c r="G8" s="292">
        <v>1.4676748353139028E-5</v>
      </c>
      <c r="H8" s="292">
        <v>1.6350032245564391E-7</v>
      </c>
      <c r="I8" s="293">
        <v>8.7192034594464314</v>
      </c>
      <c r="J8" s="293">
        <v>3.4688929537427526E-3</v>
      </c>
      <c r="K8" s="284">
        <v>3.9800351046471517E-4</v>
      </c>
      <c r="L8" s="285">
        <v>4507.070143146515</v>
      </c>
      <c r="M8" s="285">
        <v>40.557147319316755</v>
      </c>
      <c r="N8" s="284">
        <v>9.0802707519729436E-3</v>
      </c>
      <c r="O8" s="283">
        <v>1033.2708464860916</v>
      </c>
      <c r="P8" s="283">
        <v>10.558886408805847</v>
      </c>
      <c r="Q8" s="284">
        <v>1.0324399069321453E-2</v>
      </c>
    </row>
    <row r="9" spans="1:17">
      <c r="A9" s="318" t="s">
        <v>57</v>
      </c>
      <c r="B9" s="318" t="s">
        <v>240</v>
      </c>
      <c r="C9" s="233" t="s">
        <v>256</v>
      </c>
      <c r="D9" s="313">
        <v>6609812.3775872178</v>
      </c>
      <c r="E9" s="313">
        <v>1032491.4645046387</v>
      </c>
      <c r="F9" s="287">
        <v>0.18512319455793727</v>
      </c>
      <c r="G9" s="294">
        <v>0.18767286104318473</v>
      </c>
      <c r="H9" s="294">
        <v>2.9720673487034804E-2</v>
      </c>
      <c r="I9" s="295">
        <v>12.731021104177549</v>
      </c>
      <c r="J9" s="295">
        <v>-2.5659175516349109E-2</v>
      </c>
      <c r="K9" s="287">
        <v>-2.0114304782877894E-3</v>
      </c>
      <c r="L9" s="288">
        <v>84149660.873716846</v>
      </c>
      <c r="M9" s="288">
        <v>13001561.168271944</v>
      </c>
      <c r="N9" s="287">
        <v>0.18273940164387759</v>
      </c>
      <c r="O9" s="313">
        <v>13341228.435029618</v>
      </c>
      <c r="P9" s="313">
        <v>2115447.8356193937</v>
      </c>
      <c r="Q9" s="287">
        <v>0.18844549979273015</v>
      </c>
    </row>
    <row r="10" spans="1:17">
      <c r="A10" s="318" t="s">
        <v>57</v>
      </c>
      <c r="B10" s="318" t="s">
        <v>240</v>
      </c>
      <c r="C10" s="233" t="s">
        <v>257</v>
      </c>
      <c r="D10" s="283">
        <v>1643342.3342326041</v>
      </c>
      <c r="E10" s="283">
        <v>165909.975990145</v>
      </c>
      <c r="F10" s="284">
        <v>0.11229615695402129</v>
      </c>
      <c r="G10" s="292">
        <v>4.6659532815876634E-2</v>
      </c>
      <c r="H10" s="292">
        <v>4.8179969624810443E-3</v>
      </c>
      <c r="I10" s="293">
        <v>12.028984372109253</v>
      </c>
      <c r="J10" s="293">
        <v>-3.5539820977845693E-2</v>
      </c>
      <c r="K10" s="284">
        <v>-2.945812069257551E-3</v>
      </c>
      <c r="L10" s="285">
        <v>19767739.256509535</v>
      </c>
      <c r="M10" s="285">
        <v>1943220.8268436603</v>
      </c>
      <c r="N10" s="284">
        <v>0.10901954151027723</v>
      </c>
      <c r="O10" s="283">
        <v>5999173.9736591903</v>
      </c>
      <c r="P10" s="283">
        <v>235827.76894256473</v>
      </c>
      <c r="Q10" s="284">
        <v>4.0918549843416877E-2</v>
      </c>
    </row>
    <row r="11" spans="1:17">
      <c r="A11" s="318" t="s">
        <v>57</v>
      </c>
      <c r="B11" s="318" t="s">
        <v>240</v>
      </c>
      <c r="C11" s="233" t="s">
        <v>258</v>
      </c>
      <c r="D11" s="313">
        <v>32221064.296501677</v>
      </c>
      <c r="E11" s="313">
        <v>-2394571.4613383152</v>
      </c>
      <c r="F11" s="287">
        <v>-6.9176006995508549E-2</v>
      </c>
      <c r="G11" s="294">
        <v>8.2318313150171267</v>
      </c>
      <c r="H11" s="294">
        <v>-0.16179274863455539</v>
      </c>
      <c r="I11" s="295">
        <v>11.948988764733251</v>
      </c>
      <c r="J11" s="295">
        <v>0.13545988222957916</v>
      </c>
      <c r="K11" s="287">
        <v>1.146650451163673E-2</v>
      </c>
      <c r="L11" s="288">
        <v>385009135.26664621</v>
      </c>
      <c r="M11" s="288">
        <v>-23923677.544823408</v>
      </c>
      <c r="N11" s="287">
        <v>-5.8502709480182866E-2</v>
      </c>
      <c r="O11" s="313">
        <v>66690735.23009599</v>
      </c>
      <c r="P11" s="313">
        <v>-5668805.0738819018</v>
      </c>
      <c r="Q11" s="287">
        <v>-7.8342193027589824E-2</v>
      </c>
    </row>
    <row r="12" spans="1:17">
      <c r="A12" s="318" t="s">
        <v>57</v>
      </c>
      <c r="B12" s="318" t="s">
        <v>240</v>
      </c>
      <c r="C12" s="233" t="s">
        <v>259</v>
      </c>
      <c r="D12" s="283">
        <v>296152.10577592254</v>
      </c>
      <c r="E12" s="283">
        <v>60101.735720455647</v>
      </c>
      <c r="F12" s="284">
        <v>0.25461402880382267</v>
      </c>
      <c r="G12" s="292">
        <v>8.4086672691940367E-3</v>
      </c>
      <c r="H12" s="292">
        <v>1.7236167037438764E-3</v>
      </c>
      <c r="I12" s="293">
        <v>19.135876417346442</v>
      </c>
      <c r="J12" s="293">
        <v>1.1904421561285297</v>
      </c>
      <c r="K12" s="284">
        <v>6.6336770612523327E-2</v>
      </c>
      <c r="L12" s="285">
        <v>5667130.0968649648</v>
      </c>
      <c r="M12" s="285">
        <v>1431103.6986984229</v>
      </c>
      <c r="N12" s="284">
        <v>0.33784107183983564</v>
      </c>
      <c r="O12" s="283">
        <v>563113.68266654015</v>
      </c>
      <c r="P12" s="283">
        <v>116896.85184216499</v>
      </c>
      <c r="Q12" s="284">
        <v>0.26197320174185451</v>
      </c>
    </row>
    <row r="13" spans="1:17">
      <c r="A13" s="318" t="s">
        <v>57</v>
      </c>
      <c r="B13" s="318" t="s">
        <v>240</v>
      </c>
      <c r="C13" s="233" t="s">
        <v>170</v>
      </c>
      <c r="D13" s="313">
        <v>33515102.617194735</v>
      </c>
      <c r="E13" s="313">
        <v>9045965.8682994507</v>
      </c>
      <c r="F13" s="287">
        <v>0.36968880272034327</v>
      </c>
      <c r="G13" s="294">
        <v>10.955714678736269</v>
      </c>
      <c r="H13" s="294">
        <v>2.2640846292929613</v>
      </c>
      <c r="I13" s="295">
        <v>34.396219889179285</v>
      </c>
      <c r="J13" s="295">
        <v>1.6997615287874979</v>
      </c>
      <c r="K13" s="287">
        <v>5.1986105346705516E-2</v>
      </c>
      <c r="L13" s="288">
        <v>1152792839.2294383</v>
      </c>
      <c r="M13" s="288">
        <v>352738728.40445125</v>
      </c>
      <c r="N13" s="287">
        <v>0.4408935891107662</v>
      </c>
      <c r="O13" s="313">
        <v>233476450.7563858</v>
      </c>
      <c r="P13" s="313">
        <v>59379245.155134976</v>
      </c>
      <c r="Q13" s="287">
        <v>0.34106949017399024</v>
      </c>
    </row>
    <row r="14" spans="1:17">
      <c r="A14" s="318" t="s">
        <v>57</v>
      </c>
      <c r="B14" s="318" t="s">
        <v>136</v>
      </c>
      <c r="C14" s="233" t="s">
        <v>255</v>
      </c>
      <c r="D14" s="283">
        <v>326.50632047653198</v>
      </c>
      <c r="E14" s="283">
        <v>9.4634011685848236</v>
      </c>
      <c r="F14" s="284">
        <v>2.9848959217388865E-2</v>
      </c>
      <c r="G14" s="292">
        <v>1.3513650441894101E-5</v>
      </c>
      <c r="H14" s="292">
        <v>3.7446757347142844E-7</v>
      </c>
      <c r="I14" s="293">
        <v>8.7051967869258977</v>
      </c>
      <c r="J14" s="293">
        <v>-1.8468768480611075E-2</v>
      </c>
      <c r="K14" s="284">
        <v>-2.1170880936815626E-3</v>
      </c>
      <c r="L14" s="285">
        <v>2842.3017719233039</v>
      </c>
      <c r="M14" s="285">
        <v>76.525377171039963</v>
      </c>
      <c r="N14" s="284">
        <v>2.7668678247539418E-2</v>
      </c>
      <c r="O14" s="283">
        <v>652.45736694335938</v>
      </c>
      <c r="P14" s="283">
        <v>18.926575303077698</v>
      </c>
      <c r="Q14" s="284">
        <v>2.9874752029139244E-2</v>
      </c>
    </row>
    <row r="15" spans="1:17">
      <c r="A15" s="318" t="s">
        <v>57</v>
      </c>
      <c r="B15" s="318" t="s">
        <v>241</v>
      </c>
      <c r="C15" s="233" t="s">
        <v>256</v>
      </c>
      <c r="D15" s="313">
        <v>4731231.6291055959</v>
      </c>
      <c r="E15" s="313">
        <v>812009.35119533213</v>
      </c>
      <c r="F15" s="287">
        <v>0.20718634811095657</v>
      </c>
      <c r="G15" s="294">
        <v>0.19581921202031269</v>
      </c>
      <c r="H15" s="294">
        <v>3.3395214903881226E-2</v>
      </c>
      <c r="I15" s="295">
        <v>12.789969776336783</v>
      </c>
      <c r="J15" s="295">
        <v>9.0699403257938016E-2</v>
      </c>
      <c r="K15" s="287">
        <v>7.1420956159978675E-3</v>
      </c>
      <c r="L15" s="288">
        <v>60512309.541109212</v>
      </c>
      <c r="M15" s="288">
        <v>10741046.181732818</v>
      </c>
      <c r="N15" s="287">
        <v>0.21580818843549238</v>
      </c>
      <c r="O15" s="313">
        <v>9545462.0148178302</v>
      </c>
      <c r="P15" s="313">
        <v>1657190.9981672103</v>
      </c>
      <c r="Q15" s="287">
        <v>0.21008291863568068</v>
      </c>
    </row>
    <row r="16" spans="1:17">
      <c r="A16" s="318" t="s">
        <v>57</v>
      </c>
      <c r="B16" s="318" t="s">
        <v>241</v>
      </c>
      <c r="C16" s="233" t="s">
        <v>257</v>
      </c>
      <c r="D16" s="283">
        <v>1123998.316486408</v>
      </c>
      <c r="E16" s="283">
        <v>95569.416651631938</v>
      </c>
      <c r="F16" s="284">
        <v>9.2927587572641926E-2</v>
      </c>
      <c r="G16" s="292">
        <v>4.652075440409896E-2</v>
      </c>
      <c r="H16" s="292">
        <v>3.8996625607740434E-3</v>
      </c>
      <c r="I16" s="293">
        <v>12.008254806179387</v>
      </c>
      <c r="J16" s="293">
        <v>-1.5372739948652736E-2</v>
      </c>
      <c r="K16" s="284">
        <v>-1.2785442571034403E-3</v>
      </c>
      <c r="L16" s="285">
        <v>13497258.18608545</v>
      </c>
      <c r="M16" s="285">
        <v>1131812.1367978808</v>
      </c>
      <c r="N16" s="284">
        <v>9.1530231282121011E-2</v>
      </c>
      <c r="O16" s="283">
        <v>4069643.2522754101</v>
      </c>
      <c r="P16" s="283">
        <v>103519.37527220184</v>
      </c>
      <c r="Q16" s="284">
        <v>2.6100893084161754E-2</v>
      </c>
    </row>
    <row r="17" spans="1:17">
      <c r="A17" s="318" t="s">
        <v>57</v>
      </c>
      <c r="B17" s="318" t="s">
        <v>241</v>
      </c>
      <c r="C17" s="233" t="s">
        <v>258</v>
      </c>
      <c r="D17" s="313">
        <v>22119436.040015399</v>
      </c>
      <c r="E17" s="313">
        <v>87111.405617456883</v>
      </c>
      <c r="F17" s="287">
        <v>3.9538000216942292E-3</v>
      </c>
      <c r="G17" s="294">
        <v>8.1075333082567234</v>
      </c>
      <c r="H17" s="294">
        <v>0.44107591209049524</v>
      </c>
      <c r="I17" s="295">
        <v>11.93117388166244</v>
      </c>
      <c r="J17" s="295">
        <v>8.4026804229857532E-2</v>
      </c>
      <c r="K17" s="287">
        <v>7.0925771141913717E-3</v>
      </c>
      <c r="L17" s="288">
        <v>263910837.55773461</v>
      </c>
      <c r="M17" s="288">
        <v>2890647.1562811434</v>
      </c>
      <c r="N17" s="287">
        <v>1.107441976743362E-2</v>
      </c>
      <c r="O17" s="313">
        <v>45811011.87826404</v>
      </c>
      <c r="P17" s="313">
        <v>113556.62897469848</v>
      </c>
      <c r="Q17" s="287">
        <v>2.4849661399135446E-3</v>
      </c>
    </row>
    <row r="18" spans="1:17">
      <c r="A18" s="318" t="s">
        <v>57</v>
      </c>
      <c r="B18" s="318" t="s">
        <v>241</v>
      </c>
      <c r="C18" s="233" t="s">
        <v>259</v>
      </c>
      <c r="D18" s="283">
        <v>212762.12345278263</v>
      </c>
      <c r="E18" s="283">
        <v>36937.630057066679</v>
      </c>
      <c r="F18" s="284">
        <v>0.21008239150124394</v>
      </c>
      <c r="G18" s="292">
        <v>8.8059335556497469E-3</v>
      </c>
      <c r="H18" s="292">
        <v>1.5192539587142477E-3</v>
      </c>
      <c r="I18" s="293">
        <v>19.063219775471474</v>
      </c>
      <c r="J18" s="293">
        <v>0.99602117717182637</v>
      </c>
      <c r="K18" s="284">
        <v>5.5128700321341713E-2</v>
      </c>
      <c r="L18" s="285">
        <v>4055931.119276389</v>
      </c>
      <c r="M18" s="285">
        <v>879275.07865056396</v>
      </c>
      <c r="N18" s="284">
        <v>0.27679266102644851</v>
      </c>
      <c r="O18" s="283">
        <v>401329.54826629162</v>
      </c>
      <c r="P18" s="283">
        <v>69018.271409034729</v>
      </c>
      <c r="Q18" s="284">
        <v>0.20769163195951751</v>
      </c>
    </row>
    <row r="19" spans="1:17">
      <c r="A19" s="318" t="s">
        <v>57</v>
      </c>
      <c r="B19" s="318" t="s">
        <v>241</v>
      </c>
      <c r="C19" s="233" t="s">
        <v>170</v>
      </c>
      <c r="D19" s="313">
        <v>24983624.457656708</v>
      </c>
      <c r="E19" s="313">
        <v>6093785.9690406583</v>
      </c>
      <c r="F19" s="287">
        <v>0.32259598051688348</v>
      </c>
      <c r="G19" s="294">
        <v>11.248158153444249</v>
      </c>
      <c r="H19" s="294">
        <v>1.9676175530639739</v>
      </c>
      <c r="I19" s="295">
        <v>34.834738560623236</v>
      </c>
      <c r="J19" s="295">
        <v>1.8810861363431428</v>
      </c>
      <c r="K19" s="287">
        <v>5.7082781359833953E-2</v>
      </c>
      <c r="L19" s="288">
        <v>870298026.27926397</v>
      </c>
      <c r="M19" s="288">
        <v>247808854.37462223</v>
      </c>
      <c r="N19" s="287">
        <v>0.3980934377001239</v>
      </c>
      <c r="O19" s="313">
        <v>172646849.90428156</v>
      </c>
      <c r="P19" s="313">
        <v>37527695.695115596</v>
      </c>
      <c r="Q19" s="287">
        <v>0.27773779309647173</v>
      </c>
    </row>
    <row r="20" spans="1:17">
      <c r="A20" s="318" t="s">
        <v>58</v>
      </c>
      <c r="B20" s="318" t="s">
        <v>253</v>
      </c>
      <c r="C20" s="233" t="s">
        <v>255</v>
      </c>
      <c r="D20" s="283">
        <v>31.843294680118561</v>
      </c>
      <c r="E20" s="283">
        <v>-1.5139619708061218</v>
      </c>
      <c r="F20" s="284">
        <v>-4.5386285408580022E-2</v>
      </c>
      <c r="G20" s="292">
        <v>1.2523410650094778E-5</v>
      </c>
      <c r="H20" s="292">
        <v>-6.752122999833567E-7</v>
      </c>
      <c r="I20" s="293">
        <v>8.7314190432182048</v>
      </c>
      <c r="J20" s="293">
        <v>-9.6185488562987587E-3</v>
      </c>
      <c r="K20" s="284">
        <v>-1.100389828436374E-3</v>
      </c>
      <c r="L20" s="285">
        <v>278.03714956879617</v>
      </c>
      <c r="M20" s="285">
        <v>-13.539884785413733</v>
      </c>
      <c r="N20" s="284">
        <v>-4.6436732630202218E-2</v>
      </c>
      <c r="O20" s="283">
        <v>63.686589360237122</v>
      </c>
      <c r="P20" s="283">
        <v>-3.0279239416122437</v>
      </c>
      <c r="Q20" s="284">
        <v>-4.5386285408580022E-2</v>
      </c>
    </row>
    <row r="21" spans="1:17">
      <c r="A21" s="318" t="s">
        <v>58</v>
      </c>
      <c r="B21" s="318" t="s">
        <v>233</v>
      </c>
      <c r="C21" s="233" t="s">
        <v>256</v>
      </c>
      <c r="D21" s="313">
        <v>566637.20924596488</v>
      </c>
      <c r="E21" s="313">
        <v>107551.61351376586</v>
      </c>
      <c r="F21" s="287">
        <v>0.23427355271783465</v>
      </c>
      <c r="G21" s="294">
        <v>0.22284850020376343</v>
      </c>
      <c r="H21" s="294">
        <v>4.1199938893991345E-2</v>
      </c>
      <c r="I21" s="295">
        <v>13.043147121861137</v>
      </c>
      <c r="J21" s="295">
        <v>0.35507152819357657</v>
      </c>
      <c r="K21" s="287">
        <v>2.7984663676719247E-2</v>
      </c>
      <c r="L21" s="288">
        <v>7390732.4849159336</v>
      </c>
      <c r="M21" s="288">
        <v>1565819.7423018869</v>
      </c>
      <c r="N21" s="287">
        <v>0.26881428297571269</v>
      </c>
      <c r="O21" s="313">
        <v>1142586.3666170835</v>
      </c>
      <c r="P21" s="313">
        <v>217422.49166640267</v>
      </c>
      <c r="Q21" s="287">
        <v>0.23500970752667266</v>
      </c>
    </row>
    <row r="22" spans="1:17">
      <c r="A22" s="318" t="s">
        <v>58</v>
      </c>
      <c r="B22" s="318" t="s">
        <v>233</v>
      </c>
      <c r="C22" s="233" t="s">
        <v>257</v>
      </c>
      <c r="D22" s="283">
        <v>72039.264121854416</v>
      </c>
      <c r="E22" s="283">
        <v>7548.1915094791912</v>
      </c>
      <c r="F22" s="284">
        <v>0.11704242469105351</v>
      </c>
      <c r="G22" s="292">
        <v>2.8331782140994941E-2</v>
      </c>
      <c r="H22" s="292">
        <v>2.8142954974026378E-3</v>
      </c>
      <c r="I22" s="293">
        <v>10.097354208083839</v>
      </c>
      <c r="J22" s="293">
        <v>0.50759671465480771</v>
      </c>
      <c r="K22" s="284">
        <v>5.2931131470489896E-2</v>
      </c>
      <c r="L22" s="285">
        <v>727405.96672806982</v>
      </c>
      <c r="M22" s="285">
        <v>108952.21988426871</v>
      </c>
      <c r="N22" s="284">
        <v>0.17616874413049044</v>
      </c>
      <c r="O22" s="283">
        <v>161597.23280036449</v>
      </c>
      <c r="P22" s="283">
        <v>17011.195986420236</v>
      </c>
      <c r="Q22" s="284">
        <v>0.11765448698417905</v>
      </c>
    </row>
    <row r="23" spans="1:17">
      <c r="A23" s="318" t="s">
        <v>58</v>
      </c>
      <c r="B23" s="318" t="s">
        <v>233</v>
      </c>
      <c r="C23" s="233" t="s">
        <v>258</v>
      </c>
      <c r="D23" s="313">
        <v>2501969.6344359457</v>
      </c>
      <c r="E23" s="313">
        <v>20378.94612944359</v>
      </c>
      <c r="F23" s="287">
        <v>8.2120497249893697E-3</v>
      </c>
      <c r="G23" s="294">
        <v>8.4595819322131742</v>
      </c>
      <c r="H23" s="294">
        <v>0.53896916308788168</v>
      </c>
      <c r="I23" s="295">
        <v>11.980941443811437</v>
      </c>
      <c r="J23" s="295">
        <v>-5.6636389744687321E-2</v>
      </c>
      <c r="K23" s="287">
        <v>-4.7049656108396586E-3</v>
      </c>
      <c r="L23" s="288">
        <v>29975951.684371371</v>
      </c>
      <c r="M23" s="288">
        <v>103610.62285373732</v>
      </c>
      <c r="N23" s="287">
        <v>3.4684467025991265E-3</v>
      </c>
      <c r="O23" s="313">
        <v>5185939.8617999554</v>
      </c>
      <c r="P23" s="313">
        <v>50375.569395464845</v>
      </c>
      <c r="Q23" s="287">
        <v>9.8091595250731078E-3</v>
      </c>
    </row>
    <row r="24" spans="1:17">
      <c r="A24" s="318" t="s">
        <v>58</v>
      </c>
      <c r="B24" s="318" t="s">
        <v>233</v>
      </c>
      <c r="C24" s="233" t="s">
        <v>259</v>
      </c>
      <c r="D24" s="283">
        <v>24807.404008567333</v>
      </c>
      <c r="E24" s="283">
        <v>5229.7882968485355</v>
      </c>
      <c r="F24" s="284">
        <v>0.26713101196066902</v>
      </c>
      <c r="G24" s="292">
        <v>9.7563179527420472E-3</v>
      </c>
      <c r="H24" s="292">
        <v>2.0099504758068869E-3</v>
      </c>
      <c r="I24" s="293">
        <v>19.435102330347792</v>
      </c>
      <c r="J24" s="293">
        <v>-6.0334718854889502E-2</v>
      </c>
      <c r="K24" s="284">
        <v>-3.0948123246796896E-3</v>
      </c>
      <c r="L24" s="285">
        <v>482134.43545678613</v>
      </c>
      <c r="M24" s="285">
        <v>100460.26077549095</v>
      </c>
      <c r="N24" s="284">
        <v>0.26320947928786925</v>
      </c>
      <c r="O24" s="283">
        <v>44993.625800132751</v>
      </c>
      <c r="P24" s="283">
        <v>7003.119814991951</v>
      </c>
      <c r="Q24" s="284">
        <v>0.18433868234687573</v>
      </c>
    </row>
    <row r="25" spans="1:17">
      <c r="A25" s="318" t="s">
        <v>58</v>
      </c>
      <c r="B25" s="318" t="s">
        <v>233</v>
      </c>
      <c r="C25" s="233" t="s">
        <v>170</v>
      </c>
      <c r="D25" s="313">
        <v>2263509.6028069244</v>
      </c>
      <c r="E25" s="313">
        <v>603881.18615901936</v>
      </c>
      <c r="F25" s="287">
        <v>0.36386529665401268</v>
      </c>
      <c r="G25" s="294">
        <v>9.4495170682730389</v>
      </c>
      <c r="H25" s="294">
        <v>2.2854363218222744</v>
      </c>
      <c r="I25" s="295">
        <v>31.869448812884066</v>
      </c>
      <c r="J25" s="295">
        <v>2.8670468858843137</v>
      </c>
      <c r="K25" s="287">
        <v>9.8855498006709563E-2</v>
      </c>
      <c r="L25" s="288">
        <v>72136803.424126819</v>
      </c>
      <c r="M25" s="288">
        <v>24003593.035034068</v>
      </c>
      <c r="N25" s="287">
        <v>0.49869087976881371</v>
      </c>
      <c r="O25" s="313">
        <v>13517947.095842004</v>
      </c>
      <c r="P25" s="313">
        <v>3494080.4258770086</v>
      </c>
      <c r="Q25" s="287">
        <v>0.34857610749617146</v>
      </c>
    </row>
    <row r="26" spans="1:17">
      <c r="A26" s="318" t="s">
        <v>58</v>
      </c>
      <c r="B26" s="318" t="s">
        <v>254</v>
      </c>
      <c r="C26" s="233" t="s">
        <v>255</v>
      </c>
      <c r="D26" s="283">
        <v>516.9130602478981</v>
      </c>
      <c r="E26" s="283">
        <v>4.4475919902324677</v>
      </c>
      <c r="F26" s="284">
        <v>8.6788130434502474E-3</v>
      </c>
      <c r="G26" s="292">
        <v>1.5435449587835392E-5</v>
      </c>
      <c r="H26" s="292">
        <v>8.3063091717023706E-8</v>
      </c>
      <c r="I26" s="293">
        <v>8.7192034594464314</v>
      </c>
      <c r="J26" s="293">
        <v>3.4688929537427526E-3</v>
      </c>
      <c r="K26" s="284">
        <v>3.9800351046471517E-4</v>
      </c>
      <c r="L26" s="285">
        <v>4507.070143146515</v>
      </c>
      <c r="M26" s="285">
        <v>40.557147319316755</v>
      </c>
      <c r="N26" s="284">
        <v>9.0802707519729436E-3</v>
      </c>
      <c r="O26" s="283">
        <v>1033.2708464860916</v>
      </c>
      <c r="P26" s="283">
        <v>10.558886408805847</v>
      </c>
      <c r="Q26" s="284">
        <v>1.0324399069321453E-2</v>
      </c>
    </row>
    <row r="27" spans="1:17">
      <c r="A27" s="318" t="s">
        <v>58</v>
      </c>
      <c r="B27" s="318" t="s">
        <v>240</v>
      </c>
      <c r="C27" s="233" t="s">
        <v>256</v>
      </c>
      <c r="D27" s="313">
        <v>6608141.0187138505</v>
      </c>
      <c r="E27" s="313">
        <v>1030954.4707789216</v>
      </c>
      <c r="F27" s="287">
        <v>0.18485206867621351</v>
      </c>
      <c r="G27" s="294">
        <v>0.19732453173991868</v>
      </c>
      <c r="H27" s="294">
        <v>3.0243764842668441E-2</v>
      </c>
      <c r="I27" s="295">
        <v>12.730198815557744</v>
      </c>
      <c r="J27" s="295">
        <v>-2.6366232331923811E-2</v>
      </c>
      <c r="K27" s="287">
        <v>-2.0668755447051639E-3</v>
      </c>
      <c r="L27" s="288">
        <v>84122948.969469607</v>
      </c>
      <c r="M27" s="288">
        <v>12977205.986522466</v>
      </c>
      <c r="N27" s="287">
        <v>0.18240312691137348</v>
      </c>
      <c r="O27" s="313">
        <v>13337885.717282884</v>
      </c>
      <c r="P27" s="313">
        <v>2112436.7276334204</v>
      </c>
      <c r="Q27" s="287">
        <v>0.18818282721530458</v>
      </c>
    </row>
    <row r="28" spans="1:17">
      <c r="A28" s="318" t="s">
        <v>58</v>
      </c>
      <c r="B28" s="318" t="s">
        <v>240</v>
      </c>
      <c r="C28" s="233" t="s">
        <v>257</v>
      </c>
      <c r="D28" s="283">
        <v>961005.11419793963</v>
      </c>
      <c r="E28" s="283">
        <v>94183.588523564045</v>
      </c>
      <c r="F28" s="284">
        <v>0.10865395670728235</v>
      </c>
      <c r="G28" s="292">
        <v>2.8696403969248732E-2</v>
      </c>
      <c r="H28" s="292">
        <v>2.7282560459297202E-3</v>
      </c>
      <c r="I28" s="293">
        <v>9.7367049695333492</v>
      </c>
      <c r="J28" s="293">
        <v>0.51399029491098958</v>
      </c>
      <c r="K28" s="284">
        <v>5.5730911455529317E-2</v>
      </c>
      <c r="L28" s="285">
        <v>9357023.2711580433</v>
      </c>
      <c r="M28" s="285">
        <v>1362575.6660424378</v>
      </c>
      <c r="N28" s="284">
        <v>0.17044025220335832</v>
      </c>
      <c r="O28" s="283">
        <v>2105341.9708280805</v>
      </c>
      <c r="P28" s="283">
        <v>265743.77345504356</v>
      </c>
      <c r="Q28" s="284">
        <v>0.14445750916397293</v>
      </c>
    </row>
    <row r="29" spans="1:17">
      <c r="A29" s="318" t="s">
        <v>58</v>
      </c>
      <c r="B29" s="318" t="s">
        <v>240</v>
      </c>
      <c r="C29" s="233" t="s">
        <v>258</v>
      </c>
      <c r="D29" s="313">
        <v>32191486.751726169</v>
      </c>
      <c r="E29" s="313">
        <v>-2401796.3858525492</v>
      </c>
      <c r="F29" s="287">
        <v>-6.942955880482693E-2</v>
      </c>
      <c r="G29" s="294">
        <v>8.2727030615241759</v>
      </c>
      <c r="H29" s="294">
        <v>-0.15212024582373829</v>
      </c>
      <c r="I29" s="295">
        <v>11.945585622810315</v>
      </c>
      <c r="J29" s="295">
        <v>0.13451695057731428</v>
      </c>
      <c r="K29" s="287">
        <v>1.1389058374840734E-2</v>
      </c>
      <c r="L29" s="288">
        <v>384546161.31830883</v>
      </c>
      <c r="M29" s="288">
        <v>-24037481.417633295</v>
      </c>
      <c r="N29" s="287">
        <v>-5.8831237728153858E-2</v>
      </c>
      <c r="O29" s="313">
        <v>66614142.510063417</v>
      </c>
      <c r="P29" s="313">
        <v>-5684517.7675798312</v>
      </c>
      <c r="Q29" s="287">
        <v>-7.8625492446886214E-2</v>
      </c>
    </row>
    <row r="30" spans="1:17">
      <c r="A30" s="318" t="s">
        <v>58</v>
      </c>
      <c r="B30" s="318" t="s">
        <v>240</v>
      </c>
      <c r="C30" s="233" t="s">
        <v>259</v>
      </c>
      <c r="D30" s="283">
        <v>296152.10577592254</v>
      </c>
      <c r="E30" s="283">
        <v>60101.735720455647</v>
      </c>
      <c r="F30" s="284">
        <v>0.25461402880382267</v>
      </c>
      <c r="G30" s="292">
        <v>8.8433457201551428E-3</v>
      </c>
      <c r="H30" s="292">
        <v>1.7717736082539515E-3</v>
      </c>
      <c r="I30" s="293">
        <v>19.135876417346442</v>
      </c>
      <c r="J30" s="293">
        <v>1.1904421561285297</v>
      </c>
      <c r="K30" s="284">
        <v>6.6336770612523327E-2</v>
      </c>
      <c r="L30" s="285">
        <v>5667130.0968649648</v>
      </c>
      <c r="M30" s="285">
        <v>1431103.6986984229</v>
      </c>
      <c r="N30" s="284">
        <v>0.33784107183983564</v>
      </c>
      <c r="O30" s="283">
        <v>563113.68266654015</v>
      </c>
      <c r="P30" s="283">
        <v>116896.85184216499</v>
      </c>
      <c r="Q30" s="284">
        <v>0.26197320174185451</v>
      </c>
    </row>
    <row r="31" spans="1:17">
      <c r="A31" s="318" t="s">
        <v>58</v>
      </c>
      <c r="B31" s="318" t="s">
        <v>240</v>
      </c>
      <c r="C31" s="233" t="s">
        <v>170</v>
      </c>
      <c r="D31" s="313">
        <v>23082051.022733938</v>
      </c>
      <c r="E31" s="313">
        <v>7124368.4080655128</v>
      </c>
      <c r="F31" s="287">
        <v>0.44645382290764063</v>
      </c>
      <c r="G31" s="294">
        <v>7.9723004404721349</v>
      </c>
      <c r="H31" s="294">
        <v>1.994389983101299</v>
      </c>
      <c r="I31" s="295">
        <v>30.483901096911413</v>
      </c>
      <c r="J31" s="295">
        <v>1.5607867572438359</v>
      </c>
      <c r="K31" s="287">
        <v>5.3963302115887374E-2</v>
      </c>
      <c r="L31" s="288">
        <v>703630960.4908843</v>
      </c>
      <c r="M31" s="288">
        <v>242085081.63070399</v>
      </c>
      <c r="N31" s="287">
        <v>0.52450924754988593</v>
      </c>
      <c r="O31" s="313">
        <v>138084905.95799544</v>
      </c>
      <c r="P31" s="313">
        <v>41988757.482635528</v>
      </c>
      <c r="Q31" s="287">
        <v>0.43694526938716899</v>
      </c>
    </row>
    <row r="32" spans="1:17">
      <c r="A32" s="318" t="s">
        <v>58</v>
      </c>
      <c r="B32" s="318" t="s">
        <v>136</v>
      </c>
      <c r="C32" s="233" t="s">
        <v>255</v>
      </c>
      <c r="D32" s="283">
        <v>326.50632047653198</v>
      </c>
      <c r="E32" s="283">
        <v>9.4634011685848236</v>
      </c>
      <c r="F32" s="284">
        <v>2.9848959217388865E-2</v>
      </c>
      <c r="G32" s="292">
        <v>1.4198876139157452E-5</v>
      </c>
      <c r="H32" s="292">
        <v>3.0596714886860345E-7</v>
      </c>
      <c r="I32" s="293">
        <v>8.7051967869258977</v>
      </c>
      <c r="J32" s="293">
        <v>-1.8468768480611075E-2</v>
      </c>
      <c r="K32" s="284">
        <v>-2.1170880936815626E-3</v>
      </c>
      <c r="L32" s="285">
        <v>2842.3017719233039</v>
      </c>
      <c r="M32" s="285">
        <v>76.525377171039963</v>
      </c>
      <c r="N32" s="284">
        <v>2.7668678247539418E-2</v>
      </c>
      <c r="O32" s="283">
        <v>652.45736694335938</v>
      </c>
      <c r="P32" s="283">
        <v>18.926575303077698</v>
      </c>
      <c r="Q32" s="284">
        <v>2.9874752029139244E-2</v>
      </c>
    </row>
    <row r="33" spans="1:17">
      <c r="A33" s="318" t="s">
        <v>58</v>
      </c>
      <c r="B33" s="318" t="s">
        <v>241</v>
      </c>
      <c r="C33" s="233" t="s">
        <v>256</v>
      </c>
      <c r="D33" s="313">
        <v>4729560.2702322286</v>
      </c>
      <c r="E33" s="313">
        <v>810463.85490987869</v>
      </c>
      <c r="F33" s="287">
        <v>0.20679865178647747</v>
      </c>
      <c r="G33" s="294">
        <v>0.20567577488759292</v>
      </c>
      <c r="H33" s="294">
        <v>3.3939878873605334E-2</v>
      </c>
      <c r="I33" s="295">
        <v>12.788841706396529</v>
      </c>
      <c r="J33" s="295">
        <v>8.9730903213219193E-2</v>
      </c>
      <c r="K33" s="287">
        <v>7.0659201737751738E-3</v>
      </c>
      <c r="L33" s="288">
        <v>60485597.636861958</v>
      </c>
      <c r="M33" s="288">
        <v>10716558.010324925</v>
      </c>
      <c r="N33" s="287">
        <v>0.21532579472582022</v>
      </c>
      <c r="O33" s="313">
        <v>9542119.2970710956</v>
      </c>
      <c r="P33" s="313">
        <v>1654111.8697033459</v>
      </c>
      <c r="Q33" s="287">
        <v>0.20969958318806092</v>
      </c>
    </row>
    <row r="34" spans="1:17">
      <c r="A34" s="318" t="s">
        <v>58</v>
      </c>
      <c r="B34" s="318" t="s">
        <v>241</v>
      </c>
      <c r="C34" s="233" t="s">
        <v>257</v>
      </c>
      <c r="D34" s="283">
        <v>672862.49835052784</v>
      </c>
      <c r="E34" s="283">
        <v>67019.791141214664</v>
      </c>
      <c r="F34" s="284">
        <v>0.11062242780791605</v>
      </c>
      <c r="G34" s="292">
        <v>2.9260968849911983E-2</v>
      </c>
      <c r="H34" s="292">
        <v>2.712772750589041E-3</v>
      </c>
      <c r="I34" s="293">
        <v>9.7130185225031838</v>
      </c>
      <c r="J34" s="293">
        <v>0.38554924448202499</v>
      </c>
      <c r="K34" s="284">
        <v>4.1334817943653415E-2</v>
      </c>
      <c r="L34" s="285">
        <v>6535525.9095764449</v>
      </c>
      <c r="M34" s="285">
        <v>884546.6707684081</v>
      </c>
      <c r="N34" s="284">
        <v>0.1565298036654946</v>
      </c>
      <c r="O34" s="283">
        <v>1464599.3467345515</v>
      </c>
      <c r="P34" s="283">
        <v>178028.02838248271</v>
      </c>
      <c r="Q34" s="284">
        <v>0.13837400682187875</v>
      </c>
    </row>
    <row r="35" spans="1:17">
      <c r="A35" s="318" t="s">
        <v>58</v>
      </c>
      <c r="B35" s="318" t="s">
        <v>241</v>
      </c>
      <c r="C35" s="233" t="s">
        <v>258</v>
      </c>
      <c r="D35" s="313">
        <v>22099972.5212835</v>
      </c>
      <c r="E35" s="313">
        <v>81940.486235462129</v>
      </c>
      <c r="F35" s="287">
        <v>3.7215172593549799E-3</v>
      </c>
      <c r="G35" s="294">
        <v>8.1442827460760139</v>
      </c>
      <c r="H35" s="294">
        <v>0.44548760089201789</v>
      </c>
      <c r="I35" s="295">
        <v>11.927992558753772</v>
      </c>
      <c r="J35" s="295">
        <v>8.319911725186202E-2</v>
      </c>
      <c r="K35" s="287">
        <v>7.024108749786053E-3</v>
      </c>
      <c r="L35" s="288">
        <v>263608307.78253242</v>
      </c>
      <c r="M35" s="288">
        <v>2809266.3390164673</v>
      </c>
      <c r="N35" s="287">
        <v>1.0771766351084922E-2</v>
      </c>
      <c r="O35" s="313">
        <v>45762579.906801194</v>
      </c>
      <c r="P35" s="313">
        <v>104886.35226096958</v>
      </c>
      <c r="Q35" s="287">
        <v>2.2972328231096032E-3</v>
      </c>
    </row>
    <row r="36" spans="1:17">
      <c r="A36" s="318" t="s">
        <v>58</v>
      </c>
      <c r="B36" s="318" t="s">
        <v>241</v>
      </c>
      <c r="C36" s="233" t="s">
        <v>259</v>
      </c>
      <c r="D36" s="283">
        <v>212762.12345278263</v>
      </c>
      <c r="E36" s="283">
        <v>36937.630057066679</v>
      </c>
      <c r="F36" s="284">
        <v>0.21008239150124394</v>
      </c>
      <c r="G36" s="292">
        <v>9.2524488763375233E-3</v>
      </c>
      <c r="H36" s="292">
        <v>1.5477706253853524E-3</v>
      </c>
      <c r="I36" s="293">
        <v>19.063219775471474</v>
      </c>
      <c r="J36" s="293">
        <v>0.99602117717182637</v>
      </c>
      <c r="K36" s="284">
        <v>5.5128700321341713E-2</v>
      </c>
      <c r="L36" s="285">
        <v>4055931.119276389</v>
      </c>
      <c r="M36" s="285">
        <v>879275.07865056396</v>
      </c>
      <c r="N36" s="284">
        <v>0.27679266102644851</v>
      </c>
      <c r="O36" s="283">
        <v>401329.54826629162</v>
      </c>
      <c r="P36" s="283">
        <v>69018.271409034729</v>
      </c>
      <c r="Q36" s="284">
        <v>0.20769163195951751</v>
      </c>
    </row>
    <row r="37" spans="1:17">
      <c r="A37" s="318" t="s">
        <v>58</v>
      </c>
      <c r="B37" s="318" t="s">
        <v>241</v>
      </c>
      <c r="C37" s="233" t="s">
        <v>170</v>
      </c>
      <c r="D37" s="313">
        <v>17476418.706413757</v>
      </c>
      <c r="E37" s="313">
        <v>5073864.3946548905</v>
      </c>
      <c r="F37" s="287">
        <v>0.40909834112513077</v>
      </c>
      <c r="G37" s="294">
        <v>8.3027727095631327</v>
      </c>
      <c r="H37" s="294">
        <v>1.8681017969961342</v>
      </c>
      <c r="I37" s="295">
        <v>30.867783041446767</v>
      </c>
      <c r="J37" s="295">
        <v>1.7035825733742733</v>
      </c>
      <c r="K37" s="287">
        <v>5.8413484547236952E-2</v>
      </c>
      <c r="L37" s="288">
        <v>539458300.97106159</v>
      </c>
      <c r="M37" s="288">
        <v>177747720.70676911</v>
      </c>
      <c r="N37" s="287">
        <v>0.49140868529998066</v>
      </c>
      <c r="O37" s="313">
        <v>104042787.66628246</v>
      </c>
      <c r="P37" s="313">
        <v>28357415.04480733</v>
      </c>
      <c r="Q37" s="287">
        <v>0.37467497433924418</v>
      </c>
    </row>
    <row r="38" spans="1:17">
      <c r="A38" s="318" t="s">
        <v>59</v>
      </c>
      <c r="B38" s="318" t="s">
        <v>253</v>
      </c>
      <c r="C38" s="233" t="s">
        <v>255</v>
      </c>
      <c r="D38" s="283">
        <v>31.843294680118561</v>
      </c>
      <c r="E38" s="283">
        <v>-1.5139619708061218</v>
      </c>
      <c r="F38" s="284">
        <v>-4.5386285408580022E-2</v>
      </c>
      <c r="G38" s="292">
        <v>2.3605722098454733E-5</v>
      </c>
      <c r="H38" s="292">
        <v>-7.3319636189118524E-7</v>
      </c>
      <c r="I38" s="293">
        <v>8.7314190432182048</v>
      </c>
      <c r="J38" s="293">
        <v>-9.6185488562987587E-3</v>
      </c>
      <c r="K38" s="284">
        <v>-1.100389828436374E-3</v>
      </c>
      <c r="L38" s="285">
        <v>278.03714956879617</v>
      </c>
      <c r="M38" s="285">
        <v>-13.539884785413733</v>
      </c>
      <c r="N38" s="284">
        <v>-4.6436732630202218E-2</v>
      </c>
      <c r="O38" s="283">
        <v>63.686589360237122</v>
      </c>
      <c r="P38" s="283">
        <v>-3.0279239416122437</v>
      </c>
      <c r="Q38" s="284">
        <v>-4.5386285408580022E-2</v>
      </c>
    </row>
    <row r="39" spans="1:17">
      <c r="A39" s="318" t="s">
        <v>59</v>
      </c>
      <c r="B39" s="318" t="s">
        <v>233</v>
      </c>
      <c r="C39" s="233" t="s">
        <v>256</v>
      </c>
      <c r="D39" s="313">
        <v>423577.2042875737</v>
      </c>
      <c r="E39" s="313">
        <v>90146.190487382933</v>
      </c>
      <c r="F39" s="287">
        <v>0.27035934498103775</v>
      </c>
      <c r="G39" s="294">
        <v>0.3140016091957864</v>
      </c>
      <c r="H39" s="294">
        <v>7.0715707661423988E-2</v>
      </c>
      <c r="I39" s="295">
        <v>13.475079903030428</v>
      </c>
      <c r="J39" s="295">
        <v>8.8700951776463199E-2</v>
      </c>
      <c r="K39" s="287">
        <v>6.6262095298112089E-3</v>
      </c>
      <c r="L39" s="288">
        <v>5707736.6728772987</v>
      </c>
      <c r="M39" s="288">
        <v>1244302.7680471549</v>
      </c>
      <c r="N39" s="287">
        <v>0.27877701217903594</v>
      </c>
      <c r="O39" s="313">
        <v>856460.35670030117</v>
      </c>
      <c r="P39" s="313">
        <v>182605.64561363682</v>
      </c>
      <c r="Q39" s="287">
        <v>0.27098667206639437</v>
      </c>
    </row>
    <row r="40" spans="1:17">
      <c r="A40" s="318" t="s">
        <v>59</v>
      </c>
      <c r="B40" s="318" t="s">
        <v>233</v>
      </c>
      <c r="C40" s="233" t="s">
        <v>257</v>
      </c>
      <c r="D40" s="283">
        <v>68681.536498805566</v>
      </c>
      <c r="E40" s="283">
        <v>6801.6084330670274</v>
      </c>
      <c r="F40" s="284">
        <v>0.10991623044295228</v>
      </c>
      <c r="G40" s="292">
        <v>5.0914243647593671E-2</v>
      </c>
      <c r="H40" s="292">
        <v>5.7639322990034533E-3</v>
      </c>
      <c r="I40" s="293">
        <v>9.9494411578065236</v>
      </c>
      <c r="J40" s="293">
        <v>0.48118016218060156</v>
      </c>
      <c r="K40" s="284">
        <v>5.0820331463496161E-2</v>
      </c>
      <c r="L40" s="285">
        <v>683342.90602260712</v>
      </c>
      <c r="M40" s="285">
        <v>97447.596705637057</v>
      </c>
      <c r="N40" s="284">
        <v>0.1663225411707773</v>
      </c>
      <c r="O40" s="283">
        <v>130905.02418017387</v>
      </c>
      <c r="P40" s="283">
        <v>10186.853423237801</v>
      </c>
      <c r="Q40" s="284">
        <v>8.4385419024852956E-2</v>
      </c>
    </row>
    <row r="41" spans="1:17">
      <c r="A41" s="318" t="s">
        <v>59</v>
      </c>
      <c r="B41" s="318" t="s">
        <v>233</v>
      </c>
      <c r="C41" s="233" t="s">
        <v>258</v>
      </c>
      <c r="D41" s="313">
        <v>1687415.5403723058</v>
      </c>
      <c r="E41" s="313">
        <v>12751.449890542775</v>
      </c>
      <c r="F41" s="287">
        <v>7.6143329059348685E-3</v>
      </c>
      <c r="G41" s="294">
        <v>9.9850209669453776</v>
      </c>
      <c r="H41" s="294">
        <v>0.75115743715138983</v>
      </c>
      <c r="I41" s="295">
        <v>11.951414508839871</v>
      </c>
      <c r="J41" s="295">
        <v>-2.6476117505671581E-2</v>
      </c>
      <c r="K41" s="287">
        <v>-2.2104157010281074E-3</v>
      </c>
      <c r="L41" s="288">
        <v>20167002.571647447</v>
      </c>
      <c r="M41" s="288">
        <v>108059.25998845324</v>
      </c>
      <c r="N41" s="287">
        <v>5.3870863638986024E-3</v>
      </c>
      <c r="O41" s="313">
        <v>3491368.0126935244</v>
      </c>
      <c r="P41" s="313">
        <v>14236.375691526104</v>
      </c>
      <c r="Q41" s="287">
        <v>4.0942872395250424E-3</v>
      </c>
    </row>
    <row r="42" spans="1:17">
      <c r="A42" s="318" t="s">
        <v>59</v>
      </c>
      <c r="B42" s="318" t="s">
        <v>233</v>
      </c>
      <c r="C42" s="233" t="s">
        <v>259</v>
      </c>
      <c r="D42" s="283">
        <v>24807.404008567333</v>
      </c>
      <c r="E42" s="283">
        <v>5229.7882968485355</v>
      </c>
      <c r="F42" s="284">
        <v>0.26713101196066902</v>
      </c>
      <c r="G42" s="292">
        <v>1.8389952763774507E-2</v>
      </c>
      <c r="H42" s="292">
        <v>4.1052651036967355E-3</v>
      </c>
      <c r="I42" s="293">
        <v>19.435102330347792</v>
      </c>
      <c r="J42" s="293">
        <v>-6.0334718854889502E-2</v>
      </c>
      <c r="K42" s="284">
        <v>-3.0948123246796896E-3</v>
      </c>
      <c r="L42" s="285">
        <v>482134.43545678613</v>
      </c>
      <c r="M42" s="285">
        <v>100460.26077549095</v>
      </c>
      <c r="N42" s="284">
        <v>0.26320947928786925</v>
      </c>
      <c r="O42" s="283">
        <v>44993.625800132751</v>
      </c>
      <c r="P42" s="283">
        <v>7003.119814991951</v>
      </c>
      <c r="Q42" s="284">
        <v>0.18433868234687573</v>
      </c>
    </row>
    <row r="43" spans="1:17">
      <c r="A43" s="318" t="s">
        <v>59</v>
      </c>
      <c r="B43" s="318" t="s">
        <v>233</v>
      </c>
      <c r="C43" s="233" t="s">
        <v>170</v>
      </c>
      <c r="D43" s="313">
        <v>890481.23166773736</v>
      </c>
      <c r="E43" s="313">
        <v>247888.03774151031</v>
      </c>
      <c r="F43" s="287">
        <v>0.38576200321531745</v>
      </c>
      <c r="G43" s="294">
        <v>18.3276756770702</v>
      </c>
      <c r="H43" s="294">
        <v>3.9278637567281134</v>
      </c>
      <c r="I43" s="295">
        <v>34.069040850146308</v>
      </c>
      <c r="J43" s="295">
        <v>2.4771333884696851</v>
      </c>
      <c r="K43" s="287">
        <v>7.8410377451080968E-2</v>
      </c>
      <c r="L43" s="288">
        <v>30337841.457976744</v>
      </c>
      <c r="M43" s="288">
        <v>10037096.739956159</v>
      </c>
      <c r="N43" s="287">
        <v>0.4944201249447967</v>
      </c>
      <c r="O43" s="313">
        <v>6904958.8917905092</v>
      </c>
      <c r="P43" s="313">
        <v>1498754.8529440546</v>
      </c>
      <c r="Q43" s="287">
        <v>0.27722868803594963</v>
      </c>
    </row>
    <row r="44" spans="1:17">
      <c r="A44" s="318" t="s">
        <v>59</v>
      </c>
      <c r="B44" s="318" t="s">
        <v>254</v>
      </c>
      <c r="C44" s="233" t="s">
        <v>255</v>
      </c>
      <c r="D44" s="283">
        <v>516.4130602478981</v>
      </c>
      <c r="E44" s="283">
        <v>4.4475919902324677</v>
      </c>
      <c r="F44" s="284">
        <v>8.6872890184735117E-3</v>
      </c>
      <c r="G44" s="292">
        <v>2.8712309609945692E-5</v>
      </c>
      <c r="H44" s="292">
        <v>8.8810997368633183E-7</v>
      </c>
      <c r="I44" s="293">
        <v>8.7199191689398088</v>
      </c>
      <c r="J44" s="293">
        <v>3.0754118503804051E-3</v>
      </c>
      <c r="K44" s="284">
        <v>3.5281254730293473E-4</v>
      </c>
      <c r="L44" s="285">
        <v>4503.0801431465152</v>
      </c>
      <c r="M44" s="285">
        <v>40.357147319316937</v>
      </c>
      <c r="N44" s="284">
        <v>9.0431665503443257E-3</v>
      </c>
      <c r="O44" s="283">
        <v>1032.2708464860916</v>
      </c>
      <c r="P44" s="283">
        <v>10.558886408805847</v>
      </c>
      <c r="Q44" s="284">
        <v>1.0334504069040297E-2</v>
      </c>
    </row>
    <row r="45" spans="1:17">
      <c r="A45" s="318" t="s">
        <v>59</v>
      </c>
      <c r="B45" s="318" t="s">
        <v>240</v>
      </c>
      <c r="C45" s="233" t="s">
        <v>256</v>
      </c>
      <c r="D45" s="313">
        <v>4799131.9912611842</v>
      </c>
      <c r="E45" s="313">
        <v>627033.23203667253</v>
      </c>
      <c r="F45" s="287">
        <v>0.15029203962401461</v>
      </c>
      <c r="G45" s="294">
        <v>0.26682935463704155</v>
      </c>
      <c r="H45" s="294">
        <v>4.0084943194767214E-2</v>
      </c>
      <c r="I45" s="295">
        <v>13.398819353918878</v>
      </c>
      <c r="J45" s="295">
        <v>4.2259578368803119E-2</v>
      </c>
      <c r="K45" s="287">
        <v>3.1639568181442671E-3</v>
      </c>
      <c r="L45" s="288">
        <v>64302702.606521599</v>
      </c>
      <c r="M45" s="288">
        <v>8577816.1394411102</v>
      </c>
      <c r="N45" s="287">
        <v>0.15393151396564012</v>
      </c>
      <c r="O45" s="313">
        <v>9719871.1380927116</v>
      </c>
      <c r="P45" s="313">
        <v>1304597.7258640826</v>
      </c>
      <c r="Q45" s="287">
        <v>0.15502737248778042</v>
      </c>
    </row>
    <row r="46" spans="1:17">
      <c r="A46" s="318" t="s">
        <v>59</v>
      </c>
      <c r="B46" s="318" t="s">
        <v>240</v>
      </c>
      <c r="C46" s="233" t="s">
        <v>257</v>
      </c>
      <c r="D46" s="283">
        <v>924127.56392536499</v>
      </c>
      <c r="E46" s="283">
        <v>80028.396730903885</v>
      </c>
      <c r="F46" s="284">
        <v>9.4809235503566347E-2</v>
      </c>
      <c r="G46" s="292">
        <v>5.1381033473035513E-2</v>
      </c>
      <c r="H46" s="292">
        <v>5.5060962028550958E-3</v>
      </c>
      <c r="I46" s="293">
        <v>9.6229502506934264</v>
      </c>
      <c r="J46" s="293">
        <v>0.51174353921988036</v>
      </c>
      <c r="K46" s="284">
        <v>5.6166384478518391E-2</v>
      </c>
      <c r="L46" s="285">
        <v>8892833.5729482956</v>
      </c>
      <c r="M46" s="285">
        <v>1202071.5756568909</v>
      </c>
      <c r="N46" s="284">
        <v>0.15630071195549236</v>
      </c>
      <c r="O46" s="283">
        <v>1768329.9854473409</v>
      </c>
      <c r="P46" s="283">
        <v>136431.5913641986</v>
      </c>
      <c r="Q46" s="284">
        <v>8.3602993825391103E-2</v>
      </c>
    </row>
    <row r="47" spans="1:17">
      <c r="A47" s="318" t="s">
        <v>59</v>
      </c>
      <c r="B47" s="318" t="s">
        <v>240</v>
      </c>
      <c r="C47" s="233" t="s">
        <v>258</v>
      </c>
      <c r="D47" s="313">
        <v>21891084.511201631</v>
      </c>
      <c r="E47" s="313">
        <v>-1751470.52297353</v>
      </c>
      <c r="F47" s="287">
        <v>-7.4081270845802863E-2</v>
      </c>
      <c r="G47" s="294">
        <v>9.7315985947643426</v>
      </c>
      <c r="H47" s="294">
        <v>-0.12020373978769605</v>
      </c>
      <c r="I47" s="295">
        <v>11.956292695836554</v>
      </c>
      <c r="J47" s="295">
        <v>0.16689849806784451</v>
      </c>
      <c r="K47" s="287">
        <v>1.4156664478946012E-2</v>
      </c>
      <c r="L47" s="288">
        <v>261736213.8452208</v>
      </c>
      <c r="M47" s="288">
        <v>-16995187.295111239</v>
      </c>
      <c r="N47" s="287">
        <v>-6.0973350062394745E-2</v>
      </c>
      <c r="O47" s="313">
        <v>45358995.933051355</v>
      </c>
      <c r="P47" s="313">
        <v>-4130154.3780860677</v>
      </c>
      <c r="Q47" s="287">
        <v>-8.3455754485980443E-2</v>
      </c>
    </row>
    <row r="48" spans="1:17">
      <c r="A48" s="318" t="s">
        <v>59</v>
      </c>
      <c r="B48" s="318" t="s">
        <v>240</v>
      </c>
      <c r="C48" s="233" t="s">
        <v>259</v>
      </c>
      <c r="D48" s="283">
        <v>296152.10577592254</v>
      </c>
      <c r="E48" s="283">
        <v>60101.735720455647</v>
      </c>
      <c r="F48" s="284">
        <v>0.25461402880382267</v>
      </c>
      <c r="G48" s="292">
        <v>1.6465909960901852E-2</v>
      </c>
      <c r="H48" s="292">
        <v>3.6370903864326939E-3</v>
      </c>
      <c r="I48" s="293">
        <v>19.135876417346442</v>
      </c>
      <c r="J48" s="293">
        <v>1.1904421561285297</v>
      </c>
      <c r="K48" s="284">
        <v>6.6336770612523327E-2</v>
      </c>
      <c r="L48" s="285">
        <v>5667130.0968649648</v>
      </c>
      <c r="M48" s="285">
        <v>1431103.6986984229</v>
      </c>
      <c r="N48" s="284">
        <v>0.33784107183983564</v>
      </c>
      <c r="O48" s="283">
        <v>563113.68266654015</v>
      </c>
      <c r="P48" s="283">
        <v>116896.85184216499</v>
      </c>
      <c r="Q48" s="284">
        <v>0.26197320174185451</v>
      </c>
    </row>
    <row r="49" spans="1:17">
      <c r="A49" s="318" t="s">
        <v>59</v>
      </c>
      <c r="B49" s="318" t="s">
        <v>240</v>
      </c>
      <c r="C49" s="233" t="s">
        <v>170</v>
      </c>
      <c r="D49" s="313">
        <v>8852505.2082533166</v>
      </c>
      <c r="E49" s="313">
        <v>2828661.5349254357</v>
      </c>
      <c r="F49" s="287">
        <v>0.46957751368118383</v>
      </c>
      <c r="G49" s="294">
        <v>15.485210524533938</v>
      </c>
      <c r="H49" s="294">
        <v>4.3363841444854767</v>
      </c>
      <c r="I49" s="295">
        <v>33.621533846756726</v>
      </c>
      <c r="J49" s="295">
        <v>2.6444080348835364</v>
      </c>
      <c r="K49" s="287">
        <v>8.5366474957788499E-2</v>
      </c>
      <c r="L49" s="288">
        <v>297634803.4878791</v>
      </c>
      <c r="M49" s="288">
        <v>111033440.14814499</v>
      </c>
      <c r="N49" s="287">
        <v>0.59503016570137779</v>
      </c>
      <c r="O49" s="313">
        <v>72198890.797252357</v>
      </c>
      <c r="P49" s="313">
        <v>20539000.088945642</v>
      </c>
      <c r="Q49" s="287">
        <v>0.39758117578911273</v>
      </c>
    </row>
    <row r="50" spans="1:17">
      <c r="A50" s="318" t="s">
        <v>59</v>
      </c>
      <c r="B50" s="318" t="s">
        <v>136</v>
      </c>
      <c r="C50" s="233" t="s">
        <v>255</v>
      </c>
      <c r="D50" s="283">
        <v>326.00632047653198</v>
      </c>
      <c r="E50" s="283">
        <v>9.4634011685848236</v>
      </c>
      <c r="F50" s="284">
        <v>2.9896107577684915E-2</v>
      </c>
      <c r="G50" s="292">
        <v>2.6517973500687327E-5</v>
      </c>
      <c r="H50" s="292">
        <v>1.1590394152515669E-6</v>
      </c>
      <c r="I50" s="293">
        <v>8.7063090303723829</v>
      </c>
      <c r="J50" s="293">
        <v>-1.9163018696829681E-2</v>
      </c>
      <c r="K50" s="284">
        <v>-2.1962156991694095E-3</v>
      </c>
      <c r="L50" s="285">
        <v>2838.3117719233037</v>
      </c>
      <c r="M50" s="285">
        <v>76.32537717103969</v>
      </c>
      <c r="N50" s="284">
        <v>2.7634233577709454E-2</v>
      </c>
      <c r="O50" s="283">
        <v>651.45736694335938</v>
      </c>
      <c r="P50" s="283">
        <v>18.926575303077698</v>
      </c>
      <c r="Q50" s="284">
        <v>2.9921982539375225E-2</v>
      </c>
    </row>
    <row r="51" spans="1:17">
      <c r="A51" s="318" t="s">
        <v>59</v>
      </c>
      <c r="B51" s="318" t="s">
        <v>241</v>
      </c>
      <c r="C51" s="233" t="s">
        <v>256</v>
      </c>
      <c r="D51" s="313">
        <v>3440673.5722702327</v>
      </c>
      <c r="E51" s="313">
        <v>500284.33034479665</v>
      </c>
      <c r="F51" s="287">
        <v>0.17014221219813697</v>
      </c>
      <c r="G51" s="294">
        <v>0.27987092544895992</v>
      </c>
      <c r="H51" s="294">
        <v>4.4310019096885589E-2</v>
      </c>
      <c r="I51" s="295">
        <v>13.454094216671063</v>
      </c>
      <c r="J51" s="295">
        <v>0.15271087877945355</v>
      </c>
      <c r="K51" s="287">
        <v>1.1480826835839439E-2</v>
      </c>
      <c r="L51" s="288">
        <v>46291146.410133906</v>
      </c>
      <c r="M51" s="288">
        <v>7179901.9406711683</v>
      </c>
      <c r="N51" s="287">
        <v>0.18357641230968985</v>
      </c>
      <c r="O51" s="313">
        <v>6964349.3768622642</v>
      </c>
      <c r="P51" s="313">
        <v>1033756.2962883422</v>
      </c>
      <c r="Q51" s="287">
        <v>0.17430909223471835</v>
      </c>
    </row>
    <row r="52" spans="1:17">
      <c r="A52" s="318" t="s">
        <v>59</v>
      </c>
      <c r="B52" s="318" t="s">
        <v>241</v>
      </c>
      <c r="C52" s="233" t="s">
        <v>257</v>
      </c>
      <c r="D52" s="283">
        <v>646744.80568897037</v>
      </c>
      <c r="E52" s="283">
        <v>58750.408802344813</v>
      </c>
      <c r="F52" s="284">
        <v>9.9916613344315258E-2</v>
      </c>
      <c r="G52" s="292">
        <v>5.2607451272411399E-2</v>
      </c>
      <c r="H52" s="292">
        <v>5.5019554810255555E-3</v>
      </c>
      <c r="I52" s="293">
        <v>9.5939712594640021</v>
      </c>
      <c r="J52" s="293">
        <v>0.38742926154286295</v>
      </c>
      <c r="K52" s="284">
        <v>4.2081952336756351E-2</v>
      </c>
      <c r="L52" s="285">
        <v>6204851.0779876122</v>
      </c>
      <c r="M52" s="285">
        <v>791455.96850858349</v>
      </c>
      <c r="N52" s="284">
        <v>0.1462032518414772</v>
      </c>
      <c r="O52" s="283">
        <v>1225940.721600771</v>
      </c>
      <c r="P52" s="283">
        <v>102516.66396796703</v>
      </c>
      <c r="Q52" s="284">
        <v>9.1253755223991345E-2</v>
      </c>
    </row>
    <row r="53" spans="1:17">
      <c r="A53" s="318" t="s">
        <v>59</v>
      </c>
      <c r="B53" s="318" t="s">
        <v>241</v>
      </c>
      <c r="C53" s="233" t="s">
        <v>258</v>
      </c>
      <c r="D53" s="313">
        <v>15064331.113741275</v>
      </c>
      <c r="E53" s="313">
        <v>46030.012664668262</v>
      </c>
      <c r="F53" s="287">
        <v>3.0649280737465399E-3</v>
      </c>
      <c r="G53" s="294">
        <v>9.6167713901526426</v>
      </c>
      <c r="H53" s="294">
        <v>0.60353685035560467</v>
      </c>
      <c r="I53" s="295">
        <v>11.945821373321985</v>
      </c>
      <c r="J53" s="295">
        <v>0.17481455126445589</v>
      </c>
      <c r="K53" s="287">
        <v>1.4851282809289795E-2</v>
      </c>
      <c r="L53" s="288">
        <v>179955808.59332991</v>
      </c>
      <c r="M53" s="288">
        <v>3175283.876843065</v>
      </c>
      <c r="N53" s="287">
        <v>1.7961728996649669E-2</v>
      </c>
      <c r="O53" s="313">
        <v>31215040.186941896</v>
      </c>
      <c r="P53" s="313">
        <v>8262.8911709375679</v>
      </c>
      <c r="Q53" s="287">
        <v>2.6477873997124749E-4</v>
      </c>
    </row>
    <row r="54" spans="1:17">
      <c r="A54" s="318" t="s">
        <v>59</v>
      </c>
      <c r="B54" s="318" t="s">
        <v>241</v>
      </c>
      <c r="C54" s="233" t="s">
        <v>259</v>
      </c>
      <c r="D54" s="283">
        <v>212762.12345278263</v>
      </c>
      <c r="E54" s="283">
        <v>36937.630057066679</v>
      </c>
      <c r="F54" s="284">
        <v>0.21008239150124394</v>
      </c>
      <c r="G54" s="292">
        <v>1.7306475357360452E-2</v>
      </c>
      <c r="H54" s="292">
        <v>3.2207970285729054E-3</v>
      </c>
      <c r="I54" s="293">
        <v>19.063219775471474</v>
      </c>
      <c r="J54" s="293">
        <v>0.99602117717182637</v>
      </c>
      <c r="K54" s="284">
        <v>5.5128700321341713E-2</v>
      </c>
      <c r="L54" s="285">
        <v>4055931.119276389</v>
      </c>
      <c r="M54" s="285">
        <v>879275.07865056396</v>
      </c>
      <c r="N54" s="284">
        <v>0.27679266102644851</v>
      </c>
      <c r="O54" s="283">
        <v>401329.54826629162</v>
      </c>
      <c r="P54" s="283">
        <v>69018.271409034729</v>
      </c>
      <c r="Q54" s="284">
        <v>0.20769163195951751</v>
      </c>
    </row>
    <row r="55" spans="1:17">
      <c r="A55" s="318" t="s">
        <v>59</v>
      </c>
      <c r="B55" s="318" t="s">
        <v>241</v>
      </c>
      <c r="C55" s="233" t="s">
        <v>170</v>
      </c>
      <c r="D55" s="313">
        <v>6645690.44124725</v>
      </c>
      <c r="E55" s="313">
        <v>1843217.5368687157</v>
      </c>
      <c r="F55" s="287">
        <v>0.38380592115120699</v>
      </c>
      <c r="G55" s="294">
        <v>16.185316320393611</v>
      </c>
      <c r="H55" s="294">
        <v>3.8782595034174054</v>
      </c>
      <c r="I55" s="295">
        <v>34.087042183998598</v>
      </c>
      <c r="J55" s="295">
        <v>2.911980033166504</v>
      </c>
      <c r="K55" s="287">
        <v>9.3407352937347088E-2</v>
      </c>
      <c r="L55" s="288">
        <v>226531930.41259128</v>
      </c>
      <c r="M55" s="288">
        <v>76814539.140903354</v>
      </c>
      <c r="N55" s="287">
        <v>0.51306356922496854</v>
      </c>
      <c r="O55" s="313">
        <v>53606674.046081565</v>
      </c>
      <c r="P55" s="313">
        <v>12528799.624374472</v>
      </c>
      <c r="Q55" s="287">
        <v>0.30500116670481331</v>
      </c>
    </row>
    <row r="56" spans="1:17">
      <c r="A56" s="318" t="s">
        <v>60</v>
      </c>
      <c r="B56" s="318" t="s">
        <v>253</v>
      </c>
      <c r="C56" s="233" t="s">
        <v>255</v>
      </c>
      <c r="D56" s="291"/>
      <c r="E56" s="291"/>
      <c r="F56" s="291"/>
      <c r="G56" s="291"/>
      <c r="H56" s="291"/>
      <c r="I56" s="291"/>
      <c r="J56" s="291"/>
      <c r="K56" s="291"/>
      <c r="L56" s="291"/>
      <c r="M56" s="291"/>
      <c r="N56" s="291"/>
      <c r="O56" s="291"/>
      <c r="P56" s="291"/>
      <c r="Q56" s="291"/>
    </row>
    <row r="57" spans="1:17">
      <c r="A57" s="318" t="s">
        <v>60</v>
      </c>
      <c r="B57" s="318" t="s">
        <v>233</v>
      </c>
      <c r="C57" s="233" t="s">
        <v>256</v>
      </c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0"/>
      <c r="O57" s="290"/>
      <c r="P57" s="290"/>
      <c r="Q57" s="290"/>
    </row>
    <row r="58" spans="1:17">
      <c r="A58" s="318" t="s">
        <v>60</v>
      </c>
      <c r="B58" s="318" t="s">
        <v>233</v>
      </c>
      <c r="C58" s="233" t="s">
        <v>257</v>
      </c>
      <c r="D58" s="283">
        <v>98.424783343362819</v>
      </c>
      <c r="E58" s="283">
        <v>-69.836787096786466</v>
      </c>
      <c r="F58" s="284">
        <v>-0.41504894382064167</v>
      </c>
      <c r="G58" s="292">
        <v>7.0940774353398075E-3</v>
      </c>
      <c r="H58" s="292">
        <v>-2.3886045053018697E-3</v>
      </c>
      <c r="I58" s="293">
        <v>14.491913112956622</v>
      </c>
      <c r="J58" s="293">
        <v>-2.7094291166529789</v>
      </c>
      <c r="K58" s="284">
        <v>-0.15751265688959387</v>
      </c>
      <c r="L58" s="285">
        <v>1426.3634083735942</v>
      </c>
      <c r="M58" s="285">
        <v>-1467.9614488589764</v>
      </c>
      <c r="N58" s="284">
        <v>-0.50718613882982655</v>
      </c>
      <c r="O58" s="283">
        <v>899.67809271812439</v>
      </c>
      <c r="P58" s="283">
        <v>-638.36185646057129</v>
      </c>
      <c r="Q58" s="284">
        <v>-0.41504894382064184</v>
      </c>
    </row>
    <row r="59" spans="1:17">
      <c r="A59" s="318" t="s">
        <v>60</v>
      </c>
      <c r="B59" s="318" t="s">
        <v>233</v>
      </c>
      <c r="C59" s="233" t="s">
        <v>258</v>
      </c>
      <c r="D59" s="313">
        <v>880.71014761924744</v>
      </c>
      <c r="E59" s="313">
        <v>415.55062487207363</v>
      </c>
      <c r="F59" s="287">
        <v>0.89335078516265509</v>
      </c>
      <c r="G59" s="294">
        <v>1.1972231932913389</v>
      </c>
      <c r="H59" s="294">
        <v>0.67096235194281784</v>
      </c>
      <c r="I59" s="295">
        <v>12.188361407261375</v>
      </c>
      <c r="J59" s="295">
        <v>0.1738561274073902</v>
      </c>
      <c r="K59" s="287">
        <v>1.447051903992364E-2</v>
      </c>
      <c r="L59" s="288">
        <v>10734.413574225904</v>
      </c>
      <c r="M59" s="288">
        <v>5145.7520322056243</v>
      </c>
      <c r="N59" s="287">
        <v>0.92074855374860554</v>
      </c>
      <c r="O59" s="313">
        <v>1761.4202952384949</v>
      </c>
      <c r="P59" s="313">
        <v>826.10124974414725</v>
      </c>
      <c r="Q59" s="287">
        <v>0.88322936833551269</v>
      </c>
    </row>
    <row r="60" spans="1:17">
      <c r="A60" s="318" t="s">
        <v>60</v>
      </c>
      <c r="B60" s="318" t="s">
        <v>233</v>
      </c>
      <c r="C60" s="233" t="s">
        <v>259</v>
      </c>
      <c r="D60" s="291"/>
      <c r="E60" s="291"/>
      <c r="F60" s="291"/>
      <c r="G60" s="291"/>
      <c r="H60" s="291"/>
      <c r="I60" s="291"/>
      <c r="J60" s="291"/>
      <c r="K60" s="291"/>
      <c r="L60" s="291"/>
      <c r="M60" s="291"/>
      <c r="N60" s="291"/>
      <c r="O60" s="291"/>
      <c r="P60" s="291"/>
      <c r="Q60" s="291"/>
    </row>
    <row r="61" spans="1:17">
      <c r="A61" s="318" t="s">
        <v>60</v>
      </c>
      <c r="B61" s="318" t="s">
        <v>233</v>
      </c>
      <c r="C61" s="233" t="s">
        <v>170</v>
      </c>
      <c r="D61" s="313">
        <v>44183.105676130202</v>
      </c>
      <c r="E61" s="313">
        <v>11428.17867945286</v>
      </c>
      <c r="F61" s="287">
        <v>0.34889953137774155</v>
      </c>
      <c r="G61" s="294">
        <v>6.7909893669658059</v>
      </c>
      <c r="H61" s="294">
        <v>2.1069991283228529</v>
      </c>
      <c r="I61" s="295">
        <v>42.002024113767988</v>
      </c>
      <c r="J61" s="295">
        <v>4.9136957625052844</v>
      </c>
      <c r="K61" s="287">
        <v>0.13248630986998888</v>
      </c>
      <c r="L61" s="288">
        <v>1855779.8700299799</v>
      </c>
      <c r="M61" s="288">
        <v>640954.38245557155</v>
      </c>
      <c r="N61" s="287">
        <v>0.52761025267533579</v>
      </c>
      <c r="O61" s="313">
        <v>403879.84669744968</v>
      </c>
      <c r="P61" s="313">
        <v>104470.75225290662</v>
      </c>
      <c r="Q61" s="287">
        <v>0.34892310952250261</v>
      </c>
    </row>
    <row r="62" spans="1:17">
      <c r="A62" s="318" t="s">
        <v>60</v>
      </c>
      <c r="B62" s="318" t="s">
        <v>254</v>
      </c>
      <c r="C62" s="233" t="s">
        <v>255</v>
      </c>
      <c r="D62" s="291"/>
      <c r="E62" s="291"/>
      <c r="F62" s="291"/>
      <c r="G62" s="291"/>
      <c r="H62" s="291"/>
      <c r="I62" s="291"/>
      <c r="J62" s="291"/>
      <c r="K62" s="291"/>
      <c r="L62" s="291"/>
      <c r="M62" s="291"/>
      <c r="N62" s="291"/>
      <c r="O62" s="291"/>
      <c r="P62" s="291"/>
      <c r="Q62" s="291"/>
    </row>
    <row r="63" spans="1:17">
      <c r="A63" s="318" t="s">
        <v>60</v>
      </c>
      <c r="B63" s="318" t="s">
        <v>240</v>
      </c>
      <c r="C63" s="233" t="s">
        <v>256</v>
      </c>
      <c r="D63" s="313">
        <v>9.475715160369873</v>
      </c>
      <c r="E63" s="313">
        <v>-4.0561478137969971</v>
      </c>
      <c r="F63" s="287">
        <v>-0.29974792248047621</v>
      </c>
      <c r="G63" s="294">
        <v>4.487052622993875E-5</v>
      </c>
      <c r="H63" s="294">
        <v>-8.6985453342808424E-6</v>
      </c>
      <c r="I63" s="295">
        <v>8.49</v>
      </c>
      <c r="J63" s="295">
        <v>-2.6599692055994684</v>
      </c>
      <c r="K63" s="287">
        <v>-0.23856291946202351</v>
      </c>
      <c r="L63" s="288">
        <v>80.448821711540219</v>
      </c>
      <c r="M63" s="288">
        <v>-70.431033744812012</v>
      </c>
      <c r="N63" s="287">
        <v>-0.46680210245288101</v>
      </c>
      <c r="O63" s="313">
        <v>9.475715160369873</v>
      </c>
      <c r="P63" s="313">
        <v>-17.588010787963867</v>
      </c>
      <c r="Q63" s="287">
        <v>-0.64987396124023811</v>
      </c>
    </row>
    <row r="64" spans="1:17">
      <c r="A64" s="318" t="s">
        <v>60</v>
      </c>
      <c r="B64" s="318" t="s">
        <v>240</v>
      </c>
      <c r="C64" s="233" t="s">
        <v>257</v>
      </c>
      <c r="D64" s="283">
        <v>1316.264080009058</v>
      </c>
      <c r="E64" s="283">
        <v>-236.83916048395008</v>
      </c>
      <c r="F64" s="284">
        <v>-0.15249415126374291</v>
      </c>
      <c r="G64" s="292">
        <v>6.2329292225440048E-3</v>
      </c>
      <c r="H64" s="292">
        <v>8.4603689288030234E-5</v>
      </c>
      <c r="I64" s="293">
        <v>14.474864883330103</v>
      </c>
      <c r="J64" s="293">
        <v>-0.2840321415306839</v>
      </c>
      <c r="K64" s="284">
        <v>-1.9244808135204333E-2</v>
      </c>
      <c r="L64" s="285">
        <v>19052.74470891192</v>
      </c>
      <c r="M64" s="285">
        <v>-3869.3460865019842</v>
      </c>
      <c r="N64" s="284">
        <v>-0.16880423871613565</v>
      </c>
      <c r="O64" s="283">
        <v>11954.524753996644</v>
      </c>
      <c r="P64" s="283">
        <v>-2242.0313748242734</v>
      </c>
      <c r="Q64" s="284">
        <v>-0.15792783506646715</v>
      </c>
    </row>
    <row r="65" spans="1:17">
      <c r="A65" s="318" t="s">
        <v>60</v>
      </c>
      <c r="B65" s="318" t="s">
        <v>240</v>
      </c>
      <c r="C65" s="233" t="s">
        <v>258</v>
      </c>
      <c r="D65" s="313">
        <v>11977.237663831189</v>
      </c>
      <c r="E65" s="313">
        <v>-6839.9669370400788</v>
      </c>
      <c r="F65" s="287">
        <v>-0.36349538000577286</v>
      </c>
      <c r="G65" s="294">
        <v>1.1112195892393106</v>
      </c>
      <c r="H65" s="294">
        <v>-0.30754876241054463</v>
      </c>
      <c r="I65" s="295">
        <v>12.496342937671539</v>
      </c>
      <c r="J65" s="295">
        <v>-1.4329046623692197</v>
      </c>
      <c r="K65" s="287">
        <v>-0.10287021262835667</v>
      </c>
      <c r="L65" s="288">
        <v>149671.66929323043</v>
      </c>
      <c r="M65" s="288">
        <v>-112437.83273293159</v>
      </c>
      <c r="N65" s="287">
        <v>-0.4289727456035104</v>
      </c>
      <c r="O65" s="313">
        <v>23955.485327662154</v>
      </c>
      <c r="P65" s="313">
        <v>-17243.993971891399</v>
      </c>
      <c r="Q65" s="287">
        <v>-0.41854883277804578</v>
      </c>
    </row>
    <row r="66" spans="1:17">
      <c r="A66" s="318" t="s">
        <v>60</v>
      </c>
      <c r="B66" s="318" t="s">
        <v>240</v>
      </c>
      <c r="C66" s="233" t="s">
        <v>259</v>
      </c>
      <c r="D66" s="291"/>
      <c r="E66" s="291"/>
      <c r="F66" s="291"/>
      <c r="G66" s="291"/>
      <c r="H66" s="291"/>
      <c r="I66" s="291"/>
      <c r="J66" s="291"/>
      <c r="K66" s="291"/>
      <c r="L66" s="291"/>
      <c r="M66" s="291"/>
      <c r="N66" s="291"/>
      <c r="O66" s="291"/>
      <c r="P66" s="291"/>
      <c r="Q66" s="291"/>
    </row>
    <row r="67" spans="1:17">
      <c r="A67" s="318" t="s">
        <v>60</v>
      </c>
      <c r="B67" s="318" t="s">
        <v>240</v>
      </c>
      <c r="C67" s="233" t="s">
        <v>170</v>
      </c>
      <c r="D67" s="313">
        <v>439098.9628341666</v>
      </c>
      <c r="E67" s="313">
        <v>62916.958799118409</v>
      </c>
      <c r="F67" s="287">
        <v>0.16725137865249012</v>
      </c>
      <c r="G67" s="294">
        <v>5.0955751829566278</v>
      </c>
      <c r="H67" s="294">
        <v>0.82001117305811189</v>
      </c>
      <c r="I67" s="295">
        <v>40.438428054963751</v>
      </c>
      <c r="J67" s="295">
        <v>4.1582838950751437</v>
      </c>
      <c r="K67" s="287">
        <v>0.11461596946112881</v>
      </c>
      <c r="L67" s="288">
        <v>17756471.817578647</v>
      </c>
      <c r="M67" s="288">
        <v>4108534.4808313008</v>
      </c>
      <c r="N67" s="287">
        <v>0.30103702702158436</v>
      </c>
      <c r="O67" s="313">
        <v>4013844.4435435552</v>
      </c>
      <c r="P67" s="313">
        <v>574892.36322339717</v>
      </c>
      <c r="Q67" s="287">
        <v>0.16717079790477224</v>
      </c>
    </row>
    <row r="68" spans="1:17">
      <c r="A68" s="318" t="s">
        <v>60</v>
      </c>
      <c r="B68" s="318" t="s">
        <v>136</v>
      </c>
      <c r="C68" s="233" t="s">
        <v>255</v>
      </c>
      <c r="D68" s="291"/>
      <c r="E68" s="291"/>
      <c r="F68" s="291"/>
      <c r="G68" s="291"/>
      <c r="H68" s="291"/>
      <c r="I68" s="291"/>
      <c r="J68" s="291"/>
      <c r="K68" s="291"/>
      <c r="L68" s="291"/>
      <c r="M68" s="291"/>
      <c r="N68" s="291"/>
      <c r="O68" s="291"/>
      <c r="P68" s="291"/>
      <c r="Q68" s="291"/>
    </row>
    <row r="69" spans="1:17">
      <c r="A69" s="318" t="s">
        <v>60</v>
      </c>
      <c r="B69" s="318" t="s">
        <v>241</v>
      </c>
      <c r="C69" s="233" t="s">
        <v>256</v>
      </c>
      <c r="D69" s="313">
        <v>9.475715160369873</v>
      </c>
      <c r="E69" s="313">
        <v>-4.0561478137969971</v>
      </c>
      <c r="F69" s="287">
        <v>-0.29974792248047621</v>
      </c>
      <c r="G69" s="294">
        <v>6.7700622563228745E-5</v>
      </c>
      <c r="H69" s="294">
        <v>-1.2578124822058912E-5</v>
      </c>
      <c r="I69" s="295">
        <v>8.49</v>
      </c>
      <c r="J69" s="295">
        <v>-2.6599692055994684</v>
      </c>
      <c r="K69" s="287">
        <v>-0.23856291946202351</v>
      </c>
      <c r="L69" s="288">
        <v>80.448821711540219</v>
      </c>
      <c r="M69" s="288">
        <v>-70.431033744812012</v>
      </c>
      <c r="N69" s="287">
        <v>-0.46680210245288101</v>
      </c>
      <c r="O69" s="313">
        <v>9.475715160369873</v>
      </c>
      <c r="P69" s="313">
        <v>-17.588010787963867</v>
      </c>
      <c r="Q69" s="287">
        <v>-0.64987396124023811</v>
      </c>
    </row>
    <row r="70" spans="1:17">
      <c r="A70" s="318" t="s">
        <v>60</v>
      </c>
      <c r="B70" s="318" t="s">
        <v>241</v>
      </c>
      <c r="C70" s="233" t="s">
        <v>257</v>
      </c>
      <c r="D70" s="283">
        <v>891.68009156550579</v>
      </c>
      <c r="E70" s="283">
        <v>-170.26157983791381</v>
      </c>
      <c r="F70" s="284">
        <v>-0.16033044415038628</v>
      </c>
      <c r="G70" s="292">
        <v>6.3707378603669622E-3</v>
      </c>
      <c r="H70" s="292">
        <v>7.0692749116932352E-5</v>
      </c>
      <c r="I70" s="293">
        <v>14.453496499109885</v>
      </c>
      <c r="J70" s="293">
        <v>-0.46179379849310997</v>
      </c>
      <c r="K70" s="284">
        <v>-3.0961100272203477E-2</v>
      </c>
      <c r="L70" s="285">
        <v>12887.89508176802</v>
      </c>
      <c r="M70" s="285">
        <v>-2951.273226335712</v>
      </c>
      <c r="N70" s="284">
        <v>-0.18632753746456268</v>
      </c>
      <c r="O70" s="283">
        <v>8073.5010936351046</v>
      </c>
      <c r="P70" s="283">
        <v>-1633.4611678221099</v>
      </c>
      <c r="Q70" s="284">
        <v>-0.16827727602362119</v>
      </c>
    </row>
    <row r="71" spans="1:17">
      <c r="A71" s="318" t="s">
        <v>60</v>
      </c>
      <c r="B71" s="318" t="s">
        <v>241</v>
      </c>
      <c r="C71" s="233" t="s">
        <v>258</v>
      </c>
      <c r="D71" s="313">
        <v>8125.1650156079968</v>
      </c>
      <c r="E71" s="313">
        <v>-1479.8576530519795</v>
      </c>
      <c r="F71" s="287">
        <v>-0.15407122961620648</v>
      </c>
      <c r="G71" s="294">
        <v>1.1267997645756826</v>
      </c>
      <c r="H71" s="294">
        <v>2.8577766421887807E-2</v>
      </c>
      <c r="I71" s="295">
        <v>12.481708892218293</v>
      </c>
      <c r="J71" s="295">
        <v>-0.2867252060388612</v>
      </c>
      <c r="K71" s="287">
        <v>-2.2455784619509308E-2</v>
      </c>
      <c r="L71" s="288">
        <v>101415.94442605533</v>
      </c>
      <c r="M71" s="288">
        <v>-21225.154530995642</v>
      </c>
      <c r="N71" s="287">
        <v>-0.17306722388739121</v>
      </c>
      <c r="O71" s="313">
        <v>16250.330031215994</v>
      </c>
      <c r="P71" s="313">
        <v>-3382.7045557430301</v>
      </c>
      <c r="Q71" s="287">
        <v>-0.17229657192118153</v>
      </c>
    </row>
    <row r="72" spans="1:17">
      <c r="A72" s="318" t="s">
        <v>60</v>
      </c>
      <c r="B72" s="318" t="s">
        <v>241</v>
      </c>
      <c r="C72" s="233" t="s">
        <v>259</v>
      </c>
      <c r="D72" s="291"/>
      <c r="E72" s="291"/>
      <c r="F72" s="291"/>
      <c r="G72" s="291"/>
      <c r="H72" s="291"/>
      <c r="I72" s="291"/>
      <c r="J72" s="291"/>
      <c r="K72" s="291"/>
      <c r="L72" s="291"/>
      <c r="M72" s="291"/>
      <c r="N72" s="291"/>
      <c r="O72" s="291"/>
      <c r="P72" s="291"/>
      <c r="Q72" s="291"/>
    </row>
    <row r="73" spans="1:17">
      <c r="A73" s="318" t="s">
        <v>60</v>
      </c>
      <c r="B73" s="318" t="s">
        <v>241</v>
      </c>
      <c r="C73" s="233" t="s">
        <v>170</v>
      </c>
      <c r="D73" s="313">
        <v>322558.29655113758</v>
      </c>
      <c r="E73" s="313">
        <v>41180.104968051543</v>
      </c>
      <c r="F73" s="287">
        <v>0.14635144513640028</v>
      </c>
      <c r="G73" s="294">
        <v>5.3599254477155913</v>
      </c>
      <c r="H73" s="294">
        <v>0.86133848243942701</v>
      </c>
      <c r="I73" s="295">
        <v>41.206824311284535</v>
      </c>
      <c r="J73" s="295">
        <v>4.4951905569194253</v>
      </c>
      <c r="K73" s="287">
        <v>0.12244594144178983</v>
      </c>
      <c r="L73" s="288">
        <v>13291603.056129942</v>
      </c>
      <c r="M73" s="288">
        <v>2961749.9402661081</v>
      </c>
      <c r="N73" s="287">
        <v>0.28671752705928305</v>
      </c>
      <c r="O73" s="313">
        <v>2948530.8931427104</v>
      </c>
      <c r="P73" s="313">
        <v>376321.01153792161</v>
      </c>
      <c r="Q73" s="287">
        <v>0.14630260704197934</v>
      </c>
    </row>
    <row r="74" spans="1:17">
      <c r="A74" s="318" t="s">
        <v>61</v>
      </c>
      <c r="B74" s="318" t="s">
        <v>253</v>
      </c>
      <c r="C74" s="233" t="s">
        <v>255</v>
      </c>
      <c r="D74" s="291"/>
      <c r="E74" s="291"/>
      <c r="F74" s="291"/>
      <c r="G74" s="291"/>
      <c r="H74" s="291"/>
      <c r="I74" s="291"/>
      <c r="J74" s="291"/>
      <c r="K74" s="291"/>
      <c r="L74" s="291"/>
      <c r="M74" s="291"/>
      <c r="N74" s="291"/>
      <c r="O74" s="291"/>
      <c r="P74" s="291"/>
      <c r="Q74" s="291"/>
    </row>
    <row r="75" spans="1:17">
      <c r="A75" s="318" t="s">
        <v>61</v>
      </c>
      <c r="B75" s="318" t="s">
        <v>233</v>
      </c>
      <c r="C75" s="233" t="s">
        <v>256</v>
      </c>
      <c r="D75" s="313">
        <v>222.65515327453613</v>
      </c>
      <c r="E75" s="313">
        <v>222.65515327453613</v>
      </c>
      <c r="F75" s="290"/>
      <c r="G75" s="294">
        <v>1.7469767890035959E-3</v>
      </c>
      <c r="H75" s="294">
        <v>1.7469767890035959E-3</v>
      </c>
      <c r="I75" s="295">
        <v>13.61621632422206</v>
      </c>
      <c r="J75" s="295">
        <v>13.61621632422206</v>
      </c>
      <c r="K75" s="290"/>
      <c r="L75" s="288">
        <v>3031.7207326889038</v>
      </c>
      <c r="M75" s="288">
        <v>3031.7207326889038</v>
      </c>
      <c r="N75" s="290"/>
      <c r="O75" s="313">
        <v>445.31030654907227</v>
      </c>
      <c r="P75" s="313">
        <v>445.31030654907227</v>
      </c>
      <c r="Q75" s="290"/>
    </row>
    <row r="76" spans="1:17">
      <c r="A76" s="318" t="s">
        <v>61</v>
      </c>
      <c r="B76" s="318" t="s">
        <v>233</v>
      </c>
      <c r="C76" s="233" t="s">
        <v>257</v>
      </c>
      <c r="D76" s="283">
        <v>35105.366778421652</v>
      </c>
      <c r="E76" s="283">
        <v>-14223.776571728886</v>
      </c>
      <c r="F76" s="284">
        <v>-0.28834428505609716</v>
      </c>
      <c r="G76" s="292">
        <v>0.27544056371218223</v>
      </c>
      <c r="H76" s="292">
        <v>-6.8983438769234906E-2</v>
      </c>
      <c r="I76" s="293">
        <v>18.037461268706171</v>
      </c>
      <c r="J76" s="293">
        <v>2.3746596138899889</v>
      </c>
      <c r="K76" s="284">
        <v>0.15161142088266186</v>
      </c>
      <c r="L76" s="285">
        <v>633211.69358950492</v>
      </c>
      <c r="M76" s="285">
        <v>-139420.89450589754</v>
      </c>
      <c r="N76" s="284">
        <v>-0.18044915093418534</v>
      </c>
      <c r="O76" s="283">
        <v>260674.02265155315</v>
      </c>
      <c r="P76" s="283">
        <v>-44498.409362502862</v>
      </c>
      <c r="Q76" s="284">
        <v>-0.14581398807495594</v>
      </c>
    </row>
    <row r="77" spans="1:17">
      <c r="A77" s="318" t="s">
        <v>61</v>
      </c>
      <c r="B77" s="318" t="s">
        <v>233</v>
      </c>
      <c r="C77" s="233" t="s">
        <v>258</v>
      </c>
      <c r="D77" s="313">
        <v>1686.1473802179098</v>
      </c>
      <c r="E77" s="313">
        <v>-240.84024961292744</v>
      </c>
      <c r="F77" s="287">
        <v>-0.12498276890032235</v>
      </c>
      <c r="G77" s="294">
        <v>1.1634968356517301</v>
      </c>
      <c r="H77" s="294">
        <v>0.23428869509896078</v>
      </c>
      <c r="I77" s="295">
        <v>14.125800153127305</v>
      </c>
      <c r="J77" s="295">
        <v>-1.4421172179765875</v>
      </c>
      <c r="K77" s="287">
        <v>-9.2633920363255989E-2</v>
      </c>
      <c r="L77" s="288">
        <v>23818.180921677354</v>
      </c>
      <c r="M77" s="288">
        <v>-6181.0032746684519</v>
      </c>
      <c r="N77" s="287">
        <v>-0.2060390454024866</v>
      </c>
      <c r="O77" s="313">
        <v>3473.7709182500839</v>
      </c>
      <c r="P77" s="313">
        <v>-1493.9844068288803</v>
      </c>
      <c r="Q77" s="287">
        <v>-0.30073631027815018</v>
      </c>
    </row>
    <row r="78" spans="1:17">
      <c r="A78" s="318" t="s">
        <v>61</v>
      </c>
      <c r="B78" s="318" t="s">
        <v>233</v>
      </c>
      <c r="C78" s="233" t="s">
        <v>259</v>
      </c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</row>
    <row r="79" spans="1:17">
      <c r="A79" s="318" t="s">
        <v>61</v>
      </c>
      <c r="B79" s="318" t="s">
        <v>233</v>
      </c>
      <c r="C79" s="233" t="s">
        <v>170</v>
      </c>
      <c r="D79" s="313">
        <v>890058.78724332503</v>
      </c>
      <c r="E79" s="313">
        <v>82272.686995702214</v>
      </c>
      <c r="F79" s="287">
        <v>0.10184959480050712</v>
      </c>
      <c r="G79" s="294">
        <v>65.886854851087705</v>
      </c>
      <c r="H79" s="294">
        <v>3.5923121115965557</v>
      </c>
      <c r="I79" s="295">
        <v>44.53590837868866</v>
      </c>
      <c r="J79" s="295">
        <v>3.9737786212117072</v>
      </c>
      <c r="K79" s="287">
        <v>9.7967701522852293E-2</v>
      </c>
      <c r="L79" s="288">
        <v>39639576.600315467</v>
      </c>
      <c r="M79" s="288">
        <v>6874051.9857851043</v>
      </c>
      <c r="N79" s="287">
        <v>0.20979526702699897</v>
      </c>
      <c r="O79" s="313">
        <v>8129170.7654932737</v>
      </c>
      <c r="P79" s="313">
        <v>731217.42342284322</v>
      </c>
      <c r="Q79" s="287">
        <v>9.8840502178430989E-2</v>
      </c>
    </row>
    <row r="80" spans="1:17">
      <c r="A80" s="318" t="s">
        <v>61</v>
      </c>
      <c r="B80" s="318" t="s">
        <v>254</v>
      </c>
      <c r="C80" s="233" t="s">
        <v>255</v>
      </c>
      <c r="D80" s="291"/>
      <c r="E80" s="291"/>
      <c r="F80" s="291"/>
      <c r="G80" s="291"/>
      <c r="H80" s="291"/>
      <c r="I80" s="291"/>
      <c r="J80" s="291"/>
      <c r="K80" s="291"/>
      <c r="L80" s="291"/>
      <c r="M80" s="291"/>
      <c r="N80" s="291"/>
      <c r="O80" s="291"/>
      <c r="P80" s="291"/>
      <c r="Q80" s="291"/>
    </row>
    <row r="81" spans="1:17">
      <c r="A81" s="318" t="s">
        <v>61</v>
      </c>
      <c r="B81" s="318" t="s">
        <v>240</v>
      </c>
      <c r="C81" s="233" t="s">
        <v>256</v>
      </c>
      <c r="D81" s="313">
        <v>1671.3588733673096</v>
      </c>
      <c r="E81" s="313">
        <v>1536.9937257170677</v>
      </c>
      <c r="F81" s="287">
        <v>11.438931542857581</v>
      </c>
      <c r="G81" s="294">
        <v>9.6545168985648887E-4</v>
      </c>
      <c r="H81" s="294">
        <v>8.9583250874196159E-4</v>
      </c>
      <c r="I81" s="295">
        <v>15.98214762424359</v>
      </c>
      <c r="J81" s="295">
        <v>-1.5575383655779493</v>
      </c>
      <c r="K81" s="287">
        <v>-8.8800812425137196E-2</v>
      </c>
      <c r="L81" s="288">
        <v>26711.904247245788</v>
      </c>
      <c r="M81" s="288">
        <v>24355.181749484538</v>
      </c>
      <c r="N81" s="287">
        <v>10.334344316151162</v>
      </c>
      <c r="O81" s="313">
        <v>3342.7177467346191</v>
      </c>
      <c r="P81" s="313">
        <v>3011.1079859733582</v>
      </c>
      <c r="Q81" s="287">
        <v>9.080275499312501</v>
      </c>
    </row>
    <row r="82" spans="1:17">
      <c r="A82" s="318" t="s">
        <v>61</v>
      </c>
      <c r="B82" s="318" t="s">
        <v>240</v>
      </c>
      <c r="C82" s="233" t="s">
        <v>257</v>
      </c>
      <c r="D82" s="283">
        <v>682337.22003466426</v>
      </c>
      <c r="E82" s="283">
        <v>71726.38746658084</v>
      </c>
      <c r="F82" s="284">
        <v>0.11746661480753097</v>
      </c>
      <c r="G82" s="292">
        <v>0.39414851749177326</v>
      </c>
      <c r="H82" s="292">
        <v>7.7770149392140997E-2</v>
      </c>
      <c r="I82" s="293">
        <v>15.257435296908769</v>
      </c>
      <c r="J82" s="293">
        <v>-0.84131418515878487</v>
      </c>
      <c r="K82" s="284">
        <v>-5.2259598554280709E-2</v>
      </c>
      <c r="L82" s="285">
        <v>10410715.985351492</v>
      </c>
      <c r="M82" s="285">
        <v>580645.16080122069</v>
      </c>
      <c r="N82" s="284">
        <v>5.9068258119878335E-2</v>
      </c>
      <c r="O82" s="283">
        <v>3893832.0028311098</v>
      </c>
      <c r="P82" s="283">
        <v>-29916.004512478132</v>
      </c>
      <c r="Q82" s="284">
        <v>-7.6243439834790842E-3</v>
      </c>
    </row>
    <row r="83" spans="1:17">
      <c r="A83" s="318" t="s">
        <v>61</v>
      </c>
      <c r="B83" s="318" t="s">
        <v>240</v>
      </c>
      <c r="C83" s="233" t="s">
        <v>258</v>
      </c>
      <c r="D83" s="313">
        <v>29577.544775508344</v>
      </c>
      <c r="E83" s="313">
        <v>7224.9245142375112</v>
      </c>
      <c r="F83" s="287">
        <v>0.32322494767003868</v>
      </c>
      <c r="G83" s="294">
        <v>1.2908259953547323</v>
      </c>
      <c r="H83" s="294">
        <v>4.3855631669397876E-2</v>
      </c>
      <c r="I83" s="295">
        <v>15.6528863991692</v>
      </c>
      <c r="J83" s="295">
        <v>3.1895596025409034E-2</v>
      </c>
      <c r="K83" s="287">
        <v>2.0418420590190677E-3</v>
      </c>
      <c r="L83" s="288">
        <v>462973.94833737257</v>
      </c>
      <c r="M83" s="288">
        <v>113803.87280989531</v>
      </c>
      <c r="N83" s="287">
        <v>0.32592676402173459</v>
      </c>
      <c r="O83" s="313">
        <v>76592.720032572746</v>
      </c>
      <c r="P83" s="313">
        <v>15712.693697929382</v>
      </c>
      <c r="Q83" s="287">
        <v>0.2580927546180804</v>
      </c>
    </row>
    <row r="84" spans="1:17">
      <c r="A84" s="318" t="s">
        <v>61</v>
      </c>
      <c r="B84" s="318" t="s">
        <v>240</v>
      </c>
      <c r="C84" s="233" t="s">
        <v>259</v>
      </c>
      <c r="D84" s="291"/>
      <c r="E84" s="291"/>
      <c r="F84" s="291"/>
      <c r="G84" s="291"/>
      <c r="H84" s="291"/>
      <c r="I84" s="291"/>
      <c r="J84" s="291"/>
      <c r="K84" s="291"/>
      <c r="L84" s="291"/>
      <c r="M84" s="291"/>
      <c r="N84" s="291"/>
      <c r="O84" s="291"/>
      <c r="P84" s="291"/>
      <c r="Q84" s="291"/>
    </row>
    <row r="85" spans="1:17">
      <c r="A85" s="318" t="s">
        <v>61</v>
      </c>
      <c r="B85" s="318" t="s">
        <v>240</v>
      </c>
      <c r="C85" s="233" t="s">
        <v>170</v>
      </c>
      <c r="D85" s="313">
        <v>10433051.594460763</v>
      </c>
      <c r="E85" s="313">
        <v>1921597.4602340683</v>
      </c>
      <c r="F85" s="287">
        <v>0.22576605946883299</v>
      </c>
      <c r="G85" s="294">
        <v>63.669625891442038</v>
      </c>
      <c r="H85" s="294">
        <v>5.296567934012181</v>
      </c>
      <c r="I85" s="295">
        <v>43.051821863607785</v>
      </c>
      <c r="J85" s="295">
        <v>3.2809170773644567</v>
      </c>
      <c r="K85" s="287">
        <v>8.2495409521065738E-2</v>
      </c>
      <c r="L85" s="288">
        <v>449161878.73855394</v>
      </c>
      <c r="M85" s="288">
        <v>110653646.77374691</v>
      </c>
      <c r="N85" s="287">
        <v>0.32688613252173732</v>
      </c>
      <c r="O85" s="313">
        <v>95391544.798390344</v>
      </c>
      <c r="P85" s="313">
        <v>17390487.672499403</v>
      </c>
      <c r="Q85" s="287">
        <v>0.22295194851566913</v>
      </c>
    </row>
    <row r="86" spans="1:17">
      <c r="A86" s="318" t="s">
        <v>61</v>
      </c>
      <c r="B86" s="318" t="s">
        <v>136</v>
      </c>
      <c r="C86" s="233" t="s">
        <v>255</v>
      </c>
      <c r="D86" s="291"/>
      <c r="E86" s="291"/>
      <c r="F86" s="291"/>
      <c r="G86" s="291"/>
      <c r="H86" s="291"/>
      <c r="I86" s="291"/>
      <c r="J86" s="291"/>
      <c r="K86" s="291"/>
      <c r="L86" s="291"/>
      <c r="M86" s="291"/>
      <c r="N86" s="291"/>
      <c r="O86" s="291"/>
      <c r="P86" s="291"/>
      <c r="Q86" s="291"/>
    </row>
    <row r="87" spans="1:17">
      <c r="A87" s="318" t="s">
        <v>61</v>
      </c>
      <c r="B87" s="318" t="s">
        <v>241</v>
      </c>
      <c r="C87" s="233" t="s">
        <v>256</v>
      </c>
      <c r="D87" s="313">
        <v>1671.3588733673096</v>
      </c>
      <c r="E87" s="313">
        <v>1545.4962854534388</v>
      </c>
      <c r="F87" s="287">
        <v>12.279234926513979</v>
      </c>
      <c r="G87" s="294">
        <v>1.433412306519213E-3</v>
      </c>
      <c r="H87" s="294">
        <v>1.337267333942418E-3</v>
      </c>
      <c r="I87" s="295">
        <v>15.98214762424359</v>
      </c>
      <c r="J87" s="295">
        <v>-1.6857938682733948</v>
      </c>
      <c r="K87" s="287">
        <v>-9.5415409259046388E-2</v>
      </c>
      <c r="L87" s="288">
        <v>26711.904247245788</v>
      </c>
      <c r="M87" s="288">
        <v>24488.171407886744</v>
      </c>
      <c r="N87" s="287">
        <v>11.012191291353627</v>
      </c>
      <c r="O87" s="313">
        <v>3342.7177467346191</v>
      </c>
      <c r="P87" s="313">
        <v>3079.1284638643265</v>
      </c>
      <c r="Q87" s="287">
        <v>11.681538909074341</v>
      </c>
    </row>
    <row r="88" spans="1:17">
      <c r="A88" s="318" t="s">
        <v>61</v>
      </c>
      <c r="B88" s="318" t="s">
        <v>241</v>
      </c>
      <c r="C88" s="233" t="s">
        <v>257</v>
      </c>
      <c r="D88" s="283">
        <v>451135.81813588011</v>
      </c>
      <c r="E88" s="283">
        <v>28549.6255104171</v>
      </c>
      <c r="F88" s="284">
        <v>6.7559295615038123E-2</v>
      </c>
      <c r="G88" s="292">
        <v>0.38690890623911428</v>
      </c>
      <c r="H88" s="292">
        <v>6.4100210067138064E-2</v>
      </c>
      <c r="I88" s="293">
        <v>15.431566274820065</v>
      </c>
      <c r="J88" s="293">
        <v>-0.45742141018587823</v>
      </c>
      <c r="K88" s="284">
        <v>-2.8788581076032667E-2</v>
      </c>
      <c r="L88" s="285">
        <v>6961732.2765090056</v>
      </c>
      <c r="M88" s="285">
        <v>247265.46602947451</v>
      </c>
      <c r="N88" s="284">
        <v>3.6825778279752253E-2</v>
      </c>
      <c r="O88" s="283">
        <v>2605043.9055408589</v>
      </c>
      <c r="P88" s="283">
        <v>-74508.653110281099</v>
      </c>
      <c r="Q88" s="284">
        <v>-2.7806378669350682E-2</v>
      </c>
    </row>
    <row r="89" spans="1:17">
      <c r="A89" s="318" t="s">
        <v>61</v>
      </c>
      <c r="B89" s="318" t="s">
        <v>241</v>
      </c>
      <c r="C89" s="233" t="s">
        <v>258</v>
      </c>
      <c r="D89" s="313">
        <v>19463.518731899559</v>
      </c>
      <c r="E89" s="313">
        <v>5170.9193819926259</v>
      </c>
      <c r="F89" s="287">
        <v>0.36178999042789906</v>
      </c>
      <c r="G89" s="294">
        <v>1.323999345300688</v>
      </c>
      <c r="H89" s="294">
        <v>0.29780220618288222</v>
      </c>
      <c r="I89" s="295">
        <v>15.543426621330527</v>
      </c>
      <c r="J89" s="295">
        <v>7.0456833022365828E-2</v>
      </c>
      <c r="K89" s="287">
        <v>4.5535429840756958E-3</v>
      </c>
      <c r="L89" s="288">
        <v>302529.77520217298</v>
      </c>
      <c r="M89" s="288">
        <v>81380.817264670128</v>
      </c>
      <c r="N89" s="287">
        <v>0.36799095968459644</v>
      </c>
      <c r="O89" s="313">
        <v>48431.971462845802</v>
      </c>
      <c r="P89" s="313">
        <v>8670.2767137289047</v>
      </c>
      <c r="Q89" s="287">
        <v>0.21805601517831355</v>
      </c>
    </row>
    <row r="90" spans="1:17">
      <c r="A90" s="318" t="s">
        <v>61</v>
      </c>
      <c r="B90" s="318" t="s">
        <v>241</v>
      </c>
      <c r="C90" s="233" t="s">
        <v>259</v>
      </c>
      <c r="D90" s="291"/>
      <c r="E90" s="291"/>
      <c r="F90" s="291"/>
      <c r="G90" s="291"/>
      <c r="H90" s="291"/>
      <c r="I90" s="291"/>
      <c r="J90" s="291"/>
      <c r="K90" s="291"/>
      <c r="L90" s="291"/>
      <c r="M90" s="291"/>
      <c r="N90" s="291"/>
      <c r="O90" s="291"/>
      <c r="P90" s="291"/>
      <c r="Q90" s="291"/>
    </row>
    <row r="91" spans="1:17">
      <c r="A91" s="318" t="s">
        <v>61</v>
      </c>
      <c r="B91" s="318" t="s">
        <v>241</v>
      </c>
      <c r="C91" s="233" t="s">
        <v>170</v>
      </c>
      <c r="D91" s="313">
        <v>7507205.7512429506</v>
      </c>
      <c r="E91" s="313">
        <v>1019921.5743858693</v>
      </c>
      <c r="F91" s="287">
        <v>0.15721857507404502</v>
      </c>
      <c r="G91" s="294">
        <v>64.583220481750317</v>
      </c>
      <c r="H91" s="294">
        <v>4.4973760133251517</v>
      </c>
      <c r="I91" s="295">
        <v>44.069622742579767</v>
      </c>
      <c r="J91" s="295">
        <v>3.871200023461391</v>
      </c>
      <c r="K91" s="287">
        <v>9.6302286547682067E-2</v>
      </c>
      <c r="L91" s="288">
        <v>330839725.30820197</v>
      </c>
      <c r="M91" s="288">
        <v>70061133.667853117</v>
      </c>
      <c r="N91" s="287">
        <v>0.26866136988912603</v>
      </c>
      <c r="O91" s="313">
        <v>68604062.237999052</v>
      </c>
      <c r="P91" s="313">
        <v>9170280.6503082216</v>
      </c>
      <c r="Q91" s="287">
        <v>0.15429407998846659</v>
      </c>
    </row>
    <row r="92" spans="1:17">
      <c r="A92" s="318" t="s">
        <v>167</v>
      </c>
      <c r="B92" s="318" t="s">
        <v>253</v>
      </c>
      <c r="C92" s="233" t="s">
        <v>255</v>
      </c>
      <c r="D92" s="283">
        <v>0</v>
      </c>
      <c r="E92" s="283">
        <v>0</v>
      </c>
      <c r="F92" s="291"/>
      <c r="G92" s="292">
        <v>0</v>
      </c>
      <c r="H92" s="292">
        <v>0</v>
      </c>
      <c r="I92" s="291"/>
      <c r="J92" s="291"/>
      <c r="K92" s="291"/>
      <c r="L92" s="285">
        <v>0</v>
      </c>
      <c r="M92" s="285">
        <v>0</v>
      </c>
      <c r="N92" s="291"/>
      <c r="O92" s="283">
        <v>0</v>
      </c>
      <c r="P92" s="283">
        <v>0</v>
      </c>
      <c r="Q92" s="291"/>
    </row>
    <row r="93" spans="1:17">
      <c r="A93" s="318" t="s">
        <v>167</v>
      </c>
      <c r="B93" s="318" t="s">
        <v>233</v>
      </c>
      <c r="C93" s="233" t="s">
        <v>256</v>
      </c>
      <c r="D93" s="313">
        <v>143060.00495839119</v>
      </c>
      <c r="E93" s="313">
        <v>17405.423026382923</v>
      </c>
      <c r="F93" s="287">
        <v>0.13851801310198941</v>
      </c>
      <c r="G93" s="294">
        <v>0.12125145440726007</v>
      </c>
      <c r="H93" s="294">
        <v>1.0936485635086854E-2</v>
      </c>
      <c r="I93" s="295">
        <v>11.764265019619781</v>
      </c>
      <c r="J93" s="295">
        <v>0.92917395608339959</v>
      </c>
      <c r="K93" s="287">
        <v>8.5755989556042883E-2</v>
      </c>
      <c r="L93" s="288">
        <v>1682995.812038634</v>
      </c>
      <c r="M93" s="288">
        <v>321516.97425473109</v>
      </c>
      <c r="N93" s="287">
        <v>0.23615275194293031</v>
      </c>
      <c r="O93" s="313">
        <v>286126.00991678238</v>
      </c>
      <c r="P93" s="313">
        <v>34816.846052765846</v>
      </c>
      <c r="Q93" s="287">
        <v>0.1385418880769714</v>
      </c>
    </row>
    <row r="94" spans="1:17">
      <c r="A94" s="318" t="s">
        <v>167</v>
      </c>
      <c r="B94" s="318" t="s">
        <v>233</v>
      </c>
      <c r="C94" s="233" t="s">
        <v>257</v>
      </c>
      <c r="D94" s="283">
        <v>3259.3028397054877</v>
      </c>
      <c r="E94" s="283">
        <v>816.41986350893421</v>
      </c>
      <c r="F94" s="284">
        <v>0.33420342745196052</v>
      </c>
      <c r="G94" s="292">
        <v>2.762443701738618E-3</v>
      </c>
      <c r="H94" s="292">
        <v>6.1778208184627226E-4</v>
      </c>
      <c r="I94" s="293">
        <v>13.081539026591868</v>
      </c>
      <c r="J94" s="293">
        <v>0.93846342344362199</v>
      </c>
      <c r="K94" s="284">
        <v>7.7283832705473191E-2</v>
      </c>
      <c r="L94" s="285">
        <v>42636.697297089035</v>
      </c>
      <c r="M94" s="285">
        <v>12972.584627490491</v>
      </c>
      <c r="N94" s="284">
        <v>0.43731578193422677</v>
      </c>
      <c r="O94" s="283">
        <v>29792.530527472496</v>
      </c>
      <c r="P94" s="283">
        <v>7462.7044196429779</v>
      </c>
      <c r="Q94" s="284">
        <v>0.33420342745196419</v>
      </c>
    </row>
    <row r="95" spans="1:17">
      <c r="A95" s="318" t="s">
        <v>167</v>
      </c>
      <c r="B95" s="318" t="s">
        <v>233</v>
      </c>
      <c r="C95" s="233" t="s">
        <v>258</v>
      </c>
      <c r="D95" s="313">
        <v>813673.38391602063</v>
      </c>
      <c r="E95" s="313">
        <v>7211.945614028722</v>
      </c>
      <c r="F95" s="287">
        <v>8.9427036080156602E-3</v>
      </c>
      <c r="G95" s="294">
        <v>6.4564243618709609</v>
      </c>
      <c r="H95" s="294">
        <v>0.30318343288562666</v>
      </c>
      <c r="I95" s="295">
        <v>12.041950606757187</v>
      </c>
      <c r="J95" s="295">
        <v>-0.11958449275979</v>
      </c>
      <c r="K95" s="287">
        <v>-9.8330097131027125E-3</v>
      </c>
      <c r="L95" s="288">
        <v>9798214.699149698</v>
      </c>
      <c r="M95" s="288">
        <v>-9594.3891669213772</v>
      </c>
      <c r="N95" s="287">
        <v>-9.7823979652606873E-4</v>
      </c>
      <c r="O95" s="313">
        <v>1692810.4288111925</v>
      </c>
      <c r="P95" s="313">
        <v>35313.092454194557</v>
      </c>
      <c r="Q95" s="287">
        <v>2.1305067392632413E-2</v>
      </c>
    </row>
    <row r="96" spans="1:17">
      <c r="A96" s="318" t="s">
        <v>167</v>
      </c>
      <c r="B96" s="318" t="s">
        <v>233</v>
      </c>
      <c r="C96" s="233" t="s">
        <v>259</v>
      </c>
      <c r="D96" s="283">
        <v>0</v>
      </c>
      <c r="E96" s="283">
        <v>0</v>
      </c>
      <c r="F96" s="291"/>
      <c r="G96" s="292">
        <v>0</v>
      </c>
      <c r="H96" s="292">
        <v>0</v>
      </c>
      <c r="I96" s="291"/>
      <c r="J96" s="291"/>
      <c r="K96" s="291"/>
      <c r="L96" s="285">
        <v>0</v>
      </c>
      <c r="M96" s="285">
        <v>0</v>
      </c>
      <c r="N96" s="291"/>
      <c r="O96" s="283">
        <v>0</v>
      </c>
      <c r="P96" s="283">
        <v>0</v>
      </c>
      <c r="Q96" s="291"/>
    </row>
    <row r="97" spans="1:17">
      <c r="A97" s="318" t="s">
        <v>167</v>
      </c>
      <c r="B97" s="318" t="s">
        <v>233</v>
      </c>
      <c r="C97" s="233" t="s">
        <v>170</v>
      </c>
      <c r="D97" s="313">
        <v>1328845.2654630544</v>
      </c>
      <c r="E97" s="313">
        <v>344564.96973805467</v>
      </c>
      <c r="F97" s="287">
        <v>0.3500679341388781</v>
      </c>
      <c r="G97" s="294">
        <v>7.2045910308810006</v>
      </c>
      <c r="H97" s="294">
        <v>1.7376301261323652</v>
      </c>
      <c r="I97" s="295">
        <v>30.058565232725826</v>
      </c>
      <c r="J97" s="295">
        <v>3.0158211088157145</v>
      </c>
      <c r="K97" s="287">
        <v>0.11152052820517006</v>
      </c>
      <c r="L97" s="288">
        <v>39943182.096120089</v>
      </c>
      <c r="M97" s="288">
        <v>13325541.912622347</v>
      </c>
      <c r="N97" s="287">
        <v>0.5006282232669087</v>
      </c>
      <c r="O97" s="313">
        <v>6209108.3573540449</v>
      </c>
      <c r="P97" s="313">
        <v>1890854.8206800483</v>
      </c>
      <c r="Q97" s="287">
        <v>0.43787489655746842</v>
      </c>
    </row>
    <row r="98" spans="1:17">
      <c r="A98" s="318" t="s">
        <v>167</v>
      </c>
      <c r="B98" s="318" t="s">
        <v>254</v>
      </c>
      <c r="C98" s="233" t="s">
        <v>255</v>
      </c>
      <c r="D98" s="283">
        <v>0.5</v>
      </c>
      <c r="E98" s="283">
        <v>0</v>
      </c>
      <c r="F98" s="284">
        <v>0</v>
      </c>
      <c r="G98" s="292">
        <v>3.2697383324785795E-8</v>
      </c>
      <c r="H98" s="292">
        <v>-1.2525488046654705E-9</v>
      </c>
      <c r="I98" s="293">
        <v>7.9799999999995634</v>
      </c>
      <c r="J98" s="293">
        <v>0.3999999999996362</v>
      </c>
      <c r="K98" s="284">
        <v>5.2770448548765177E-2</v>
      </c>
      <c r="L98" s="285">
        <v>3.9899999999997817</v>
      </c>
      <c r="M98" s="285">
        <v>0.1999999999998181</v>
      </c>
      <c r="N98" s="284">
        <v>5.2770448548765177E-2</v>
      </c>
      <c r="O98" s="283">
        <v>1</v>
      </c>
      <c r="P98" s="283">
        <v>0</v>
      </c>
      <c r="Q98" s="284">
        <v>0</v>
      </c>
    </row>
    <row r="99" spans="1:17">
      <c r="A99" s="318" t="s">
        <v>167</v>
      </c>
      <c r="B99" s="318" t="s">
        <v>240</v>
      </c>
      <c r="C99" s="233" t="s">
        <v>256</v>
      </c>
      <c r="D99" s="313">
        <v>1808999.5517375059</v>
      </c>
      <c r="E99" s="313">
        <v>403925.29489006288</v>
      </c>
      <c r="F99" s="287">
        <v>0.28747611944463897</v>
      </c>
      <c r="G99" s="294">
        <v>0.1182991035550538</v>
      </c>
      <c r="H99" s="294">
        <v>2.2894752241434072E-2</v>
      </c>
      <c r="I99" s="295">
        <v>10.956423894682249</v>
      </c>
      <c r="J99" s="295">
        <v>-1.8587255696767002E-2</v>
      </c>
      <c r="K99" s="287">
        <v>-1.6935978872445246E-3</v>
      </c>
      <c r="L99" s="288">
        <v>19820165.914126288</v>
      </c>
      <c r="M99" s="288">
        <v>4399460.2781150918</v>
      </c>
      <c r="N99" s="287">
        <v>0.28529565260886985</v>
      </c>
      <c r="O99" s="313">
        <v>3618005.1034750119</v>
      </c>
      <c r="P99" s="313">
        <v>807856.58978012577</v>
      </c>
      <c r="Q99" s="287">
        <v>0.28747825456311077</v>
      </c>
    </row>
    <row r="100" spans="1:17">
      <c r="A100" s="318" t="s">
        <v>167</v>
      </c>
      <c r="B100" s="318" t="s">
        <v>240</v>
      </c>
      <c r="C100" s="233" t="s">
        <v>257</v>
      </c>
      <c r="D100" s="283">
        <v>35561.286192565807</v>
      </c>
      <c r="E100" s="283">
        <v>14392.030953144189</v>
      </c>
      <c r="F100" s="284">
        <v>0.67985532747241817</v>
      </c>
      <c r="G100" s="292">
        <v>2.3255220123214728E-3</v>
      </c>
      <c r="H100" s="292">
        <v>8.8813245510268386E-4</v>
      </c>
      <c r="I100" s="293">
        <v>12.517459326144746</v>
      </c>
      <c r="J100" s="293">
        <v>-0.7453368305166137</v>
      </c>
      <c r="K100" s="284">
        <v>-5.6197563599155641E-2</v>
      </c>
      <c r="L100" s="285">
        <v>445136.95350083522</v>
      </c>
      <c r="M100" s="285">
        <v>164373.43647205085</v>
      </c>
      <c r="N100" s="284">
        <v>0.58545155086940648</v>
      </c>
      <c r="O100" s="283">
        <v>325057.4606267428</v>
      </c>
      <c r="P100" s="283">
        <v>131554.21346566826</v>
      </c>
      <c r="Q100" s="284">
        <v>0.67985532747241639</v>
      </c>
    </row>
    <row r="101" spans="1:17">
      <c r="A101" s="318" t="s">
        <v>167</v>
      </c>
      <c r="B101" s="318" t="s">
        <v>240</v>
      </c>
      <c r="C101" s="233" t="s">
        <v>258</v>
      </c>
      <c r="D101" s="313">
        <v>10288425.002860706</v>
      </c>
      <c r="E101" s="313">
        <v>-643485.89594198391</v>
      </c>
      <c r="F101" s="287">
        <v>-5.8863075440219813E-2</v>
      </c>
      <c r="G101" s="294">
        <v>6.3079443279312502</v>
      </c>
      <c r="H101" s="294">
        <v>-0.14906351327841616</v>
      </c>
      <c r="I101" s="295">
        <v>11.92216260211733</v>
      </c>
      <c r="J101" s="295">
        <v>6.786436522105177E-2</v>
      </c>
      <c r="K101" s="287">
        <v>5.724874122858257E-3</v>
      </c>
      <c r="L101" s="288">
        <v>122660275.8037948</v>
      </c>
      <c r="M101" s="288">
        <v>-6929856.2897891402</v>
      </c>
      <c r="N101" s="287">
        <v>-5.3475185014741106E-2</v>
      </c>
      <c r="O101" s="313">
        <v>21231191.091684401</v>
      </c>
      <c r="P101" s="313">
        <v>-1537119.3955218717</v>
      </c>
      <c r="Q101" s="287">
        <v>-6.7511350760329519E-2</v>
      </c>
    </row>
    <row r="102" spans="1:17">
      <c r="A102" s="318" t="s">
        <v>167</v>
      </c>
      <c r="B102" s="318" t="s">
        <v>240</v>
      </c>
      <c r="C102" s="233" t="s">
        <v>259</v>
      </c>
      <c r="D102" s="283">
        <v>0</v>
      </c>
      <c r="E102" s="283">
        <v>0</v>
      </c>
      <c r="F102" s="291"/>
      <c r="G102" s="292">
        <v>0</v>
      </c>
      <c r="H102" s="292">
        <v>0</v>
      </c>
      <c r="I102" s="291"/>
      <c r="J102" s="291"/>
      <c r="K102" s="291"/>
      <c r="L102" s="285">
        <v>0</v>
      </c>
      <c r="M102" s="285">
        <v>0</v>
      </c>
      <c r="N102" s="291"/>
      <c r="O102" s="283">
        <v>0</v>
      </c>
      <c r="P102" s="283">
        <v>0</v>
      </c>
      <c r="Q102" s="291"/>
    </row>
    <row r="103" spans="1:17">
      <c r="A103" s="318" t="s">
        <v>167</v>
      </c>
      <c r="B103" s="318" t="s">
        <v>240</v>
      </c>
      <c r="C103" s="233" t="s">
        <v>170</v>
      </c>
      <c r="D103" s="313">
        <v>13790446.851646487</v>
      </c>
      <c r="E103" s="313">
        <v>4232789.9143408276</v>
      </c>
      <c r="F103" s="287">
        <v>0.44286899415894576</v>
      </c>
      <c r="G103" s="294">
        <v>6.1635108571624091</v>
      </c>
      <c r="H103" s="294">
        <v>1.4810141463133011</v>
      </c>
      <c r="I103" s="295">
        <v>28.152799496781604</v>
      </c>
      <c r="J103" s="295">
        <v>0.81382092727467281</v>
      </c>
      <c r="K103" s="287">
        <v>2.976778833216483E-2</v>
      </c>
      <c r="L103" s="288">
        <v>388239685.18542665</v>
      </c>
      <c r="M103" s="288">
        <v>126943107.001728</v>
      </c>
      <c r="N103" s="287">
        <v>0.48582001296811289</v>
      </c>
      <c r="O103" s="313">
        <v>61872170.717199549</v>
      </c>
      <c r="P103" s="313">
        <v>20874865.030466542</v>
      </c>
      <c r="Q103" s="287">
        <v>0.50917651003640907</v>
      </c>
    </row>
    <row r="104" spans="1:17">
      <c r="A104" s="318" t="s">
        <v>167</v>
      </c>
      <c r="B104" s="318" t="s">
        <v>136</v>
      </c>
      <c r="C104" s="233" t="s">
        <v>255</v>
      </c>
      <c r="D104" s="283">
        <v>0.5</v>
      </c>
      <c r="E104" s="283">
        <v>0</v>
      </c>
      <c r="F104" s="284">
        <v>0</v>
      </c>
      <c r="G104" s="292">
        <v>4.7341891282532865E-8</v>
      </c>
      <c r="H104" s="292">
        <v>-1.8251070271285421E-9</v>
      </c>
      <c r="I104" s="293">
        <v>7.9800000000004729</v>
      </c>
      <c r="J104" s="293">
        <v>0.4000000000005457</v>
      </c>
      <c r="K104" s="284">
        <v>5.2770448548885164E-2</v>
      </c>
      <c r="L104" s="285">
        <v>3.9900000000002365</v>
      </c>
      <c r="M104" s="285">
        <v>0.20000000000027285</v>
      </c>
      <c r="N104" s="284">
        <v>5.2770448548885164E-2</v>
      </c>
      <c r="O104" s="283">
        <v>1</v>
      </c>
      <c r="P104" s="283">
        <v>0</v>
      </c>
      <c r="Q104" s="284">
        <v>0</v>
      </c>
    </row>
    <row r="105" spans="1:17">
      <c r="A105" s="318" t="s">
        <v>167</v>
      </c>
      <c r="B105" s="318" t="s">
        <v>241</v>
      </c>
      <c r="C105" s="233" t="s">
        <v>256</v>
      </c>
      <c r="D105" s="313">
        <v>1288877.2222468355</v>
      </c>
      <c r="E105" s="313">
        <v>310183.58071289584</v>
      </c>
      <c r="F105" s="287">
        <v>0.31693633998350557</v>
      </c>
      <c r="G105" s="294">
        <v>0.12203577066428527</v>
      </c>
      <c r="H105" s="294">
        <v>2.5796913426334098E-2</v>
      </c>
      <c r="I105" s="295">
        <v>11.012973565598442</v>
      </c>
      <c r="J105" s="295">
        <v>0.12331021751051985</v>
      </c>
      <c r="K105" s="287">
        <v>1.1323602352883707E-2</v>
      </c>
      <c r="L105" s="288">
        <v>14194370.777906347</v>
      </c>
      <c r="M105" s="288">
        <v>3536726.500687506</v>
      </c>
      <c r="N105" s="287">
        <v>0.33184880342154094</v>
      </c>
      <c r="O105" s="313">
        <v>2577760.4444936709</v>
      </c>
      <c r="P105" s="313">
        <v>620373.16142579168</v>
      </c>
      <c r="Q105" s="287">
        <v>0.31693940529411219</v>
      </c>
    </row>
    <row r="106" spans="1:17">
      <c r="A106" s="318" t="s">
        <v>167</v>
      </c>
      <c r="B106" s="318" t="s">
        <v>241</v>
      </c>
      <c r="C106" s="233" t="s">
        <v>257</v>
      </c>
      <c r="D106" s="283">
        <v>25226.012569991988</v>
      </c>
      <c r="E106" s="283">
        <v>8439.6439187079086</v>
      </c>
      <c r="F106" s="284">
        <v>0.50276769764986162</v>
      </c>
      <c r="G106" s="292">
        <v>2.3884942891607363E-3</v>
      </c>
      <c r="H106" s="292">
        <v>7.3782357095466102E-4</v>
      </c>
      <c r="I106" s="293">
        <v>12.597588922360742</v>
      </c>
      <c r="J106" s="293">
        <v>-0.61223421612627327</v>
      </c>
      <c r="K106" s="284">
        <v>-4.6346889712892504E-2</v>
      </c>
      <c r="L106" s="285">
        <v>317786.93650706392</v>
      </c>
      <c r="M106" s="285">
        <v>96041.975486158393</v>
      </c>
      <c r="N106" s="284">
        <v>0.433119088902786</v>
      </c>
      <c r="O106" s="283">
        <v>230585.12404014496</v>
      </c>
      <c r="P106" s="283">
        <v>77144.825582337566</v>
      </c>
      <c r="Q106" s="284">
        <v>0.50276769764984941</v>
      </c>
    </row>
    <row r="107" spans="1:17">
      <c r="A107" s="318" t="s">
        <v>167</v>
      </c>
      <c r="B107" s="318" t="s">
        <v>241</v>
      </c>
      <c r="C107" s="233" t="s">
        <v>258</v>
      </c>
      <c r="D107" s="313">
        <v>7027516.2425266169</v>
      </c>
      <c r="E107" s="313">
        <v>37390.331223847345</v>
      </c>
      <c r="F107" s="287">
        <v>5.349021133280102E-3</v>
      </c>
      <c r="G107" s="294">
        <v>6.1651298979246789</v>
      </c>
      <c r="H107" s="294">
        <v>0.2659724391689462</v>
      </c>
      <c r="I107" s="295">
        <v>11.889134135211503</v>
      </c>
      <c r="J107" s="295">
        <v>-0.11292086245536481</v>
      </c>
      <c r="K107" s="287">
        <v>-9.4084606742192069E-3</v>
      </c>
      <c r="L107" s="288">
        <v>83551083.244776472</v>
      </c>
      <c r="M107" s="288">
        <v>-344792.38329559565</v>
      </c>
      <c r="N107" s="287">
        <v>-4.1097655959171616E-3</v>
      </c>
      <c r="O107" s="313">
        <v>14531289.389828082</v>
      </c>
      <c r="P107" s="313">
        <v>100006.16564577445</v>
      </c>
      <c r="Q107" s="287">
        <v>6.9298179581283158E-3</v>
      </c>
    </row>
    <row r="108" spans="1:17">
      <c r="A108" s="318" t="s">
        <v>167</v>
      </c>
      <c r="B108" s="318" t="s">
        <v>241</v>
      </c>
      <c r="C108" s="233" t="s">
        <v>259</v>
      </c>
      <c r="D108" s="283">
        <v>0</v>
      </c>
      <c r="E108" s="283">
        <v>0</v>
      </c>
      <c r="F108" s="291"/>
      <c r="G108" s="292">
        <v>0</v>
      </c>
      <c r="H108" s="292">
        <v>0</v>
      </c>
      <c r="I108" s="291"/>
      <c r="J108" s="291"/>
      <c r="K108" s="291"/>
      <c r="L108" s="285">
        <v>0</v>
      </c>
      <c r="M108" s="285">
        <v>0</v>
      </c>
      <c r="N108" s="291"/>
      <c r="O108" s="283">
        <v>0</v>
      </c>
      <c r="P108" s="283">
        <v>0</v>
      </c>
      <c r="Q108" s="291"/>
    </row>
    <row r="109" spans="1:17">
      <c r="A109" s="318" t="s">
        <v>167</v>
      </c>
      <c r="B109" s="318" t="s">
        <v>241</v>
      </c>
      <c r="C109" s="233" t="s">
        <v>170</v>
      </c>
      <c r="D109" s="313">
        <v>10508169.968615368</v>
      </c>
      <c r="E109" s="313">
        <v>3189466.7528180191</v>
      </c>
      <c r="F109" s="287">
        <v>0.43579670588822161</v>
      </c>
      <c r="G109" s="294">
        <v>6.4305162394521282</v>
      </c>
      <c r="H109" s="294">
        <v>1.4676345773259012</v>
      </c>
      <c r="I109" s="295">
        <v>28.514457645551662</v>
      </c>
      <c r="J109" s="295">
        <v>0.95994014012081053</v>
      </c>
      <c r="K109" s="287">
        <v>3.4837849725788572E-2</v>
      </c>
      <c r="L109" s="288">
        <v>299634767.50234085</v>
      </c>
      <c r="M109" s="288">
        <v>97971431.625599742</v>
      </c>
      <c r="N109" s="287">
        <v>0.48581677576473781</v>
      </c>
      <c r="O109" s="313">
        <v>47487582.727058217</v>
      </c>
      <c r="P109" s="313">
        <v>15452294.408894971</v>
      </c>
      <c r="Q109" s="287">
        <v>0.48235228150370313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topLeftCell="C102" zoomScaleNormal="70" workbookViewId="0">
      <selection activeCell="D9" sqref="D9:Q44"/>
    </sheetView>
  </sheetViews>
  <sheetFormatPr defaultRowHeight="12.5"/>
  <cols>
    <col min="1" max="1" width="27.54296875" style="239" customWidth="1"/>
    <col min="2" max="2" width="41.81640625" style="239" customWidth="1"/>
    <col min="3" max="3" width="32.453125" style="239" customWidth="1"/>
    <col min="4" max="4" width="13.7265625" style="239" customWidth="1"/>
    <col min="5" max="5" width="12.7265625" style="239" customWidth="1"/>
    <col min="6" max="6" width="10.90625" style="239" customWidth="1"/>
    <col min="7" max="7" width="14" style="239" customWidth="1"/>
    <col min="8" max="8" width="19.36328125" style="239" customWidth="1"/>
    <col min="9" max="9" width="7.81640625" style="239" customWidth="1"/>
    <col min="10" max="11" width="10.90625" style="239" customWidth="1"/>
    <col min="12" max="12" width="16" style="239" customWidth="1"/>
    <col min="13" max="13" width="14.81640625" style="239" customWidth="1"/>
    <col min="14" max="14" width="12" style="239" customWidth="1"/>
    <col min="15" max="15" width="13.81640625" style="239" customWidth="1"/>
    <col min="16" max="16" width="12.7265625" style="239" customWidth="1"/>
    <col min="17" max="17" width="10.6328125" style="239" customWidth="1"/>
    <col min="18" max="100" width="9.1796875" style="239" customWidth="1"/>
    <col min="101" max="16384" width="8.7265625" style="239"/>
  </cols>
  <sheetData>
    <row r="8" spans="1:17" ht="50">
      <c r="A8" s="238" t="s">
        <v>0</v>
      </c>
      <c r="B8" s="238" t="s">
        <v>1</v>
      </c>
      <c r="C8" s="238" t="s">
        <v>260</v>
      </c>
      <c r="D8" s="238" t="s">
        <v>3</v>
      </c>
      <c r="E8" s="238" t="s">
        <v>149</v>
      </c>
      <c r="F8" s="238" t="s">
        <v>189</v>
      </c>
      <c r="G8" s="238" t="s">
        <v>4</v>
      </c>
      <c r="H8" s="238" t="s">
        <v>190</v>
      </c>
      <c r="I8" s="238" t="s">
        <v>5</v>
      </c>
      <c r="J8" s="238" t="s">
        <v>191</v>
      </c>
      <c r="K8" s="238" t="s">
        <v>192</v>
      </c>
      <c r="L8" s="238" t="s">
        <v>6</v>
      </c>
      <c r="M8" s="238" t="s">
        <v>147</v>
      </c>
      <c r="N8" s="238" t="s">
        <v>193</v>
      </c>
      <c r="O8" s="238" t="s">
        <v>7</v>
      </c>
      <c r="P8" s="238" t="s">
        <v>175</v>
      </c>
      <c r="Q8" s="238" t="s">
        <v>194</v>
      </c>
    </row>
    <row r="9" spans="1:17">
      <c r="A9" s="325" t="s">
        <v>206</v>
      </c>
      <c r="B9" s="325" t="s">
        <v>253</v>
      </c>
      <c r="C9" s="240" t="s">
        <v>223</v>
      </c>
      <c r="D9" s="283">
        <v>1342466.9093656342</v>
      </c>
      <c r="E9" s="283">
        <v>129430.29051345075</v>
      </c>
      <c r="F9" s="284">
        <v>0.10669940915379957</v>
      </c>
      <c r="G9" s="292">
        <v>0.50276775370800142</v>
      </c>
      <c r="H9" s="292">
        <v>4.8540608396244633E-2</v>
      </c>
      <c r="I9" s="293">
        <v>10.691877506406271</v>
      </c>
      <c r="J9" s="293">
        <v>-0.15297835743787758</v>
      </c>
      <c r="K9" s="284">
        <v>-1.4106075669285264E-2</v>
      </c>
      <c r="L9" s="285">
        <v>14353491.751341172</v>
      </c>
      <c r="M9" s="285">
        <v>1198284.4623243902</v>
      </c>
      <c r="N9" s="284">
        <v>9.1088223545122859E-2</v>
      </c>
      <c r="O9" s="283">
        <v>2403224.6613959074</v>
      </c>
      <c r="P9" s="283">
        <v>204069.54081089562</v>
      </c>
      <c r="Q9" s="284">
        <v>9.2794518631596004E-2</v>
      </c>
    </row>
    <row r="10" spans="1:17">
      <c r="A10" s="325" t="s">
        <v>206</v>
      </c>
      <c r="B10" s="325" t="s">
        <v>233</v>
      </c>
      <c r="C10" s="240" t="s">
        <v>224</v>
      </c>
      <c r="D10" s="283">
        <v>254518421.16146991</v>
      </c>
      <c r="E10" s="283">
        <v>-1804416.1581249833</v>
      </c>
      <c r="F10" s="287">
        <v>-7.0396230667310999E-3</v>
      </c>
      <c r="G10" s="294">
        <v>95.319783297397535</v>
      </c>
      <c r="H10" s="294">
        <v>-0.66148294340095504</v>
      </c>
      <c r="I10" s="295">
        <v>4.8407447538151196</v>
      </c>
      <c r="J10" s="295">
        <v>0.20702233392724345</v>
      </c>
      <c r="K10" s="287">
        <v>4.4677327463273651E-2</v>
      </c>
      <c r="L10" s="288">
        <v>1232058711.9866927</v>
      </c>
      <c r="M10" s="288">
        <v>44329833.969613075</v>
      </c>
      <c r="N10" s="287">
        <v>3.7323192851572318E-2</v>
      </c>
      <c r="O10" s="283">
        <v>355632225.09582078</v>
      </c>
      <c r="P10" s="283">
        <v>-3443913.1815010905</v>
      </c>
      <c r="Q10" s="287">
        <v>-9.591038819854094E-3</v>
      </c>
    </row>
    <row r="11" spans="1:17">
      <c r="A11" s="325" t="s">
        <v>206</v>
      </c>
      <c r="B11" s="325" t="s">
        <v>233</v>
      </c>
      <c r="C11" s="240" t="s">
        <v>225</v>
      </c>
      <c r="D11" s="283">
        <v>2631468.8998990357</v>
      </c>
      <c r="E11" s="283">
        <v>189830.0781333074</v>
      </c>
      <c r="F11" s="284">
        <v>7.7746993716305404E-2</v>
      </c>
      <c r="G11" s="292">
        <v>0.985512341886981</v>
      </c>
      <c r="H11" s="292">
        <v>7.1229446666194352E-2</v>
      </c>
      <c r="I11" s="293">
        <v>11.246302853971113</v>
      </c>
      <c r="J11" s="293">
        <v>-2.3854400114798224E-2</v>
      </c>
      <c r="K11" s="284">
        <v>-2.1165986930794592E-3</v>
      </c>
      <c r="L11" s="285">
        <v>29594296.199070748</v>
      </c>
      <c r="M11" s="285">
        <v>2076642.7200899497</v>
      </c>
      <c r="N11" s="284">
        <v>7.5465835837935133E-2</v>
      </c>
      <c r="O11" s="283">
        <v>4398294.274081409</v>
      </c>
      <c r="P11" s="283">
        <v>363560.86746106576</v>
      </c>
      <c r="Q11" s="284">
        <v>9.0107779330481003E-2</v>
      </c>
    </row>
    <row r="12" spans="1:17">
      <c r="A12" s="325" t="s">
        <v>206</v>
      </c>
      <c r="B12" s="325" t="s">
        <v>233</v>
      </c>
      <c r="C12" s="240" t="s">
        <v>226</v>
      </c>
      <c r="D12" s="283">
        <v>12449.807057442011</v>
      </c>
      <c r="E12" s="283">
        <v>-6780.078687727133</v>
      </c>
      <c r="F12" s="287">
        <v>-0.35258028974147171</v>
      </c>
      <c r="G12" s="294">
        <v>4.662581613520682E-3</v>
      </c>
      <c r="H12" s="294">
        <v>-2.5381376153551368E-3</v>
      </c>
      <c r="I12" s="295">
        <v>8.8088558858291801</v>
      </c>
      <c r="J12" s="295">
        <v>-0.2994076482233492</v>
      </c>
      <c r="K12" s="287">
        <v>-3.2872088856890386E-2</v>
      </c>
      <c r="L12" s="288">
        <v>109668.55617538572</v>
      </c>
      <c r="M12" s="288">
        <v>-65482.310921334953</v>
      </c>
      <c r="N12" s="287">
        <v>-0.3738623279847923</v>
      </c>
      <c r="O12" s="283">
        <v>26569.785777807236</v>
      </c>
      <c r="P12" s="283">
        <v>-14037.145615437475</v>
      </c>
      <c r="Q12" s="287">
        <v>-0.34568348638559443</v>
      </c>
    </row>
    <row r="13" spans="1:17">
      <c r="A13" s="325" t="s">
        <v>206</v>
      </c>
      <c r="B13" s="325" t="s">
        <v>233</v>
      </c>
      <c r="C13" s="240" t="s">
        <v>227</v>
      </c>
      <c r="D13" s="283">
        <v>8395637.9450016916</v>
      </c>
      <c r="E13" s="283">
        <v>1449273.0100349728</v>
      </c>
      <c r="F13" s="284">
        <v>0.20863761458019575</v>
      </c>
      <c r="G13" s="292">
        <v>3.1442533153750269</v>
      </c>
      <c r="H13" s="292">
        <v>0.54315499264738865</v>
      </c>
      <c r="I13" s="293">
        <v>12.131966008815045</v>
      </c>
      <c r="J13" s="293">
        <v>0.43229804832803254</v>
      </c>
      <c r="K13" s="284">
        <v>3.6949599748302399E-2</v>
      </c>
      <c r="L13" s="285">
        <v>101855594.17107832</v>
      </c>
      <c r="M13" s="285">
        <v>20585430.899597749</v>
      </c>
      <c r="N13" s="284">
        <v>0.25329629067967696</v>
      </c>
      <c r="O13" s="283">
        <v>22898028.761522532</v>
      </c>
      <c r="P13" s="283">
        <v>3287227.5902891345</v>
      </c>
      <c r="Q13" s="284">
        <v>0.16762331949553841</v>
      </c>
    </row>
    <row r="14" spans="1:17">
      <c r="A14" s="325" t="s">
        <v>206</v>
      </c>
      <c r="B14" s="325" t="s">
        <v>233</v>
      </c>
      <c r="C14" s="240" t="s">
        <v>228</v>
      </c>
      <c r="D14" s="283">
        <v>114871.88506405185</v>
      </c>
      <c r="E14" s="283">
        <v>2909.9105076725973</v>
      </c>
      <c r="F14" s="287">
        <v>2.59901678154782E-2</v>
      </c>
      <c r="G14" s="294">
        <v>4.3020710018951552E-2</v>
      </c>
      <c r="H14" s="294">
        <v>1.096033306113707E-3</v>
      </c>
      <c r="I14" s="295">
        <v>13.424497968817237</v>
      </c>
      <c r="J14" s="295">
        <v>-0.73049729104631034</v>
      </c>
      <c r="K14" s="287">
        <v>-5.1607031838267974E-2</v>
      </c>
      <c r="L14" s="288">
        <v>1542097.3877165711</v>
      </c>
      <c r="M14" s="288">
        <v>-42723.831413940294</v>
      </c>
      <c r="N14" s="287">
        <v>-2.6958139440725112E-2</v>
      </c>
      <c r="O14" s="283">
        <v>489643.56057429314</v>
      </c>
      <c r="P14" s="283">
        <v>-29953.697613920609</v>
      </c>
      <c r="Q14" s="287">
        <v>-5.7647913151748158E-2</v>
      </c>
    </row>
    <row r="15" spans="1:17">
      <c r="A15" s="325" t="s">
        <v>206</v>
      </c>
      <c r="B15" s="325" t="s">
        <v>254</v>
      </c>
      <c r="C15" s="240" t="s">
        <v>223</v>
      </c>
      <c r="D15" s="283">
        <v>17006827.356548864</v>
      </c>
      <c r="E15" s="283">
        <v>1906000.3736873623</v>
      </c>
      <c r="F15" s="284">
        <v>0.12621827770429753</v>
      </c>
      <c r="G15" s="292">
        <v>0.48287602808418961</v>
      </c>
      <c r="H15" s="292">
        <v>5.5213949279474372E-2</v>
      </c>
      <c r="I15" s="293">
        <v>10.644788603884212</v>
      </c>
      <c r="J15" s="293">
        <v>-0.15194260390390468</v>
      </c>
      <c r="K15" s="284">
        <v>-1.4073019044347641E-2</v>
      </c>
      <c r="L15" s="285">
        <v>181034082.03321761</v>
      </c>
      <c r="M15" s="285">
        <v>17994512.083947957</v>
      </c>
      <c r="N15" s="284">
        <v>0.1103689864340725</v>
      </c>
      <c r="O15" s="283">
        <v>30610729.182544567</v>
      </c>
      <c r="P15" s="283">
        <v>1140098.0688500218</v>
      </c>
      <c r="Q15" s="284">
        <v>3.8685906129788852E-2</v>
      </c>
    </row>
    <row r="16" spans="1:17">
      <c r="A16" s="325" t="s">
        <v>206</v>
      </c>
      <c r="B16" s="325" t="s">
        <v>240</v>
      </c>
      <c r="C16" s="240" t="s">
        <v>224</v>
      </c>
      <c r="D16" s="283">
        <v>3373359744.4609752</v>
      </c>
      <c r="E16" s="283">
        <v>-25899975.371872902</v>
      </c>
      <c r="F16" s="287">
        <v>-7.6192987610686257E-3</v>
      </c>
      <c r="G16" s="294">
        <v>95.780037073003044</v>
      </c>
      <c r="H16" s="294">
        <v>-0.48849708282483562</v>
      </c>
      <c r="I16" s="295">
        <v>4.7696317129353121</v>
      </c>
      <c r="J16" s="295">
        <v>-4.4407897884012115E-2</v>
      </c>
      <c r="K16" s="287">
        <v>-9.2246639982370496E-3</v>
      </c>
      <c r="L16" s="288">
        <v>16089683616.320427</v>
      </c>
      <c r="M16" s="288">
        <v>-274487322.41750336</v>
      </c>
      <c r="N16" s="287">
        <v>-1.6773677288332758E-2</v>
      </c>
      <c r="O16" s="283">
        <v>4725776044.434454</v>
      </c>
      <c r="P16" s="283">
        <v>-51969392.740460396</v>
      </c>
      <c r="Q16" s="287">
        <v>-1.0877388388275025E-2</v>
      </c>
    </row>
    <row r="17" spans="1:17">
      <c r="A17" s="325" t="s">
        <v>206</v>
      </c>
      <c r="B17" s="325" t="s">
        <v>240</v>
      </c>
      <c r="C17" s="240" t="s">
        <v>225</v>
      </c>
      <c r="D17" s="283">
        <v>32729704.890539274</v>
      </c>
      <c r="E17" s="283">
        <v>791443.025398992</v>
      </c>
      <c r="F17" s="284">
        <v>2.4780403790941107E-2</v>
      </c>
      <c r="G17" s="292">
        <v>0.92929677985032533</v>
      </c>
      <c r="H17" s="292">
        <v>2.4791120778996145E-2</v>
      </c>
      <c r="I17" s="293">
        <v>11.176551195317284</v>
      </c>
      <c r="J17" s="293">
        <v>8.3002509817337256E-2</v>
      </c>
      <c r="K17" s="284">
        <v>7.4820521521510438E-3</v>
      </c>
      <c r="L17" s="285">
        <v>365805222.31673867</v>
      </c>
      <c r="M17" s="285">
        <v>11496559.385558605</v>
      </c>
      <c r="N17" s="284">
        <v>3.2447864216607274E-2</v>
      </c>
      <c r="O17" s="283">
        <v>54483729.730995446</v>
      </c>
      <c r="P17" s="283">
        <v>1716319.9526031464</v>
      </c>
      <c r="Q17" s="284">
        <v>3.2526136109602283E-2</v>
      </c>
    </row>
    <row r="18" spans="1:17">
      <c r="A18" s="325" t="s">
        <v>206</v>
      </c>
      <c r="B18" s="325" t="s">
        <v>240</v>
      </c>
      <c r="C18" s="240" t="s">
        <v>226</v>
      </c>
      <c r="D18" s="283">
        <v>235317.46351177472</v>
      </c>
      <c r="E18" s="283">
        <v>65364.511140496761</v>
      </c>
      <c r="F18" s="287">
        <v>0.38460356368333004</v>
      </c>
      <c r="G18" s="294">
        <v>6.6813850542003948E-3</v>
      </c>
      <c r="H18" s="294">
        <v>1.8682425029620071E-3</v>
      </c>
      <c r="I18" s="295">
        <v>8.9801373851119504</v>
      </c>
      <c r="J18" s="295">
        <v>4.2024872968326576E-2</v>
      </c>
      <c r="K18" s="287">
        <v>4.7017614637576057E-3</v>
      </c>
      <c r="L18" s="288">
        <v>2113183.1514518056</v>
      </c>
      <c r="M18" s="288">
        <v>594124.54138633655</v>
      </c>
      <c r="N18" s="287">
        <v>0.39111363936163773</v>
      </c>
      <c r="O18" s="283">
        <v>498635.42518089298</v>
      </c>
      <c r="P18" s="283">
        <v>144824.14079773531</v>
      </c>
      <c r="Q18" s="287">
        <v>0.40932595196963512</v>
      </c>
    </row>
    <row r="19" spans="1:17">
      <c r="A19" s="325" t="s">
        <v>206</v>
      </c>
      <c r="B19" s="325" t="s">
        <v>240</v>
      </c>
      <c r="C19" s="240" t="s">
        <v>227</v>
      </c>
      <c r="D19" s="283">
        <v>97177323.636758417</v>
      </c>
      <c r="E19" s="283">
        <v>14059987.744890749</v>
      </c>
      <c r="F19" s="284">
        <v>0.169158306074466</v>
      </c>
      <c r="G19" s="292">
        <v>2.7591624865586915</v>
      </c>
      <c r="H19" s="292">
        <v>0.40524288383967866</v>
      </c>
      <c r="I19" s="293">
        <v>12.022326339130476</v>
      </c>
      <c r="J19" s="293">
        <v>0.40849022184935713</v>
      </c>
      <c r="K19" s="284">
        <v>3.5172721375113354E-2</v>
      </c>
      <c r="L19" s="285">
        <v>1168297497.5244074</v>
      </c>
      <c r="M19" s="285">
        <v>202986379.97124839</v>
      </c>
      <c r="N19" s="284">
        <v>0.21028078541742276</v>
      </c>
      <c r="O19" s="283">
        <v>267617350.07021719</v>
      </c>
      <c r="P19" s="283">
        <v>30087952.194043308</v>
      </c>
      <c r="Q19" s="284">
        <v>0.12667043516747523</v>
      </c>
    </row>
    <row r="20" spans="1:17">
      <c r="A20" s="325" t="s">
        <v>206</v>
      </c>
      <c r="B20" s="325" t="s">
        <v>240</v>
      </c>
      <c r="C20" s="240" t="s">
        <v>228</v>
      </c>
      <c r="D20" s="283">
        <v>1477341.0711524992</v>
      </c>
      <c r="E20" s="283">
        <v>44970.681917351438</v>
      </c>
      <c r="F20" s="287">
        <v>3.1395986858793364E-2</v>
      </c>
      <c r="G20" s="294">
        <v>4.1946247445680145E-2</v>
      </c>
      <c r="H20" s="294">
        <v>1.3808864244690688E-3</v>
      </c>
      <c r="I20" s="295">
        <v>13.732695752710027</v>
      </c>
      <c r="J20" s="295">
        <v>-6.9239582866336136E-2</v>
      </c>
      <c r="K20" s="287">
        <v>-5.0166575326477374E-3</v>
      </c>
      <c r="L20" s="288">
        <v>20287875.453120008</v>
      </c>
      <c r="M20" s="288">
        <v>518391.9643021524</v>
      </c>
      <c r="N20" s="287">
        <v>2.6221826412175544E-2</v>
      </c>
      <c r="O20" s="283">
        <v>6539219.8448203458</v>
      </c>
      <c r="P20" s="283">
        <v>-118571.94064984564</v>
      </c>
      <c r="Q20" s="287">
        <v>-1.7809499676546547E-2</v>
      </c>
    </row>
    <row r="21" spans="1:17">
      <c r="A21" s="325" t="s">
        <v>206</v>
      </c>
      <c r="B21" s="325" t="s">
        <v>136</v>
      </c>
      <c r="C21" s="240" t="s">
        <v>223</v>
      </c>
      <c r="D21" s="283">
        <v>11914987.302797876</v>
      </c>
      <c r="E21" s="283">
        <v>1373306.6543194316</v>
      </c>
      <c r="F21" s="284">
        <v>0.13027397623904027</v>
      </c>
      <c r="G21" s="292">
        <v>0.49314504293398576</v>
      </c>
      <c r="H21" s="292">
        <v>5.6267064131577893E-2</v>
      </c>
      <c r="I21" s="293">
        <v>10.561389055400364</v>
      </c>
      <c r="J21" s="293">
        <v>-0.30563460972897794</v>
      </c>
      <c r="K21" s="284">
        <v>-2.8124960352273257E-2</v>
      </c>
      <c r="L21" s="285">
        <v>125838816.49500379</v>
      </c>
      <c r="M21" s="285">
        <v>11282123.417752504</v>
      </c>
      <c r="N21" s="284">
        <v>9.8485065470111002E-2</v>
      </c>
      <c r="O21" s="283">
        <v>21278055.439182293</v>
      </c>
      <c r="P21" s="283">
        <v>1006341.5453489609</v>
      </c>
      <c r="Q21" s="284">
        <v>4.9642647415968646E-2</v>
      </c>
    </row>
    <row r="22" spans="1:17">
      <c r="A22" s="325" t="s">
        <v>206</v>
      </c>
      <c r="B22" s="325" t="s">
        <v>241</v>
      </c>
      <c r="C22" s="240" t="s">
        <v>224</v>
      </c>
      <c r="D22" s="283">
        <v>2310855717.8730006</v>
      </c>
      <c r="E22" s="283">
        <v>-10434637.722408295</v>
      </c>
      <c r="F22" s="287">
        <v>-4.4951885046417726E-3</v>
      </c>
      <c r="G22" s="294">
        <v>95.643160436866737</v>
      </c>
      <c r="H22" s="294">
        <v>-0.55787928182556357</v>
      </c>
      <c r="I22" s="295">
        <v>4.7272177762604963</v>
      </c>
      <c r="J22" s="295">
        <v>-3.4858584194257247E-3</v>
      </c>
      <c r="K22" s="287">
        <v>-7.3685833833925566E-4</v>
      </c>
      <c r="L22" s="288">
        <v>10923918227.902458</v>
      </c>
      <c r="M22" s="288">
        <v>-57418494.460191727</v>
      </c>
      <c r="N22" s="287">
        <v>-5.2287345258490584E-3</v>
      </c>
      <c r="O22" s="283">
        <v>3213476951.087029</v>
      </c>
      <c r="P22" s="283">
        <v>-28421137.828355789</v>
      </c>
      <c r="Q22" s="287">
        <v>-8.7668202543234215E-3</v>
      </c>
    </row>
    <row r="23" spans="1:17">
      <c r="A23" s="325" t="s">
        <v>206</v>
      </c>
      <c r="B23" s="325" t="s">
        <v>241</v>
      </c>
      <c r="C23" s="240" t="s">
        <v>225</v>
      </c>
      <c r="D23" s="283">
        <v>22658866.894864447</v>
      </c>
      <c r="E23" s="283">
        <v>1262285.222964555</v>
      </c>
      <c r="F23" s="284">
        <v>5.8994714310945884E-2</v>
      </c>
      <c r="G23" s="292">
        <v>0.93781953800987228</v>
      </c>
      <c r="H23" s="292">
        <v>5.1082814919186648E-2</v>
      </c>
      <c r="I23" s="293">
        <v>11.166427971971954</v>
      </c>
      <c r="J23" s="293">
        <v>8.8557425114785815E-2</v>
      </c>
      <c r="K23" s="284">
        <v>7.9940837672913476E-3</v>
      </c>
      <c r="L23" s="285">
        <v>253018605.10800365</v>
      </c>
      <c r="M23" s="285">
        <v>15990043.201439917</v>
      </c>
      <c r="N23" s="284">
        <v>6.7460406766266273E-2</v>
      </c>
      <c r="O23" s="283">
        <v>37793669.204501055</v>
      </c>
      <c r="P23" s="283">
        <v>2753599.9043847397</v>
      </c>
      <c r="Q23" s="284">
        <v>7.8584316737512816E-2</v>
      </c>
    </row>
    <row r="24" spans="1:17">
      <c r="A24" s="325" t="s">
        <v>206</v>
      </c>
      <c r="B24" s="325" t="s">
        <v>241</v>
      </c>
      <c r="C24" s="240" t="s">
        <v>226</v>
      </c>
      <c r="D24" s="283">
        <v>167973.99094719166</v>
      </c>
      <c r="E24" s="283">
        <v>23867.167451348185</v>
      </c>
      <c r="F24" s="287">
        <v>0.16562135554973628</v>
      </c>
      <c r="G24" s="294">
        <v>6.9522139530937095E-3</v>
      </c>
      <c r="H24" s="294">
        <v>9.8000706504057077E-4</v>
      </c>
      <c r="I24" s="295">
        <v>8.9521783764778533</v>
      </c>
      <c r="J24" s="295">
        <v>-0.26940387959938228</v>
      </c>
      <c r="K24" s="287">
        <v>-2.9214496180613572E-2</v>
      </c>
      <c r="L24" s="288">
        <v>1503733.1295681358</v>
      </c>
      <c r="M24" s="288">
        <v>174840.20303921169</v>
      </c>
      <c r="N24" s="287">
        <v>0.13156831490998699</v>
      </c>
      <c r="O24" s="283">
        <v>356929.37248141086</v>
      </c>
      <c r="P24" s="283">
        <v>54810.345849121979</v>
      </c>
      <c r="Q24" s="287">
        <v>0.18141970884816871</v>
      </c>
    </row>
    <row r="25" spans="1:17">
      <c r="A25" s="325" t="s">
        <v>206</v>
      </c>
      <c r="B25" s="325" t="s">
        <v>241</v>
      </c>
      <c r="C25" s="240" t="s">
        <v>227</v>
      </c>
      <c r="D25" s="283">
        <v>69498791.477712676</v>
      </c>
      <c r="E25" s="283">
        <v>10897432.054499477</v>
      </c>
      <c r="F25" s="284">
        <v>0.18595869040851604</v>
      </c>
      <c r="G25" s="292">
        <v>2.8764600109216034</v>
      </c>
      <c r="H25" s="292">
        <v>0.44784883272374332</v>
      </c>
      <c r="I25" s="293">
        <v>12.152696400625471</v>
      </c>
      <c r="J25" s="293">
        <v>0.41598266918835058</v>
      </c>
      <c r="K25" s="284">
        <v>3.5442857234741033E-2</v>
      </c>
      <c r="L25" s="285">
        <v>844597713.03901899</v>
      </c>
      <c r="M25" s="285">
        <v>156810333.21571052</v>
      </c>
      <c r="N25" s="284">
        <v>0.22799245495896545</v>
      </c>
      <c r="O25" s="283">
        <v>190707094.43442401</v>
      </c>
      <c r="P25" s="283">
        <v>23326507.500301868</v>
      </c>
      <c r="Q25" s="284">
        <v>0.13936208450196644</v>
      </c>
    </row>
    <row r="26" spans="1:17">
      <c r="A26" s="325" t="s">
        <v>206</v>
      </c>
      <c r="B26" s="325" t="s">
        <v>241</v>
      </c>
      <c r="C26" s="240" t="s">
        <v>228</v>
      </c>
      <c r="D26" s="283">
        <v>1025952.1442529025</v>
      </c>
      <c r="E26" s="283">
        <v>42377.654429714079</v>
      </c>
      <c r="F26" s="287">
        <v>4.3085353339462951E-2</v>
      </c>
      <c r="G26" s="294">
        <v>4.2462757312968918E-2</v>
      </c>
      <c r="H26" s="294">
        <v>1.7005629870019343E-3</v>
      </c>
      <c r="I26" s="295">
        <v>13.647553652024058</v>
      </c>
      <c r="J26" s="295">
        <v>-0.40537200598818579</v>
      </c>
      <c r="K26" s="287">
        <v>-2.8846093393873742E-2</v>
      </c>
      <c r="L26" s="288">
        <v>14001736.933100613</v>
      </c>
      <c r="M26" s="288">
        <v>179637.74849802628</v>
      </c>
      <c r="N26" s="287">
        <v>1.2996415819251064E-2</v>
      </c>
      <c r="O26" s="283">
        <v>4494572.3863696558</v>
      </c>
      <c r="P26" s="283">
        <v>-116262.58254323155</v>
      </c>
      <c r="Q26" s="287">
        <v>-2.5215082154771456E-2</v>
      </c>
    </row>
    <row r="27" spans="1:17">
      <c r="A27" s="325" t="s">
        <v>211</v>
      </c>
      <c r="B27" s="325" t="s">
        <v>253</v>
      </c>
      <c r="C27" s="240" t="s">
        <v>223</v>
      </c>
      <c r="D27" s="283">
        <v>1332783.3708282094</v>
      </c>
      <c r="E27" s="283">
        <v>127395.03495666292</v>
      </c>
      <c r="F27" s="284">
        <v>0.10568796060611532</v>
      </c>
      <c r="G27" s="292">
        <v>0.52416038064428905</v>
      </c>
      <c r="H27" s="292">
        <v>4.7218696857781517E-2</v>
      </c>
      <c r="I27" s="293">
        <v>10.697877746669189</v>
      </c>
      <c r="J27" s="293">
        <v>-0.14474815915314743</v>
      </c>
      <c r="K27" s="284">
        <v>-1.3349917299592501E-2</v>
      </c>
      <c r="L27" s="285">
        <v>14257953.56391385</v>
      </c>
      <c r="M27" s="285">
        <v>1188378.7668169439</v>
      </c>
      <c r="N27" s="284">
        <v>9.0927117772868465E-2</v>
      </c>
      <c r="O27" s="283">
        <v>2373585.4154794216</v>
      </c>
      <c r="P27" s="283">
        <v>204490.38869964192</v>
      </c>
      <c r="Q27" s="284">
        <v>9.4274518255305126E-2</v>
      </c>
    </row>
    <row r="28" spans="1:17">
      <c r="A28" s="325" t="s">
        <v>211</v>
      </c>
      <c r="B28" s="325" t="s">
        <v>233</v>
      </c>
      <c r="C28" s="240" t="s">
        <v>224</v>
      </c>
      <c r="D28" s="283">
        <v>242139745.51544818</v>
      </c>
      <c r="E28" s="283">
        <v>-255957.3079148531</v>
      </c>
      <c r="F28" s="287">
        <v>-1.0559482075528895E-3</v>
      </c>
      <c r="G28" s="294">
        <v>95.229325302594944</v>
      </c>
      <c r="H28" s="294">
        <v>-0.68052483180076706</v>
      </c>
      <c r="I28" s="295">
        <v>4.6370645533719905</v>
      </c>
      <c r="J28" s="295">
        <v>0.22075657575941143</v>
      </c>
      <c r="K28" s="287">
        <v>4.9986680475746774E-2</v>
      </c>
      <c r="L28" s="288">
        <v>1122817630.8921993</v>
      </c>
      <c r="M28" s="288">
        <v>52323554.774373055</v>
      </c>
      <c r="N28" s="287">
        <v>4.8877948922544018E-2</v>
      </c>
      <c r="O28" s="283">
        <v>320791839.09625971</v>
      </c>
      <c r="P28" s="283">
        <v>-425449.94320046902</v>
      </c>
      <c r="Q28" s="287">
        <v>-1.3244926649891634E-3</v>
      </c>
    </row>
    <row r="29" spans="1:17">
      <c r="A29" s="325" t="s">
        <v>211</v>
      </c>
      <c r="B29" s="325" t="s">
        <v>233</v>
      </c>
      <c r="C29" s="240" t="s">
        <v>225</v>
      </c>
      <c r="D29" s="283">
        <v>2630061.3268138617</v>
      </c>
      <c r="E29" s="283">
        <v>190091.92362336069</v>
      </c>
      <c r="F29" s="284">
        <v>7.7907503009995424E-2</v>
      </c>
      <c r="G29" s="292">
        <v>1.0343571028530414</v>
      </c>
      <c r="H29" s="292">
        <v>6.8922909644413166E-2</v>
      </c>
      <c r="I29" s="293">
        <v>11.244717869903587</v>
      </c>
      <c r="J29" s="293">
        <v>-2.2365027249813707E-2</v>
      </c>
      <c r="K29" s="284">
        <v>-1.984988257738316E-3</v>
      </c>
      <c r="L29" s="285">
        <v>29574297.600566167</v>
      </c>
      <c r="M29" s="285">
        <v>2082960.0683008842</v>
      </c>
      <c r="N29" s="284">
        <v>7.5767869273592539E-2</v>
      </c>
      <c r="O29" s="283">
        <v>4395453.5811241269</v>
      </c>
      <c r="P29" s="283">
        <v>365172.79171965551</v>
      </c>
      <c r="Q29" s="284">
        <v>9.0607282916785242E-2</v>
      </c>
    </row>
    <row r="30" spans="1:17">
      <c r="A30" s="325" t="s">
        <v>211</v>
      </c>
      <c r="B30" s="325" t="s">
        <v>233</v>
      </c>
      <c r="C30" s="240" t="s">
        <v>226</v>
      </c>
      <c r="D30" s="283">
        <v>12449.807057442011</v>
      </c>
      <c r="E30" s="283">
        <v>-6780.078687727133</v>
      </c>
      <c r="F30" s="287">
        <v>-0.35258028974147171</v>
      </c>
      <c r="G30" s="294">
        <v>4.8962912870991219E-3</v>
      </c>
      <c r="H30" s="294">
        <v>-2.7124882351381866E-3</v>
      </c>
      <c r="I30" s="295">
        <v>8.8088558858291801</v>
      </c>
      <c r="J30" s="295">
        <v>-0.2994076482233492</v>
      </c>
      <c r="K30" s="287">
        <v>-3.2872088856890386E-2</v>
      </c>
      <c r="L30" s="288">
        <v>109668.55617538572</v>
      </c>
      <c r="M30" s="288">
        <v>-65482.310921334953</v>
      </c>
      <c r="N30" s="287">
        <v>-0.3738623279847923</v>
      </c>
      <c r="O30" s="283">
        <v>26569.785777807236</v>
      </c>
      <c r="P30" s="283">
        <v>-14037.145615437475</v>
      </c>
      <c r="Q30" s="287">
        <v>-0.34568348638559443</v>
      </c>
    </row>
    <row r="31" spans="1:17">
      <c r="A31" s="325" t="s">
        <v>211</v>
      </c>
      <c r="B31" s="325" t="s">
        <v>233</v>
      </c>
      <c r="C31" s="240" t="s">
        <v>227</v>
      </c>
      <c r="D31" s="283">
        <v>8074808.9183671521</v>
      </c>
      <c r="E31" s="283">
        <v>1473883.7798380125</v>
      </c>
      <c r="F31" s="284">
        <v>0.2232844258807081</v>
      </c>
      <c r="G31" s="292">
        <v>3.1756810663469612</v>
      </c>
      <c r="H31" s="292">
        <v>0.56386190697003613</v>
      </c>
      <c r="I31" s="293">
        <v>11.595114731316643</v>
      </c>
      <c r="J31" s="293">
        <v>0.53585032176198411</v>
      </c>
      <c r="K31" s="284">
        <v>4.8452618720195878E-2</v>
      </c>
      <c r="L31" s="285">
        <v>93628335.841925979</v>
      </c>
      <c r="M31" s="285">
        <v>20626959.387256011</v>
      </c>
      <c r="N31" s="284">
        <v>0.28255575975425989</v>
      </c>
      <c r="O31" s="283">
        <v>20022303.847270966</v>
      </c>
      <c r="P31" s="283">
        <v>3508004.3857513927</v>
      </c>
      <c r="Q31" s="284">
        <v>0.21242223407208347</v>
      </c>
    </row>
    <row r="32" spans="1:17">
      <c r="A32" s="325" t="s">
        <v>211</v>
      </c>
      <c r="B32" s="325" t="s">
        <v>233</v>
      </c>
      <c r="C32" s="240" t="s">
        <v>228</v>
      </c>
      <c r="D32" s="283">
        <v>80298.14699706377</v>
      </c>
      <c r="E32" s="283">
        <v>8658.3661804535514</v>
      </c>
      <c r="F32" s="287">
        <v>0.12085975252517864</v>
      </c>
      <c r="G32" s="294">
        <v>3.1579856273909905E-2</v>
      </c>
      <c r="H32" s="294">
        <v>3.233806563659871E-3</v>
      </c>
      <c r="I32" s="295">
        <v>8.7382878898160392</v>
      </c>
      <c r="J32" s="295">
        <v>-2.5352215939660638E-2</v>
      </c>
      <c r="K32" s="287">
        <v>-2.892886475679216E-3</v>
      </c>
      <c r="L32" s="288">
        <v>701668.32547911047</v>
      </c>
      <c r="M32" s="288">
        <v>73843.06914711732</v>
      </c>
      <c r="N32" s="287">
        <v>0.11761723250596533</v>
      </c>
      <c r="O32" s="283">
        <v>174192.28125369549</v>
      </c>
      <c r="P32" s="283">
        <v>22914.826625730027</v>
      </c>
      <c r="Q32" s="287">
        <v>0.15147549039666314</v>
      </c>
    </row>
    <row r="33" spans="1:17">
      <c r="A33" s="325" t="s">
        <v>211</v>
      </c>
      <c r="B33" s="325" t="s">
        <v>254</v>
      </c>
      <c r="C33" s="240" t="s">
        <v>223</v>
      </c>
      <c r="D33" s="283">
        <v>16885066.705108177</v>
      </c>
      <c r="E33" s="283">
        <v>1912431.913817374</v>
      </c>
      <c r="F33" s="284">
        <v>0.12772848202574116</v>
      </c>
      <c r="G33" s="292">
        <v>0.50420199441071267</v>
      </c>
      <c r="H33" s="292">
        <v>5.5653379100794043E-2</v>
      </c>
      <c r="I33" s="293">
        <v>10.642489409753635</v>
      </c>
      <c r="J33" s="293">
        <v>-0.13347829924973986</v>
      </c>
      <c r="K33" s="284">
        <v>-1.2386664739002334E-2</v>
      </c>
      <c r="L33" s="285">
        <v>179699143.59209746</v>
      </c>
      <c r="M33" s="285">
        <v>18354514.56244728</v>
      </c>
      <c r="N33" s="284">
        <v>0.11375968740226416</v>
      </c>
      <c r="O33" s="283">
        <v>30182013.56538558</v>
      </c>
      <c r="P33" s="283">
        <v>1283109.4884213507</v>
      </c>
      <c r="Q33" s="284">
        <v>4.4399935893906006E-2</v>
      </c>
    </row>
    <row r="34" spans="1:17">
      <c r="A34" s="325" t="s">
        <v>211</v>
      </c>
      <c r="B34" s="325" t="s">
        <v>240</v>
      </c>
      <c r="C34" s="240" t="s">
        <v>224</v>
      </c>
      <c r="D34" s="283">
        <v>3204871454.9635677</v>
      </c>
      <c r="E34" s="283">
        <v>-6529538.0991187096</v>
      </c>
      <c r="F34" s="287">
        <v>-2.0332366195389209E-3</v>
      </c>
      <c r="G34" s="294">
        <v>95.700100428607726</v>
      </c>
      <c r="H34" s="294">
        <v>-0.50671211456933918</v>
      </c>
      <c r="I34" s="295">
        <v>4.5681181979760161</v>
      </c>
      <c r="J34" s="295">
        <v>-3.9727550338987783E-2</v>
      </c>
      <c r="K34" s="287">
        <v>-8.6217188050436242E-3</v>
      </c>
      <c r="L34" s="288">
        <v>14640231615.592947</v>
      </c>
      <c r="M34" s="288">
        <v>-157408796.4255352</v>
      </c>
      <c r="N34" s="287">
        <v>-1.0637425430184767E-2</v>
      </c>
      <c r="O34" s="283">
        <v>4262941526.4803996</v>
      </c>
      <c r="P34" s="283">
        <v>-9312672.3324832916</v>
      </c>
      <c r="Q34" s="287">
        <v>-2.1798029562639259E-3</v>
      </c>
    </row>
    <row r="35" spans="1:17">
      <c r="A35" s="325" t="s">
        <v>211</v>
      </c>
      <c r="B35" s="325" t="s">
        <v>240</v>
      </c>
      <c r="C35" s="240" t="s">
        <v>225</v>
      </c>
      <c r="D35" s="283">
        <v>32703274.283856295</v>
      </c>
      <c r="E35" s="283">
        <v>777911.34470843524</v>
      </c>
      <c r="F35" s="284">
        <v>2.4366562290652503E-2</v>
      </c>
      <c r="G35" s="292">
        <v>0.97654669689238127</v>
      </c>
      <c r="H35" s="292">
        <v>2.0130038152331942E-2</v>
      </c>
      <c r="I35" s="293">
        <v>11.172886508546178</v>
      </c>
      <c r="J35" s="293">
        <v>8.1535904214847577E-2</v>
      </c>
      <c r="K35" s="284">
        <v>7.351305275933361E-3</v>
      </c>
      <c r="L35" s="285">
        <v>365389972.03138316</v>
      </c>
      <c r="M35" s="285">
        <v>11294578.502768517</v>
      </c>
      <c r="N35" s="284">
        <v>3.1896993604509559E-2</v>
      </c>
      <c r="O35" s="283">
        <v>54414401.46810928</v>
      </c>
      <c r="P35" s="283">
        <v>1686934.5897841901</v>
      </c>
      <c r="Q35" s="284">
        <v>3.1993469242074392E-2</v>
      </c>
    </row>
    <row r="36" spans="1:17">
      <c r="A36" s="325" t="s">
        <v>211</v>
      </c>
      <c r="B36" s="325" t="s">
        <v>240</v>
      </c>
      <c r="C36" s="240" t="s">
        <v>226</v>
      </c>
      <c r="D36" s="283">
        <v>235317.46351177472</v>
      </c>
      <c r="E36" s="283">
        <v>65364.511140496761</v>
      </c>
      <c r="F36" s="287">
        <v>0.38460356368333004</v>
      </c>
      <c r="G36" s="294">
        <v>7.0267732129487481E-3</v>
      </c>
      <c r="H36" s="294">
        <v>1.9353405748995271E-3</v>
      </c>
      <c r="I36" s="295">
        <v>8.9801373851119504</v>
      </c>
      <c r="J36" s="295">
        <v>4.2024872968326576E-2</v>
      </c>
      <c r="K36" s="287">
        <v>4.7017614637576057E-3</v>
      </c>
      <c r="L36" s="288">
        <v>2113183.1514518056</v>
      </c>
      <c r="M36" s="288">
        <v>594124.54138633655</v>
      </c>
      <c r="N36" s="287">
        <v>0.39111363936163773</v>
      </c>
      <c r="O36" s="283">
        <v>498635.42518089298</v>
      </c>
      <c r="P36" s="283">
        <v>144824.14079773531</v>
      </c>
      <c r="Q36" s="287">
        <v>0.40932595196963512</v>
      </c>
    </row>
    <row r="37" spans="1:17">
      <c r="A37" s="325" t="s">
        <v>211</v>
      </c>
      <c r="B37" s="325" t="s">
        <v>240</v>
      </c>
      <c r="C37" s="240" t="s">
        <v>227</v>
      </c>
      <c r="D37" s="283">
        <v>93188101.41371581</v>
      </c>
      <c r="E37" s="283">
        <v>14550430.96743755</v>
      </c>
      <c r="F37" s="284">
        <v>0.18503130732207732</v>
      </c>
      <c r="G37" s="292">
        <v>2.7826734361629066</v>
      </c>
      <c r="H37" s="292">
        <v>0.42685439151532645</v>
      </c>
      <c r="I37" s="293">
        <v>11.460823212745721</v>
      </c>
      <c r="J37" s="293">
        <v>0.49994869019945654</v>
      </c>
      <c r="K37" s="284">
        <v>4.5612116913762102E-2</v>
      </c>
      <c r="L37" s="285">
        <v>1068012355.8340164</v>
      </c>
      <c r="M37" s="285">
        <v>206074717.32701576</v>
      </c>
      <c r="N37" s="284">
        <v>0.23908309385812024</v>
      </c>
      <c r="O37" s="283">
        <v>231882309.49355412</v>
      </c>
      <c r="P37" s="283">
        <v>33164440.257793367</v>
      </c>
      <c r="Q37" s="284">
        <v>0.16689208869508743</v>
      </c>
    </row>
    <row r="38" spans="1:17">
      <c r="A38" s="325" t="s">
        <v>211</v>
      </c>
      <c r="B38" s="325" t="s">
        <v>240</v>
      </c>
      <c r="C38" s="240" t="s">
        <v>228</v>
      </c>
      <c r="D38" s="283">
        <v>986264.52284226357</v>
      </c>
      <c r="E38" s="283">
        <v>74594.800174747244</v>
      </c>
      <c r="F38" s="287">
        <v>8.1822175641070166E-2</v>
      </c>
      <c r="G38" s="294">
        <v>2.9450670709115997E-2</v>
      </c>
      <c r="H38" s="294">
        <v>2.138965226233653E-3</v>
      </c>
      <c r="I38" s="295">
        <v>8.6828801984758659</v>
      </c>
      <c r="J38" s="295">
        <v>0.15743639678430554</v>
      </c>
      <c r="K38" s="287">
        <v>1.8466651173404965E-2</v>
      </c>
      <c r="L38" s="288">
        <v>8563616.6958463378</v>
      </c>
      <c r="M38" s="288">
        <v>791227.70954069681</v>
      </c>
      <c r="N38" s="287">
        <v>0.10179980839028771</v>
      </c>
      <c r="O38" s="283">
        <v>2074998.9742844999</v>
      </c>
      <c r="P38" s="283">
        <v>174518.35026631667</v>
      </c>
      <c r="Q38" s="287">
        <v>9.182853435113314E-2</v>
      </c>
    </row>
    <row r="39" spans="1:17">
      <c r="A39" s="325" t="s">
        <v>211</v>
      </c>
      <c r="B39" s="325" t="s">
        <v>136</v>
      </c>
      <c r="C39" s="240" t="s">
        <v>223</v>
      </c>
      <c r="D39" s="283">
        <v>11830804.600878481</v>
      </c>
      <c r="E39" s="283">
        <v>1374506.84748495</v>
      </c>
      <c r="F39" s="284">
        <v>0.13145253510391494</v>
      </c>
      <c r="G39" s="292">
        <v>0.51448967024367842</v>
      </c>
      <c r="H39" s="292">
        <v>5.6291791608333863E-2</v>
      </c>
      <c r="I39" s="293">
        <v>10.559888727316899</v>
      </c>
      <c r="J39" s="293">
        <v>-0.28118597683869595</v>
      </c>
      <c r="K39" s="284">
        <v>-2.593709429295897E-2</v>
      </c>
      <c r="L39" s="285">
        <v>124931980.13990557</v>
      </c>
      <c r="M39" s="285">
        <v>11574475.066471994</v>
      </c>
      <c r="N39" s="284">
        <v>0.10210594401291727</v>
      </c>
      <c r="O39" s="283">
        <v>20990558.264714334</v>
      </c>
      <c r="P39" s="283">
        <v>1117751.0682635941</v>
      </c>
      <c r="Q39" s="284">
        <v>5.6245252983847346E-2</v>
      </c>
    </row>
    <row r="40" spans="1:17">
      <c r="A40" s="325" t="s">
        <v>211</v>
      </c>
      <c r="B40" s="325" t="s">
        <v>241</v>
      </c>
      <c r="C40" s="240" t="s">
        <v>224</v>
      </c>
      <c r="D40" s="283">
        <v>2197438186.8720875</v>
      </c>
      <c r="E40" s="283">
        <v>3481259.24117136</v>
      </c>
      <c r="F40" s="287">
        <v>1.5867491277189757E-3</v>
      </c>
      <c r="G40" s="294">
        <v>95.560639050765701</v>
      </c>
      <c r="H40" s="294">
        <v>-0.57916432577361832</v>
      </c>
      <c r="I40" s="295">
        <v>4.5262447081152706</v>
      </c>
      <c r="J40" s="295">
        <v>6.6429223735413601E-3</v>
      </c>
      <c r="K40" s="287">
        <v>1.4698025818332499E-3</v>
      </c>
      <c r="L40" s="288">
        <v>9946142964.7402</v>
      </c>
      <c r="M40" s="288">
        <v>30331316.779073715</v>
      </c>
      <c r="N40" s="287">
        <v>3.0588839175167666E-3</v>
      </c>
      <c r="O40" s="283">
        <v>2902123212.8261824</v>
      </c>
      <c r="P40" s="283">
        <v>2714696.4577169418</v>
      </c>
      <c r="Q40" s="287">
        <v>9.3629319303963521E-4</v>
      </c>
    </row>
    <row r="41" spans="1:17">
      <c r="A41" s="325" t="s">
        <v>211</v>
      </c>
      <c r="B41" s="325" t="s">
        <v>241</v>
      </c>
      <c r="C41" s="240" t="s">
        <v>225</v>
      </c>
      <c r="D41" s="283">
        <v>22641722.981418729</v>
      </c>
      <c r="E41" s="283">
        <v>1254191.0457424074</v>
      </c>
      <c r="F41" s="284">
        <v>5.8641223751970388E-2</v>
      </c>
      <c r="G41" s="292">
        <v>0.98462724923999334</v>
      </c>
      <c r="H41" s="292">
        <v>4.7419645430879176E-2</v>
      </c>
      <c r="I41" s="293">
        <v>11.163054733940475</v>
      </c>
      <c r="J41" s="293">
        <v>8.7411517512540726E-2</v>
      </c>
      <c r="K41" s="284">
        <v>7.8922294447773197E-3</v>
      </c>
      <c r="L41" s="285">
        <v>252750792.91229519</v>
      </c>
      <c r="M41" s="285">
        <v>15870119.912785918</v>
      </c>
      <c r="N41" s="284">
        <v>6.6996263189520719E-2</v>
      </c>
      <c r="O41" s="283">
        <v>37750543.737003826</v>
      </c>
      <c r="P41" s="283">
        <v>2739085.3087910488</v>
      </c>
      <c r="Q41" s="284">
        <v>7.8233967728229548E-2</v>
      </c>
    </row>
    <row r="42" spans="1:17">
      <c r="A42" s="325" t="s">
        <v>211</v>
      </c>
      <c r="B42" s="325" t="s">
        <v>241</v>
      </c>
      <c r="C42" s="240" t="s">
        <v>226</v>
      </c>
      <c r="D42" s="283">
        <v>167973.99094719166</v>
      </c>
      <c r="E42" s="283">
        <v>23867.167451348185</v>
      </c>
      <c r="F42" s="287">
        <v>0.16562135554973628</v>
      </c>
      <c r="G42" s="294">
        <v>7.3047342194729669E-3</v>
      </c>
      <c r="H42" s="294">
        <v>9.8993309387915545E-4</v>
      </c>
      <c r="I42" s="295">
        <v>8.9521783764778533</v>
      </c>
      <c r="J42" s="295">
        <v>-0.26940387959938228</v>
      </c>
      <c r="K42" s="287">
        <v>-2.9214496180613572E-2</v>
      </c>
      <c r="L42" s="288">
        <v>1503733.1295681358</v>
      </c>
      <c r="M42" s="288">
        <v>174840.20303921169</v>
      </c>
      <c r="N42" s="287">
        <v>0.13156831490998699</v>
      </c>
      <c r="O42" s="283">
        <v>356929.37248141086</v>
      </c>
      <c r="P42" s="283">
        <v>54810.345849121979</v>
      </c>
      <c r="Q42" s="287">
        <v>0.18141970884816871</v>
      </c>
    </row>
    <row r="43" spans="1:17">
      <c r="A43" s="325" t="s">
        <v>211</v>
      </c>
      <c r="B43" s="325" t="s">
        <v>241</v>
      </c>
      <c r="C43" s="240" t="s">
        <v>227</v>
      </c>
      <c r="D43" s="283">
        <v>66752709.940976359</v>
      </c>
      <c r="E43" s="283">
        <v>11269418.146279678</v>
      </c>
      <c r="F43" s="284">
        <v>0.20311372634449304</v>
      </c>
      <c r="G43" s="292">
        <v>2.9028946791036261</v>
      </c>
      <c r="H43" s="292">
        <v>0.47160138585505074</v>
      </c>
      <c r="I43" s="293">
        <v>11.60312046729471</v>
      </c>
      <c r="J43" s="293">
        <v>0.53170987674884884</v>
      </c>
      <c r="K43" s="284">
        <v>4.8025486219695296E-2</v>
      </c>
      <c r="L43" s="285">
        <v>774539734.96352983</v>
      </c>
      <c r="M43" s="285">
        <v>160261430.58937871</v>
      </c>
      <c r="N43" s="284">
        <v>0.26089384802977672</v>
      </c>
      <c r="O43" s="283">
        <v>166079451.09638268</v>
      </c>
      <c r="P43" s="283">
        <v>26410411.542459041</v>
      </c>
      <c r="Q43" s="284">
        <v>0.18909281274367515</v>
      </c>
    </row>
    <row r="44" spans="1:17">
      <c r="A44" s="325" t="s">
        <v>211</v>
      </c>
      <c r="B44" s="325" t="s">
        <v>241</v>
      </c>
      <c r="C44" s="240" t="s">
        <v>228</v>
      </c>
      <c r="D44" s="283">
        <v>690882.64895563736</v>
      </c>
      <c r="E44" s="283">
        <v>70552.344587036525</v>
      </c>
      <c r="F44" s="287">
        <v>0.11373351275954149</v>
      </c>
      <c r="G44" s="294">
        <v>3.0044616425485653E-2</v>
      </c>
      <c r="H44" s="294">
        <v>2.8615697852286855E-3</v>
      </c>
      <c r="I44" s="295">
        <v>8.6542400684670717</v>
      </c>
      <c r="J44" s="295">
        <v>7.733322730181591E-2</v>
      </c>
      <c r="K44" s="287">
        <v>9.0164471567595397E-3</v>
      </c>
      <c r="L44" s="288">
        <v>5979064.3032005467</v>
      </c>
      <c r="M44" s="288">
        <v>658549.07187936828</v>
      </c>
      <c r="N44" s="287">
        <v>0.12377543212404991</v>
      </c>
      <c r="O44" s="283">
        <v>1455356.2223702283</v>
      </c>
      <c r="P44" s="283">
        <v>162969.43936089613</v>
      </c>
      <c r="Q44" s="287">
        <v>0.12609958682912292</v>
      </c>
    </row>
    <row r="45" spans="1:17">
      <c r="A45" s="325" t="s">
        <v>212</v>
      </c>
      <c r="B45" s="325" t="s">
        <v>253</v>
      </c>
      <c r="C45" s="240" t="s">
        <v>223</v>
      </c>
      <c r="D45" s="283">
        <v>684535.09744693653</v>
      </c>
      <c r="E45" s="283">
        <v>49472.329060995951</v>
      </c>
      <c r="F45" s="284">
        <v>7.7901479229735934E-2</v>
      </c>
      <c r="G45" s="292">
        <v>0.50745205354205658</v>
      </c>
      <c r="H45" s="292">
        <v>4.4082385625481058E-2</v>
      </c>
      <c r="I45" s="293">
        <v>12.702075617868108</v>
      </c>
      <c r="J45" s="293">
        <v>0.33499072882646885</v>
      </c>
      <c r="K45" s="284">
        <v>2.7087283044632537E-2</v>
      </c>
      <c r="L45" s="285">
        <v>8695016.5708557013</v>
      </c>
      <c r="M45" s="285">
        <v>841141.40435698535</v>
      </c>
      <c r="N45" s="284">
        <v>0.10709890169185984</v>
      </c>
      <c r="O45" s="283">
        <v>1769509.0043154955</v>
      </c>
      <c r="P45" s="283">
        <v>166180.18860410736</v>
      </c>
      <c r="Q45" s="284">
        <v>0.10364697931931956</v>
      </c>
    </row>
    <row r="46" spans="1:17">
      <c r="A46" s="325" t="s">
        <v>212</v>
      </c>
      <c r="B46" s="325" t="s">
        <v>233</v>
      </c>
      <c r="C46" s="240" t="s">
        <v>224</v>
      </c>
      <c r="D46" s="283">
        <v>127909289.78930555</v>
      </c>
      <c r="E46" s="283">
        <v>-3191155.5016159713</v>
      </c>
      <c r="F46" s="287">
        <v>-2.4341301774639765E-2</v>
      </c>
      <c r="G46" s="294">
        <v>94.820312373713762</v>
      </c>
      <c r="H46" s="294">
        <v>-0.83632634337710954</v>
      </c>
      <c r="I46" s="295">
        <v>4.921903017034472</v>
      </c>
      <c r="J46" s="295">
        <v>0.17994211607073396</v>
      </c>
      <c r="K46" s="287">
        <v>3.7946773461198978E-2</v>
      </c>
      <c r="L46" s="288">
        <v>629557119.3207196</v>
      </c>
      <c r="M46" s="288">
        <v>7883933.6522340775</v>
      </c>
      <c r="N46" s="287">
        <v>1.2681797822366231E-2</v>
      </c>
      <c r="O46" s="283">
        <v>184413140.71714723</v>
      </c>
      <c r="P46" s="283">
        <v>-4023025.1080786586</v>
      </c>
      <c r="Q46" s="287">
        <v>-2.1349538133831513E-2</v>
      </c>
    </row>
    <row r="47" spans="1:17">
      <c r="A47" s="325" t="s">
        <v>212</v>
      </c>
      <c r="B47" s="325" t="s">
        <v>233</v>
      </c>
      <c r="C47" s="240" t="s">
        <v>225</v>
      </c>
      <c r="D47" s="283">
        <v>1280591.6061585546</v>
      </c>
      <c r="E47" s="283">
        <v>131817.93135092407</v>
      </c>
      <c r="F47" s="284">
        <v>0.11474665048622204</v>
      </c>
      <c r="G47" s="292">
        <v>0.94931412971743645</v>
      </c>
      <c r="H47" s="292">
        <v>0.11111843835323709</v>
      </c>
      <c r="I47" s="293">
        <v>12.074577616100287</v>
      </c>
      <c r="J47" s="293">
        <v>-1.3321231314689541E-2</v>
      </c>
      <c r="K47" s="284">
        <v>-1.1020303431425813E-3</v>
      </c>
      <c r="L47" s="285">
        <v>15462602.743087998</v>
      </c>
      <c r="M47" s="285">
        <v>1576342.763440175</v>
      </c>
      <c r="N47" s="284">
        <v>0.11351816585246977</v>
      </c>
      <c r="O47" s="283">
        <v>2566348.3521714211</v>
      </c>
      <c r="P47" s="283">
        <v>263704.82061413955</v>
      </c>
      <c r="Q47" s="284">
        <v>0.11452264191140153</v>
      </c>
    </row>
    <row r="48" spans="1:17">
      <c r="A48" s="325" t="s">
        <v>212</v>
      </c>
      <c r="B48" s="325" t="s">
        <v>233</v>
      </c>
      <c r="C48" s="240" t="s">
        <v>226</v>
      </c>
      <c r="D48" s="283">
        <v>12077.24545744201</v>
      </c>
      <c r="E48" s="283">
        <v>-4873.5060816418827</v>
      </c>
      <c r="F48" s="287">
        <v>-0.28750973491676068</v>
      </c>
      <c r="G48" s="294">
        <v>8.9529711936874035E-3</v>
      </c>
      <c r="H48" s="294">
        <v>-3.4150410762877215E-3</v>
      </c>
      <c r="I48" s="295">
        <v>8.9043595705939218</v>
      </c>
      <c r="J48" s="295">
        <v>-0.25446206827935569</v>
      </c>
      <c r="K48" s="287">
        <v>-2.7783275874630933E-2</v>
      </c>
      <c r="L48" s="288">
        <v>107540.13617538572</v>
      </c>
      <c r="M48" s="288">
        <v>-47708.773815940353</v>
      </c>
      <c r="N48" s="287">
        <v>-0.30730504850955731</v>
      </c>
      <c r="O48" s="283">
        <v>25822.785777807236</v>
      </c>
      <c r="P48" s="283">
        <v>-9893.8989109782851</v>
      </c>
      <c r="Q48" s="287">
        <v>-0.27701056235168475</v>
      </c>
    </row>
    <row r="49" spans="1:17">
      <c r="A49" s="325" t="s">
        <v>212</v>
      </c>
      <c r="B49" s="325" t="s">
        <v>233</v>
      </c>
      <c r="C49" s="240" t="s">
        <v>227</v>
      </c>
      <c r="D49" s="283">
        <v>4939279.5964069264</v>
      </c>
      <c r="E49" s="283">
        <v>851710.48748590564</v>
      </c>
      <c r="F49" s="284">
        <v>0.20836601529918311</v>
      </c>
      <c r="G49" s="292">
        <v>3.6615325986398659</v>
      </c>
      <c r="H49" s="292">
        <v>0.67906277852953378</v>
      </c>
      <c r="I49" s="293">
        <v>11.891487376233549</v>
      </c>
      <c r="J49" s="293">
        <v>0.48626983366772691</v>
      </c>
      <c r="K49" s="284">
        <v>4.2635735079396934E-2</v>
      </c>
      <c r="L49" s="285">
        <v>58735380.968360901</v>
      </c>
      <c r="M49" s="285">
        <v>12115766.060844727</v>
      </c>
      <c r="N49" s="284">
        <v>0.25988558860642541</v>
      </c>
      <c r="O49" s="283">
        <v>12285281.488187313</v>
      </c>
      <c r="P49" s="283">
        <v>2060785.0897777975</v>
      </c>
      <c r="Q49" s="284">
        <v>0.2015537009821203</v>
      </c>
    </row>
    <row r="50" spans="1:17">
      <c r="A50" s="325" t="s">
        <v>212</v>
      </c>
      <c r="B50" s="325" t="s">
        <v>233</v>
      </c>
      <c r="C50" s="240" t="s">
        <v>228</v>
      </c>
      <c r="D50" s="283">
        <v>70734.16161282199</v>
      </c>
      <c r="E50" s="283">
        <v>6376.6140844710753</v>
      </c>
      <c r="F50" s="287">
        <v>9.908106087575877E-2</v>
      </c>
      <c r="G50" s="294">
        <v>5.2435873193170585E-2</v>
      </c>
      <c r="H50" s="294">
        <v>5.4777819450718551E-3</v>
      </c>
      <c r="I50" s="295">
        <v>8.7880539666442399</v>
      </c>
      <c r="J50" s="295">
        <v>-7.2743303488678634E-2</v>
      </c>
      <c r="K50" s="287">
        <v>-8.2095663935201884E-3</v>
      </c>
      <c r="L50" s="288">
        <v>621615.629538815</v>
      </c>
      <c r="M50" s="288">
        <v>51356.448087153607</v>
      </c>
      <c r="N50" s="287">
        <v>9.0058081934638504E-2</v>
      </c>
      <c r="O50" s="283">
        <v>146254.72964119911</v>
      </c>
      <c r="P50" s="283">
        <v>9798.6619189038174</v>
      </c>
      <c r="Q50" s="287">
        <v>7.1808180335705463E-2</v>
      </c>
    </row>
    <row r="51" spans="1:17">
      <c r="A51" s="325" t="s">
        <v>212</v>
      </c>
      <c r="B51" s="325" t="s">
        <v>254</v>
      </c>
      <c r="C51" s="240" t="s">
        <v>223</v>
      </c>
      <c r="D51" s="283">
        <v>8767122.5493268333</v>
      </c>
      <c r="E51" s="283">
        <v>223334.12869245932</v>
      </c>
      <c r="F51" s="284">
        <v>2.6139941405042052E-2</v>
      </c>
      <c r="G51" s="292">
        <v>0.48744765847666771</v>
      </c>
      <c r="H51" s="292">
        <v>2.3111508082148513E-2</v>
      </c>
      <c r="I51" s="293">
        <v>12.438921016878213</v>
      </c>
      <c r="J51" s="293">
        <v>0.39502729564788375</v>
      </c>
      <c r="K51" s="284">
        <v>3.2798968904180117E-2</v>
      </c>
      <c r="L51" s="285">
        <v>109053544.93636845</v>
      </c>
      <c r="M51" s="285">
        <v>6153065.2215697169</v>
      </c>
      <c r="N51" s="284">
        <v>5.9796273434523241E-2</v>
      </c>
      <c r="O51" s="283">
        <v>22295633.064129259</v>
      </c>
      <c r="P51" s="283">
        <v>468771.37655338645</v>
      </c>
      <c r="Q51" s="284">
        <v>2.1476810696070752E-2</v>
      </c>
    </row>
    <row r="52" spans="1:17">
      <c r="A52" s="325" t="s">
        <v>212</v>
      </c>
      <c r="B52" s="325" t="s">
        <v>240</v>
      </c>
      <c r="C52" s="240" t="s">
        <v>224</v>
      </c>
      <c r="D52" s="283">
        <v>1714862696.0957506</v>
      </c>
      <c r="E52" s="283">
        <v>-51355288.764455557</v>
      </c>
      <c r="F52" s="287">
        <v>-2.9076415937707861E-2</v>
      </c>
      <c r="G52" s="294">
        <v>95.345514006193781</v>
      </c>
      <c r="H52" s="294">
        <v>-0.64455731472729383</v>
      </c>
      <c r="I52" s="295">
        <v>4.9004541233966883</v>
      </c>
      <c r="J52" s="295">
        <v>-1.3283140767858193E-2</v>
      </c>
      <c r="K52" s="287">
        <v>-2.7032663843732487E-3</v>
      </c>
      <c r="L52" s="288">
        <v>8403605970.1415825</v>
      </c>
      <c r="M52" s="288">
        <v>-275125158.70362473</v>
      </c>
      <c r="N52" s="287">
        <v>-3.1701081024298638E-2</v>
      </c>
      <c r="O52" s="283">
        <v>2479470578.8544483</v>
      </c>
      <c r="P52" s="283">
        <v>-65560294.843255043</v>
      </c>
      <c r="Q52" s="287">
        <v>-2.5760117694761702E-2</v>
      </c>
    </row>
    <row r="53" spans="1:17">
      <c r="A53" s="325" t="s">
        <v>212</v>
      </c>
      <c r="B53" s="325" t="s">
        <v>240</v>
      </c>
      <c r="C53" s="240" t="s">
        <v>225</v>
      </c>
      <c r="D53" s="283">
        <v>15974049.377708964</v>
      </c>
      <c r="E53" s="283">
        <v>470007.82268155739</v>
      </c>
      <c r="F53" s="284">
        <v>3.0315180787757284E-2</v>
      </c>
      <c r="G53" s="292">
        <v>0.88814920993123081</v>
      </c>
      <c r="H53" s="292">
        <v>4.5538576710101752E-2</v>
      </c>
      <c r="I53" s="293">
        <v>12.001629161125924</v>
      </c>
      <c r="J53" s="293">
        <v>9.302375718261402E-2</v>
      </c>
      <c r="K53" s="284">
        <v>7.8114736383666688E-3</v>
      </c>
      <c r="L53" s="285">
        <v>191714616.83277732</v>
      </c>
      <c r="M53" s="285">
        <v>7083103.7876163125</v>
      </c>
      <c r="N53" s="284">
        <v>3.8363460661689858E-2</v>
      </c>
      <c r="O53" s="283">
        <v>31998980.412036002</v>
      </c>
      <c r="P53" s="283">
        <v>922318.14022783935</v>
      </c>
      <c r="Q53" s="284">
        <v>2.9678803088983574E-2</v>
      </c>
    </row>
    <row r="54" spans="1:17">
      <c r="A54" s="325" t="s">
        <v>212</v>
      </c>
      <c r="B54" s="325" t="s">
        <v>240</v>
      </c>
      <c r="C54" s="240" t="s">
        <v>226</v>
      </c>
      <c r="D54" s="283">
        <v>203289.81030851143</v>
      </c>
      <c r="E54" s="283">
        <v>43317.839396367053</v>
      </c>
      <c r="F54" s="287">
        <v>0.27078393264378137</v>
      </c>
      <c r="G54" s="294">
        <v>1.1302812464353943E-2</v>
      </c>
      <c r="H54" s="294">
        <v>2.6086869210561626E-3</v>
      </c>
      <c r="I54" s="295">
        <v>9.0550143216620516</v>
      </c>
      <c r="J54" s="295">
        <v>5.8249992873466994E-2</v>
      </c>
      <c r="K54" s="287">
        <v>6.4745491539746E-3</v>
      </c>
      <c r="L54" s="288">
        <v>1840792.1437915328</v>
      </c>
      <c r="M54" s="288">
        <v>401562.02228314732</v>
      </c>
      <c r="N54" s="287">
        <v>0.27901168567976475</v>
      </c>
      <c r="O54" s="283">
        <v>429841.60373749334</v>
      </c>
      <c r="P54" s="283">
        <v>97110.22184757411</v>
      </c>
      <c r="Q54" s="287">
        <v>0.29185771806670774</v>
      </c>
    </row>
    <row r="55" spans="1:17">
      <c r="A55" s="325" t="s">
        <v>212</v>
      </c>
      <c r="B55" s="325" t="s">
        <v>240</v>
      </c>
      <c r="C55" s="240" t="s">
        <v>227</v>
      </c>
      <c r="D55" s="283">
        <v>57886383.684165075</v>
      </c>
      <c r="E55" s="283">
        <v>9115896.1944139972</v>
      </c>
      <c r="F55" s="284">
        <v>0.18691419060204525</v>
      </c>
      <c r="G55" s="292">
        <v>3.2184541764726222</v>
      </c>
      <c r="H55" s="292">
        <v>0.56788521350974719</v>
      </c>
      <c r="I55" s="293">
        <v>11.769195513997344</v>
      </c>
      <c r="J55" s="293">
        <v>0.44093304232925767</v>
      </c>
      <c r="K55" s="284">
        <v>3.8923272075662832E-2</v>
      </c>
      <c r="L55" s="285">
        <v>681276167.17720461</v>
      </c>
      <c r="M55" s="285">
        <v>128791284.02209961</v>
      </c>
      <c r="N55" s="284">
        <v>0.23311277457331381</v>
      </c>
      <c r="O55" s="283">
        <v>144190824.88339406</v>
      </c>
      <c r="P55" s="283">
        <v>21678661.038315237</v>
      </c>
      <c r="Q55" s="284">
        <v>0.17695109087885108</v>
      </c>
    </row>
    <row r="56" spans="1:17">
      <c r="A56" s="325" t="s">
        <v>212</v>
      </c>
      <c r="B56" s="325" t="s">
        <v>240</v>
      </c>
      <c r="C56" s="240" t="s">
        <v>228</v>
      </c>
      <c r="D56" s="283">
        <v>883679.41454596701</v>
      </c>
      <c r="E56" s="283">
        <v>79253.060215298203</v>
      </c>
      <c r="F56" s="287">
        <v>9.8521213021720955E-2</v>
      </c>
      <c r="G56" s="294">
        <v>4.9132136461071632E-2</v>
      </c>
      <c r="H56" s="294">
        <v>5.4133295037633311E-3</v>
      </c>
      <c r="I56" s="295">
        <v>8.7723101172916333</v>
      </c>
      <c r="J56" s="295">
        <v>4.5200346465151142E-2</v>
      </c>
      <c r="K56" s="287">
        <v>5.1793030742262039E-3</v>
      </c>
      <c r="L56" s="288">
        <v>7751909.8686639341</v>
      </c>
      <c r="M56" s="288">
        <v>731592.77187442873</v>
      </c>
      <c r="N56" s="287">
        <v>0.10421078731742714</v>
      </c>
      <c r="O56" s="283">
        <v>1851914.8396607339</v>
      </c>
      <c r="P56" s="283">
        <v>168539.619543073</v>
      </c>
      <c r="Q56" s="287">
        <v>0.10012005495203427</v>
      </c>
    </row>
    <row r="57" spans="1:17">
      <c r="A57" s="325" t="s">
        <v>212</v>
      </c>
      <c r="B57" s="325" t="s">
        <v>136</v>
      </c>
      <c r="C57" s="240" t="s">
        <v>223</v>
      </c>
      <c r="D57" s="283">
        <v>6107430.1792003755</v>
      </c>
      <c r="E57" s="283">
        <v>195839.11365602165</v>
      </c>
      <c r="F57" s="284">
        <v>3.3127987285431135E-2</v>
      </c>
      <c r="G57" s="292">
        <v>0.49678997453974899</v>
      </c>
      <c r="H57" s="292">
        <v>2.3199699644515903E-2</v>
      </c>
      <c r="I57" s="293">
        <v>12.429831897405908</v>
      </c>
      <c r="J57" s="293">
        <v>0.17382007067521066</v>
      </c>
      <c r="K57" s="284">
        <v>1.4182433334153964E-2</v>
      </c>
      <c r="L57" s="285">
        <v>75914330.452604309</v>
      </c>
      <c r="M57" s="285">
        <v>3461800.4384971857</v>
      </c>
      <c r="N57" s="284">
        <v>4.7780256090755473E-2</v>
      </c>
      <c r="O57" s="283">
        <v>15564761.970760256</v>
      </c>
      <c r="P57" s="283">
        <v>460671.08417042345</v>
      </c>
      <c r="Q57" s="284">
        <v>3.0499755836309903E-2</v>
      </c>
    </row>
    <row r="58" spans="1:17">
      <c r="A58" s="325" t="s">
        <v>212</v>
      </c>
      <c r="B58" s="325" t="s">
        <v>241</v>
      </c>
      <c r="C58" s="240" t="s">
        <v>224</v>
      </c>
      <c r="D58" s="283">
        <v>1170130728.7162602</v>
      </c>
      <c r="E58" s="283">
        <v>-27217391.307425022</v>
      </c>
      <c r="F58" s="287">
        <v>-2.273139352896518E-2</v>
      </c>
      <c r="G58" s="294">
        <v>95.180656654389722</v>
      </c>
      <c r="H58" s="294">
        <v>-0.7414764938868359</v>
      </c>
      <c r="I58" s="295">
        <v>4.8425768185697082</v>
      </c>
      <c r="J58" s="295">
        <v>1.4352270172444115E-2</v>
      </c>
      <c r="K58" s="287">
        <v>2.9725771924191827E-3</v>
      </c>
      <c r="L58" s="288">
        <v>5666447941.5774412</v>
      </c>
      <c r="M58" s="288">
        <v>-114617644.49822998</v>
      </c>
      <c r="N58" s="287">
        <v>-1.982638715850225E-2</v>
      </c>
      <c r="O58" s="283">
        <v>1680117324.0257142</v>
      </c>
      <c r="P58" s="283">
        <v>-36521266.080409288</v>
      </c>
      <c r="Q58" s="287">
        <v>-2.1274871886779338E-2</v>
      </c>
    </row>
    <row r="59" spans="1:17">
      <c r="A59" s="325" t="s">
        <v>212</v>
      </c>
      <c r="B59" s="325" t="s">
        <v>241</v>
      </c>
      <c r="C59" s="240" t="s">
        <v>225</v>
      </c>
      <c r="D59" s="283">
        <v>11148215.209328797</v>
      </c>
      <c r="E59" s="283">
        <v>1047166.9721150305</v>
      </c>
      <c r="F59" s="284">
        <v>0.10366913883819616</v>
      </c>
      <c r="G59" s="292">
        <v>0.9068170060899835</v>
      </c>
      <c r="H59" s="292">
        <v>9.7600306498876521E-2</v>
      </c>
      <c r="I59" s="293">
        <v>11.99294539537623</v>
      </c>
      <c r="J59" s="293">
        <v>9.1966295073008908E-2</v>
      </c>
      <c r="K59" s="284">
        <v>7.7276242818261672E-3</v>
      </c>
      <c r="L59" s="285">
        <v>133699936.26138304</v>
      </c>
      <c r="M59" s="285">
        <v>13487572.299147323</v>
      </c>
      <c r="N59" s="284">
        <v>0.1121978792745844</v>
      </c>
      <c r="O59" s="283">
        <v>22331123.160526164</v>
      </c>
      <c r="P59" s="283">
        <v>2083579.3600054421</v>
      </c>
      <c r="Q59" s="284">
        <v>0.10290528967527691</v>
      </c>
    </row>
    <row r="60" spans="1:17">
      <c r="A60" s="325" t="s">
        <v>212</v>
      </c>
      <c r="B60" s="325" t="s">
        <v>241</v>
      </c>
      <c r="C60" s="240" t="s">
        <v>226</v>
      </c>
      <c r="D60" s="283">
        <v>146791.44328052484</v>
      </c>
      <c r="E60" s="283">
        <v>11801.101243814977</v>
      </c>
      <c r="F60" s="287">
        <v>8.7421818966913464E-2</v>
      </c>
      <c r="G60" s="294">
        <v>1.1940294891677779E-2</v>
      </c>
      <c r="H60" s="294">
        <v>1.1259282542452689E-3</v>
      </c>
      <c r="I60" s="295">
        <v>9.0443378004892363</v>
      </c>
      <c r="J60" s="295">
        <v>-0.24421469188728651</v>
      </c>
      <c r="K60" s="287">
        <v>-2.629200751007469E-2</v>
      </c>
      <c r="L60" s="288">
        <v>1327631.3992504226</v>
      </c>
      <c r="M60" s="288">
        <v>73766.521278582048</v>
      </c>
      <c r="N60" s="287">
        <v>5.8831316336016473E-2</v>
      </c>
      <c r="O60" s="283">
        <v>311470.71167284762</v>
      </c>
      <c r="P60" s="283">
        <v>28702.587533797196</v>
      </c>
      <c r="Q60" s="287">
        <v>0.10150573945061353</v>
      </c>
    </row>
    <row r="61" spans="1:17">
      <c r="A61" s="325" t="s">
        <v>212</v>
      </c>
      <c r="B61" s="325" t="s">
        <v>241</v>
      </c>
      <c r="C61" s="240" t="s">
        <v>227</v>
      </c>
      <c r="D61" s="283">
        <v>41228043.125762828</v>
      </c>
      <c r="E61" s="283">
        <v>7021648.0924883336</v>
      </c>
      <c r="F61" s="284">
        <v>0.20527296389046493</v>
      </c>
      <c r="G61" s="292">
        <v>3.3535673587435073</v>
      </c>
      <c r="H61" s="292">
        <v>0.61321948160365247</v>
      </c>
      <c r="I61" s="293">
        <v>11.89746318838626</v>
      </c>
      <c r="J61" s="293">
        <v>0.43972492499105975</v>
      </c>
      <c r="K61" s="284">
        <v>3.8377986552187028E-2</v>
      </c>
      <c r="L61" s="285">
        <v>490509125.41796446</v>
      </c>
      <c r="M61" s="285">
        <v>98581204.192403793</v>
      </c>
      <c r="N61" s="284">
        <v>0.25152891349036793</v>
      </c>
      <c r="O61" s="283">
        <v>102658749.36330031</v>
      </c>
      <c r="P61" s="283">
        <v>16799519.551230088</v>
      </c>
      <c r="Q61" s="284">
        <v>0.1956635249116617</v>
      </c>
    </row>
    <row r="62" spans="1:17">
      <c r="A62" s="325" t="s">
        <v>212</v>
      </c>
      <c r="B62" s="325" t="s">
        <v>241</v>
      </c>
      <c r="C62" s="240" t="s">
        <v>228</v>
      </c>
      <c r="D62" s="283">
        <v>617501.08346288605</v>
      </c>
      <c r="E62" s="283">
        <v>69548.831238416489</v>
      </c>
      <c r="F62" s="287">
        <v>0.12692498471550345</v>
      </c>
      <c r="G62" s="294">
        <v>5.0228711345163296E-2</v>
      </c>
      <c r="H62" s="294">
        <v>6.3310778852019023E-3</v>
      </c>
      <c r="I62" s="295">
        <v>8.7329961038258173</v>
      </c>
      <c r="J62" s="295">
        <v>-1.7064005665369919E-2</v>
      </c>
      <c r="K62" s="287">
        <v>-1.9501586791227409E-3</v>
      </c>
      <c r="L62" s="288">
        <v>5392634.5559896044</v>
      </c>
      <c r="M62" s="288">
        <v>598019.41189442016</v>
      </c>
      <c r="N62" s="287">
        <v>0.12472730217584031</v>
      </c>
      <c r="O62" s="283">
        <v>1289375.2065237374</v>
      </c>
      <c r="P62" s="283">
        <v>141485.86852966598</v>
      </c>
      <c r="Q62" s="287">
        <v>0.12325741153490592</v>
      </c>
    </row>
    <row r="63" spans="1:17" ht="14.5" customHeight="1">
      <c r="A63" s="322" t="s">
        <v>213</v>
      </c>
      <c r="B63" s="322" t="s">
        <v>253</v>
      </c>
      <c r="C63" s="240" t="s">
        <v>223</v>
      </c>
      <c r="D63" s="291"/>
      <c r="E63" s="291"/>
      <c r="F63" s="291"/>
      <c r="G63" s="291"/>
      <c r="H63" s="291"/>
      <c r="I63" s="291"/>
      <c r="J63" s="291"/>
      <c r="K63" s="291"/>
      <c r="L63" s="291"/>
      <c r="M63" s="291"/>
      <c r="N63" s="291"/>
      <c r="O63" s="291"/>
      <c r="P63" s="291"/>
      <c r="Q63" s="291"/>
    </row>
    <row r="64" spans="1:17">
      <c r="A64" s="323"/>
      <c r="B64" s="323"/>
      <c r="C64" s="240" t="s">
        <v>224</v>
      </c>
      <c r="D64" s="283">
        <v>1262069.5002981001</v>
      </c>
      <c r="E64" s="283">
        <v>-396403.63465598994</v>
      </c>
      <c r="F64" s="287">
        <v>-0.23901721788635619</v>
      </c>
      <c r="G64" s="294">
        <v>90.965084806550308</v>
      </c>
      <c r="H64" s="294">
        <v>-2.5011368905932727</v>
      </c>
      <c r="I64" s="295">
        <v>7.0521030070800101</v>
      </c>
      <c r="J64" s="295">
        <v>0.64339829993585163</v>
      </c>
      <c r="K64" s="287">
        <v>0.10039443683816761</v>
      </c>
      <c r="L64" s="288">
        <v>8900244.1181961969</v>
      </c>
      <c r="M64" s="288">
        <v>-1728420.4684562087</v>
      </c>
      <c r="N64" s="287">
        <v>-0.16261878003251493</v>
      </c>
      <c r="O64" s="283">
        <v>2096199.0098623037</v>
      </c>
      <c r="P64" s="283">
        <v>-557277.3915291545</v>
      </c>
      <c r="Q64" s="287">
        <v>-0.21001784347391347</v>
      </c>
    </row>
    <row r="65" spans="1:17">
      <c r="A65" s="323"/>
      <c r="B65" s="323"/>
      <c r="C65" s="240" t="s">
        <v>225</v>
      </c>
      <c r="D65" s="283">
        <v>1.0150020122528076</v>
      </c>
      <c r="E65" s="283">
        <v>-33.507380306720734</v>
      </c>
      <c r="F65" s="284">
        <v>-0.97059872627344834</v>
      </c>
      <c r="G65" s="292">
        <v>7.3157416530220896E-5</v>
      </c>
      <c r="H65" s="292">
        <v>-1.8724132239179598E-3</v>
      </c>
      <c r="I65" s="293">
        <v>13.579999999999998</v>
      </c>
      <c r="J65" s="293">
        <v>1.6786832246681129</v>
      </c>
      <c r="K65" s="284">
        <v>0.14105020951526603</v>
      </c>
      <c r="L65" s="285">
        <v>13.783727326393127</v>
      </c>
      <c r="M65" s="285">
        <v>-397.07808049082752</v>
      </c>
      <c r="N65" s="284">
        <v>-0.96645167045430247</v>
      </c>
      <c r="O65" s="283">
        <v>2.0300040245056152</v>
      </c>
      <c r="P65" s="283">
        <v>-67.014760613441467</v>
      </c>
      <c r="Q65" s="284">
        <v>-0.97059872627344834</v>
      </c>
    </row>
    <row r="66" spans="1:17">
      <c r="A66" s="323"/>
      <c r="B66" s="323"/>
      <c r="C66" s="240" t="s">
        <v>226</v>
      </c>
      <c r="D66" s="290"/>
      <c r="E66" s="290"/>
      <c r="F66" s="290"/>
      <c r="G66" s="290"/>
      <c r="H66" s="290"/>
      <c r="I66" s="290"/>
      <c r="J66" s="290"/>
      <c r="K66" s="290"/>
      <c r="L66" s="290"/>
      <c r="M66" s="290"/>
      <c r="N66" s="290"/>
      <c r="O66" s="290"/>
      <c r="P66" s="290"/>
      <c r="Q66" s="290"/>
    </row>
    <row r="67" spans="1:17">
      <c r="A67" s="323"/>
      <c r="B67" s="323"/>
      <c r="C67" s="240" t="s">
        <v>227</v>
      </c>
      <c r="D67" s="283">
        <v>125306.69585898022</v>
      </c>
      <c r="E67" s="283">
        <v>9407.2497409282223</v>
      </c>
      <c r="F67" s="284">
        <v>8.116733993142862E-2</v>
      </c>
      <c r="G67" s="292">
        <v>9.0316216444089772</v>
      </c>
      <c r="H67" s="292">
        <v>2.4999009326677726</v>
      </c>
      <c r="I67" s="293">
        <v>14.679135062188978</v>
      </c>
      <c r="J67" s="293">
        <v>0.83055181375991083</v>
      </c>
      <c r="K67" s="284">
        <v>5.9973774851960079E-2</v>
      </c>
      <c r="L67" s="285">
        <v>1839393.9127106071</v>
      </c>
      <c r="M67" s="285">
        <v>234350.78469794476</v>
      </c>
      <c r="N67" s="284">
        <v>0.14600902655376868</v>
      </c>
      <c r="O67" s="283">
        <v>435443.05481696129</v>
      </c>
      <c r="P67" s="283">
        <v>1464.423758746474</v>
      </c>
      <c r="Q67" s="284">
        <v>3.3744144387377294E-3</v>
      </c>
    </row>
    <row r="68" spans="1:17">
      <c r="A68" s="323"/>
      <c r="B68" s="324"/>
      <c r="C68" s="240" t="s">
        <v>228</v>
      </c>
      <c r="D68" s="283">
        <v>44.680418388795843</v>
      </c>
      <c r="E68" s="283">
        <v>42.692716900563234</v>
      </c>
      <c r="F68" s="287">
        <v>21.478434842106974</v>
      </c>
      <c r="G68" s="294">
        <v>3.2203916242084644E-3</v>
      </c>
      <c r="H68" s="294">
        <v>3.1083711494408498E-3</v>
      </c>
      <c r="I68" s="295">
        <v>21.730831668244555</v>
      </c>
      <c r="J68" s="295">
        <v>8.5634028334961698E-2</v>
      </c>
      <c r="K68" s="287">
        <v>3.9562599408687763E-3</v>
      </c>
      <c r="L68" s="288">
        <v>970.94265087366102</v>
      </c>
      <c r="M68" s="288">
        <v>927.91845931172372</v>
      </c>
      <c r="N68" s="287">
        <v>21.567365373406233</v>
      </c>
      <c r="O68" s="283">
        <v>408.41333079338074</v>
      </c>
      <c r="P68" s="283">
        <v>390.24421298503876</v>
      </c>
      <c r="Q68" s="287">
        <v>21.478434842106978</v>
      </c>
    </row>
    <row r="69" spans="1:17">
      <c r="A69" s="323"/>
      <c r="B69" s="319" t="s">
        <v>254</v>
      </c>
      <c r="C69" s="240" t="s">
        <v>223</v>
      </c>
      <c r="D69" s="291"/>
      <c r="E69" s="291"/>
      <c r="F69" s="291"/>
      <c r="G69" s="291"/>
      <c r="H69" s="291"/>
      <c r="I69" s="291"/>
      <c r="J69" s="291"/>
      <c r="K69" s="291"/>
      <c r="L69" s="291"/>
      <c r="M69" s="291"/>
      <c r="N69" s="291"/>
      <c r="O69" s="291"/>
      <c r="P69" s="291"/>
      <c r="Q69" s="291"/>
    </row>
    <row r="70" spans="1:17">
      <c r="A70" s="323"/>
      <c r="B70" s="320" t="s">
        <v>240</v>
      </c>
      <c r="C70" s="240" t="s">
        <v>224</v>
      </c>
      <c r="D70" s="283">
        <v>19588016.3406712</v>
      </c>
      <c r="E70" s="283">
        <v>-4289956.7668027692</v>
      </c>
      <c r="F70" s="287">
        <v>-0.17966168013900574</v>
      </c>
      <c r="G70" s="294">
        <v>92.755489810675996</v>
      </c>
      <c r="H70" s="294">
        <v>-1.7710992217950832</v>
      </c>
      <c r="I70" s="295">
        <v>6.6944344113776202</v>
      </c>
      <c r="J70" s="295">
        <v>0.27650519084508662</v>
      </c>
      <c r="K70" s="287">
        <v>4.3083240924577125E-2</v>
      </c>
      <c r="L70" s="288">
        <v>131130690.64161642</v>
      </c>
      <c r="M70" s="288">
        <v>-22116450.691930786</v>
      </c>
      <c r="N70" s="287">
        <v>-0.14431884666477163</v>
      </c>
      <c r="O70" s="283">
        <v>31744552.588066027</v>
      </c>
      <c r="P70" s="283">
        <v>-5803712.660892725</v>
      </c>
      <c r="Q70" s="287">
        <v>-0.15456673224214179</v>
      </c>
    </row>
    <row r="71" spans="1:17">
      <c r="A71" s="323"/>
      <c r="B71" s="320" t="s">
        <v>240</v>
      </c>
      <c r="C71" s="240" t="s">
        <v>225</v>
      </c>
      <c r="D71" s="283">
        <v>129.45650804042816</v>
      </c>
      <c r="E71" s="283">
        <v>-1206.0974520336417</v>
      </c>
      <c r="F71" s="284">
        <v>-0.903069054556771</v>
      </c>
      <c r="G71" s="292">
        <v>6.1301775553134809E-4</v>
      </c>
      <c r="H71" s="292">
        <v>-4.6740876342931861E-3</v>
      </c>
      <c r="I71" s="293">
        <v>12.206284013126345</v>
      </c>
      <c r="J71" s="293">
        <v>0.36855425051793134</v>
      </c>
      <c r="K71" s="284">
        <v>3.1133862481138558E-2</v>
      </c>
      <c r="L71" s="285">
        <v>1580.1829044890403</v>
      </c>
      <c r="M71" s="285">
        <v>-14229.743958249306</v>
      </c>
      <c r="N71" s="284">
        <v>-0.90005121983117475</v>
      </c>
      <c r="O71" s="283">
        <v>258.91301608085632</v>
      </c>
      <c r="P71" s="283">
        <v>-2412.1949040672835</v>
      </c>
      <c r="Q71" s="284">
        <v>-0.903069054556771</v>
      </c>
    </row>
    <row r="72" spans="1:17">
      <c r="A72" s="323"/>
      <c r="B72" s="320"/>
      <c r="C72" s="240" t="s">
        <v>226</v>
      </c>
      <c r="D72" s="290"/>
      <c r="E72" s="290"/>
      <c r="F72" s="290"/>
      <c r="G72" s="290"/>
      <c r="H72" s="290"/>
      <c r="I72" s="290"/>
      <c r="J72" s="290"/>
      <c r="K72" s="290"/>
      <c r="L72" s="290"/>
      <c r="M72" s="290"/>
      <c r="N72" s="290"/>
      <c r="O72" s="290"/>
      <c r="P72" s="290"/>
      <c r="Q72" s="290"/>
    </row>
    <row r="73" spans="1:17">
      <c r="A73" s="323"/>
      <c r="B73" s="320" t="s">
        <v>240</v>
      </c>
      <c r="C73" s="240" t="s">
        <v>227</v>
      </c>
      <c r="D73" s="283">
        <v>1529393.870790455</v>
      </c>
      <c r="E73" s="283">
        <v>148220.2662729451</v>
      </c>
      <c r="F73" s="284">
        <v>0.10731472552628414</v>
      </c>
      <c r="G73" s="292">
        <v>7.2421665946881397</v>
      </c>
      <c r="H73" s="292">
        <v>1.7744650812854807</v>
      </c>
      <c r="I73" s="293">
        <v>14.536662859076804</v>
      </c>
      <c r="J73" s="293">
        <v>0.24341741311260101</v>
      </c>
      <c r="K73" s="284">
        <v>1.7030240894752954E-2</v>
      </c>
      <c r="L73" s="285">
        <v>22232283.078419317</v>
      </c>
      <c r="M73" s="285">
        <v>2490829.7455634549</v>
      </c>
      <c r="N73" s="284">
        <v>0.12617256204830404</v>
      </c>
      <c r="O73" s="283">
        <v>5526719.3948743157</v>
      </c>
      <c r="P73" s="283">
        <v>-57911.412825057283</v>
      </c>
      <c r="Q73" s="284">
        <v>-1.0369783575525969E-2</v>
      </c>
    </row>
    <row r="74" spans="1:17">
      <c r="A74" s="323"/>
      <c r="B74" s="321" t="s">
        <v>240</v>
      </c>
      <c r="C74" s="240" t="s">
        <v>228</v>
      </c>
      <c r="D74" s="283">
        <v>365.46158371551047</v>
      </c>
      <c r="E74" s="283">
        <v>258.77380546965611</v>
      </c>
      <c r="F74" s="287">
        <v>2.4255243639372668</v>
      </c>
      <c r="G74" s="294">
        <v>1.730576880014793E-3</v>
      </c>
      <c r="H74" s="294">
        <v>1.3082281436441728E-3</v>
      </c>
      <c r="I74" s="295">
        <v>22.003196348522117</v>
      </c>
      <c r="J74" s="295">
        <v>-1.7023542449288023</v>
      </c>
      <c r="K74" s="287">
        <v>-7.1812474391508452E-2</v>
      </c>
      <c r="L74" s="288">
        <v>8041.3229843342306</v>
      </c>
      <c r="M74" s="288">
        <v>5512.2304594242578</v>
      </c>
      <c r="N74" s="287">
        <v>2.1795289832745337</v>
      </c>
      <c r="O74" s="283">
        <v>3340.5994855165482</v>
      </c>
      <c r="P74" s="283">
        <v>2370.2472174167633</v>
      </c>
      <c r="Q74" s="287">
        <v>2.4426667462305782</v>
      </c>
    </row>
    <row r="75" spans="1:17" ht="14.5" customHeight="1">
      <c r="A75" s="323"/>
      <c r="B75" s="322" t="s">
        <v>136</v>
      </c>
      <c r="C75" s="240" t="s">
        <v>223</v>
      </c>
      <c r="D75" s="291"/>
      <c r="E75" s="291"/>
      <c r="F75" s="291"/>
      <c r="G75" s="291"/>
      <c r="H75" s="291"/>
      <c r="I75" s="291"/>
      <c r="J75" s="291"/>
      <c r="K75" s="291"/>
      <c r="L75" s="291"/>
      <c r="M75" s="291"/>
      <c r="N75" s="291"/>
      <c r="O75" s="291"/>
      <c r="P75" s="291"/>
      <c r="Q75" s="291"/>
    </row>
    <row r="76" spans="1:17">
      <c r="A76" s="323"/>
      <c r="B76" s="323"/>
      <c r="C76" s="240" t="s">
        <v>224</v>
      </c>
      <c r="D76" s="283">
        <v>12898835.060847562</v>
      </c>
      <c r="E76" s="283">
        <v>-2965880.1064462867</v>
      </c>
      <c r="F76" s="287">
        <v>-0.1869482102370576</v>
      </c>
      <c r="G76" s="294">
        <v>92.157599630263235</v>
      </c>
      <c r="H76" s="294">
        <v>-1.9609606659872867</v>
      </c>
      <c r="I76" s="295">
        <v>6.7386395575544755</v>
      </c>
      <c r="J76" s="295">
        <v>0.33773681184958004</v>
      </c>
      <c r="K76" s="287">
        <v>5.276393428664522E-2</v>
      </c>
      <c r="L76" s="288">
        <v>86920600.187397972</v>
      </c>
      <c r="M76" s="288">
        <v>-14627898.686759323</v>
      </c>
      <c r="N76" s="287">
        <v>-0.1440483990303664</v>
      </c>
      <c r="O76" s="283">
        <v>20942454.063642502</v>
      </c>
      <c r="P76" s="283">
        <v>-4113833.1122399569</v>
      </c>
      <c r="Q76" s="287">
        <v>-0.16418366709173349</v>
      </c>
    </row>
    <row r="77" spans="1:17">
      <c r="A77" s="323"/>
      <c r="B77" s="323"/>
      <c r="C77" s="240" t="s">
        <v>225</v>
      </c>
      <c r="D77" s="283">
        <v>25.138319075107574</v>
      </c>
      <c r="E77" s="283">
        <v>-718.72163193333427</v>
      </c>
      <c r="F77" s="284">
        <v>-0.96620557533574991</v>
      </c>
      <c r="G77" s="292">
        <v>1.7960436998946689E-4</v>
      </c>
      <c r="H77" s="292">
        <v>-4.2333981272306732E-3</v>
      </c>
      <c r="I77" s="293">
        <v>13.35540802990705</v>
      </c>
      <c r="J77" s="293">
        <v>1.4184461679565388</v>
      </c>
      <c r="K77" s="284">
        <v>0.11882807236553936</v>
      </c>
      <c r="L77" s="285">
        <v>335.73250843405725</v>
      </c>
      <c r="M77" s="285">
        <v>-8543.6953573860883</v>
      </c>
      <c r="N77" s="284">
        <v>-0.96218984899619464</v>
      </c>
      <c r="O77" s="283">
        <v>50.276638150215149</v>
      </c>
      <c r="P77" s="283">
        <v>-1437.4432638666685</v>
      </c>
      <c r="Q77" s="284">
        <v>-0.96620557533574991</v>
      </c>
    </row>
    <row r="78" spans="1:17">
      <c r="A78" s="323"/>
      <c r="B78" s="323"/>
      <c r="C78" s="240" t="s">
        <v>226</v>
      </c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</row>
    <row r="79" spans="1:17">
      <c r="A79" s="323"/>
      <c r="B79" s="323"/>
      <c r="C79" s="240" t="s">
        <v>227</v>
      </c>
      <c r="D79" s="283">
        <v>1097289.3205711679</v>
      </c>
      <c r="E79" s="283">
        <v>106686.53497845761</v>
      </c>
      <c r="F79" s="284">
        <v>0.10769860183123102</v>
      </c>
      <c r="G79" s="292">
        <v>7.8397428455152749</v>
      </c>
      <c r="H79" s="292">
        <v>1.9629207896330829</v>
      </c>
      <c r="I79" s="293">
        <v>14.816641553210735</v>
      </c>
      <c r="J79" s="293">
        <v>0.40054350755529455</v>
      </c>
      <c r="K79" s="284">
        <v>2.7784460558382913E-2</v>
      </c>
      <c r="L79" s="285">
        <v>16258142.543069141</v>
      </c>
      <c r="M79" s="285">
        <v>1977515.6616652366</v>
      </c>
      <c r="N79" s="284">
        <v>0.13847540994438687</v>
      </c>
      <c r="O79" s="283">
        <v>3958073.8001125003</v>
      </c>
      <c r="P79" s="283">
        <v>-20974.550757686142</v>
      </c>
      <c r="Q79" s="284">
        <v>-5.2712480241913053E-3</v>
      </c>
    </row>
    <row r="80" spans="1:17">
      <c r="A80" s="324"/>
      <c r="B80" s="324"/>
      <c r="C80" s="240" t="s">
        <v>228</v>
      </c>
      <c r="D80" s="283">
        <v>346.8219612845661</v>
      </c>
      <c r="E80" s="283">
        <v>312.32674064612405</v>
      </c>
      <c r="F80" s="287">
        <v>9.0542033031109845</v>
      </c>
      <c r="G80" s="294">
        <v>2.4779198509222206E-3</v>
      </c>
      <c r="H80" s="294">
        <v>2.2732744810333976E-3</v>
      </c>
      <c r="I80" s="295">
        <v>21.78050123683812</v>
      </c>
      <c r="J80" s="295">
        <v>-2.8094963279379996</v>
      </c>
      <c r="K80" s="287">
        <v>-0.11425362367511803</v>
      </c>
      <c r="L80" s="288">
        <v>7553.9561567211149</v>
      </c>
      <c r="M80" s="288">
        <v>6705.7187652254106</v>
      </c>
      <c r="N80" s="287">
        <v>7.9054741425642137</v>
      </c>
      <c r="O80" s="283">
        <v>3170.2190245389938</v>
      </c>
      <c r="P80" s="283">
        <v>2854.9062216281891</v>
      </c>
      <c r="Q80" s="287">
        <v>9.0542033031109774</v>
      </c>
    </row>
    <row r="81" spans="1:17">
      <c r="A81" s="325" t="s">
        <v>214</v>
      </c>
      <c r="B81" s="319" t="s">
        <v>253</v>
      </c>
      <c r="C81" s="240" t="s">
        <v>223</v>
      </c>
      <c r="D81" s="283">
        <v>9683.5385374257294</v>
      </c>
      <c r="E81" s="283">
        <v>2035.2555567888112</v>
      </c>
      <c r="F81" s="284">
        <v>0.26610620474444363</v>
      </c>
      <c r="G81" s="292">
        <v>7.5978107003190867E-2</v>
      </c>
      <c r="H81" s="292">
        <v>2.2576566708787341E-2</v>
      </c>
      <c r="I81" s="293">
        <v>9.8660409165588732</v>
      </c>
      <c r="J81" s="293">
        <v>-1.3302618531824919</v>
      </c>
      <c r="K81" s="284">
        <v>-0.11881260095766605</v>
      </c>
      <c r="L81" s="285">
        <v>95538.187427316909</v>
      </c>
      <c r="M81" s="285">
        <v>9905.695507446042</v>
      </c>
      <c r="N81" s="284">
        <v>0.11567683347011701</v>
      </c>
      <c r="O81" s="283">
        <v>29639.245916485786</v>
      </c>
      <c r="P81" s="283">
        <v>-420.84788874645164</v>
      </c>
      <c r="Q81" s="284">
        <v>-1.4000218744267497E-2</v>
      </c>
    </row>
    <row r="82" spans="1:17">
      <c r="A82" s="325" t="s">
        <v>214</v>
      </c>
      <c r="B82" s="320" t="s">
        <v>233</v>
      </c>
      <c r="C82" s="240" t="s">
        <v>224</v>
      </c>
      <c r="D82" s="283">
        <v>12378675.64602137</v>
      </c>
      <c r="E82" s="283">
        <v>-1548458.8502104338</v>
      </c>
      <c r="F82" s="287">
        <v>-0.11118287474206505</v>
      </c>
      <c r="G82" s="294">
        <v>97.12444879072369</v>
      </c>
      <c r="H82" s="294">
        <v>-0.11704134098233965</v>
      </c>
      <c r="I82" s="295">
        <v>8.8249409079237111</v>
      </c>
      <c r="J82" s="295">
        <v>0.40721492624576427</v>
      </c>
      <c r="K82" s="287">
        <v>4.8375882884773132E-2</v>
      </c>
      <c r="L82" s="288">
        <v>109241081.09449296</v>
      </c>
      <c r="M82" s="288">
        <v>-7993720.8047606945</v>
      </c>
      <c r="N82" s="287">
        <v>-6.8185561584606424E-2</v>
      </c>
      <c r="O82" s="283">
        <v>34840385.999561071</v>
      </c>
      <c r="P82" s="283">
        <v>-3018463.2383007035</v>
      </c>
      <c r="Q82" s="287">
        <v>-7.9729397460977416E-2</v>
      </c>
    </row>
    <row r="83" spans="1:17">
      <c r="A83" s="325" t="s">
        <v>214</v>
      </c>
      <c r="B83" s="320" t="s">
        <v>233</v>
      </c>
      <c r="C83" s="240" t="s">
        <v>225</v>
      </c>
      <c r="D83" s="283">
        <v>1407.5730851739645</v>
      </c>
      <c r="E83" s="283">
        <v>-261.84549005329609</v>
      </c>
      <c r="F83" s="284">
        <v>-0.15684831470001503</v>
      </c>
      <c r="G83" s="292">
        <v>1.1043973033910097E-2</v>
      </c>
      <c r="H83" s="292">
        <v>-6.1217561264537666E-4</v>
      </c>
      <c r="I83" s="293">
        <v>14.207857989909675</v>
      </c>
      <c r="J83" s="293">
        <v>-1.5556821467706836</v>
      </c>
      <c r="K83" s="284">
        <v>-9.8688627889540456E-2</v>
      </c>
      <c r="L83" s="285">
        <v>19998.598504570724</v>
      </c>
      <c r="M83" s="285">
        <v>-6317.3482109439356</v>
      </c>
      <c r="N83" s="284">
        <v>-0.24005779762502411</v>
      </c>
      <c r="O83" s="283">
        <v>2840.6929572820663</v>
      </c>
      <c r="P83" s="283">
        <v>-1611.9242585897446</v>
      </c>
      <c r="Q83" s="284">
        <v>-0.36201725422160141</v>
      </c>
    </row>
    <row r="84" spans="1:17">
      <c r="A84" s="325"/>
      <c r="B84" s="320"/>
      <c r="C84" s="240" t="s">
        <v>226</v>
      </c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</row>
    <row r="85" spans="1:17">
      <c r="A85" s="325" t="s">
        <v>214</v>
      </c>
      <c r="B85" s="320" t="s">
        <v>233</v>
      </c>
      <c r="C85" s="240" t="s">
        <v>227</v>
      </c>
      <c r="D85" s="283">
        <v>320829.02663454739</v>
      </c>
      <c r="E85" s="283">
        <v>-24610.769803016272</v>
      </c>
      <c r="F85" s="284">
        <v>-7.1244743821705356E-2</v>
      </c>
      <c r="G85" s="292">
        <v>2.5172597827910668</v>
      </c>
      <c r="H85" s="292">
        <v>0.1053436369772629</v>
      </c>
      <c r="I85" s="293">
        <v>25.643746812609791</v>
      </c>
      <c r="J85" s="293">
        <v>1.7067629963715163</v>
      </c>
      <c r="K85" s="284">
        <v>7.1302341576288703E-2</v>
      </c>
      <c r="L85" s="285">
        <v>8227258.3291523764</v>
      </c>
      <c r="M85" s="285">
        <v>-41528.487658228725</v>
      </c>
      <c r="N85" s="284">
        <v>-5.0223193049070388E-3</v>
      </c>
      <c r="O85" s="283">
        <v>2875724.9142515659</v>
      </c>
      <c r="P85" s="283">
        <v>-220776.79546226282</v>
      </c>
      <c r="Q85" s="284">
        <v>-7.129878041716517E-2</v>
      </c>
    </row>
    <row r="86" spans="1:17">
      <c r="A86" s="325" t="s">
        <v>214</v>
      </c>
      <c r="B86" s="321" t="s">
        <v>233</v>
      </c>
      <c r="C86" s="240" t="s">
        <v>228</v>
      </c>
      <c r="D86" s="283">
        <v>34573.738066988146</v>
      </c>
      <c r="E86" s="283">
        <v>-5748.4556727808376</v>
      </c>
      <c r="F86" s="287">
        <v>-0.14256306861378054</v>
      </c>
      <c r="G86" s="294">
        <v>0.27126934644824985</v>
      </c>
      <c r="H86" s="294">
        <v>-1.0266687090836557E-2</v>
      </c>
      <c r="I86" s="295">
        <v>24.30830767009029</v>
      </c>
      <c r="J86" s="295">
        <v>0.57458006154869423</v>
      </c>
      <c r="K86" s="287">
        <v>2.4209431869518343E-2</v>
      </c>
      <c r="L86" s="288">
        <v>840429.06223746063</v>
      </c>
      <c r="M86" s="288">
        <v>-116566.90056105761</v>
      </c>
      <c r="N86" s="287">
        <v>-0.12180500764097696</v>
      </c>
      <c r="O86" s="283">
        <v>315451.27932059765</v>
      </c>
      <c r="P86" s="283">
        <v>-52868.524239650753</v>
      </c>
      <c r="Q86" s="287">
        <v>-0.14353972751020627</v>
      </c>
    </row>
    <row r="87" spans="1:17">
      <c r="A87" s="325" t="s">
        <v>214</v>
      </c>
      <c r="B87" s="325" t="s">
        <v>254</v>
      </c>
      <c r="C87" s="240" t="s">
        <v>223</v>
      </c>
      <c r="D87" s="283">
        <v>121760.65144069999</v>
      </c>
      <c r="E87" s="283">
        <v>-6431.5401300030935</v>
      </c>
      <c r="F87" s="284">
        <v>-5.0171075563957758E-2</v>
      </c>
      <c r="G87" s="292">
        <v>7.0334401883787506E-2</v>
      </c>
      <c r="H87" s="292">
        <v>3.9136405591309459E-3</v>
      </c>
      <c r="I87" s="293">
        <v>10.963627619636471</v>
      </c>
      <c r="J87" s="293">
        <v>-2.258245716421639</v>
      </c>
      <c r="K87" s="284">
        <v>-0.17079619952666245</v>
      </c>
      <c r="L87" s="285">
        <v>1334938.4411201878</v>
      </c>
      <c r="M87" s="285">
        <v>-360002.47849934455</v>
      </c>
      <c r="N87" s="284">
        <v>-0.21239824605813118</v>
      </c>
      <c r="O87" s="283">
        <v>428715.61715898814</v>
      </c>
      <c r="P87" s="283">
        <v>-143011.41957132297</v>
      </c>
      <c r="Q87" s="284">
        <v>-0.25013933290473855</v>
      </c>
    </row>
    <row r="88" spans="1:17">
      <c r="A88" s="325" t="s">
        <v>214</v>
      </c>
      <c r="B88" s="325" t="s">
        <v>240</v>
      </c>
      <c r="C88" s="240" t="s">
        <v>224</v>
      </c>
      <c r="D88" s="283">
        <v>168488289.49739453</v>
      </c>
      <c r="E88" s="283">
        <v>-19370437.272757947</v>
      </c>
      <c r="F88" s="287">
        <v>-0.10311172446334059</v>
      </c>
      <c r="G88" s="294">
        <v>97.326377002780205</v>
      </c>
      <c r="H88" s="294">
        <v>-9.6580604179337115E-3</v>
      </c>
      <c r="I88" s="295">
        <v>8.6026868991981456</v>
      </c>
      <c r="J88" s="295">
        <v>0.26381143861744327</v>
      </c>
      <c r="K88" s="287">
        <v>3.1636332724301414E-2</v>
      </c>
      <c r="L88" s="288">
        <v>1449452000.7275405</v>
      </c>
      <c r="M88" s="288">
        <v>-117078525.99201894</v>
      </c>
      <c r="N88" s="287">
        <v>-7.4737468561937803E-2</v>
      </c>
      <c r="O88" s="283">
        <v>462834517.95405728</v>
      </c>
      <c r="P88" s="283">
        <v>-42656720.407973409</v>
      </c>
      <c r="Q88" s="287">
        <v>-8.4386666218382297E-2</v>
      </c>
    </row>
    <row r="89" spans="1:17">
      <c r="A89" s="325" t="s">
        <v>214</v>
      </c>
      <c r="B89" s="325" t="s">
        <v>240</v>
      </c>
      <c r="C89" s="240" t="s">
        <v>225</v>
      </c>
      <c r="D89" s="283">
        <v>26430.60668297857</v>
      </c>
      <c r="E89" s="283">
        <v>13531.680690556765</v>
      </c>
      <c r="F89" s="284">
        <v>1.0490548359225182</v>
      </c>
      <c r="G89" s="292">
        <v>1.5267501368274936E-2</v>
      </c>
      <c r="H89" s="292">
        <v>8.5841263967617737E-3</v>
      </c>
      <c r="I89" s="293">
        <v>15.710963064004872</v>
      </c>
      <c r="J89" s="293">
        <v>-0.82292531481459719</v>
      </c>
      <c r="K89" s="284">
        <v>-4.9772037645348773E-2</v>
      </c>
      <c r="L89" s="285">
        <v>415250.28535551665</v>
      </c>
      <c r="M89" s="285">
        <v>201980.88279016135</v>
      </c>
      <c r="N89" s="284">
        <v>0.94706920149159868</v>
      </c>
      <c r="O89" s="283">
        <v>69328.262886166573</v>
      </c>
      <c r="P89" s="283">
        <v>29385.362818956375</v>
      </c>
      <c r="Q89" s="284">
        <v>0.73568425851680497</v>
      </c>
    </row>
    <row r="90" spans="1:17">
      <c r="A90" s="325"/>
      <c r="B90" s="325"/>
      <c r="C90" s="240" t="s">
        <v>226</v>
      </c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</row>
    <row r="91" spans="1:17">
      <c r="A91" s="325" t="s">
        <v>214</v>
      </c>
      <c r="B91" s="325" t="s">
        <v>240</v>
      </c>
      <c r="C91" s="240" t="s">
        <v>227</v>
      </c>
      <c r="D91" s="283">
        <v>3989222.2230414995</v>
      </c>
      <c r="E91" s="283">
        <v>-490443.22254762566</v>
      </c>
      <c r="F91" s="284">
        <v>-0.10948210943532347</v>
      </c>
      <c r="G91" s="292">
        <v>2.3043533006702512</v>
      </c>
      <c r="H91" s="292">
        <v>-1.6714665561373021E-2</v>
      </c>
      <c r="I91" s="293">
        <v>25.139021113226271</v>
      </c>
      <c r="J91" s="293">
        <v>2.0628605602223793</v>
      </c>
      <c r="K91" s="284">
        <v>8.9393578081768496E-2</v>
      </c>
      <c r="L91" s="285">
        <v>100285141.69039169</v>
      </c>
      <c r="M91" s="285">
        <v>-3088337.3557666838</v>
      </c>
      <c r="N91" s="284">
        <v>-2.9875528851918371E-2</v>
      </c>
      <c r="O91" s="283">
        <v>35735040.576663129</v>
      </c>
      <c r="P91" s="283">
        <v>-3076488.0637501702</v>
      </c>
      <c r="Q91" s="284">
        <v>-7.9267376769765099E-2</v>
      </c>
    </row>
    <row r="92" spans="1:17">
      <c r="A92" s="325" t="s">
        <v>214</v>
      </c>
      <c r="B92" s="325" t="s">
        <v>240</v>
      </c>
      <c r="C92" s="240" t="s">
        <v>228</v>
      </c>
      <c r="D92" s="283">
        <v>491076.54831023084</v>
      </c>
      <c r="E92" s="283">
        <v>-29624.118257400522</v>
      </c>
      <c r="F92" s="287">
        <v>-5.6892798798737057E-2</v>
      </c>
      <c r="G92" s="294">
        <v>0.2836677932967242</v>
      </c>
      <c r="H92" s="294">
        <v>1.3874959022547373E-2</v>
      </c>
      <c r="I92" s="295">
        <v>23.874605288353173</v>
      </c>
      <c r="J92" s="295">
        <v>0.83431501641058858</v>
      </c>
      <c r="K92" s="287">
        <v>3.6211133044038918E-2</v>
      </c>
      <c r="L92" s="288">
        <v>11724258.757273659</v>
      </c>
      <c r="M92" s="288">
        <v>-272835.74523855746</v>
      </c>
      <c r="N92" s="287">
        <v>-2.274181846124702E-2</v>
      </c>
      <c r="O92" s="283">
        <v>4464220.8705358487</v>
      </c>
      <c r="P92" s="283">
        <v>-293090.29091615882</v>
      </c>
      <c r="Q92" s="287">
        <v>-6.1608392003247268E-2</v>
      </c>
    </row>
    <row r="93" spans="1:17">
      <c r="A93" s="325" t="s">
        <v>214</v>
      </c>
      <c r="B93" s="325" t="s">
        <v>136</v>
      </c>
      <c r="C93" s="240" t="s">
        <v>223</v>
      </c>
      <c r="D93" s="283">
        <v>84182.701919397339</v>
      </c>
      <c r="E93" s="283">
        <v>-1200.1931655223889</v>
      </c>
      <c r="F93" s="284">
        <v>-1.4056599560470586E-2</v>
      </c>
      <c r="G93" s="292">
        <v>7.2197852208837815E-2</v>
      </c>
      <c r="H93" s="292">
        <v>6.9748479584836043E-3</v>
      </c>
      <c r="I93" s="293">
        <v>10.772241023655367</v>
      </c>
      <c r="J93" s="293">
        <v>-3.2725861355196457</v>
      </c>
      <c r="K93" s="284">
        <v>-0.23301006829277893</v>
      </c>
      <c r="L93" s="285">
        <v>906836.35509828338</v>
      </c>
      <c r="M93" s="285">
        <v>-292351.64871938783</v>
      </c>
      <c r="N93" s="284">
        <v>-0.24379133862969998</v>
      </c>
      <c r="O93" s="283">
        <v>287497.17446796037</v>
      </c>
      <c r="P93" s="283">
        <v>-111409.52291462774</v>
      </c>
      <c r="Q93" s="284">
        <v>-0.2792871707736102</v>
      </c>
    </row>
    <row r="94" spans="1:17">
      <c r="A94" s="325" t="s">
        <v>214</v>
      </c>
      <c r="B94" s="325" t="s">
        <v>241</v>
      </c>
      <c r="C94" s="240" t="s">
        <v>224</v>
      </c>
      <c r="D94" s="283">
        <v>113417531.00090855</v>
      </c>
      <c r="E94" s="283">
        <v>-13915896.963569373</v>
      </c>
      <c r="F94" s="287">
        <v>-0.10928706770897173</v>
      </c>
      <c r="G94" s="294">
        <v>97.270602563162512</v>
      </c>
      <c r="H94" s="294">
        <v>2.0723138743221625E-3</v>
      </c>
      <c r="I94" s="295">
        <v>8.6210240562755853</v>
      </c>
      <c r="J94" s="295">
        <v>0.25303230866633086</v>
      </c>
      <c r="K94" s="287">
        <v>3.0238116420062498E-2</v>
      </c>
      <c r="L94" s="288">
        <v>977775263.16221452</v>
      </c>
      <c r="M94" s="288">
        <v>-87749811.239334226</v>
      </c>
      <c r="N94" s="287">
        <v>-8.2353586365500442E-2</v>
      </c>
      <c r="O94" s="283">
        <v>311353738.26084822</v>
      </c>
      <c r="P94" s="283">
        <v>-31135834.28607434</v>
      </c>
      <c r="Q94" s="287">
        <v>-9.0910313136054952E-2</v>
      </c>
    </row>
    <row r="95" spans="1:17">
      <c r="A95" s="325" t="s">
        <v>214</v>
      </c>
      <c r="B95" s="325" t="s">
        <v>241</v>
      </c>
      <c r="C95" s="240" t="s">
        <v>225</v>
      </c>
      <c r="D95" s="283">
        <v>17143.913445718586</v>
      </c>
      <c r="E95" s="283">
        <v>8094.177222147584</v>
      </c>
      <c r="F95" s="284">
        <v>0.89441029243100334</v>
      </c>
      <c r="G95" s="292">
        <v>1.470318368279761E-2</v>
      </c>
      <c r="H95" s="292">
        <v>7.7901950380871348E-3</v>
      </c>
      <c r="I95" s="293">
        <v>15.621415527817627</v>
      </c>
      <c r="J95" s="293">
        <v>-0.72037647593078269</v>
      </c>
      <c r="K95" s="284">
        <v>-4.4081853187554088E-2</v>
      </c>
      <c r="L95" s="285">
        <v>267812.19570850971</v>
      </c>
      <c r="M95" s="285">
        <v>119923.28865412477</v>
      </c>
      <c r="N95" s="284">
        <v>0.81090117604306833</v>
      </c>
      <c r="O95" s="283">
        <v>43125.467497229576</v>
      </c>
      <c r="P95" s="283">
        <v>14514.595593690872</v>
      </c>
      <c r="Q95" s="284">
        <v>0.50731049520709126</v>
      </c>
    </row>
    <row r="96" spans="1:17">
      <c r="A96" s="325"/>
      <c r="B96" s="325"/>
      <c r="C96" s="240" t="s">
        <v>226</v>
      </c>
      <c r="D96" s="290"/>
      <c r="E96" s="290"/>
      <c r="F96" s="290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</row>
    <row r="97" spans="1:17">
      <c r="A97" s="325" t="s">
        <v>214</v>
      </c>
      <c r="B97" s="325" t="s">
        <v>241</v>
      </c>
      <c r="C97" s="240" t="s">
        <v>227</v>
      </c>
      <c r="D97" s="283">
        <v>2746081.5367357996</v>
      </c>
      <c r="E97" s="283">
        <v>-371986.09178088233</v>
      </c>
      <c r="F97" s="284">
        <v>-0.11930020002736197</v>
      </c>
      <c r="G97" s="292">
        <v>2.355129788213489</v>
      </c>
      <c r="H97" s="292">
        <v>-2.672594513180071E-2</v>
      </c>
      <c r="I97" s="293">
        <v>25.511980302946636</v>
      </c>
      <c r="J97" s="293">
        <v>1.9367778997430918</v>
      </c>
      <c r="K97" s="284">
        <v>8.2153182255602197E-2</v>
      </c>
      <c r="L97" s="285">
        <v>70057978.075489148</v>
      </c>
      <c r="M97" s="285">
        <v>-3451097.3736685067</v>
      </c>
      <c r="N97" s="284">
        <v>-4.6947908847737425E-2</v>
      </c>
      <c r="O97" s="283">
        <v>24627643.33804138</v>
      </c>
      <c r="P97" s="283">
        <v>-3083904.0421571992</v>
      </c>
      <c r="Q97" s="284">
        <v>-0.11128588381754596</v>
      </c>
    </row>
    <row r="98" spans="1:17">
      <c r="A98" s="325" t="s">
        <v>214</v>
      </c>
      <c r="B98" s="325" t="s">
        <v>241</v>
      </c>
      <c r="C98" s="240" t="s">
        <v>228</v>
      </c>
      <c r="D98" s="283">
        <v>335069.4952972632</v>
      </c>
      <c r="E98" s="283">
        <v>-28174.690157324716</v>
      </c>
      <c r="F98" s="287">
        <v>-7.7564049984902128E-2</v>
      </c>
      <c r="G98" s="294">
        <v>0.28736661273148728</v>
      </c>
      <c r="H98" s="294">
        <v>9.888588259985287E-3</v>
      </c>
      <c r="I98" s="295">
        <v>23.943309499966883</v>
      </c>
      <c r="J98" s="295">
        <v>0.53871200409242803</v>
      </c>
      <c r="K98" s="287">
        <v>2.3017358200130858E-2</v>
      </c>
      <c r="L98" s="288">
        <v>8022672.6299000708</v>
      </c>
      <c r="M98" s="288">
        <v>-478911.32338133361</v>
      </c>
      <c r="N98" s="287">
        <v>-5.6332011306726611E-2</v>
      </c>
      <c r="O98" s="283">
        <v>3039216.163999428</v>
      </c>
      <c r="P98" s="283">
        <v>-279232.02190412581</v>
      </c>
      <c r="Q98" s="287">
        <v>-8.414536140424804E-2</v>
      </c>
    </row>
    <row r="99" spans="1:17">
      <c r="A99" s="318" t="s">
        <v>167</v>
      </c>
      <c r="B99" s="318" t="s">
        <v>266</v>
      </c>
      <c r="C99" s="233" t="s">
        <v>223</v>
      </c>
      <c r="D99" s="283">
        <v>648248.27338127221</v>
      </c>
      <c r="E99" s="283">
        <v>77922.705895667197</v>
      </c>
      <c r="F99" s="284">
        <v>0.13662846335156448</v>
      </c>
      <c r="G99" s="292">
        <v>0.54942711617642803</v>
      </c>
      <c r="H99" s="292">
        <v>4.8725540477500884E-2</v>
      </c>
      <c r="I99" s="293">
        <v>8.5814914153828674</v>
      </c>
      <c r="J99" s="293">
        <v>-0.56363538226826826</v>
      </c>
      <c r="K99" s="284">
        <v>-6.1632320113159528E-2</v>
      </c>
      <c r="L99" s="285">
        <v>5562936.9930581534</v>
      </c>
      <c r="M99" s="285">
        <v>347237.36245995574</v>
      </c>
      <c r="N99" s="284">
        <v>6.6575414048552189E-2</v>
      </c>
      <c r="O99" s="283">
        <v>604076.41116392612</v>
      </c>
      <c r="P99" s="283">
        <v>38310.200095534208</v>
      </c>
      <c r="Q99" s="284">
        <v>6.7713835407719553E-2</v>
      </c>
    </row>
    <row r="100" spans="1:17">
      <c r="A100" s="318" t="s">
        <v>167</v>
      </c>
      <c r="B100" s="318" t="s">
        <v>266</v>
      </c>
      <c r="C100" s="233" t="s">
        <v>224</v>
      </c>
      <c r="D100" s="283">
        <v>112968386.22584501</v>
      </c>
      <c r="E100" s="283">
        <v>3331601.8283576369</v>
      </c>
      <c r="F100" s="287">
        <v>3.0387628081820956E-2</v>
      </c>
      <c r="G100" s="294">
        <v>95.747103712939989</v>
      </c>
      <c r="H100" s="294">
        <v>-0.50548223442072526</v>
      </c>
      <c r="I100" s="295">
        <v>4.2875735737691842</v>
      </c>
      <c r="J100" s="295">
        <v>0.29081073298733529</v>
      </c>
      <c r="K100" s="287">
        <v>7.2761568442336375E-2</v>
      </c>
      <c r="L100" s="288">
        <v>484360267.45328373</v>
      </c>
      <c r="M100" s="288">
        <v>46168041.590595007</v>
      </c>
      <c r="N100" s="287">
        <v>0.10536024800463292</v>
      </c>
      <c r="O100" s="283">
        <v>134282499.36925018</v>
      </c>
      <c r="P100" s="283">
        <v>4154852.5564072877</v>
      </c>
      <c r="Q100" s="287">
        <v>3.1929053188697383E-2</v>
      </c>
    </row>
    <row r="101" spans="1:17">
      <c r="A101" s="318" t="s">
        <v>167</v>
      </c>
      <c r="B101" s="318" t="s">
        <v>266</v>
      </c>
      <c r="C101" s="233" t="s">
        <v>225</v>
      </c>
      <c r="D101" s="283">
        <v>1349468.7056532949</v>
      </c>
      <c r="E101" s="283">
        <v>58307.499652742641</v>
      </c>
      <c r="F101" s="284">
        <v>4.5158961856787465E-2</v>
      </c>
      <c r="G101" s="292">
        <v>1.1437511363510355</v>
      </c>
      <c r="H101" s="292">
        <v>1.0211826205833496E-2</v>
      </c>
      <c r="I101" s="293">
        <v>10.457212541967928</v>
      </c>
      <c r="J101" s="293">
        <v>-7.9555932474475455E-2</v>
      </c>
      <c r="K101" s="284">
        <v>-7.550316082909422E-3</v>
      </c>
      <c r="L101" s="285">
        <v>14111681.073750863</v>
      </c>
      <c r="M101" s="285">
        <v>507014.38294120878</v>
      </c>
      <c r="N101" s="284">
        <v>3.7267681337883246E-2</v>
      </c>
      <c r="O101" s="283">
        <v>1829103.1989486814</v>
      </c>
      <c r="P101" s="283">
        <v>101534.98586612893</v>
      </c>
      <c r="Q101" s="284">
        <v>5.8773358468408594E-2</v>
      </c>
    </row>
    <row r="102" spans="1:17">
      <c r="A102" s="318" t="s">
        <v>167</v>
      </c>
      <c r="B102" s="318" t="s">
        <v>266</v>
      </c>
      <c r="C102" s="233" t="s">
        <v>226</v>
      </c>
      <c r="D102" s="283">
        <v>372.56160000000273</v>
      </c>
      <c r="E102" s="283">
        <v>-1906.5726060852412</v>
      </c>
      <c r="F102" s="287">
        <v>-0.83653371573939328</v>
      </c>
      <c r="G102" s="294">
        <v>3.1576705082203007E-4</v>
      </c>
      <c r="H102" s="294">
        <v>-1.6851358602069551E-3</v>
      </c>
      <c r="I102" s="295">
        <v>5.7129344516449967</v>
      </c>
      <c r="J102" s="295">
        <v>-3.0193100349924125</v>
      </c>
      <c r="K102" s="287">
        <v>-0.34576563214792455</v>
      </c>
      <c r="L102" s="288">
        <v>2128.4199999999983</v>
      </c>
      <c r="M102" s="288">
        <v>-17773.5371053946</v>
      </c>
      <c r="N102" s="287">
        <v>-0.89305473885163422</v>
      </c>
      <c r="O102" s="283">
        <v>747</v>
      </c>
      <c r="P102" s="283">
        <v>-4143.2467044591904</v>
      </c>
      <c r="Q102" s="287">
        <v>-0.84724697031770502</v>
      </c>
    </row>
    <row r="103" spans="1:17">
      <c r="A103" s="318" t="s">
        <v>167</v>
      </c>
      <c r="B103" s="318" t="s">
        <v>266</v>
      </c>
      <c r="C103" s="233" t="s">
        <v>227</v>
      </c>
      <c r="D103" s="283">
        <v>3010222.6261012349</v>
      </c>
      <c r="E103" s="283">
        <v>612766.04261115473</v>
      </c>
      <c r="F103" s="284">
        <v>0.2555900477326371</v>
      </c>
      <c r="G103" s="292">
        <v>2.551334117530434</v>
      </c>
      <c r="H103" s="292">
        <v>0.44655334412849834</v>
      </c>
      <c r="I103" s="293">
        <v>10.980437351793009</v>
      </c>
      <c r="J103" s="293">
        <v>0.6458525297927924</v>
      </c>
      <c r="K103" s="284">
        <v>6.2494288925657129E-2</v>
      </c>
      <c r="L103" s="285">
        <v>33053560.960854441</v>
      </c>
      <c r="M103" s="285">
        <v>8276842.5417133607</v>
      </c>
      <c r="N103" s="284">
        <v>0.33405725494782007</v>
      </c>
      <c r="O103" s="283">
        <v>7301579.3042666912</v>
      </c>
      <c r="P103" s="283">
        <v>1445754.8722148547</v>
      </c>
      <c r="Q103" s="284">
        <v>0.24689177228427819</v>
      </c>
    </row>
    <row r="104" spans="1:17">
      <c r="A104" s="318" t="s">
        <v>167</v>
      </c>
      <c r="B104" s="318" t="s">
        <v>266</v>
      </c>
      <c r="C104" s="233" t="s">
        <v>228</v>
      </c>
      <c r="D104" s="283">
        <v>9519.3049658529562</v>
      </c>
      <c r="E104" s="283">
        <v>2239.0593790818602</v>
      </c>
      <c r="F104" s="287">
        <v>0.3075527264012145</v>
      </c>
      <c r="G104" s="294">
        <v>8.0681499514251385E-3</v>
      </c>
      <c r="H104" s="294">
        <v>1.6766594684678691E-3</v>
      </c>
      <c r="I104" s="295">
        <v>8.3075133713121723</v>
      </c>
      <c r="J104" s="295">
        <v>0.40626196390164004</v>
      </c>
      <c r="K104" s="287">
        <v>5.1417420222904131E-2</v>
      </c>
      <c r="L104" s="288">
        <v>79081.753289421787</v>
      </c>
      <c r="M104" s="288">
        <v>21558.702600652352</v>
      </c>
      <c r="N104" s="287">
        <v>0.37478371439818969</v>
      </c>
      <c r="O104" s="283">
        <v>27529.138281702995</v>
      </c>
      <c r="P104" s="283">
        <v>12725.920493841171</v>
      </c>
      <c r="Q104" s="287">
        <v>0.85967258444822914</v>
      </c>
    </row>
    <row r="105" spans="1:17">
      <c r="A105" s="318" t="s">
        <v>167</v>
      </c>
      <c r="B105" s="318" t="s">
        <v>267</v>
      </c>
      <c r="C105" s="233" t="s">
        <v>223</v>
      </c>
      <c r="D105" s="283">
        <v>8117944.1557813352</v>
      </c>
      <c r="E105" s="283">
        <v>1689097.7851249175</v>
      </c>
      <c r="F105" s="284">
        <v>0.26273730740161583</v>
      </c>
      <c r="G105" s="292">
        <v>0.53087106374157489</v>
      </c>
      <c r="H105" s="292">
        <v>9.4353267832666843E-2</v>
      </c>
      <c r="I105" s="293">
        <v>8.7024001767020511</v>
      </c>
      <c r="J105" s="293">
        <v>-0.38852313134457539</v>
      </c>
      <c r="K105" s="284">
        <v>-4.2737477611397609E-2</v>
      </c>
      <c r="L105" s="285">
        <v>70645598.655728877</v>
      </c>
      <c r="M105" s="285">
        <v>12201449.340877488</v>
      </c>
      <c r="N105" s="284">
        <v>0.20877109999746282</v>
      </c>
      <c r="O105" s="283">
        <v>7886380.501256315</v>
      </c>
      <c r="P105" s="283">
        <v>814338.11186795402</v>
      </c>
      <c r="Q105" s="284">
        <v>0.11514892969107099</v>
      </c>
    </row>
    <row r="106" spans="1:17">
      <c r="A106" s="318" t="s">
        <v>167</v>
      </c>
      <c r="B106" s="318" t="s">
        <v>267</v>
      </c>
      <c r="C106" s="233" t="s">
        <v>224</v>
      </c>
      <c r="D106" s="283">
        <v>1470420742.5271583</v>
      </c>
      <c r="E106" s="283">
        <v>49115707.432142496</v>
      </c>
      <c r="F106" s="287">
        <v>3.4556767350689827E-2</v>
      </c>
      <c r="G106" s="294">
        <v>96.157821334253484</v>
      </c>
      <c r="H106" s="294">
        <v>-0.34859761919258858</v>
      </c>
      <c r="I106" s="295">
        <v>4.1522094855084841</v>
      </c>
      <c r="J106" s="295">
        <v>-4.5103543387385869E-2</v>
      </c>
      <c r="K106" s="287">
        <v>-1.0745813589998229E-2</v>
      </c>
      <c r="L106" s="288">
        <v>6105494954.8096952</v>
      </c>
      <c r="M106" s="288">
        <v>139832812.97008419</v>
      </c>
      <c r="N106" s="287">
        <v>2.3439613180468249E-2</v>
      </c>
      <c r="O106" s="283">
        <v>1751726395.0378842</v>
      </c>
      <c r="P106" s="283">
        <v>62051335.171661615</v>
      </c>
      <c r="Q106" s="287">
        <v>3.6723827347356616E-2</v>
      </c>
    </row>
    <row r="107" spans="1:17">
      <c r="A107" s="318" t="s">
        <v>167</v>
      </c>
      <c r="B107" s="318" t="s">
        <v>267</v>
      </c>
      <c r="C107" s="233" t="s">
        <v>225</v>
      </c>
      <c r="D107" s="283">
        <v>16729095.449639285</v>
      </c>
      <c r="E107" s="283">
        <v>309109.61947890557</v>
      </c>
      <c r="F107" s="284">
        <v>1.882520622588664E-2</v>
      </c>
      <c r="G107" s="292">
        <v>1.0939952931875732</v>
      </c>
      <c r="H107" s="292">
        <v>-2.0919515813417222E-2</v>
      </c>
      <c r="I107" s="293">
        <v>10.381540086164444</v>
      </c>
      <c r="J107" s="293">
        <v>6.1916652303301234E-2</v>
      </c>
      <c r="K107" s="284">
        <v>5.9998945407385654E-3</v>
      </c>
      <c r="L107" s="285">
        <v>173673775.01570141</v>
      </c>
      <c r="M107" s="285">
        <v>4225704.4591104686</v>
      </c>
      <c r="N107" s="284">
        <v>2.4938050018688179E-2</v>
      </c>
      <c r="O107" s="283">
        <v>22415162.143057186</v>
      </c>
      <c r="P107" s="283">
        <v>767028.64446040615</v>
      </c>
      <c r="Q107" s="284">
        <v>3.5431629452494118E-2</v>
      </c>
    </row>
    <row r="108" spans="1:17">
      <c r="A108" s="318" t="s">
        <v>167</v>
      </c>
      <c r="B108" s="318" t="s">
        <v>267</v>
      </c>
      <c r="C108" s="233" t="s">
        <v>226</v>
      </c>
      <c r="D108" s="283">
        <v>32027.653203263326</v>
      </c>
      <c r="E108" s="283">
        <v>22046.671744129708</v>
      </c>
      <c r="F108" s="287">
        <v>2.208868119272454</v>
      </c>
      <c r="G108" s="294">
        <v>2.0944409075608133E-3</v>
      </c>
      <c r="H108" s="294">
        <v>1.4167336213150193E-3</v>
      </c>
      <c r="I108" s="295">
        <v>8.5048693993139288</v>
      </c>
      <c r="J108" s="295">
        <v>0.50680940051167589</v>
      </c>
      <c r="K108" s="287">
        <v>6.3366541459750611E-2</v>
      </c>
      <c r="L108" s="288">
        <v>272391.007660273</v>
      </c>
      <c r="M108" s="288">
        <v>192562.51910318946</v>
      </c>
      <c r="N108" s="287">
        <v>2.4122029939912042</v>
      </c>
      <c r="O108" s="283">
        <v>68793.821443399705</v>
      </c>
      <c r="P108" s="283">
        <v>47713.918950161315</v>
      </c>
      <c r="Q108" s="287">
        <v>2.2634791107532908</v>
      </c>
    </row>
    <row r="109" spans="1:17">
      <c r="A109" s="318" t="s">
        <v>167</v>
      </c>
      <c r="B109" s="318" t="s">
        <v>267</v>
      </c>
      <c r="C109" s="233" t="s">
        <v>227</v>
      </c>
      <c r="D109" s="283">
        <v>33772323.858761437</v>
      </c>
      <c r="E109" s="283">
        <v>5286314.5067514703</v>
      </c>
      <c r="F109" s="284">
        <v>0.18557581869144718</v>
      </c>
      <c r="G109" s="292">
        <v>2.2085332379574676</v>
      </c>
      <c r="H109" s="292">
        <v>0.27433706967816662</v>
      </c>
      <c r="I109" s="293">
        <v>10.792976731562101</v>
      </c>
      <c r="J109" s="293">
        <v>0.62267528852764897</v>
      </c>
      <c r="K109" s="284">
        <v>6.1224860641088834E-2</v>
      </c>
      <c r="L109" s="285">
        <v>364503905.57839179</v>
      </c>
      <c r="M109" s="285">
        <v>74792603.559351921</v>
      </c>
      <c r="N109" s="284">
        <v>0.25816253297027586</v>
      </c>
      <c r="O109" s="283">
        <v>82164765.215285808</v>
      </c>
      <c r="P109" s="283">
        <v>11543690.632303312</v>
      </c>
      <c r="Q109" s="284">
        <v>0.16345957209613157</v>
      </c>
    </row>
    <row r="110" spans="1:17">
      <c r="A110" s="318" t="s">
        <v>167</v>
      </c>
      <c r="B110" s="318" t="s">
        <v>267</v>
      </c>
      <c r="C110" s="233" t="s">
        <v>228</v>
      </c>
      <c r="D110" s="283">
        <v>102219.64671258623</v>
      </c>
      <c r="E110" s="283">
        <v>-4917.0338460149942</v>
      </c>
      <c r="F110" s="287">
        <v>-4.5894961654384031E-2</v>
      </c>
      <c r="G110" s="294">
        <v>6.6846299437712375E-3</v>
      </c>
      <c r="H110" s="294">
        <v>-5.8993612330717274E-4</v>
      </c>
      <c r="I110" s="295">
        <v>7.8621432380583611</v>
      </c>
      <c r="J110" s="295">
        <v>0.86600715204961531</v>
      </c>
      <c r="K110" s="287">
        <v>0.1237836344809678</v>
      </c>
      <c r="L110" s="288">
        <v>803665.50419807434</v>
      </c>
      <c r="M110" s="288">
        <v>54122.707206852734</v>
      </c>
      <c r="N110" s="287">
        <v>7.2207627668639446E-2</v>
      </c>
      <c r="O110" s="283">
        <v>219743.53513824381</v>
      </c>
      <c r="P110" s="283">
        <v>3608.4835058199242</v>
      </c>
      <c r="Q110" s="287">
        <v>1.6695503476024762E-2</v>
      </c>
    </row>
    <row r="111" spans="1:17">
      <c r="A111" s="318" t="s">
        <v>167</v>
      </c>
      <c r="B111" s="318" t="s">
        <v>268</v>
      </c>
      <c r="C111" s="233" t="s">
        <v>223</v>
      </c>
      <c r="D111" s="283">
        <v>5723374.4216781054</v>
      </c>
      <c r="E111" s="283">
        <v>1178667.7338289283</v>
      </c>
      <c r="F111" s="284">
        <v>0.25934957188331625</v>
      </c>
      <c r="G111" s="292">
        <v>0.5419107392806285</v>
      </c>
      <c r="H111" s="292">
        <v>9.5011567201854052E-2</v>
      </c>
      <c r="I111" s="293">
        <v>8.5644667071998288</v>
      </c>
      <c r="J111" s="293">
        <v>-0.43610865857477599</v>
      </c>
      <c r="K111" s="284">
        <v>-4.8453420015026311E-2</v>
      </c>
      <c r="L111" s="285">
        <v>49017649.687301211</v>
      </c>
      <c r="M111" s="285">
        <v>8112674.6279748082</v>
      </c>
      <c r="N111" s="284">
        <v>0.19832977813111036</v>
      </c>
      <c r="O111" s="283">
        <v>5425796.2939540707</v>
      </c>
      <c r="P111" s="283">
        <v>657079.98409316503</v>
      </c>
      <c r="Q111" s="284">
        <v>0.13778969881987607</v>
      </c>
    </row>
    <row r="112" spans="1:17">
      <c r="A112" s="318" t="s">
        <v>167</v>
      </c>
      <c r="B112" s="318" t="s">
        <v>268</v>
      </c>
      <c r="C112" s="233" t="s">
        <v>224</v>
      </c>
      <c r="D112" s="283">
        <v>1014408623.0949829</v>
      </c>
      <c r="E112" s="283">
        <v>33664530.655031919</v>
      </c>
      <c r="F112" s="287">
        <v>3.4325499296436635E-2</v>
      </c>
      <c r="G112" s="294">
        <v>96.048045501253071</v>
      </c>
      <c r="H112" s="294">
        <v>-0.39244076915781534</v>
      </c>
      <c r="I112" s="295">
        <v>4.1332204079487775</v>
      </c>
      <c r="J112" s="295">
        <v>2.0835134255964505E-2</v>
      </c>
      <c r="K112" s="287">
        <v>5.0664353822216434E-3</v>
      </c>
      <c r="L112" s="288">
        <v>4192774422.9754028</v>
      </c>
      <c r="M112" s="288">
        <v>159576859.96412563</v>
      </c>
      <c r="N112" s="287">
        <v>3.9565842602806177E-2</v>
      </c>
      <c r="O112" s="283">
        <v>1201063434.7368259</v>
      </c>
      <c r="P112" s="283">
        <v>43349795.650368929</v>
      </c>
      <c r="Q112" s="287">
        <v>3.7444316268551457E-2</v>
      </c>
    </row>
    <row r="113" spans="1:17">
      <c r="A113" s="318" t="s">
        <v>167</v>
      </c>
      <c r="B113" s="318" t="s">
        <v>268</v>
      </c>
      <c r="C113" s="233" t="s">
        <v>225</v>
      </c>
      <c r="D113" s="283">
        <v>11493482.633770855</v>
      </c>
      <c r="E113" s="283">
        <v>207742.79525931552</v>
      </c>
      <c r="F113" s="284">
        <v>1.8407547775504494E-2</v>
      </c>
      <c r="G113" s="292">
        <v>1.0882464106113185</v>
      </c>
      <c r="H113" s="292">
        <v>-2.1525492515431122E-2</v>
      </c>
      <c r="I113" s="293">
        <v>10.358089424401458</v>
      </c>
      <c r="J113" s="293">
        <v>2.1201344515160869E-2</v>
      </c>
      <c r="K113" s="284">
        <v>2.0510374448587509E-3</v>
      </c>
      <c r="L113" s="285">
        <v>119050520.9184037</v>
      </c>
      <c r="M113" s="285">
        <v>2391091.3089958578</v>
      </c>
      <c r="N113" s="284">
        <v>2.0496339790118702E-2</v>
      </c>
      <c r="O113" s="283">
        <v>15419370.299839523</v>
      </c>
      <c r="P113" s="283">
        <v>656943.39204948023</v>
      </c>
      <c r="Q113" s="284">
        <v>4.4501042826692351E-2</v>
      </c>
    </row>
    <row r="114" spans="1:17">
      <c r="A114" s="318" t="s">
        <v>167</v>
      </c>
      <c r="B114" s="318" t="s">
        <v>268</v>
      </c>
      <c r="C114" s="233" t="s">
        <v>226</v>
      </c>
      <c r="D114" s="283">
        <v>21182.547666666884</v>
      </c>
      <c r="E114" s="283">
        <v>12066.066207533178</v>
      </c>
      <c r="F114" s="287">
        <v>1.3235442052530382</v>
      </c>
      <c r="G114" s="294">
        <v>2.0056437374448275E-3</v>
      </c>
      <c r="H114" s="294">
        <v>1.1091836804622552E-3</v>
      </c>
      <c r="I114" s="295">
        <v>8.3135292831102099</v>
      </c>
      <c r="J114" s="295">
        <v>8.3594423547282304E-2</v>
      </c>
      <c r="K114" s="287">
        <v>1.0157361506956302E-2</v>
      </c>
      <c r="L114" s="288">
        <v>176101.73031771299</v>
      </c>
      <c r="M114" s="288">
        <v>101073.68176062941</v>
      </c>
      <c r="N114" s="287">
        <v>1.3471452837231868</v>
      </c>
      <c r="O114" s="283">
        <v>45458.660808563232</v>
      </c>
      <c r="P114" s="283">
        <v>26107.758315324783</v>
      </c>
      <c r="Q114" s="287">
        <v>1.3491752296538779</v>
      </c>
    </row>
    <row r="115" spans="1:17">
      <c r="A115" s="318" t="s">
        <v>167</v>
      </c>
      <c r="B115" s="318" t="s">
        <v>268</v>
      </c>
      <c r="C115" s="233" t="s">
        <v>227</v>
      </c>
      <c r="D115" s="283">
        <v>24427377.49464285</v>
      </c>
      <c r="E115" s="283">
        <v>4141083.5188135132</v>
      </c>
      <c r="F115" s="284">
        <v>0.20413208660721968</v>
      </c>
      <c r="G115" s="292">
        <v>2.3128764993375435</v>
      </c>
      <c r="H115" s="292">
        <v>0.31804413609975413</v>
      </c>
      <c r="I115" s="293">
        <v>10.961981778896307</v>
      </c>
      <c r="J115" s="293">
        <v>0.70531506021933588</v>
      </c>
      <c r="K115" s="284">
        <v>6.8766498860198505E-2</v>
      </c>
      <c r="L115" s="285">
        <v>267772467.00249666</v>
      </c>
      <c r="M115" s="285">
        <v>59702710.735310763</v>
      </c>
      <c r="N115" s="284">
        <v>0.28693603436842352</v>
      </c>
      <c r="O115" s="283">
        <v>59462627.932969861</v>
      </c>
      <c r="P115" s="283">
        <v>9631866.5419866964</v>
      </c>
      <c r="Q115" s="284">
        <v>0.19329157879834394</v>
      </c>
    </row>
    <row r="116" spans="1:17">
      <c r="A116" s="318" t="s">
        <v>167</v>
      </c>
      <c r="B116" s="318" t="s">
        <v>268</v>
      </c>
      <c r="C116" s="233" t="s">
        <v>228</v>
      </c>
      <c r="D116" s="283">
        <v>73034.743531469314</v>
      </c>
      <c r="E116" s="283">
        <v>691.18660797690973</v>
      </c>
      <c r="F116" s="287">
        <v>9.5542248317687841E-3</v>
      </c>
      <c r="G116" s="294">
        <v>6.9152057762289802E-3</v>
      </c>
      <c r="H116" s="294">
        <v>-1.9862530571550414E-4</v>
      </c>
      <c r="I116" s="295">
        <v>7.9260330503494796</v>
      </c>
      <c r="J116" s="295">
        <v>0.66827752707895094</v>
      </c>
      <c r="K116" s="287">
        <v>9.20777125843181E-2</v>
      </c>
      <c r="L116" s="288">
        <v>578875.79105422366</v>
      </c>
      <c r="M116" s="288">
        <v>53823.941219710745</v>
      </c>
      <c r="N116" s="287">
        <v>0.10251166858411241</v>
      </c>
      <c r="O116" s="283">
        <v>162810.7968219528</v>
      </c>
      <c r="P116" s="283">
        <v>18628.664609604515</v>
      </c>
      <c r="Q116" s="287">
        <v>0.12920231046499317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D9" sqref="D9:Q44"/>
    </sheetView>
  </sheetViews>
  <sheetFormatPr defaultRowHeight="12.5"/>
  <cols>
    <col min="1" max="1" width="27.54296875" style="239" customWidth="1"/>
    <col min="2" max="2" width="34.1796875" style="239" customWidth="1"/>
    <col min="3" max="3" width="26.453125" style="239" customWidth="1"/>
    <col min="4" max="4" width="13.7265625" style="239" customWidth="1"/>
    <col min="5" max="5" width="11.6328125" style="239" customWidth="1"/>
    <col min="6" max="6" width="10.90625" style="239" customWidth="1"/>
    <col min="7" max="7" width="14" style="239" customWidth="1"/>
    <col min="8" max="8" width="19.36328125" style="239" customWidth="1"/>
    <col min="9" max="9" width="7.81640625" style="239" customWidth="1"/>
    <col min="10" max="11" width="10.90625" style="239" customWidth="1"/>
    <col min="12" max="12" width="16" style="239" customWidth="1"/>
    <col min="13" max="13" width="14.81640625" style="239" customWidth="1"/>
    <col min="14" max="14" width="12" style="239" customWidth="1"/>
    <col min="15" max="15" width="13.7265625" style="239" customWidth="1"/>
    <col min="16" max="16" width="11.6328125" style="239" customWidth="1"/>
    <col min="17" max="17" width="10.6328125" style="239" customWidth="1"/>
    <col min="18" max="100" width="9.1796875" style="239" customWidth="1"/>
    <col min="101" max="16384" width="8.7265625" style="239"/>
  </cols>
  <sheetData>
    <row r="8" spans="1:17" ht="50">
      <c r="A8" s="238" t="s">
        <v>0</v>
      </c>
      <c r="B8" s="238" t="s">
        <v>1</v>
      </c>
      <c r="C8" s="238" t="s">
        <v>205</v>
      </c>
      <c r="D8" s="238" t="s">
        <v>3</v>
      </c>
      <c r="E8" s="238" t="s">
        <v>149</v>
      </c>
      <c r="F8" s="238" t="s">
        <v>189</v>
      </c>
      <c r="G8" s="238" t="s">
        <v>4</v>
      </c>
      <c r="H8" s="238" t="s">
        <v>190</v>
      </c>
      <c r="I8" s="238" t="s">
        <v>5</v>
      </c>
      <c r="J8" s="238" t="s">
        <v>191</v>
      </c>
      <c r="K8" s="238" t="s">
        <v>192</v>
      </c>
      <c r="L8" s="238" t="s">
        <v>6</v>
      </c>
      <c r="M8" s="238" t="s">
        <v>147</v>
      </c>
      <c r="N8" s="238" t="s">
        <v>193</v>
      </c>
      <c r="O8" s="238" t="s">
        <v>7</v>
      </c>
      <c r="P8" s="238" t="s">
        <v>175</v>
      </c>
      <c r="Q8" s="238" t="s">
        <v>194</v>
      </c>
    </row>
    <row r="9" spans="1:17">
      <c r="A9" s="325" t="s">
        <v>206</v>
      </c>
      <c r="B9" s="325" t="s">
        <v>253</v>
      </c>
      <c r="C9" s="240" t="s">
        <v>207</v>
      </c>
      <c r="D9" s="283">
        <v>12986300.131811254</v>
      </c>
      <c r="E9" s="283">
        <v>-142466.59826922975</v>
      </c>
      <c r="F9" s="284">
        <v>-1.0851483707362389E-2</v>
      </c>
      <c r="G9" s="292">
        <v>4.8635038232219117</v>
      </c>
      <c r="H9" s="292">
        <v>-5.2623308134796432E-2</v>
      </c>
      <c r="I9" s="293">
        <v>8.5117784879032197</v>
      </c>
      <c r="J9" s="293">
        <v>0.21761506442306633</v>
      </c>
      <c r="K9" s="284">
        <v>2.6237132464380246E-2</v>
      </c>
      <c r="L9" s="285">
        <v>110536510.09940578</v>
      </c>
      <c r="M9" s="285">
        <v>1644373.2913690954</v>
      </c>
      <c r="N9" s="284">
        <v>1.5100936941552734E-2</v>
      </c>
      <c r="O9" s="283">
        <v>42013458.523433924</v>
      </c>
      <c r="P9" s="283">
        <v>-1323382.383956328</v>
      </c>
      <c r="Q9" s="284">
        <v>-3.0537121678628196E-2</v>
      </c>
    </row>
    <row r="10" spans="1:17">
      <c r="A10" s="325" t="s">
        <v>206</v>
      </c>
      <c r="B10" s="325" t="s">
        <v>195</v>
      </c>
      <c r="C10" s="240" t="s">
        <v>208</v>
      </c>
      <c r="D10" s="283">
        <v>208570988.87977558</v>
      </c>
      <c r="E10" s="283">
        <v>-2829896.2058551013</v>
      </c>
      <c r="F10" s="287">
        <v>-1.3386397151122689E-2</v>
      </c>
      <c r="G10" s="294">
        <v>78.111994296598994</v>
      </c>
      <c r="H10" s="294">
        <v>-1.0480401627778093</v>
      </c>
      <c r="I10" s="295">
        <v>3.9763130777067772</v>
      </c>
      <c r="J10" s="295">
        <v>0.20967144058147857</v>
      </c>
      <c r="K10" s="287">
        <v>5.5665354122060799E-2</v>
      </c>
      <c r="L10" s="288">
        <v>829343550.71288645</v>
      </c>
      <c r="M10" s="288">
        <v>33072174.824209332</v>
      </c>
      <c r="N10" s="287">
        <v>4.153379843310228E-2</v>
      </c>
      <c r="O10" s="283">
        <v>260608528.98105597</v>
      </c>
      <c r="P10" s="283">
        <v>-3538983.2813358605</v>
      </c>
      <c r="Q10" s="287">
        <v>-1.3397753592395749E-2</v>
      </c>
    </row>
    <row r="11" spans="1:17">
      <c r="A11" s="325" t="s">
        <v>206</v>
      </c>
      <c r="B11" s="325" t="s">
        <v>195</v>
      </c>
      <c r="C11" s="240" t="s">
        <v>209</v>
      </c>
      <c r="D11" s="283">
        <v>3246642.6897711363</v>
      </c>
      <c r="E11" s="283">
        <v>163114.31880923314</v>
      </c>
      <c r="F11" s="284">
        <v>5.2898595111142054E-2</v>
      </c>
      <c r="G11" s="292">
        <v>1.2159012939842695</v>
      </c>
      <c r="H11" s="292">
        <v>6.1259902568441049E-2</v>
      </c>
      <c r="I11" s="293">
        <v>14.720156923053679</v>
      </c>
      <c r="J11" s="293">
        <v>0.25748706698547075</v>
      </c>
      <c r="K11" s="284">
        <v>1.7803563902652111E-2</v>
      </c>
      <c r="L11" s="285">
        <v>47791089.86651621</v>
      </c>
      <c r="M11" s="285">
        <v>3195037.0454743877</v>
      </c>
      <c r="N11" s="284">
        <v>7.1643942532215954E-2</v>
      </c>
      <c r="O11" s="283">
        <v>10643157.531565368</v>
      </c>
      <c r="P11" s="283">
        <v>433375.74382265098</v>
      </c>
      <c r="Q11" s="284">
        <v>4.2447111293106896E-2</v>
      </c>
    </row>
    <row r="12" spans="1:17">
      <c r="A12" s="325" t="s">
        <v>206</v>
      </c>
      <c r="B12" s="325" t="s">
        <v>195</v>
      </c>
      <c r="C12" s="240" t="s">
        <v>210</v>
      </c>
      <c r="D12" s="283">
        <v>40671753.003118724</v>
      </c>
      <c r="E12" s="283">
        <v>2744289.7292162701</v>
      </c>
      <c r="F12" s="287">
        <v>7.2356268843969618E-2</v>
      </c>
      <c r="G12" s="294">
        <v>15.231992501332725</v>
      </c>
      <c r="H12" s="294">
        <v>1.0298793053414688</v>
      </c>
      <c r="I12" s="295">
        <v>9.280878303617186</v>
      </c>
      <c r="J12" s="295">
        <v>9.4402012855764994E-2</v>
      </c>
      <c r="K12" s="287">
        <v>1.0276194034343987E-2</v>
      </c>
      <c r="L12" s="288">
        <v>377469590.01672167</v>
      </c>
      <c r="M12" s="288">
        <v>29049847.882292211</v>
      </c>
      <c r="N12" s="287">
        <v>8.3376009936555265E-2</v>
      </c>
      <c r="O12" s="283">
        <v>67237193.602185607</v>
      </c>
      <c r="P12" s="283">
        <v>4540318.8388864174</v>
      </c>
      <c r="Q12" s="287">
        <v>7.2416988183662698E-2</v>
      </c>
    </row>
    <row r="13" spans="1:17">
      <c r="A13" s="325" t="s">
        <v>206</v>
      </c>
      <c r="B13" s="325" t="s">
        <v>254</v>
      </c>
      <c r="C13" s="240" t="s">
        <v>207</v>
      </c>
      <c r="D13" s="283">
        <v>168478348.70162675</v>
      </c>
      <c r="E13" s="283">
        <v>246202.12356334925</v>
      </c>
      <c r="F13" s="284">
        <v>1.4634665762236236E-3</v>
      </c>
      <c r="G13" s="292">
        <v>4.7836174339652677</v>
      </c>
      <c r="H13" s="292">
        <v>1.9208861573241975E-2</v>
      </c>
      <c r="I13" s="293">
        <v>8.3100821236235536</v>
      </c>
      <c r="J13" s="293">
        <v>-0.20939125316798268</v>
      </c>
      <c r="K13" s="284">
        <v>-2.4577957334592924E-2</v>
      </c>
      <c r="L13" s="285">
        <v>1400068913.7630041</v>
      </c>
      <c r="M13" s="285">
        <v>-33180380.129298449</v>
      </c>
      <c r="N13" s="284">
        <v>-2.3150459777440291E-2</v>
      </c>
      <c r="O13" s="283">
        <v>545183055.51447117</v>
      </c>
      <c r="P13" s="283">
        <v>-16061171.742325068</v>
      </c>
      <c r="Q13" s="284">
        <v>-2.8617081410044168E-2</v>
      </c>
    </row>
    <row r="14" spans="1:17">
      <c r="A14" s="325" t="s">
        <v>206</v>
      </c>
      <c r="B14" s="325" t="s">
        <v>199</v>
      </c>
      <c r="C14" s="240" t="s">
        <v>208</v>
      </c>
      <c r="D14" s="283">
        <v>2764019164.0897145</v>
      </c>
      <c r="E14" s="283">
        <v>-34838409.114470959</v>
      </c>
      <c r="F14" s="287">
        <v>-1.2447367614561139E-2</v>
      </c>
      <c r="G14" s="294">
        <v>78.478987733727706</v>
      </c>
      <c r="H14" s="294">
        <v>-0.78589288461880358</v>
      </c>
      <c r="I14" s="295">
        <v>3.8733151283927976</v>
      </c>
      <c r="J14" s="295">
        <v>-8.4084593032597965E-2</v>
      </c>
      <c r="K14" s="287">
        <v>-2.1247434919794243E-2</v>
      </c>
      <c r="L14" s="288">
        <v>10705917243.436306</v>
      </c>
      <c r="M14" s="288">
        <v>-370280937.07129669</v>
      </c>
      <c r="N14" s="287">
        <v>-3.343032790104225E-2</v>
      </c>
      <c r="O14" s="283">
        <v>3441777726.3253417</v>
      </c>
      <c r="P14" s="283">
        <v>-46757388.926779747</v>
      </c>
      <c r="Q14" s="287">
        <v>-1.3403158455350828E-2</v>
      </c>
    </row>
    <row r="15" spans="1:17">
      <c r="A15" s="325" t="s">
        <v>206</v>
      </c>
      <c r="B15" s="325" t="s">
        <v>199</v>
      </c>
      <c r="C15" s="240" t="s">
        <v>209</v>
      </c>
      <c r="D15" s="283">
        <v>39464899.488915704</v>
      </c>
      <c r="E15" s="283">
        <v>2242331.8081602827</v>
      </c>
      <c r="F15" s="284">
        <v>6.0241190972959102E-2</v>
      </c>
      <c r="G15" s="292">
        <v>1.1205296269801424</v>
      </c>
      <c r="H15" s="292">
        <v>6.6370097116792426E-2</v>
      </c>
      <c r="I15" s="293">
        <v>14.570222736307766</v>
      </c>
      <c r="J15" s="293">
        <v>0.14116453646480842</v>
      </c>
      <c r="K15" s="284">
        <v>9.7833506878740577E-3</v>
      </c>
      <c r="L15" s="285">
        <v>575012375.81950033</v>
      </c>
      <c r="M15" s="285">
        <v>37925780.406286836</v>
      </c>
      <c r="N15" s="284">
        <v>7.0613902357976779E-2</v>
      </c>
      <c r="O15" s="283">
        <v>129512872.95674829</v>
      </c>
      <c r="P15" s="283">
        <v>3478665.1131821722</v>
      </c>
      <c r="Q15" s="284">
        <v>2.7600959871941253E-2</v>
      </c>
    </row>
    <row r="16" spans="1:17">
      <c r="A16" s="325" t="s">
        <v>206</v>
      </c>
      <c r="B16" s="325" t="s">
        <v>199</v>
      </c>
      <c r="C16" s="240" t="s">
        <v>210</v>
      </c>
      <c r="D16" s="283">
        <v>509361993.1530109</v>
      </c>
      <c r="E16" s="283">
        <v>22418982.382278621</v>
      </c>
      <c r="F16" s="287">
        <v>4.6040259098891076E-2</v>
      </c>
      <c r="G16" s="294">
        <v>14.46235038165776</v>
      </c>
      <c r="H16" s="294">
        <v>0.67190960103126507</v>
      </c>
      <c r="I16" s="295">
        <v>9.2433270861204306</v>
      </c>
      <c r="J16" s="295">
        <v>0.22303106404058859</v>
      </c>
      <c r="K16" s="287">
        <v>2.472547059372044E-2</v>
      </c>
      <c r="L16" s="288">
        <v>4708199507.9515152</v>
      </c>
      <c r="M16" s="288">
        <v>315829404.9166975</v>
      </c>
      <c r="N16" s="287">
        <v>7.1904096765088549E-2</v>
      </c>
      <c r="O16" s="283">
        <v>841608759.67845571</v>
      </c>
      <c r="P16" s="283">
        <v>38995211.519055486</v>
      </c>
      <c r="Q16" s="287">
        <v>4.8585289406690879E-2</v>
      </c>
    </row>
    <row r="17" spans="1:17">
      <c r="A17" s="325" t="s">
        <v>206</v>
      </c>
      <c r="B17" s="325" t="s">
        <v>136</v>
      </c>
      <c r="C17" s="240" t="s">
        <v>207</v>
      </c>
      <c r="D17" s="283">
        <v>115963234.50838457</v>
      </c>
      <c r="E17" s="283">
        <v>731327.7015748024</v>
      </c>
      <c r="F17" s="284">
        <v>6.3465729400876639E-3</v>
      </c>
      <c r="G17" s="292">
        <v>4.7995598154748009</v>
      </c>
      <c r="H17" s="292">
        <v>2.4013655615297225E-2</v>
      </c>
      <c r="I17" s="293">
        <v>8.3010155844366018</v>
      </c>
      <c r="J17" s="293">
        <v>-0.20217465822372027</v>
      </c>
      <c r="K17" s="284">
        <v>-2.3776330113069136E-2</v>
      </c>
      <c r="L17" s="285">
        <v>962612616.87577665</v>
      </c>
      <c r="M17" s="285">
        <v>-17226208.727031708</v>
      </c>
      <c r="N17" s="284">
        <v>-1.7580655386291659E-2</v>
      </c>
      <c r="O17" s="283">
        <v>373209130.84845561</v>
      </c>
      <c r="P17" s="283">
        <v>-10063992.142970622</v>
      </c>
      <c r="Q17" s="284">
        <v>-2.625801690559907E-2</v>
      </c>
    </row>
    <row r="18" spans="1:17">
      <c r="A18" s="325" t="s">
        <v>206</v>
      </c>
      <c r="B18" s="325" t="s">
        <v>200</v>
      </c>
      <c r="C18" s="240" t="s">
        <v>208</v>
      </c>
      <c r="D18" s="283">
        <v>1902043883.5411122</v>
      </c>
      <c r="E18" s="283">
        <v>-18533890.418885946</v>
      </c>
      <c r="F18" s="287">
        <v>-9.6501639611663911E-3</v>
      </c>
      <c r="G18" s="294">
        <v>78.722997244902601</v>
      </c>
      <c r="H18" s="294">
        <v>-0.87134487184317777</v>
      </c>
      <c r="I18" s="295">
        <v>3.8725644626064861</v>
      </c>
      <c r="J18" s="295">
        <v>-2.5874914801319093E-2</v>
      </c>
      <c r="K18" s="287">
        <v>-6.6372494981630668E-3</v>
      </c>
      <c r="L18" s="288">
        <v>7365787549.7193413</v>
      </c>
      <c r="M18" s="288">
        <v>-121468471.66054249</v>
      </c>
      <c r="N18" s="287">
        <v>-1.6223362913421E-2</v>
      </c>
      <c r="O18" s="283">
        <v>2366546439.7064023</v>
      </c>
      <c r="P18" s="283">
        <v>-27007122.013127327</v>
      </c>
      <c r="Q18" s="287">
        <v>-1.1283274560910767E-2</v>
      </c>
    </row>
    <row r="19" spans="1:17">
      <c r="A19" s="325" t="s">
        <v>206</v>
      </c>
      <c r="B19" s="325" t="s">
        <v>200</v>
      </c>
      <c r="C19" s="240" t="s">
        <v>209</v>
      </c>
      <c r="D19" s="283">
        <v>27694074.702609029</v>
      </c>
      <c r="E19" s="283">
        <v>1512090.5959183723</v>
      </c>
      <c r="F19" s="284">
        <v>5.775309425583091E-2</v>
      </c>
      <c r="G19" s="292">
        <v>1.1462199086882918</v>
      </c>
      <c r="H19" s="292">
        <v>6.1162157558375396E-2</v>
      </c>
      <c r="I19" s="293">
        <v>14.642439161159785</v>
      </c>
      <c r="J19" s="293">
        <v>9.6009534223330917E-2</v>
      </c>
      <c r="K19" s="284">
        <v>6.6002130203513705E-3</v>
      </c>
      <c r="L19" s="285">
        <v>405508803.95756698</v>
      </c>
      <c r="M19" s="285">
        <v>24654414.656022608</v>
      </c>
      <c r="N19" s="284">
        <v>6.4734490000855127E-2</v>
      </c>
      <c r="O19" s="283">
        <v>90959846.347310454</v>
      </c>
      <c r="P19" s="283">
        <v>1853189.1060940027</v>
      </c>
      <c r="Q19" s="284">
        <v>2.0797425955249579E-2</v>
      </c>
    </row>
    <row r="20" spans="1:17">
      <c r="A20" s="325" t="s">
        <v>206</v>
      </c>
      <c r="B20" s="325" t="s">
        <v>200</v>
      </c>
      <c r="C20" s="240" t="s">
        <v>210</v>
      </c>
      <c r="D20" s="283">
        <v>355857423.74867427</v>
      </c>
      <c r="E20" s="283">
        <v>19267054.592857599</v>
      </c>
      <c r="F20" s="287">
        <v>5.7241847534676087E-2</v>
      </c>
      <c r="G20" s="294">
        <v>14.728452498787735</v>
      </c>
      <c r="H20" s="294">
        <v>0.77916632093580773</v>
      </c>
      <c r="I20" s="295">
        <v>9.2603092657961579</v>
      </c>
      <c r="J20" s="295">
        <v>0.17226693469453203</v>
      </c>
      <c r="K20" s="287">
        <v>1.8955340261234275E-2</v>
      </c>
      <c r="L20" s="288">
        <v>3295349798.4421978</v>
      </c>
      <c r="M20" s="288">
        <v>236402275.31301308</v>
      </c>
      <c r="N20" s="287">
        <v>7.7282226493111825E-2</v>
      </c>
      <c r="O20" s="283">
        <v>588029149.33709145</v>
      </c>
      <c r="P20" s="283">
        <v>32787511.345894456</v>
      </c>
      <c r="Q20" s="287">
        <v>5.9050887221851832E-2</v>
      </c>
    </row>
    <row r="21" spans="1:17">
      <c r="A21" s="325" t="s">
        <v>211</v>
      </c>
      <c r="B21" s="325" t="s">
        <v>253</v>
      </c>
      <c r="C21" s="240" t="s">
        <v>207</v>
      </c>
      <c r="D21" s="283">
        <v>10373759.720582394</v>
      </c>
      <c r="E21" s="283">
        <v>31764.786638334394</v>
      </c>
      <c r="F21" s="284">
        <v>3.0714370719789612E-3</v>
      </c>
      <c r="G21" s="292">
        <v>4.0798181931651172</v>
      </c>
      <c r="H21" s="292">
        <v>-1.2247683630002726E-2</v>
      </c>
      <c r="I21" s="293">
        <v>6.5773491869914391</v>
      </c>
      <c r="J21" s="293">
        <v>0.32828144425294603</v>
      </c>
      <c r="K21" s="284">
        <v>5.253286694393957E-2</v>
      </c>
      <c r="L21" s="285">
        <v>68231840.06421715</v>
      </c>
      <c r="M21" s="285">
        <v>3604013.1269424111</v>
      </c>
      <c r="N21" s="284">
        <v>5.5765655410947461E-2</v>
      </c>
      <c r="O21" s="283">
        <v>24767384.995930791</v>
      </c>
      <c r="P21" s="283">
        <v>-208953.24343939126</v>
      </c>
      <c r="Q21" s="284">
        <v>-8.3660479545403666E-3</v>
      </c>
    </row>
    <row r="22" spans="1:17">
      <c r="A22" s="325" t="s">
        <v>211</v>
      </c>
      <c r="B22" s="325" t="s">
        <v>195</v>
      </c>
      <c r="C22" s="240" t="s">
        <v>208</v>
      </c>
      <c r="D22" s="283">
        <v>198905414.03762358</v>
      </c>
      <c r="E22" s="283">
        <v>-1450810.2105209827</v>
      </c>
      <c r="F22" s="287">
        <v>-7.241153679978166E-3</v>
      </c>
      <c r="G22" s="294">
        <v>78.226019183735133</v>
      </c>
      <c r="H22" s="294">
        <v>-1.04987233293906</v>
      </c>
      <c r="I22" s="295">
        <v>3.8449882033151317</v>
      </c>
      <c r="J22" s="295">
        <v>0.22466628972029001</v>
      </c>
      <c r="K22" s="287">
        <v>6.2056992467060743E-2</v>
      </c>
      <c r="L22" s="288">
        <v>764788970.55017471</v>
      </c>
      <c r="M22" s="288">
        <v>39434941.379494786</v>
      </c>
      <c r="N22" s="287">
        <v>5.4366474567711431E-2</v>
      </c>
      <c r="O22" s="283">
        <v>243497697.88683856</v>
      </c>
      <c r="P22" s="283">
        <v>-1571939.0980743468</v>
      </c>
      <c r="Q22" s="287">
        <v>-6.4142548110564966E-3</v>
      </c>
    </row>
    <row r="23" spans="1:17">
      <c r="A23" s="325" t="s">
        <v>211</v>
      </c>
      <c r="B23" s="325" t="s">
        <v>195</v>
      </c>
      <c r="C23" s="240" t="s">
        <v>209</v>
      </c>
      <c r="D23" s="283">
        <v>2908699.6493825819</v>
      </c>
      <c r="E23" s="283">
        <v>189909.12899004808</v>
      </c>
      <c r="F23" s="284">
        <v>6.98505925946179E-2</v>
      </c>
      <c r="G23" s="292">
        <v>1.1439406799117409</v>
      </c>
      <c r="H23" s="292">
        <v>6.8184021190434763E-2</v>
      </c>
      <c r="I23" s="293">
        <v>13.226440083214541</v>
      </c>
      <c r="J23" s="293">
        <v>0.25109210561431183</v>
      </c>
      <c r="K23" s="284">
        <v>1.9351473736795376E-2</v>
      </c>
      <c r="L23" s="285">
        <v>38471741.632625863</v>
      </c>
      <c r="M23" s="285">
        <v>3194488.5523319244</v>
      </c>
      <c r="N23" s="284">
        <v>9.0553778239507624E-2</v>
      </c>
      <c r="O23" s="283">
        <v>7495360.6907767653</v>
      </c>
      <c r="P23" s="283">
        <v>661822.86540671997</v>
      </c>
      <c r="Q23" s="284">
        <v>9.6849228367427875E-2</v>
      </c>
    </row>
    <row r="24" spans="1:17">
      <c r="A24" s="325" t="s">
        <v>211</v>
      </c>
      <c r="B24" s="325" t="s">
        <v>195</v>
      </c>
      <c r="C24" s="240" t="s">
        <v>210</v>
      </c>
      <c r="D24" s="283">
        <v>40572928.088964038</v>
      </c>
      <c r="E24" s="283">
        <v>2744091.3369276375</v>
      </c>
      <c r="F24" s="287">
        <v>7.2539670064793033E-2</v>
      </c>
      <c r="G24" s="294">
        <v>15.956622731381566</v>
      </c>
      <c r="H24" s="294">
        <v>0.98870860837329388</v>
      </c>
      <c r="I24" s="295">
        <v>9.2636710538693841</v>
      </c>
      <c r="J24" s="295">
        <v>9.5110307789855852E-2</v>
      </c>
      <c r="K24" s="287">
        <v>1.0373526491660642E-2</v>
      </c>
      <c r="L24" s="288">
        <v>375854259.50846022</v>
      </c>
      <c r="M24" s="288">
        <v>29018271.793888688</v>
      </c>
      <c r="N24" s="287">
        <v>8.3665688745567138E-2</v>
      </c>
      <c r="O24" s="283">
        <v>66807401.312780738</v>
      </c>
      <c r="P24" s="283">
        <v>4555829.6228153035</v>
      </c>
      <c r="Q24" s="287">
        <v>7.3184170280951713E-2</v>
      </c>
    </row>
    <row r="25" spans="1:17">
      <c r="A25" s="325" t="s">
        <v>211</v>
      </c>
      <c r="B25" s="325" t="s">
        <v>254</v>
      </c>
      <c r="C25" s="240" t="s">
        <v>207</v>
      </c>
      <c r="D25" s="283">
        <v>133991358.05593006</v>
      </c>
      <c r="E25" s="283">
        <v>2818664.3655060679</v>
      </c>
      <c r="F25" s="284">
        <v>2.1488194579264319E-2</v>
      </c>
      <c r="G25" s="292">
        <v>4.0010922755289773</v>
      </c>
      <c r="H25" s="292">
        <v>7.1434540503212407E-2</v>
      </c>
      <c r="I25" s="293">
        <v>6.3390151451029544</v>
      </c>
      <c r="J25" s="293">
        <v>-0.160626864823735</v>
      </c>
      <c r="K25" s="284">
        <v>-2.471318644602501E-2</v>
      </c>
      <c r="L25" s="285">
        <v>849373248.0294534</v>
      </c>
      <c r="M25" s="285">
        <v>-3202302.4360719919</v>
      </c>
      <c r="N25" s="284">
        <v>-3.7560336257865508E-3</v>
      </c>
      <c r="O25" s="283">
        <v>319166941.19944555</v>
      </c>
      <c r="P25" s="283">
        <v>2889355.7466611266</v>
      </c>
      <c r="Q25" s="284">
        <v>9.1355058959512164E-3</v>
      </c>
    </row>
    <row r="26" spans="1:17">
      <c r="A26" s="325" t="s">
        <v>211</v>
      </c>
      <c r="B26" s="325" t="s">
        <v>199</v>
      </c>
      <c r="C26" s="240" t="s">
        <v>208</v>
      </c>
      <c r="D26" s="283">
        <v>2631761973.9756556</v>
      </c>
      <c r="E26" s="283">
        <v>-18060553.400127411</v>
      </c>
      <c r="F26" s="287">
        <v>-6.8157596267450571E-3</v>
      </c>
      <c r="G26" s="294">
        <v>78.586579447232225</v>
      </c>
      <c r="H26" s="294">
        <v>-0.79652459820935917</v>
      </c>
      <c r="I26" s="295">
        <v>3.7402003860232438</v>
      </c>
      <c r="J26" s="295">
        <v>-8.0051145106885713E-2</v>
      </c>
      <c r="K26" s="287">
        <v>-2.0954417387067836E-2</v>
      </c>
      <c r="L26" s="288">
        <v>9843317150.9850407</v>
      </c>
      <c r="M26" s="288">
        <v>-279671416.44540405</v>
      </c>
      <c r="N26" s="287">
        <v>-2.7627356741784216E-2</v>
      </c>
      <c r="O26" s="283">
        <v>3212691513.7784066</v>
      </c>
      <c r="P26" s="283">
        <v>-22606394.749104977</v>
      </c>
      <c r="Q26" s="287">
        <v>-6.9874229169189167E-3</v>
      </c>
    </row>
    <row r="27" spans="1:17">
      <c r="A27" s="325" t="s">
        <v>211</v>
      </c>
      <c r="B27" s="325" t="s">
        <v>199</v>
      </c>
      <c r="C27" s="240" t="s">
        <v>209</v>
      </c>
      <c r="D27" s="283">
        <v>35171604.050422966</v>
      </c>
      <c r="E27" s="283">
        <v>2567253.024909731</v>
      </c>
      <c r="F27" s="284">
        <v>7.8739583649459224E-2</v>
      </c>
      <c r="G27" s="292">
        <v>1.0502530560617969</v>
      </c>
      <c r="H27" s="292">
        <v>7.3495343779970468E-2</v>
      </c>
      <c r="I27" s="293">
        <v>13.079988054074567</v>
      </c>
      <c r="J27" s="293">
        <v>9.6144968285269528E-2</v>
      </c>
      <c r="K27" s="284">
        <v>7.4049699807678167E-3</v>
      </c>
      <c r="L27" s="285">
        <v>460044160.82217306</v>
      </c>
      <c r="M27" s="285">
        <v>36714383.192915857</v>
      </c>
      <c r="N27" s="284">
        <v>8.6727617883449473E-2</v>
      </c>
      <c r="O27" s="283">
        <v>89795213.782220736</v>
      </c>
      <c r="P27" s="283">
        <v>5592775.1909306347</v>
      </c>
      <c r="Q27" s="284">
        <v>6.6420584540043848E-2</v>
      </c>
    </row>
    <row r="28" spans="1:17">
      <c r="A28" s="325" t="s">
        <v>211</v>
      </c>
      <c r="B28" s="325" t="s">
        <v>199</v>
      </c>
      <c r="C28" s="240" t="s">
        <v>210</v>
      </c>
      <c r="D28" s="283">
        <v>508145148.74409044</v>
      </c>
      <c r="E28" s="283">
        <v>22613892.321309149</v>
      </c>
      <c r="F28" s="287">
        <v>4.6575564440320752E-2</v>
      </c>
      <c r="G28" s="294">
        <v>15.173632531128172</v>
      </c>
      <c r="H28" s="294">
        <v>0.62813831491960315</v>
      </c>
      <c r="I28" s="295">
        <v>9.2270677184768406</v>
      </c>
      <c r="J28" s="295">
        <v>0.22415631117817547</v>
      </c>
      <c r="K28" s="287">
        <v>2.4898202485526162E-2</v>
      </c>
      <c r="L28" s="288">
        <v>4688689698.2772093</v>
      </c>
      <c r="M28" s="288">
        <v>317494811.22849846</v>
      </c>
      <c r="N28" s="287">
        <v>7.2633414760159706E-2</v>
      </c>
      <c r="O28" s="283">
        <v>836414863.75119066</v>
      </c>
      <c r="P28" s="283">
        <v>39725884.812242389</v>
      </c>
      <c r="Q28" s="287">
        <v>4.9863730844062114E-2</v>
      </c>
    </row>
    <row r="29" spans="1:17">
      <c r="A29" s="325" t="s">
        <v>211</v>
      </c>
      <c r="B29" s="325" t="s">
        <v>136</v>
      </c>
      <c r="C29" s="240" t="s">
        <v>207</v>
      </c>
      <c r="D29" s="283">
        <v>92713742.665975466</v>
      </c>
      <c r="E29" s="283">
        <v>2690839.5644814223</v>
      </c>
      <c r="F29" s="284">
        <v>2.9890610853192584E-2</v>
      </c>
      <c r="G29" s="292">
        <v>4.0318697248818607</v>
      </c>
      <c r="H29" s="292">
        <v>8.7041048181940361E-2</v>
      </c>
      <c r="I29" s="293">
        <v>6.3649334837725799</v>
      </c>
      <c r="J29" s="293">
        <v>-9.2736494591954433E-2</v>
      </c>
      <c r="K29" s="284">
        <v>-1.4360674190947246E-2</v>
      </c>
      <c r="L29" s="285">
        <v>590116805.10054171</v>
      </c>
      <c r="M29" s="285">
        <v>8778606.3768041134</v>
      </c>
      <c r="N29" s="284">
        <v>1.5100687338414288E-2</v>
      </c>
      <c r="O29" s="283">
        <v>220951624.86046356</v>
      </c>
      <c r="P29" s="283">
        <v>4178439.3022823334</v>
      </c>
      <c r="Q29" s="284">
        <v>1.9275628078828291E-2</v>
      </c>
    </row>
    <row r="30" spans="1:17">
      <c r="A30" s="325" t="s">
        <v>211</v>
      </c>
      <c r="B30" s="325" t="s">
        <v>200</v>
      </c>
      <c r="C30" s="240" t="s">
        <v>208</v>
      </c>
      <c r="D30" s="283">
        <v>1812774406.6090405</v>
      </c>
      <c r="E30" s="283">
        <v>-6575040.4239728451</v>
      </c>
      <c r="F30" s="287">
        <v>-3.6139513685484615E-3</v>
      </c>
      <c r="G30" s="294">
        <v>78.832652397387406</v>
      </c>
      <c r="H30" s="294">
        <v>-0.89174688689719517</v>
      </c>
      <c r="I30" s="295">
        <v>3.7405891905822508</v>
      </c>
      <c r="J30" s="295">
        <v>-1.7959289555554037E-2</v>
      </c>
      <c r="K30" s="287">
        <v>-4.7782514048869129E-3</v>
      </c>
      <c r="L30" s="288">
        <v>6780844350.3259306</v>
      </c>
      <c r="M30" s="288">
        <v>-57268748.659557343</v>
      </c>
      <c r="N30" s="287">
        <v>-8.3749344052314392E-3</v>
      </c>
      <c r="O30" s="283">
        <v>2211567510.8913898</v>
      </c>
      <c r="P30" s="283">
        <v>-9642684.3743228912</v>
      </c>
      <c r="Q30" s="287">
        <v>-4.3411849967532603E-3</v>
      </c>
    </row>
    <row r="31" spans="1:17">
      <c r="A31" s="325" t="s">
        <v>211</v>
      </c>
      <c r="B31" s="325" t="s">
        <v>200</v>
      </c>
      <c r="C31" s="240" t="s">
        <v>209</v>
      </c>
      <c r="D31" s="283">
        <v>24740099.404802606</v>
      </c>
      <c r="E31" s="283">
        <v>1831101.3594547287</v>
      </c>
      <c r="F31" s="284">
        <v>7.9929351594954193E-2</v>
      </c>
      <c r="G31" s="292">
        <v>1.0758799603221894</v>
      </c>
      <c r="H31" s="292">
        <v>7.2001288004068131E-2</v>
      </c>
      <c r="I31" s="293">
        <v>13.141472500875953</v>
      </c>
      <c r="J31" s="293">
        <v>8.8363586064348354E-2</v>
      </c>
      <c r="K31" s="284">
        <v>6.7695433050497696E-3</v>
      </c>
      <c r="L31" s="285">
        <v>325121335.99715096</v>
      </c>
      <c r="M31" s="285">
        <v>26087689.382018983</v>
      </c>
      <c r="N31" s="284">
        <v>8.723998010697058E-2</v>
      </c>
      <c r="O31" s="283">
        <v>63566017.555148661</v>
      </c>
      <c r="P31" s="283">
        <v>4446053.0923956484</v>
      </c>
      <c r="Q31" s="284">
        <v>7.5203920245871733E-2</v>
      </c>
    </row>
    <row r="32" spans="1:17">
      <c r="A32" s="325" t="s">
        <v>211</v>
      </c>
      <c r="B32" s="325" t="s">
        <v>200</v>
      </c>
      <c r="C32" s="240" t="s">
        <v>210</v>
      </c>
      <c r="D32" s="283">
        <v>355023463.19273478</v>
      </c>
      <c r="E32" s="283">
        <v>19351626.638077736</v>
      </c>
      <c r="F32" s="287">
        <v>5.7650432746170335E-2</v>
      </c>
      <c r="G32" s="294">
        <v>15.439009489957758</v>
      </c>
      <c r="H32" s="294">
        <v>0.72977615954138564</v>
      </c>
      <c r="I32" s="295">
        <v>9.2439528380629366</v>
      </c>
      <c r="J32" s="295">
        <v>0.17358283380527517</v>
      </c>
      <c r="K32" s="287">
        <v>1.9137348721584107E-2</v>
      </c>
      <c r="L32" s="288">
        <v>3281820150.1594133</v>
      </c>
      <c r="M32" s="288">
        <v>237152392.59997177</v>
      </c>
      <c r="N32" s="287">
        <v>7.7891057903168207E-2</v>
      </c>
      <c r="O32" s="283">
        <v>584454853.8004806</v>
      </c>
      <c r="P32" s="283">
        <v>33269851.53910625</v>
      </c>
      <c r="Q32" s="287">
        <v>6.0360589280565258E-2</v>
      </c>
    </row>
    <row r="33" spans="1:17">
      <c r="A33" s="325" t="s">
        <v>212</v>
      </c>
      <c r="B33" s="325" t="s">
        <v>253</v>
      </c>
      <c r="C33" s="240" t="s">
        <v>207</v>
      </c>
      <c r="D33" s="283">
        <v>5571153.9949282007</v>
      </c>
      <c r="E33" s="283">
        <v>-233838.06198319886</v>
      </c>
      <c r="F33" s="284">
        <v>-4.028223633911647E-2</v>
      </c>
      <c r="G33" s="292">
        <v>4.129946800199674</v>
      </c>
      <c r="H33" s="292">
        <v>-0.10563017828682497</v>
      </c>
      <c r="I33" s="293">
        <v>6.8947693800881584</v>
      </c>
      <c r="J33" s="293">
        <v>0.24612724397988295</v>
      </c>
      <c r="K33" s="284">
        <v>3.7019174583511477E-2</v>
      </c>
      <c r="L33" s="285">
        <v>38411821.975986779</v>
      </c>
      <c r="M33" s="285">
        <v>-183492.81336820126</v>
      </c>
      <c r="N33" s="284">
        <v>-4.7542768952570022E-3</v>
      </c>
      <c r="O33" s="283">
        <v>14030868.141127825</v>
      </c>
      <c r="P33" s="283">
        <v>-591269.53298672661</v>
      </c>
      <c r="Q33" s="284">
        <v>-4.0436600048804498E-2</v>
      </c>
    </row>
    <row r="34" spans="1:17">
      <c r="A34" s="325" t="s">
        <v>212</v>
      </c>
      <c r="B34" s="325" t="s">
        <v>195</v>
      </c>
      <c r="C34" s="240" t="s">
        <v>208</v>
      </c>
      <c r="D34" s="283">
        <v>104544389.63928999</v>
      </c>
      <c r="E34" s="283">
        <v>-3024172.9276980013</v>
      </c>
      <c r="F34" s="287">
        <v>-2.8113910379853842E-2</v>
      </c>
      <c r="G34" s="294">
        <v>77.499700755476624</v>
      </c>
      <c r="H34" s="294">
        <v>-0.98704354164360097</v>
      </c>
      <c r="I34" s="295">
        <v>4.0678145870429567</v>
      </c>
      <c r="J34" s="295">
        <v>0.16512783265884279</v>
      </c>
      <c r="K34" s="287">
        <v>4.2311321161849623E-2</v>
      </c>
      <c r="L34" s="288">
        <v>425267193.16820633</v>
      </c>
      <c r="M34" s="288">
        <v>5460788.8498834968</v>
      </c>
      <c r="N34" s="287">
        <v>1.3007874090798274E-2</v>
      </c>
      <c r="O34" s="283">
        <v>137539549.43839359</v>
      </c>
      <c r="P34" s="283">
        <v>-3638553.8990268111</v>
      </c>
      <c r="Q34" s="287">
        <v>-2.5772792047861311E-2</v>
      </c>
    </row>
    <row r="35" spans="1:17">
      <c r="A35" s="325" t="s">
        <v>212</v>
      </c>
      <c r="B35" s="325" t="s">
        <v>195</v>
      </c>
      <c r="C35" s="240" t="s">
        <v>209</v>
      </c>
      <c r="D35" s="283">
        <v>1613302.61334402</v>
      </c>
      <c r="E35" s="283">
        <v>145013.35376529954</v>
      </c>
      <c r="F35" s="284">
        <v>9.8763477849661982E-2</v>
      </c>
      <c r="G35" s="292">
        <v>1.1959558058886104</v>
      </c>
      <c r="H35" s="292">
        <v>0.12462752074027184</v>
      </c>
      <c r="I35" s="293">
        <v>13.468182119145959</v>
      </c>
      <c r="J35" s="293">
        <v>0.36844022423061062</v>
      </c>
      <c r="K35" s="284">
        <v>2.8125762109375629E-2</v>
      </c>
      <c r="L35" s="285">
        <v>21728253.409811378</v>
      </c>
      <c r="M35" s="285">
        <v>2494043.0822537765</v>
      </c>
      <c r="N35" s="284">
        <v>0.12966703804213184</v>
      </c>
      <c r="O35" s="283">
        <v>4447131.1750977039</v>
      </c>
      <c r="P35" s="283">
        <v>350826.15658373013</v>
      </c>
      <c r="Q35" s="284">
        <v>8.5644539407614753E-2</v>
      </c>
    </row>
    <row r="36" spans="1:17">
      <c r="A36" s="325" t="s">
        <v>212</v>
      </c>
      <c r="B36" s="325" t="s">
        <v>195</v>
      </c>
      <c r="C36" s="240" t="s">
        <v>210</v>
      </c>
      <c r="D36" s="283">
        <v>22104079.852038365</v>
      </c>
      <c r="E36" s="283">
        <v>964502.77878949046</v>
      </c>
      <c r="F36" s="287">
        <v>4.5625452933494244E-2</v>
      </c>
      <c r="G36" s="294">
        <v>16.385954137938064</v>
      </c>
      <c r="H36" s="294">
        <v>0.96159091597809443</v>
      </c>
      <c r="I36" s="295">
        <v>9.8491913449760631</v>
      </c>
      <c r="J36" s="295">
        <v>0.21867034724859025</v>
      </c>
      <c r="K36" s="287">
        <v>2.2705972740227676E-2</v>
      </c>
      <c r="L36" s="288">
        <v>217707311.96735603</v>
      </c>
      <c r="M36" s="288">
        <v>14122171.080354482</v>
      </c>
      <c r="N36" s="287">
        <v>6.9367395964290396E-2</v>
      </c>
      <c r="O36" s="283">
        <v>41417824.636199236</v>
      </c>
      <c r="P36" s="283">
        <v>2228465.2023689672</v>
      </c>
      <c r="Q36" s="287">
        <v>5.6864037446992345E-2</v>
      </c>
    </row>
    <row r="37" spans="1:17">
      <c r="A37" s="325" t="s">
        <v>212</v>
      </c>
      <c r="B37" s="325" t="s">
        <v>254</v>
      </c>
      <c r="C37" s="240" t="s">
        <v>207</v>
      </c>
      <c r="D37" s="283">
        <v>74354599.963458836</v>
      </c>
      <c r="E37" s="283">
        <v>-315901.21697738767</v>
      </c>
      <c r="F37" s="284">
        <v>-4.2306026072335273E-3</v>
      </c>
      <c r="G37" s="292">
        <v>4.1340788206434107</v>
      </c>
      <c r="H37" s="292">
        <v>7.5900953970683638E-2</v>
      </c>
      <c r="I37" s="293">
        <v>6.7864324723792171</v>
      </c>
      <c r="J37" s="293">
        <v>-8.9823657244066268E-2</v>
      </c>
      <c r="K37" s="284">
        <v>-1.3062872521153058E-2</v>
      </c>
      <c r="L37" s="285">
        <v>504602471.66278356</v>
      </c>
      <c r="M37" s="285">
        <v>-8851019.7812336683</v>
      </c>
      <c r="N37" s="284">
        <v>-1.7238211305840759E-2</v>
      </c>
      <c r="O37" s="283">
        <v>185207059.99596873</v>
      </c>
      <c r="P37" s="283">
        <v>-2048947.6341748238</v>
      </c>
      <c r="Q37" s="284">
        <v>-1.0941959406833974E-2</v>
      </c>
    </row>
    <row r="38" spans="1:17">
      <c r="A38" s="325" t="s">
        <v>212</v>
      </c>
      <c r="B38" s="325" t="s">
        <v>199</v>
      </c>
      <c r="C38" s="240" t="s">
        <v>208</v>
      </c>
      <c r="D38" s="283">
        <v>1395651383.2315121</v>
      </c>
      <c r="E38" s="283">
        <v>-49601028.233225584</v>
      </c>
      <c r="F38" s="287">
        <v>-3.431997610919453E-2</v>
      </c>
      <c r="G38" s="294">
        <v>77.597523586362897</v>
      </c>
      <c r="H38" s="294">
        <v>-0.94877321414988103</v>
      </c>
      <c r="I38" s="295">
        <v>4.0031896397329083</v>
      </c>
      <c r="J38" s="295">
        <v>-7.0683440600951108E-2</v>
      </c>
      <c r="K38" s="287">
        <v>-1.7350427764224432E-2</v>
      </c>
      <c r="L38" s="288">
        <v>5587057158.031292</v>
      </c>
      <c r="M38" s="288">
        <v>-300717735.32249737</v>
      </c>
      <c r="N38" s="287">
        <v>-5.1074937607066495E-2</v>
      </c>
      <c r="O38" s="283">
        <v>1829663366.9091387</v>
      </c>
      <c r="P38" s="283">
        <v>-61689016.76046443</v>
      </c>
      <c r="Q38" s="287">
        <v>-3.2616352876969103E-2</v>
      </c>
    </row>
    <row r="39" spans="1:17">
      <c r="A39" s="325" t="s">
        <v>212</v>
      </c>
      <c r="B39" s="325" t="s">
        <v>199</v>
      </c>
      <c r="C39" s="240" t="s">
        <v>209</v>
      </c>
      <c r="D39" s="283">
        <v>19644450.308357403</v>
      </c>
      <c r="E39" s="283">
        <v>1664701.667812746</v>
      </c>
      <c r="F39" s="284">
        <v>9.258759402558131E-2</v>
      </c>
      <c r="G39" s="292">
        <v>1.092221678320821</v>
      </c>
      <c r="H39" s="292">
        <v>0.11506179820856144</v>
      </c>
      <c r="I39" s="293">
        <v>13.217172243945404</v>
      </c>
      <c r="J39" s="293">
        <v>0.27539458073087175</v>
      </c>
      <c r="K39" s="284">
        <v>2.1279501773056122E-2</v>
      </c>
      <c r="L39" s="285">
        <v>259644083.36318618</v>
      </c>
      <c r="M39" s="285">
        <v>26954174.016773492</v>
      </c>
      <c r="N39" s="284">
        <v>0.11583731366986773</v>
      </c>
      <c r="O39" s="283">
        <v>54220521.809198737</v>
      </c>
      <c r="P39" s="283">
        <v>3481956.0879590586</v>
      </c>
      <c r="Q39" s="284">
        <v>6.8625433897542679E-2</v>
      </c>
    </row>
    <row r="40" spans="1:17">
      <c r="A40" s="325" t="s">
        <v>212</v>
      </c>
      <c r="B40" s="325" t="s">
        <v>199</v>
      </c>
      <c r="C40" s="240" t="s">
        <v>210</v>
      </c>
      <c r="D40" s="283">
        <v>281532104.76930171</v>
      </c>
      <c r="E40" s="283">
        <v>7012358.7549708486</v>
      </c>
      <c r="F40" s="287">
        <v>2.5544096032366209E-2</v>
      </c>
      <c r="G40" s="294">
        <v>15.653045167749038</v>
      </c>
      <c r="H40" s="294">
        <v>0.73349943511829352</v>
      </c>
      <c r="I40" s="295">
        <v>9.7406737845376892</v>
      </c>
      <c r="J40" s="295">
        <v>0.28095616559228631</v>
      </c>
      <c r="K40" s="287">
        <v>2.9700269808223739E-2</v>
      </c>
      <c r="L40" s="288">
        <v>2742312392.4320555</v>
      </c>
      <c r="M40" s="288">
        <v>145433114.31187296</v>
      </c>
      <c r="N40" s="287">
        <v>5.6003032384758539E-2</v>
      </c>
      <c r="O40" s="283">
        <v>524779993.47596335</v>
      </c>
      <c r="P40" s="283">
        <v>18825683.105352819</v>
      </c>
      <c r="Q40" s="287">
        <v>3.7208267069734111E-2</v>
      </c>
    </row>
    <row r="41" spans="1:17">
      <c r="A41" s="325" t="s">
        <v>212</v>
      </c>
      <c r="B41" s="325" t="s">
        <v>136</v>
      </c>
      <c r="C41" s="240" t="s">
        <v>207</v>
      </c>
      <c r="D41" s="283">
        <v>51112918.618775018</v>
      </c>
      <c r="E41" s="283">
        <v>139995.98324062675</v>
      </c>
      <c r="F41" s="284">
        <v>2.7464774629782037E-3</v>
      </c>
      <c r="G41" s="292">
        <v>4.1576219120360109</v>
      </c>
      <c r="H41" s="292">
        <v>7.4071447275762203E-2</v>
      </c>
      <c r="I41" s="293">
        <v>6.823078940098295</v>
      </c>
      <c r="J41" s="293">
        <v>-6.6121181901122483E-2</v>
      </c>
      <c r="K41" s="284">
        <v>-9.597802463304328E-3</v>
      </c>
      <c r="L41" s="285">
        <v>348747478.59472185</v>
      </c>
      <c r="M41" s="285">
        <v>-2415186.2446685433</v>
      </c>
      <c r="N41" s="284">
        <v>-6.8776851484857182E-3</v>
      </c>
      <c r="O41" s="283">
        <v>127645356.46051687</v>
      </c>
      <c r="P41" s="283">
        <v>-1284522.013967514</v>
      </c>
      <c r="Q41" s="284">
        <v>-9.9629506299559953E-3</v>
      </c>
    </row>
    <row r="42" spans="1:17">
      <c r="A42" s="325" t="s">
        <v>212</v>
      </c>
      <c r="B42" s="325" t="s">
        <v>200</v>
      </c>
      <c r="C42" s="240" t="s">
        <v>208</v>
      </c>
      <c r="D42" s="283">
        <v>958395674.0305717</v>
      </c>
      <c r="E42" s="283">
        <v>-27108330.365093112</v>
      </c>
      <c r="F42" s="287">
        <v>-2.750707277107068E-2</v>
      </c>
      <c r="G42" s="294">
        <v>77.957725021915877</v>
      </c>
      <c r="H42" s="294">
        <v>-0.99312038963471139</v>
      </c>
      <c r="I42" s="295">
        <v>3.9978958211714288</v>
      </c>
      <c r="J42" s="295">
        <v>-2.3644740914063878E-2</v>
      </c>
      <c r="K42" s="287">
        <v>-5.8795231700465985E-3</v>
      </c>
      <c r="L42" s="288">
        <v>3831566060.2355976</v>
      </c>
      <c r="M42" s="288">
        <v>-131678267.53924799</v>
      </c>
      <c r="N42" s="287">
        <v>-3.3224867469419543E-2</v>
      </c>
      <c r="O42" s="283">
        <v>1255817368.1820726</v>
      </c>
      <c r="P42" s="283">
        <v>-35399152.968700886</v>
      </c>
      <c r="Q42" s="287">
        <v>-2.7415350089504763E-2</v>
      </c>
    </row>
    <row r="43" spans="1:17">
      <c r="A43" s="325" t="s">
        <v>212</v>
      </c>
      <c r="B43" s="325" t="s">
        <v>200</v>
      </c>
      <c r="C43" s="240" t="s">
        <v>209</v>
      </c>
      <c r="D43" s="283">
        <v>13836466.225066226</v>
      </c>
      <c r="E43" s="283">
        <v>1142692.7948322799</v>
      </c>
      <c r="F43" s="284">
        <v>9.0019945693265782E-2</v>
      </c>
      <c r="G43" s="292">
        <v>1.1254844512312889</v>
      </c>
      <c r="H43" s="292">
        <v>0.10855896000082721</v>
      </c>
      <c r="I43" s="293">
        <v>13.306270385087297</v>
      </c>
      <c r="J43" s="293">
        <v>0.25209557450597231</v>
      </c>
      <c r="K43" s="284">
        <v>1.9311490627629036E-2</v>
      </c>
      <c r="L43" s="285">
        <v>184111760.76485935</v>
      </c>
      <c r="M43" s="285">
        <v>18405023.400672883</v>
      </c>
      <c r="N43" s="284">
        <v>0.11106985565845005</v>
      </c>
      <c r="O43" s="283">
        <v>38237729.749118954</v>
      </c>
      <c r="P43" s="283">
        <v>2378391.5723088607</v>
      </c>
      <c r="Q43" s="284">
        <v>6.6325584721665193E-2</v>
      </c>
    </row>
    <row r="44" spans="1:17">
      <c r="A44" s="325" t="s">
        <v>212</v>
      </c>
      <c r="B44" s="325" t="s">
        <v>200</v>
      </c>
      <c r="C44" s="240" t="s">
        <v>210</v>
      </c>
      <c r="D44" s="283">
        <v>195890342.3812457</v>
      </c>
      <c r="E44" s="283">
        <v>7070926.6794621646</v>
      </c>
      <c r="F44" s="287">
        <v>3.7448091093713595E-2</v>
      </c>
      <c r="G44" s="294">
        <v>15.934092629594835</v>
      </c>
      <c r="H44" s="294">
        <v>0.80736312542358135</v>
      </c>
      <c r="I44" s="295">
        <v>9.7720634801078745</v>
      </c>
      <c r="J44" s="295">
        <v>0.23841609025628507</v>
      </c>
      <c r="K44" s="287">
        <v>2.5007856962496335E-2</v>
      </c>
      <c r="L44" s="288">
        <v>1914252860.8895991</v>
      </c>
      <c r="M44" s="288">
        <v>114115131.23098826</v>
      </c>
      <c r="N44" s="287">
        <v>6.339244456180014E-2</v>
      </c>
      <c r="O44" s="283">
        <v>365668844.68664831</v>
      </c>
      <c r="P44" s="283">
        <v>17095303.877245188</v>
      </c>
      <c r="Q44" s="287">
        <v>4.9043607376363506E-2</v>
      </c>
    </row>
    <row r="45" spans="1:17">
      <c r="A45" s="325" t="s">
        <v>213</v>
      </c>
      <c r="B45" s="325" t="s">
        <v>253</v>
      </c>
      <c r="C45" s="240" t="s">
        <v>207</v>
      </c>
      <c r="D45" s="283">
        <v>42709.138578493301</v>
      </c>
      <c r="E45" s="283">
        <v>-8638.3587982624085</v>
      </c>
      <c r="F45" s="284">
        <v>-0.1682332974259593</v>
      </c>
      <c r="G45" s="292">
        <v>3.0783094052187363</v>
      </c>
      <c r="H45" s="292">
        <v>0.18452929370538307</v>
      </c>
      <c r="I45" s="293">
        <v>14.136335876491554</v>
      </c>
      <c r="J45" s="293">
        <v>-0.28963481050421791</v>
      </c>
      <c r="K45" s="284">
        <v>-2.0077318662882628E-2</v>
      </c>
      <c r="L45" s="285">
        <v>603750.72794120433</v>
      </c>
      <c r="M45" s="285">
        <v>-136986.76406646578</v>
      </c>
      <c r="N45" s="284">
        <v>-0.18493294256671339</v>
      </c>
      <c r="O45" s="283">
        <v>234286.14650273323</v>
      </c>
      <c r="P45" s="283">
        <v>-54098.865987031953</v>
      </c>
      <c r="Q45" s="284">
        <v>-0.18759250184318066</v>
      </c>
    </row>
    <row r="46" spans="1:17">
      <c r="A46" s="325" t="s">
        <v>213</v>
      </c>
      <c r="B46" s="325" t="s">
        <v>195</v>
      </c>
      <c r="C46" s="240" t="s">
        <v>208</v>
      </c>
      <c r="D46" s="283">
        <v>1092710.1554556242</v>
      </c>
      <c r="E46" s="283">
        <v>-374250.05655732728</v>
      </c>
      <c r="F46" s="287">
        <v>-0.25511943234219298</v>
      </c>
      <c r="G46" s="294">
        <v>78.758318726917778</v>
      </c>
      <c r="H46" s="294">
        <v>-3.9148494463410373</v>
      </c>
      <c r="I46" s="295">
        <v>6.1275856500422075</v>
      </c>
      <c r="J46" s="295">
        <v>0.56134015696822548</v>
      </c>
      <c r="K46" s="287">
        <v>0.10084717924617138</v>
      </c>
      <c r="L46" s="288">
        <v>6695675.0682252729</v>
      </c>
      <c r="M46" s="288">
        <v>-1469785.600410671</v>
      </c>
      <c r="N46" s="287">
        <v>-0.18000032821861617</v>
      </c>
      <c r="O46" s="283">
        <v>1541755.4678676128</v>
      </c>
      <c r="P46" s="283">
        <v>-491764.39193239366</v>
      </c>
      <c r="Q46" s="287">
        <v>-0.24182915625951051</v>
      </c>
    </row>
    <row r="47" spans="1:17">
      <c r="A47" s="325" t="s">
        <v>213</v>
      </c>
      <c r="B47" s="325" t="s">
        <v>195</v>
      </c>
      <c r="C47" s="240" t="s">
        <v>209</v>
      </c>
      <c r="D47" s="283">
        <v>49923.190516400486</v>
      </c>
      <c r="E47" s="283">
        <v>1764.5646138871234</v>
      </c>
      <c r="F47" s="284">
        <v>3.6640676116031626E-2</v>
      </c>
      <c r="G47" s="292">
        <v>3.5982703472869706</v>
      </c>
      <c r="H47" s="292">
        <v>0.88420479484212056</v>
      </c>
      <c r="I47" s="293">
        <v>18.081135618834072</v>
      </c>
      <c r="J47" s="293">
        <v>1.4719311880807453</v>
      </c>
      <c r="K47" s="284">
        <v>8.8621414361987255E-2</v>
      </c>
      <c r="L47" s="285">
        <v>902667.97825192811</v>
      </c>
      <c r="M47" s="285">
        <v>102791.51553291129</v>
      </c>
      <c r="N47" s="284">
        <v>0.12850923901860109</v>
      </c>
      <c r="O47" s="283">
        <v>252240.40423500538</v>
      </c>
      <c r="P47" s="283">
        <v>-2223.0391602371819</v>
      </c>
      <c r="Q47" s="284">
        <v>-8.7361828110777816E-3</v>
      </c>
    </row>
    <row r="48" spans="1:17">
      <c r="A48" s="325" t="s">
        <v>213</v>
      </c>
      <c r="B48" s="325" t="s">
        <v>195</v>
      </c>
      <c r="C48" s="240" t="s">
        <v>210</v>
      </c>
      <c r="D48" s="283">
        <v>201884.60581302826</v>
      </c>
      <c r="E48" s="283">
        <v>-5982.7245940169378</v>
      </c>
      <c r="F48" s="287">
        <v>-2.8781456818161775E-2</v>
      </c>
      <c r="G48" s="294">
        <v>14.551061003044143</v>
      </c>
      <c r="H48" s="294">
        <v>2.8363255768618547</v>
      </c>
      <c r="I48" s="295">
        <v>12.557687085149402</v>
      </c>
      <c r="J48" s="295">
        <v>0.39932519628859353</v>
      </c>
      <c r="K48" s="287">
        <v>3.2843667587690861E-2</v>
      </c>
      <c r="L48" s="288">
        <v>2535203.707108743</v>
      </c>
      <c r="M48" s="288">
        <v>7877.4791484870948</v>
      </c>
      <c r="N48" s="287">
        <v>3.1169221691039143E-3</v>
      </c>
      <c r="O48" s="283">
        <v>502482.98006987572</v>
      </c>
      <c r="P48" s="283">
        <v>-8436.7460440166178</v>
      </c>
      <c r="Q48" s="287">
        <v>-1.6512860265128871E-2</v>
      </c>
    </row>
    <row r="49" spans="1:17">
      <c r="A49" s="325" t="s">
        <v>213</v>
      </c>
      <c r="B49" s="325" t="s">
        <v>254</v>
      </c>
      <c r="C49" s="240" t="s">
        <v>207</v>
      </c>
      <c r="D49" s="283">
        <v>627381.94539098872</v>
      </c>
      <c r="E49" s="283">
        <v>-100710.74068184849</v>
      </c>
      <c r="F49" s="284">
        <v>-0.13832131898626646</v>
      </c>
      <c r="G49" s="292">
        <v>2.9708531293333555</v>
      </c>
      <c r="H49" s="292">
        <v>8.8526484430122565E-2</v>
      </c>
      <c r="I49" s="293">
        <v>14.270763011392427</v>
      </c>
      <c r="J49" s="293">
        <v>0.51703928574068314</v>
      </c>
      <c r="K49" s="284">
        <v>3.7592676431064662E-2</v>
      </c>
      <c r="L49" s="285">
        <v>8953219.0603011455</v>
      </c>
      <c r="M49" s="285">
        <v>-1060766.5906123426</v>
      </c>
      <c r="N49" s="284">
        <v>-0.10592851114337058</v>
      </c>
      <c r="O49" s="283">
        <v>3465003.355488624</v>
      </c>
      <c r="P49" s="283">
        <v>-402741.32188262371</v>
      </c>
      <c r="Q49" s="284">
        <v>-0.10412820790341078</v>
      </c>
    </row>
    <row r="50" spans="1:17">
      <c r="A50" s="325" t="s">
        <v>213</v>
      </c>
      <c r="B50" s="325" t="s">
        <v>199</v>
      </c>
      <c r="C50" s="240" t="s">
        <v>208</v>
      </c>
      <c r="D50" s="283">
        <v>17178392.373794653</v>
      </c>
      <c r="E50" s="283">
        <v>-4147084.9643344805</v>
      </c>
      <c r="F50" s="287">
        <v>-0.19446621984492005</v>
      </c>
      <c r="G50" s="294">
        <v>81.345153642888235</v>
      </c>
      <c r="H50" s="294">
        <v>-3.0767787878690882</v>
      </c>
      <c r="I50" s="295">
        <v>5.8139350805119445</v>
      </c>
      <c r="J50" s="295">
        <v>0.13792115107470604</v>
      </c>
      <c r="K50" s="287">
        <v>2.4298945138138614E-2</v>
      </c>
      <c r="L50" s="288">
        <v>99874058.048803583</v>
      </c>
      <c r="M50" s="288">
        <v>-21169648.374315545</v>
      </c>
      <c r="N50" s="287">
        <v>-0.17489259871401444</v>
      </c>
      <c r="O50" s="283">
        <v>23938685.363937326</v>
      </c>
      <c r="P50" s="283">
        <v>-5445311.0685274675</v>
      </c>
      <c r="Q50" s="287">
        <v>-0.18531553667462458</v>
      </c>
    </row>
    <row r="51" spans="1:17">
      <c r="A51" s="325" t="s">
        <v>213</v>
      </c>
      <c r="B51" s="325" t="s">
        <v>199</v>
      </c>
      <c r="C51" s="240" t="s">
        <v>209</v>
      </c>
      <c r="D51" s="283">
        <v>606581.27136569878</v>
      </c>
      <c r="E51" s="283">
        <v>-16343.278758679167</v>
      </c>
      <c r="F51" s="284">
        <v>-2.6236369646076625E-2</v>
      </c>
      <c r="G51" s="292">
        <v>2.8723553195473821</v>
      </c>
      <c r="H51" s="292">
        <v>0.40636154851774453</v>
      </c>
      <c r="I51" s="293">
        <v>17.657961200495969</v>
      </c>
      <c r="J51" s="293">
        <v>0.55748133869618144</v>
      </c>
      <c r="K51" s="284">
        <v>3.2600333043373897E-2</v>
      </c>
      <c r="L51" s="285">
        <v>10710988.554723024</v>
      </c>
      <c r="M51" s="285">
        <v>58679.829900408164</v>
      </c>
      <c r="N51" s="284">
        <v>5.508649008986107E-3</v>
      </c>
      <c r="O51" s="283">
        <v>3166953.3902643276</v>
      </c>
      <c r="P51" s="283">
        <v>-303579.76022258541</v>
      </c>
      <c r="Q51" s="284">
        <v>-8.7473522671867698E-2</v>
      </c>
    </row>
    <row r="52" spans="1:17">
      <c r="A52" s="325" t="s">
        <v>213</v>
      </c>
      <c r="B52" s="325" t="s">
        <v>199</v>
      </c>
      <c r="C52" s="240" t="s">
        <v>210</v>
      </c>
      <c r="D52" s="283">
        <v>2662096.127104545</v>
      </c>
      <c r="E52" s="283">
        <v>119091.43743638601</v>
      </c>
      <c r="F52" s="287">
        <v>4.6830994028534981E-2</v>
      </c>
      <c r="G52" s="294">
        <v>12.605872177061119</v>
      </c>
      <c r="H52" s="294">
        <v>2.5387882530630801</v>
      </c>
      <c r="I52" s="295">
        <v>12.404200064734416</v>
      </c>
      <c r="J52" s="295">
        <v>0.39260221436954978</v>
      </c>
      <c r="K52" s="287">
        <v>3.2685261299988E-2</v>
      </c>
      <c r="L52" s="288">
        <v>33021172.952159435</v>
      </c>
      <c r="M52" s="288">
        <v>2475623.2882736027</v>
      </c>
      <c r="N52" s="287">
        <v>8.1046938605283822E-2</v>
      </c>
      <c r="O52" s="283">
        <v>6526202.4640876874</v>
      </c>
      <c r="P52" s="283">
        <v>291559.26520954352</v>
      </c>
      <c r="Q52" s="287">
        <v>4.6764386655198879E-2</v>
      </c>
    </row>
    <row r="53" spans="1:17">
      <c r="A53" s="325" t="s">
        <v>213</v>
      </c>
      <c r="B53" s="325" t="s">
        <v>136</v>
      </c>
      <c r="C53" s="240" t="s">
        <v>207</v>
      </c>
      <c r="D53" s="283">
        <v>417576.4625243569</v>
      </c>
      <c r="E53" s="283">
        <v>-69182.882189212192</v>
      </c>
      <c r="F53" s="284">
        <v>-0.14212954089237359</v>
      </c>
      <c r="G53" s="292">
        <v>2.9834356565384796</v>
      </c>
      <c r="H53" s="292">
        <v>9.5700941349004864E-2</v>
      </c>
      <c r="I53" s="293">
        <v>14.261561640837355</v>
      </c>
      <c r="J53" s="293">
        <v>0.16096534873944179</v>
      </c>
      <c r="K53" s="284">
        <v>1.1415499416123846E-2</v>
      </c>
      <c r="L53" s="285">
        <v>5955292.4600539254</v>
      </c>
      <c r="M53" s="285">
        <v>-908304.55115823727</v>
      </c>
      <c r="N53" s="284">
        <v>-0.13233652116732067</v>
      </c>
      <c r="O53" s="283">
        <v>2305262.2457048339</v>
      </c>
      <c r="P53" s="283">
        <v>-343518.57758118678</v>
      </c>
      <c r="Q53" s="284">
        <v>-0.12968931765181876</v>
      </c>
    </row>
    <row r="54" spans="1:17">
      <c r="A54" s="325" t="s">
        <v>213</v>
      </c>
      <c r="B54" s="325" t="s">
        <v>200</v>
      </c>
      <c r="C54" s="240" t="s">
        <v>208</v>
      </c>
      <c r="D54" s="283">
        <v>11290569.428080687</v>
      </c>
      <c r="E54" s="283">
        <v>-2872991.8443280719</v>
      </c>
      <c r="F54" s="287">
        <v>-0.20284388855822486</v>
      </c>
      <c r="G54" s="294">
        <v>80.667112343273871</v>
      </c>
      <c r="H54" s="294">
        <v>-3.3592304917378044</v>
      </c>
      <c r="I54" s="295">
        <v>5.8588946954773098</v>
      </c>
      <c r="J54" s="295">
        <v>0.21342586735829094</v>
      </c>
      <c r="K54" s="287">
        <v>3.7804808397002711E-2</v>
      </c>
      <c r="L54" s="288">
        <v>66150257.331100225</v>
      </c>
      <c r="M54" s="288">
        <v>-13809686.327437177</v>
      </c>
      <c r="N54" s="287">
        <v>-0.17270755450266884</v>
      </c>
      <c r="O54" s="283">
        <v>15764833.497079175</v>
      </c>
      <c r="P54" s="283">
        <v>-3810929.9328300022</v>
      </c>
      <c r="Q54" s="287">
        <v>-0.1946759290627412</v>
      </c>
    </row>
    <row r="55" spans="1:17">
      <c r="A55" s="325" t="s">
        <v>213</v>
      </c>
      <c r="B55" s="325" t="s">
        <v>200</v>
      </c>
      <c r="C55" s="240" t="s">
        <v>209</v>
      </c>
      <c r="D55" s="283">
        <v>432316.0458334107</v>
      </c>
      <c r="E55" s="283">
        <v>-8691.9720281613409</v>
      </c>
      <c r="F55" s="284">
        <v>-1.9709328801567647E-2</v>
      </c>
      <c r="G55" s="292">
        <v>3.0887447492514948</v>
      </c>
      <c r="H55" s="292">
        <v>0.47243306117254447</v>
      </c>
      <c r="I55" s="293">
        <v>18.052970534568377</v>
      </c>
      <c r="J55" s="293">
        <v>0.78325698312297476</v>
      </c>
      <c r="K55" s="284">
        <v>4.5354370284701073E-2</v>
      </c>
      <c r="L55" s="285">
        <v>7804588.8370516757</v>
      </c>
      <c r="M55" s="285">
        <v>188506.69469160959</v>
      </c>
      <c r="N55" s="284">
        <v>2.4751137286604327E-2</v>
      </c>
      <c r="O55" s="283">
        <v>2257178.914164891</v>
      </c>
      <c r="P55" s="283">
        <v>-190539.95149633614</v>
      </c>
      <c r="Q55" s="284">
        <v>-7.7843887290080446E-2</v>
      </c>
    </row>
    <row r="56" spans="1:17">
      <c r="A56" s="325" t="s">
        <v>213</v>
      </c>
      <c r="B56" s="325" t="s">
        <v>200</v>
      </c>
      <c r="C56" s="240" t="s">
        <v>210</v>
      </c>
      <c r="D56" s="283">
        <v>1852477.6051377063</v>
      </c>
      <c r="E56" s="283">
        <v>90166.293637209106</v>
      </c>
      <c r="F56" s="287">
        <v>5.1163658230416839E-2</v>
      </c>
      <c r="G56" s="294">
        <v>13.235295176112741</v>
      </c>
      <c r="H56" s="294">
        <v>2.780256955561013</v>
      </c>
      <c r="I56" s="295">
        <v>12.530763068734045</v>
      </c>
      <c r="J56" s="295">
        <v>0.41162356689820179</v>
      </c>
      <c r="K56" s="287">
        <v>3.3964751939347497E-2</v>
      </c>
      <c r="L56" s="288">
        <v>23212957.960116457</v>
      </c>
      <c r="M56" s="288">
        <v>1855261.3303786516</v>
      </c>
      <c r="N56" s="287">
        <v>8.6866171129869982E-2</v>
      </c>
      <c r="O56" s="283">
        <v>4557785.3993586265</v>
      </c>
      <c r="P56" s="283">
        <v>203527.4161224179</v>
      </c>
      <c r="Q56" s="287">
        <v>4.6742158343854152E-2</v>
      </c>
    </row>
    <row r="57" spans="1:17">
      <c r="A57" s="325" t="s">
        <v>214</v>
      </c>
      <c r="B57" s="325" t="s">
        <v>253</v>
      </c>
      <c r="C57" s="240" t="s">
        <v>207</v>
      </c>
      <c r="D57" s="283">
        <v>2612540.4112288691</v>
      </c>
      <c r="E57" s="283">
        <v>-174231.38490752503</v>
      </c>
      <c r="F57" s="284">
        <v>-6.2520865594047209E-2</v>
      </c>
      <c r="G57" s="292">
        <v>20.498279027583177</v>
      </c>
      <c r="H57" s="292">
        <v>1.0405907151285057</v>
      </c>
      <c r="I57" s="293">
        <v>16.192924654240933</v>
      </c>
      <c r="J57" s="293">
        <v>0.30920215779167926</v>
      </c>
      <c r="K57" s="284">
        <v>1.9466605379236526E-2</v>
      </c>
      <c r="L57" s="285">
        <v>42304670.035188705</v>
      </c>
      <c r="M57" s="285">
        <v>-1959639.8355732337</v>
      </c>
      <c r="N57" s="284">
        <v>-4.4271329233298212E-2</v>
      </c>
      <c r="O57" s="283">
        <v>17246073.527503133</v>
      </c>
      <c r="P57" s="283">
        <v>-1114429.1405169331</v>
      </c>
      <c r="Q57" s="284">
        <v>-6.0697093138850827E-2</v>
      </c>
    </row>
    <row r="58" spans="1:17">
      <c r="A58" s="325" t="s">
        <v>214</v>
      </c>
      <c r="B58" s="325" t="s">
        <v>195</v>
      </c>
      <c r="C58" s="240" t="s">
        <v>208</v>
      </c>
      <c r="D58" s="283">
        <v>9665574.8421520479</v>
      </c>
      <c r="E58" s="283">
        <v>-1379085.9953340665</v>
      </c>
      <c r="F58" s="287">
        <v>-0.12486449476595803</v>
      </c>
      <c r="G58" s="294">
        <v>75.837161876943739</v>
      </c>
      <c r="H58" s="294">
        <v>-1.27843416523082</v>
      </c>
      <c r="I58" s="295">
        <v>6.6788143713073831</v>
      </c>
      <c r="J58" s="295">
        <v>0.25785244576770872</v>
      </c>
      <c r="K58" s="287">
        <v>4.0157915396147832E-2</v>
      </c>
      <c r="L58" s="288">
        <v>64554580.162712187</v>
      </c>
      <c r="M58" s="288">
        <v>-6362766.5552852899</v>
      </c>
      <c r="N58" s="287">
        <v>-8.9720877186604334E-2</v>
      </c>
      <c r="O58" s="283">
        <v>17110831.09421742</v>
      </c>
      <c r="P58" s="283">
        <v>-1967044.1832615659</v>
      </c>
      <c r="Q58" s="287">
        <v>-0.10310604061782595</v>
      </c>
    </row>
    <row r="59" spans="1:17">
      <c r="A59" s="325" t="s">
        <v>214</v>
      </c>
      <c r="B59" s="325" t="s">
        <v>195</v>
      </c>
      <c r="C59" s="240" t="s">
        <v>209</v>
      </c>
      <c r="D59" s="283">
        <v>337943.04038855975</v>
      </c>
      <c r="E59" s="283">
        <v>-26794.81018080574</v>
      </c>
      <c r="F59" s="284">
        <v>-7.3463201417067983E-2</v>
      </c>
      <c r="G59" s="292">
        <v>2.6515382145059783</v>
      </c>
      <c r="H59" s="292">
        <v>0.10487995494821156</v>
      </c>
      <c r="I59" s="293">
        <v>27.576683405508565</v>
      </c>
      <c r="J59" s="293">
        <v>2.0273752484280791</v>
      </c>
      <c r="K59" s="284">
        <v>7.9351473470964898E-2</v>
      </c>
      <c r="L59" s="285">
        <v>9319348.2338903062</v>
      </c>
      <c r="M59" s="285">
        <v>548.49314241297543</v>
      </c>
      <c r="N59" s="284">
        <v>5.8858775558251814E-5</v>
      </c>
      <c r="O59" s="283">
        <v>3147796.8407886028</v>
      </c>
      <c r="P59" s="283">
        <v>-228447.12158406852</v>
      </c>
      <c r="Q59" s="284">
        <v>-6.766309666305223E-2</v>
      </c>
    </row>
    <row r="60" spans="1:17">
      <c r="A60" s="325" t="s">
        <v>214</v>
      </c>
      <c r="B60" s="325" t="s">
        <v>195</v>
      </c>
      <c r="C60" s="240" t="s">
        <v>210</v>
      </c>
      <c r="D60" s="283">
        <v>98824.914154678234</v>
      </c>
      <c r="E60" s="283">
        <v>198.39228861308948</v>
      </c>
      <c r="F60" s="287">
        <v>2.0115511006512658E-3</v>
      </c>
      <c r="G60" s="294">
        <v>0.77539113137266058</v>
      </c>
      <c r="H60" s="294">
        <v>8.6764913584763015E-2</v>
      </c>
      <c r="I60" s="295">
        <v>16.345377297605104</v>
      </c>
      <c r="J60" s="295">
        <v>0.28727862503259516</v>
      </c>
      <c r="K60" s="287">
        <v>1.7889952658173142E-2</v>
      </c>
      <c r="L60" s="288">
        <v>1615330.5082616508</v>
      </c>
      <c r="M60" s="288">
        <v>31576.088403746486</v>
      </c>
      <c r="N60" s="287">
        <v>1.9937490312784426E-2</v>
      </c>
      <c r="O60" s="283">
        <v>429792.28940486908</v>
      </c>
      <c r="P60" s="283">
        <v>-15510.7839289119</v>
      </c>
      <c r="Q60" s="287">
        <v>-3.4831971431927782E-2</v>
      </c>
    </row>
    <row r="61" spans="1:17">
      <c r="A61" s="325" t="s">
        <v>214</v>
      </c>
      <c r="B61" s="325" t="s">
        <v>254</v>
      </c>
      <c r="C61" s="240" t="s">
        <v>207</v>
      </c>
      <c r="D61" s="283">
        <v>34486990.645696267</v>
      </c>
      <c r="E61" s="283">
        <v>-2572462.2419425771</v>
      </c>
      <c r="F61" s="284">
        <v>-6.9414468954575967E-2</v>
      </c>
      <c r="G61" s="292">
        <v>19.921229322743489</v>
      </c>
      <c r="H61" s="292">
        <v>0.71945856812939368</v>
      </c>
      <c r="I61" s="293">
        <v>15.968214547657881</v>
      </c>
      <c r="J61" s="293">
        <v>0.29950661537051282</v>
      </c>
      <c r="K61" s="284">
        <v>1.9114952979201384E-2</v>
      </c>
      <c r="L61" s="285">
        <v>550695665.7335484</v>
      </c>
      <c r="M61" s="285">
        <v>-29978077.693228364</v>
      </c>
      <c r="N61" s="284">
        <v>-5.1626370285517503E-2</v>
      </c>
      <c r="O61" s="283">
        <v>226016114.31502548</v>
      </c>
      <c r="P61" s="283">
        <v>-18950527.488985986</v>
      </c>
      <c r="Q61" s="284">
        <v>-7.7359624761266815E-2</v>
      </c>
    </row>
    <row r="62" spans="1:17">
      <c r="A62" s="325" t="s">
        <v>214</v>
      </c>
      <c r="B62" s="325" t="s">
        <v>199</v>
      </c>
      <c r="C62" s="240" t="s">
        <v>208</v>
      </c>
      <c r="D62" s="283">
        <v>132257190.11405462</v>
      </c>
      <c r="E62" s="283">
        <v>-16777855.71434319</v>
      </c>
      <c r="F62" s="287">
        <v>-0.11257657969697663</v>
      </c>
      <c r="G62" s="294">
        <v>76.397672412526376</v>
      </c>
      <c r="H62" s="294">
        <v>-0.82248496747722299</v>
      </c>
      <c r="I62" s="295">
        <v>6.5221413800443226</v>
      </c>
      <c r="J62" s="295">
        <v>0.12626578059170868</v>
      </c>
      <c r="K62" s="287">
        <v>1.9741750543508858E-2</v>
      </c>
      <c r="L62" s="288">
        <v>862600092.4512645</v>
      </c>
      <c r="M62" s="288">
        <v>-90609520.625887156</v>
      </c>
      <c r="N62" s="287">
        <v>-9.5057287906886986E-2</v>
      </c>
      <c r="O62" s="283">
        <v>229086212.54693678</v>
      </c>
      <c r="P62" s="283">
        <v>-24150994.177673608</v>
      </c>
      <c r="Q62" s="287">
        <v>-9.5369059270730527E-2</v>
      </c>
    </row>
    <row r="63" spans="1:17">
      <c r="A63" s="325" t="s">
        <v>214</v>
      </c>
      <c r="B63" s="325" t="s">
        <v>199</v>
      </c>
      <c r="C63" s="240" t="s">
        <v>209</v>
      </c>
      <c r="D63" s="283">
        <v>4293295.4384923112</v>
      </c>
      <c r="E63" s="283">
        <v>-324921.2167498488</v>
      </c>
      <c r="F63" s="284">
        <v>-7.0356425652102997E-2</v>
      </c>
      <c r="G63" s="292">
        <v>2.4799995992450312</v>
      </c>
      <c r="H63" s="292">
        <v>8.7143509923779838E-2</v>
      </c>
      <c r="I63" s="293">
        <v>26.778547305773277</v>
      </c>
      <c r="J63" s="293">
        <v>2.1463513140953161</v>
      </c>
      <c r="K63" s="284">
        <v>8.7136011536302543E-2</v>
      </c>
      <c r="L63" s="285">
        <v>114968214.99732697</v>
      </c>
      <c r="M63" s="285">
        <v>1211397.2133706361</v>
      </c>
      <c r="N63" s="284">
        <v>1.0649007566924796E-2</v>
      </c>
      <c r="O63" s="283">
        <v>39717659.174527489</v>
      </c>
      <c r="P63" s="283">
        <v>-2114110.0777485296</v>
      </c>
      <c r="Q63" s="284">
        <v>-5.0538385431390838E-2</v>
      </c>
    </row>
    <row r="64" spans="1:17">
      <c r="A64" s="325" t="s">
        <v>214</v>
      </c>
      <c r="B64" s="325" t="s">
        <v>199</v>
      </c>
      <c r="C64" s="240" t="s">
        <v>210</v>
      </c>
      <c r="D64" s="283">
        <v>1216844.4089208797</v>
      </c>
      <c r="E64" s="283">
        <v>-194909.93903111364</v>
      </c>
      <c r="F64" s="287">
        <v>-0.13806221975789626</v>
      </c>
      <c r="G64" s="294">
        <v>0.70290379259972358</v>
      </c>
      <c r="H64" s="294">
        <v>-2.857444679559662E-2</v>
      </c>
      <c r="I64" s="295">
        <v>16.033117735740522</v>
      </c>
      <c r="J64" s="295">
        <v>1.0338963649505182</v>
      </c>
      <c r="K64" s="287">
        <v>6.893000239092166E-2</v>
      </c>
      <c r="L64" s="288">
        <v>19509809.674306046</v>
      </c>
      <c r="M64" s="288">
        <v>-1665406.3118011989</v>
      </c>
      <c r="N64" s="287">
        <v>-7.8648846504982425E-2</v>
      </c>
      <c r="O64" s="283">
        <v>5193895.927265361</v>
      </c>
      <c r="P64" s="283">
        <v>-730673.29318693094</v>
      </c>
      <c r="Q64" s="287">
        <v>-0.12332935374686196</v>
      </c>
    </row>
    <row r="65" spans="1:17">
      <c r="A65" s="325" t="s">
        <v>214</v>
      </c>
      <c r="B65" s="325" t="s">
        <v>136</v>
      </c>
      <c r="C65" s="240" t="s">
        <v>207</v>
      </c>
      <c r="D65" s="283">
        <v>23249491.84240846</v>
      </c>
      <c r="E65" s="283">
        <v>-1959511.8629074506</v>
      </c>
      <c r="F65" s="284">
        <v>-7.7730634887972258E-2</v>
      </c>
      <c r="G65" s="292">
        <v>19.939528403067481</v>
      </c>
      <c r="H65" s="292">
        <v>0.68266256145216886</v>
      </c>
      <c r="I65" s="293">
        <v>16.021675411235449</v>
      </c>
      <c r="J65" s="293">
        <v>0.21380646340243992</v>
      </c>
      <c r="K65" s="284">
        <v>1.3525318568114088E-2</v>
      </c>
      <c r="L65" s="285">
        <v>372495811.77523482</v>
      </c>
      <c r="M65" s="285">
        <v>-26004815.103835821</v>
      </c>
      <c r="N65" s="284">
        <v>-6.5256647919219618E-2</v>
      </c>
      <c r="O65" s="283">
        <v>152257505.98799211</v>
      </c>
      <c r="P65" s="283">
        <v>-14242431.445252806</v>
      </c>
      <c r="Q65" s="284">
        <v>-8.554016094428292E-2</v>
      </c>
    </row>
    <row r="66" spans="1:17">
      <c r="A66" s="325" t="s">
        <v>214</v>
      </c>
      <c r="B66" s="325" t="s">
        <v>200</v>
      </c>
      <c r="C66" s="240" t="s">
        <v>208</v>
      </c>
      <c r="D66" s="283">
        <v>89269476.93206808</v>
      </c>
      <c r="E66" s="283">
        <v>-11958849.994911402</v>
      </c>
      <c r="F66" s="287">
        <v>-0.11813738661844975</v>
      </c>
      <c r="G66" s="294">
        <v>76.560437659421808</v>
      </c>
      <c r="H66" s="294">
        <v>-0.76670837899757771</v>
      </c>
      <c r="I66" s="295">
        <v>6.5525554702032105</v>
      </c>
      <c r="J66" s="295">
        <v>0.13989468541467875</v>
      </c>
      <c r="K66" s="287">
        <v>2.1815388355879175E-2</v>
      </c>
      <c r="L66" s="288">
        <v>584943199.39340198</v>
      </c>
      <c r="M66" s="288">
        <v>-64199723.000992298</v>
      </c>
      <c r="N66" s="287">
        <v>-9.8899211231000705E-2</v>
      </c>
      <c r="O66" s="283">
        <v>154978928.81501344</v>
      </c>
      <c r="P66" s="283">
        <v>-17364437.638804764</v>
      </c>
      <c r="Q66" s="287">
        <v>-0.10075489411690125</v>
      </c>
    </row>
    <row r="67" spans="1:17">
      <c r="A67" s="325" t="s">
        <v>214</v>
      </c>
      <c r="B67" s="325" t="s">
        <v>200</v>
      </c>
      <c r="C67" s="240" t="s">
        <v>209</v>
      </c>
      <c r="D67" s="283">
        <v>2953975.297806228</v>
      </c>
      <c r="E67" s="283">
        <v>-319010.76353658643</v>
      </c>
      <c r="F67" s="284">
        <v>-9.7467803882337722E-2</v>
      </c>
      <c r="G67" s="292">
        <v>2.5334263110700892</v>
      </c>
      <c r="H67" s="292">
        <v>3.3230181880554266E-2</v>
      </c>
      <c r="I67" s="293">
        <v>27.213317599546546</v>
      </c>
      <c r="J67" s="293">
        <v>2.2145118750750115</v>
      </c>
      <c r="K67" s="284">
        <v>8.8584706784900838E-2</v>
      </c>
      <c r="L67" s="285">
        <v>80387467.960415974</v>
      </c>
      <c r="M67" s="285">
        <v>-1433274.7259963155</v>
      </c>
      <c r="N67" s="284">
        <v>-1.7517253925321982E-2</v>
      </c>
      <c r="O67" s="283">
        <v>27393828.792161789</v>
      </c>
      <c r="P67" s="283">
        <v>-2592863.9863016456</v>
      </c>
      <c r="Q67" s="284">
        <v>-8.6467154129242663E-2</v>
      </c>
    </row>
    <row r="68" spans="1:17">
      <c r="A68" s="325" t="s">
        <v>214</v>
      </c>
      <c r="B68" s="325" t="s">
        <v>200</v>
      </c>
      <c r="C68" s="240" t="s">
        <v>210</v>
      </c>
      <c r="D68" s="283">
        <v>833960.55593968427</v>
      </c>
      <c r="E68" s="283">
        <v>-84572.045220067841</v>
      </c>
      <c r="F68" s="287">
        <v>-9.2072992415605057E-2</v>
      </c>
      <c r="G68" s="294">
        <v>0.71523198463483806</v>
      </c>
      <c r="H68" s="294">
        <v>1.3575573360109616E-2</v>
      </c>
      <c r="I68" s="295">
        <v>16.223367144192554</v>
      </c>
      <c r="J68" s="295">
        <v>0.67708653127337826</v>
      </c>
      <c r="K68" s="287">
        <v>4.3552959587691342E-2</v>
      </c>
      <c r="L68" s="288">
        <v>13529648.28278443</v>
      </c>
      <c r="M68" s="288">
        <v>-750117.28695964627</v>
      </c>
      <c r="N68" s="287">
        <v>-5.2530084145708422E-2</v>
      </c>
      <c r="O68" s="283">
        <v>3574295.5366105828</v>
      </c>
      <c r="P68" s="283">
        <v>-482340.19321183674</v>
      </c>
      <c r="Q68" s="287">
        <v>-0.11890152957681298</v>
      </c>
    </row>
    <row r="69" spans="1:17" customFormat="1" ht="14.5">
      <c r="A69" s="318" t="s">
        <v>167</v>
      </c>
      <c r="B69" s="325" t="s">
        <v>253</v>
      </c>
      <c r="C69" s="233" t="s">
        <v>207</v>
      </c>
      <c r="D69" s="283">
        <v>4759896.5870756935</v>
      </c>
      <c r="E69" s="283">
        <v>274241.20741975866</v>
      </c>
      <c r="F69" s="284">
        <v>6.1137377753882179E-2</v>
      </c>
      <c r="G69" s="292">
        <v>4.0342818678004573</v>
      </c>
      <c r="H69" s="292">
        <v>9.6224651572317743E-2</v>
      </c>
      <c r="I69" s="293">
        <v>6.1380046448106862</v>
      </c>
      <c r="J69" s="293">
        <v>0.49963688909334092</v>
      </c>
      <c r="K69" s="284">
        <v>8.8613746165582319E-2</v>
      </c>
      <c r="L69" s="285">
        <v>29216267.360289142</v>
      </c>
      <c r="M69" s="285">
        <v>3924492.7043770701</v>
      </c>
      <c r="N69" s="284">
        <v>0.15516873599297634</v>
      </c>
      <c r="O69" s="283">
        <v>10502230.708300233</v>
      </c>
      <c r="P69" s="283">
        <v>436415.15553437918</v>
      </c>
      <c r="Q69" s="284">
        <v>4.3356164559806822E-2</v>
      </c>
    </row>
    <row r="70" spans="1:17" customFormat="1" ht="14.5">
      <c r="A70" s="318" t="s">
        <v>167</v>
      </c>
      <c r="B70" s="325" t="s">
        <v>195</v>
      </c>
      <c r="C70" s="233" t="s">
        <v>208</v>
      </c>
      <c r="D70" s="283">
        <v>93268314.242877796</v>
      </c>
      <c r="E70" s="283">
        <v>1947612.7737342119</v>
      </c>
      <c r="F70" s="287">
        <v>2.1327177106631099E-2</v>
      </c>
      <c r="G70" s="294">
        <v>79.050177268982225</v>
      </c>
      <c r="H70" s="294">
        <v>-1.1223096863489559</v>
      </c>
      <c r="I70" s="295">
        <v>3.568479874601771</v>
      </c>
      <c r="J70" s="295">
        <v>0.3120203928028551</v>
      </c>
      <c r="K70" s="287">
        <v>9.5815837582751209E-2</v>
      </c>
      <c r="L70" s="288">
        <v>332826102.31374311</v>
      </c>
      <c r="M70" s="288">
        <v>35443938.130022287</v>
      </c>
      <c r="N70" s="287">
        <v>0.11918649602712975</v>
      </c>
      <c r="O70" s="283">
        <v>104416392.98057735</v>
      </c>
      <c r="P70" s="283">
        <v>2558379.192884922</v>
      </c>
      <c r="Q70" s="287">
        <v>2.5117112515245735E-2</v>
      </c>
    </row>
    <row r="71" spans="1:17" customFormat="1" ht="14.5">
      <c r="A71" s="318" t="s">
        <v>167</v>
      </c>
      <c r="B71" s="325" t="s">
        <v>195</v>
      </c>
      <c r="C71" s="233" t="s">
        <v>209</v>
      </c>
      <c r="D71" s="283">
        <v>1245473.8455221565</v>
      </c>
      <c r="E71" s="283">
        <v>43131.210610854439</v>
      </c>
      <c r="F71" s="284">
        <v>3.5872645083434365E-2</v>
      </c>
      <c r="G71" s="292">
        <v>1.0556096040936616</v>
      </c>
      <c r="H71" s="292">
        <v>4.6104662639434579E-5</v>
      </c>
      <c r="I71" s="293">
        <v>12.718709671435466</v>
      </c>
      <c r="J71" s="293">
        <v>4.0820817280490473E-2</v>
      </c>
      <c r="K71" s="284">
        <v>3.219843441608348E-3</v>
      </c>
      <c r="L71" s="285">
        <v>15840820.244562574</v>
      </c>
      <c r="M71" s="285">
        <v>597653.95454525389</v>
      </c>
      <c r="N71" s="284">
        <v>3.9207992826047873E-2</v>
      </c>
      <c r="O71" s="283">
        <v>2795989.111444056</v>
      </c>
      <c r="P71" s="283">
        <v>313219.74798322935</v>
      </c>
      <c r="Q71" s="284">
        <v>0.12615740817206655</v>
      </c>
    </row>
    <row r="72" spans="1:17" customFormat="1" ht="14.5">
      <c r="A72" s="318" t="s">
        <v>167</v>
      </c>
      <c r="B72" s="325" t="s">
        <v>195</v>
      </c>
      <c r="C72" s="233" t="s">
        <v>210</v>
      </c>
      <c r="D72" s="283">
        <v>18266963.631112657</v>
      </c>
      <c r="E72" s="283">
        <v>1785571.2827321589</v>
      </c>
      <c r="F72" s="287">
        <v>0.10833861878833395</v>
      </c>
      <c r="G72" s="294">
        <v>15.482285971688126</v>
      </c>
      <c r="H72" s="294">
        <v>1.0129028876926114</v>
      </c>
      <c r="I72" s="295">
        <v>8.518752594927939</v>
      </c>
      <c r="J72" s="295">
        <v>-1.957460613754769E-2</v>
      </c>
      <c r="K72" s="287">
        <v>-2.2925575088180035E-3</v>
      </c>
      <c r="L72" s="288">
        <v>155611743.83399525</v>
      </c>
      <c r="M72" s="288">
        <v>14888223.234385461</v>
      </c>
      <c r="N72" s="287">
        <v>0.10579768876551787</v>
      </c>
      <c r="O72" s="283">
        <v>24887093.696511626</v>
      </c>
      <c r="P72" s="283">
        <v>2335801.1664903946</v>
      </c>
      <c r="Q72" s="287">
        <v>0.10357726340434269</v>
      </c>
    </row>
    <row r="73" spans="1:17" customFormat="1" ht="14.5">
      <c r="A73" s="318" t="s">
        <v>167</v>
      </c>
      <c r="B73" s="325" t="s">
        <v>254</v>
      </c>
      <c r="C73" s="233" t="s">
        <v>207</v>
      </c>
      <c r="D73" s="283">
        <v>59009376.147080623</v>
      </c>
      <c r="E73" s="283">
        <v>3235276.3231652081</v>
      </c>
      <c r="F73" s="284">
        <v>5.8006786902510467E-2</v>
      </c>
      <c r="G73" s="292">
        <v>3.8589043832751408</v>
      </c>
      <c r="H73" s="292">
        <v>7.1850576068812622E-2</v>
      </c>
      <c r="I73" s="293">
        <v>5.6909186172269868</v>
      </c>
      <c r="J73" s="293">
        <v>-0.20981441853015514</v>
      </c>
      <c r="K73" s="284">
        <v>-3.5557348088572388E-2</v>
      </c>
      <c r="L73" s="285">
        <v>335817557.30637121</v>
      </c>
      <c r="M73" s="285">
        <v>6709483.9357769489</v>
      </c>
      <c r="N73" s="284">
        <v>2.0386871300545981E-2</v>
      </c>
      <c r="O73" s="283">
        <v>130494877.84798837</v>
      </c>
      <c r="P73" s="283">
        <v>5341044.7027186751</v>
      </c>
      <c r="Q73" s="284">
        <v>4.2675837954712657E-2</v>
      </c>
    </row>
    <row r="74" spans="1:17" customFormat="1" ht="14.5">
      <c r="A74" s="318" t="s">
        <v>167</v>
      </c>
      <c r="B74" s="325" t="s">
        <v>199</v>
      </c>
      <c r="C74" s="233" t="s">
        <v>208</v>
      </c>
      <c r="D74" s="283">
        <v>1218932198.3703537</v>
      </c>
      <c r="E74" s="283">
        <v>35687559.797434092</v>
      </c>
      <c r="F74" s="287">
        <v>3.0160761886464934E-2</v>
      </c>
      <c r="G74" s="294">
        <v>79.711786674078738</v>
      </c>
      <c r="H74" s="294">
        <v>-0.63036367009652849</v>
      </c>
      <c r="I74" s="295">
        <v>3.4098581860925599</v>
      </c>
      <c r="J74" s="295">
        <v>-6.7165781339512787E-2</v>
      </c>
      <c r="K74" s="287">
        <v>-1.9317031452365144E-2</v>
      </c>
      <c r="L74" s="288">
        <v>4156385934.9049506</v>
      </c>
      <c r="M74" s="288">
        <v>42215967.251408577</v>
      </c>
      <c r="N74" s="287">
        <v>1.0261114048111593E-2</v>
      </c>
      <c r="O74" s="283">
        <v>1359089461.5053294</v>
      </c>
      <c r="P74" s="283">
        <v>44527933.079884052</v>
      </c>
      <c r="Q74" s="287">
        <v>3.3872840576141532E-2</v>
      </c>
    </row>
    <row r="75" spans="1:17" customFormat="1" ht="14.5">
      <c r="A75" s="318" t="s">
        <v>167</v>
      </c>
      <c r="B75" s="325" t="s">
        <v>199</v>
      </c>
      <c r="C75" s="233" t="s">
        <v>209</v>
      </c>
      <c r="D75" s="283">
        <v>14920572.470700299</v>
      </c>
      <c r="E75" s="283">
        <v>918894.63585605472</v>
      </c>
      <c r="F75" s="284">
        <v>6.5627465986205974E-2</v>
      </c>
      <c r="G75" s="292">
        <v>0.97572735499946983</v>
      </c>
      <c r="H75" s="292">
        <v>2.5015330616663389E-2</v>
      </c>
      <c r="I75" s="293">
        <v>12.713258105663085</v>
      </c>
      <c r="J75" s="293">
        <v>-0.14145557087282157</v>
      </c>
      <c r="K75" s="284">
        <v>-1.1004179045311965E-2</v>
      </c>
      <c r="L75" s="285">
        <v>189689088.90426406</v>
      </c>
      <c r="M75" s="285">
        <v>9701529.3462421</v>
      </c>
      <c r="N75" s="284">
        <v>5.3901110554891725E-2</v>
      </c>
      <c r="O75" s="283">
        <v>32407738.582757682</v>
      </c>
      <c r="P75" s="283">
        <v>2414398.8631942272</v>
      </c>
      <c r="Q75" s="284">
        <v>8.0497833377968633E-2</v>
      </c>
    </row>
    <row r="76" spans="1:17" customFormat="1" ht="14.5">
      <c r="A76" s="318" t="s">
        <v>167</v>
      </c>
      <c r="B76" s="325" t="s">
        <v>199</v>
      </c>
      <c r="C76" s="233" t="s">
        <v>210</v>
      </c>
      <c r="D76" s="283">
        <v>223950947.84768382</v>
      </c>
      <c r="E76" s="283">
        <v>15482442.128902286</v>
      </c>
      <c r="F76" s="287">
        <v>7.4267535403106349E-2</v>
      </c>
      <c r="G76" s="294">
        <v>14.64521997544969</v>
      </c>
      <c r="H76" s="294">
        <v>0.49023673488820663</v>
      </c>
      <c r="I76" s="295">
        <v>8.5436393606796823</v>
      </c>
      <c r="J76" s="295">
        <v>0.17897030310539108</v>
      </c>
      <c r="K76" s="287">
        <v>2.139598134409534E-2</v>
      </c>
      <c r="L76" s="288">
        <v>1913356132.8929942</v>
      </c>
      <c r="M76" s="288">
        <v>169586073.62835312</v>
      </c>
      <c r="N76" s="287">
        <v>9.7252543549158452E-2</v>
      </c>
      <c r="O76" s="283">
        <v>305108667.8111397</v>
      </c>
      <c r="P76" s="283">
        <v>20608642.441680074</v>
      </c>
      <c r="Q76" s="287">
        <v>7.2438104056114297E-2</v>
      </c>
    </row>
    <row r="77" spans="1:17" customFormat="1" ht="14.5">
      <c r="A77" s="318" t="s">
        <v>167</v>
      </c>
      <c r="B77" s="325" t="s">
        <v>136</v>
      </c>
      <c r="C77" s="233" t="s">
        <v>207</v>
      </c>
      <c r="D77" s="283">
        <v>41183247.584676743</v>
      </c>
      <c r="E77" s="283">
        <v>2620026.4634307623</v>
      </c>
      <c r="F77" s="284">
        <v>6.7941068905867097E-2</v>
      </c>
      <c r="G77" s="292">
        <v>3.8993856596308007</v>
      </c>
      <c r="H77" s="292">
        <v>0.10731000426400295</v>
      </c>
      <c r="I77" s="293">
        <v>5.7162571640745936</v>
      </c>
      <c r="J77" s="293">
        <v>-7.4543769566903784E-2</v>
      </c>
      <c r="K77" s="284">
        <v>-1.2872790900796438E-2</v>
      </c>
      <c r="L77" s="285">
        <v>235414034.04576612</v>
      </c>
      <c r="M77" s="285">
        <v>12102097.172631383</v>
      </c>
      <c r="N77" s="284">
        <v>5.4193686831468753E-2</v>
      </c>
      <c r="O77" s="283">
        <v>91001006.15424183</v>
      </c>
      <c r="P77" s="283">
        <v>5806479.8938311934</v>
      </c>
      <c r="Q77" s="284">
        <v>6.815555116866033E-2</v>
      </c>
    </row>
    <row r="78" spans="1:17" customFormat="1" ht="14.5">
      <c r="A78" s="318" t="s">
        <v>167</v>
      </c>
      <c r="B78" s="325" t="s">
        <v>200</v>
      </c>
      <c r="C78" s="233" t="s">
        <v>208</v>
      </c>
      <c r="D78" s="283">
        <v>843088163.15039182</v>
      </c>
      <c r="E78" s="283">
        <v>23406281.785446286</v>
      </c>
      <c r="F78" s="287">
        <v>2.8555324105090409E-2</v>
      </c>
      <c r="G78" s="294">
        <v>79.826776322912352</v>
      </c>
      <c r="H78" s="294">
        <v>-0.77581902814830528</v>
      </c>
      <c r="I78" s="295">
        <v>3.4197230595502268</v>
      </c>
      <c r="J78" s="295">
        <v>9.9748497959932791E-3</v>
      </c>
      <c r="K78" s="287">
        <v>2.9253919006272436E-3</v>
      </c>
      <c r="L78" s="288">
        <v>2883128032.7592387</v>
      </c>
      <c r="M78" s="288">
        <v>88219205.20713377</v>
      </c>
      <c r="N78" s="287">
        <v>3.1564251519574524E-2</v>
      </c>
      <c r="O78" s="283">
        <v>939985309.21223783</v>
      </c>
      <c r="P78" s="283">
        <v>29567398.527209759</v>
      </c>
      <c r="Q78" s="287">
        <v>3.2476732037227042E-2</v>
      </c>
    </row>
    <row r="79" spans="1:17" customFormat="1" ht="14.5">
      <c r="A79" s="318" t="s">
        <v>167</v>
      </c>
      <c r="B79" s="325" t="s">
        <v>200</v>
      </c>
      <c r="C79" s="233" t="s">
        <v>209</v>
      </c>
      <c r="D79" s="283">
        <v>10471317.133903148</v>
      </c>
      <c r="E79" s="283">
        <v>697100.53665083461</v>
      </c>
      <c r="F79" s="284">
        <v>7.1320348768084449E-2</v>
      </c>
      <c r="G79" s="292">
        <v>0.99146391467633288</v>
      </c>
      <c r="H79" s="292">
        <v>3.0326132845595599E-2</v>
      </c>
      <c r="I79" s="293">
        <v>12.720938989037039</v>
      </c>
      <c r="J79" s="293">
        <v>-0.14053444546050464</v>
      </c>
      <c r="K79" s="284">
        <v>-1.0926776482977268E-2</v>
      </c>
      <c r="L79" s="285">
        <v>133204986.39524014</v>
      </c>
      <c r="M79" s="285">
        <v>7494159.286654532</v>
      </c>
      <c r="N79" s="284">
        <v>5.9614270775430342E-2</v>
      </c>
      <c r="O79" s="283">
        <v>23071108.891864829</v>
      </c>
      <c r="P79" s="283">
        <v>2258201.4715830758</v>
      </c>
      <c r="Q79" s="284">
        <v>0.10850004883904421</v>
      </c>
    </row>
    <row r="80" spans="1:17" customFormat="1" ht="14.5">
      <c r="A80" s="318" t="s">
        <v>167</v>
      </c>
      <c r="B80" s="325" t="s">
        <v>200</v>
      </c>
      <c r="C80" s="233" t="s">
        <v>210</v>
      </c>
      <c r="D80" s="283">
        <v>157280643.2063511</v>
      </c>
      <c r="E80" s="283">
        <v>12190533.664978266</v>
      </c>
      <c r="F80" s="287">
        <v>8.4020431878591303E-2</v>
      </c>
      <c r="G80" s="294">
        <v>14.891926223043829</v>
      </c>
      <c r="H80" s="294">
        <v>0.62463588190530572</v>
      </c>
      <c r="I80" s="295">
        <v>8.5474874968937957</v>
      </c>
      <c r="J80" s="295">
        <v>0.11705529763833944</v>
      </c>
      <c r="K80" s="287">
        <v>1.3884851318616538E-2</v>
      </c>
      <c r="L80" s="288">
        <v>1344354331.3097003</v>
      </c>
      <c r="M80" s="288">
        <v>121182000.0386095</v>
      </c>
      <c r="N80" s="287">
        <v>9.9071894401568203E-2</v>
      </c>
      <c r="O80" s="283">
        <v>214228223.71447387</v>
      </c>
      <c r="P80" s="283">
        <v>15971020.245738417</v>
      </c>
      <c r="Q80" s="287">
        <v>8.0557074175905019E-2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199"/>
  <sheetViews>
    <sheetView topLeftCell="A187" zoomScale="65" zoomScaleNormal="65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59" t="s">
        <v>0</v>
      </c>
      <c r="B1" s="259" t="s">
        <v>1</v>
      </c>
      <c r="C1" s="259" t="s">
        <v>66</v>
      </c>
      <c r="D1" s="259" t="s">
        <v>3</v>
      </c>
      <c r="E1" s="259" t="s">
        <v>149</v>
      </c>
      <c r="F1" s="259" t="s">
        <v>189</v>
      </c>
      <c r="G1" s="259" t="s">
        <v>4</v>
      </c>
      <c r="H1" s="259" t="s">
        <v>190</v>
      </c>
      <c r="I1" s="259" t="s">
        <v>5</v>
      </c>
      <c r="J1" s="259" t="s">
        <v>191</v>
      </c>
      <c r="K1" s="259" t="s">
        <v>192</v>
      </c>
      <c r="L1" s="259" t="s">
        <v>6</v>
      </c>
      <c r="M1" s="259" t="s">
        <v>147</v>
      </c>
      <c r="N1" s="259" t="s">
        <v>193</v>
      </c>
      <c r="O1" s="259" t="s">
        <v>7</v>
      </c>
      <c r="P1" s="259" t="s">
        <v>175</v>
      </c>
      <c r="Q1" s="259" t="s">
        <v>194</v>
      </c>
    </row>
    <row r="2" spans="1:17">
      <c r="A2" s="318" t="s">
        <v>57</v>
      </c>
      <c r="B2" s="318" t="s">
        <v>253</v>
      </c>
      <c r="C2" s="233" t="s">
        <v>242</v>
      </c>
      <c r="D2" s="283">
        <v>29720491.357419923</v>
      </c>
      <c r="E2" s="283">
        <v>-1817679.8924200572</v>
      </c>
      <c r="F2" s="284">
        <v>-5.7634283168187181E-2</v>
      </c>
      <c r="G2" s="292">
        <v>99.999999999999986</v>
      </c>
      <c r="H2" s="292">
        <v>-1.4210854715202004E-14</v>
      </c>
      <c r="I2" s="293">
        <v>8.4937418797716759</v>
      </c>
      <c r="J2" s="293">
        <v>0.20628459905101693</v>
      </c>
      <c r="K2" s="284">
        <v>2.4891180981517998E-2</v>
      </c>
      <c r="L2" s="285">
        <v>252438182.12990975</v>
      </c>
      <c r="M2" s="285">
        <v>-8933064.8151915669</v>
      </c>
      <c r="N2" s="284">
        <v>-3.4177687559748593E-2</v>
      </c>
      <c r="O2" s="283">
        <v>63549790.240215778</v>
      </c>
      <c r="P2" s="283">
        <v>-2924352.836272724</v>
      </c>
      <c r="Q2" s="284">
        <v>-4.3992335981041769E-2</v>
      </c>
    </row>
    <row r="3" spans="1:17">
      <c r="A3" s="318" t="s">
        <v>57</v>
      </c>
      <c r="B3" s="318" t="s">
        <v>233</v>
      </c>
      <c r="C3" s="233" t="s">
        <v>243</v>
      </c>
      <c r="D3" s="283">
        <v>252536.27524207562</v>
      </c>
      <c r="E3" s="283">
        <v>30063.276684953918</v>
      </c>
      <c r="F3" s="287">
        <v>0.13513224921645911</v>
      </c>
      <c r="G3" s="294">
        <v>0.84970424009839984</v>
      </c>
      <c r="H3" s="294">
        <v>0.14429555677707229</v>
      </c>
      <c r="I3" s="295">
        <v>15.456544916039382</v>
      </c>
      <c r="J3" s="295">
        <v>1.2126161107236655</v>
      </c>
      <c r="K3" s="287">
        <v>8.5132137860105497E-2</v>
      </c>
      <c r="L3" s="288">
        <v>3903338.2812084258</v>
      </c>
      <c r="M3" s="288">
        <v>734448.72865567822</v>
      </c>
      <c r="N3" s="287">
        <v>0.23176848434620631</v>
      </c>
      <c r="O3" s="283">
        <v>740502.12857848406</v>
      </c>
      <c r="P3" s="283">
        <v>140060.99439727841</v>
      </c>
      <c r="Q3" s="287">
        <v>0.23326348983114428</v>
      </c>
    </row>
    <row r="4" spans="1:17">
      <c r="A4" s="318" t="s">
        <v>57</v>
      </c>
      <c r="B4" s="318" t="s">
        <v>233</v>
      </c>
      <c r="C4" s="233" t="s">
        <v>244</v>
      </c>
      <c r="D4" s="283">
        <v>18862985.641725406</v>
      </c>
      <c r="E4" s="283">
        <v>-2103949.6908021793</v>
      </c>
      <c r="F4" s="284">
        <v>-0.10034607621163232</v>
      </c>
      <c r="G4" s="292">
        <v>63.467946794278447</v>
      </c>
      <c r="H4" s="292">
        <v>-3.013191780406558</v>
      </c>
      <c r="I4" s="293">
        <v>6.8695670497761681</v>
      </c>
      <c r="J4" s="293">
        <v>0.11414162937455963</v>
      </c>
      <c r="K4" s="284">
        <v>1.6896290354986101E-2</v>
      </c>
      <c r="L4" s="285">
        <v>129580544.62479782</v>
      </c>
      <c r="M4" s="285">
        <v>-12060023.308475673</v>
      </c>
      <c r="N4" s="284">
        <v>-8.5145262296301427E-2</v>
      </c>
      <c r="O4" s="283">
        <v>33475357.91609925</v>
      </c>
      <c r="P4" s="283">
        <v>-3548725.3932899982</v>
      </c>
      <c r="Q4" s="284">
        <v>-9.5849108906635561E-2</v>
      </c>
    </row>
    <row r="5" spans="1:17">
      <c r="A5" s="318" t="s">
        <v>57</v>
      </c>
      <c r="B5" s="318" t="s">
        <v>233</v>
      </c>
      <c r="C5" s="233" t="s">
        <v>245</v>
      </c>
      <c r="D5" s="283">
        <v>131400.81831504658</v>
      </c>
      <c r="E5" s="283">
        <v>-34502.070736247348</v>
      </c>
      <c r="F5" s="287">
        <v>-0.207965460598941</v>
      </c>
      <c r="G5" s="294">
        <v>0.44212195799461923</v>
      </c>
      <c r="H5" s="294">
        <v>-8.3916434456990319E-2</v>
      </c>
      <c r="I5" s="295">
        <v>10.8100051746381</v>
      </c>
      <c r="J5" s="295">
        <v>0.49708405458790672</v>
      </c>
      <c r="K5" s="287">
        <v>4.8200121847289702E-2</v>
      </c>
      <c r="L5" s="288">
        <v>1420443.5259373344</v>
      </c>
      <c r="M5" s="288">
        <v>-290499.88243709854</v>
      </c>
      <c r="N5" s="287">
        <v>-0.16978929929254785</v>
      </c>
      <c r="O5" s="283">
        <v>303149.44825184345</v>
      </c>
      <c r="P5" s="283">
        <v>-65376.559011356148</v>
      </c>
      <c r="Q5" s="287">
        <v>-0.17740012298416841</v>
      </c>
    </row>
    <row r="6" spans="1:17">
      <c r="A6" s="318" t="s">
        <v>57</v>
      </c>
      <c r="B6" s="318" t="s">
        <v>233</v>
      </c>
      <c r="C6" s="233" t="s">
        <v>246</v>
      </c>
      <c r="D6" s="283">
        <v>2405834.8354174406</v>
      </c>
      <c r="E6" s="283">
        <v>263748.81049939618</v>
      </c>
      <c r="F6" s="284">
        <v>0.12312708613534189</v>
      </c>
      <c r="G6" s="292">
        <v>8.0948689794013351</v>
      </c>
      <c r="H6" s="292">
        <v>1.3028263845761421</v>
      </c>
      <c r="I6" s="293">
        <v>15.488553221596858</v>
      </c>
      <c r="J6" s="293">
        <v>-0.84244413011236752</v>
      </c>
      <c r="K6" s="284">
        <v>-5.1585589781765293E-2</v>
      </c>
      <c r="L6" s="285">
        <v>37262900.890734747</v>
      </c>
      <c r="M6" s="285">
        <v>2280499.6906648204</v>
      </c>
      <c r="N6" s="284">
        <v>6.5189912997174762E-2</v>
      </c>
      <c r="O6" s="283">
        <v>11166808.8661533</v>
      </c>
      <c r="P6" s="283">
        <v>218657.48122219741</v>
      </c>
      <c r="Q6" s="284">
        <v>1.9972091500593866E-2</v>
      </c>
    </row>
    <row r="7" spans="1:17">
      <c r="A7" s="318" t="s">
        <v>57</v>
      </c>
      <c r="B7" s="318" t="s">
        <v>233</v>
      </c>
      <c r="C7" s="233" t="s">
        <v>247</v>
      </c>
      <c r="D7" s="283">
        <v>142516.53916414437</v>
      </c>
      <c r="E7" s="283">
        <v>10743.496849104005</v>
      </c>
      <c r="F7" s="287">
        <v>8.1530308933891557E-2</v>
      </c>
      <c r="G7" s="294">
        <v>0.47952282299183496</v>
      </c>
      <c r="H7" s="294">
        <v>6.170201381695628E-2</v>
      </c>
      <c r="I7" s="295">
        <v>25.190534264098069</v>
      </c>
      <c r="J7" s="295">
        <v>1.5724065107487313</v>
      </c>
      <c r="K7" s="287">
        <v>6.6576255627448913E-2</v>
      </c>
      <c r="L7" s="288">
        <v>3590067.7630150532</v>
      </c>
      <c r="M7" s="288">
        <v>477835.21517092176</v>
      </c>
      <c r="N7" s="287">
        <v>0.15353454725030816</v>
      </c>
      <c r="O7" s="283">
        <v>539301.85000824928</v>
      </c>
      <c r="P7" s="283">
        <v>41655.687772323203</v>
      </c>
      <c r="Q7" s="287">
        <v>8.3705433565817208E-2</v>
      </c>
    </row>
    <row r="8" spans="1:17">
      <c r="A8" s="318" t="s">
        <v>57</v>
      </c>
      <c r="B8" s="318" t="s">
        <v>233</v>
      </c>
      <c r="C8" s="233" t="s">
        <v>248</v>
      </c>
      <c r="D8" s="283">
        <v>119433.71809342649</v>
      </c>
      <c r="E8" s="283">
        <v>3885.7345355396683</v>
      </c>
      <c r="F8" s="284">
        <v>3.3628752453243864E-2</v>
      </c>
      <c r="G8" s="292">
        <v>0.40185647221343473</v>
      </c>
      <c r="H8" s="292">
        <v>3.5481444813984353E-2</v>
      </c>
      <c r="I8" s="293">
        <v>8.0617543949767452</v>
      </c>
      <c r="J8" s="293">
        <v>-7.2737790837665628E-2</v>
      </c>
      <c r="K8" s="284">
        <v>-8.941896946500447E-3</v>
      </c>
      <c r="L8" s="285">
        <v>962845.30174809461</v>
      </c>
      <c r="M8" s="285">
        <v>22921.132409852231</v>
      </c>
      <c r="N8" s="284">
        <v>2.4386150667867125E-2</v>
      </c>
      <c r="O8" s="283">
        <v>244354.91486883163</v>
      </c>
      <c r="P8" s="283">
        <v>-6232.2695973441587</v>
      </c>
      <c r="Q8" s="284">
        <v>-2.4870663719777693E-2</v>
      </c>
    </row>
    <row r="9" spans="1:17">
      <c r="A9" s="318" t="s">
        <v>57</v>
      </c>
      <c r="B9" s="318" t="s">
        <v>233</v>
      </c>
      <c r="C9" s="233" t="s">
        <v>249</v>
      </c>
      <c r="D9" s="283">
        <v>5137753.7494253041</v>
      </c>
      <c r="E9" s="283">
        <v>67635.212395546958</v>
      </c>
      <c r="F9" s="287">
        <v>1.3339966689451387E-2</v>
      </c>
      <c r="G9" s="294">
        <v>17.286907163271469</v>
      </c>
      <c r="H9" s="294">
        <v>1.2107735889270721</v>
      </c>
      <c r="I9" s="295">
        <v>10.285960733171102</v>
      </c>
      <c r="J9" s="295">
        <v>-4.7549012746678443E-2</v>
      </c>
      <c r="K9" s="287">
        <v>-4.6014388059645011E-3</v>
      </c>
      <c r="L9" s="288">
        <v>52846733.323291279</v>
      </c>
      <c r="M9" s="288">
        <v>454614.00793588907</v>
      </c>
      <c r="N9" s="287">
        <v>8.6771448430918528E-3</v>
      </c>
      <c r="O9" s="283">
        <v>11973352.649979293</v>
      </c>
      <c r="P9" s="283">
        <v>405088.36916585453</v>
      </c>
      <c r="Q9" s="287">
        <v>3.501721255086767E-2</v>
      </c>
    </row>
    <row r="10" spans="1:17">
      <c r="A10" s="318" t="s">
        <v>57</v>
      </c>
      <c r="B10" s="318" t="s">
        <v>233</v>
      </c>
      <c r="C10" s="233" t="s">
        <v>250</v>
      </c>
      <c r="D10" s="283">
        <v>318147.92970358219</v>
      </c>
      <c r="E10" s="283">
        <v>-39292.755857306416</v>
      </c>
      <c r="F10" s="284">
        <v>-0.10992804525217667</v>
      </c>
      <c r="G10" s="292">
        <v>1.0704665877744794</v>
      </c>
      <c r="H10" s="292">
        <v>-6.2892359164152145E-2</v>
      </c>
      <c r="I10" s="293">
        <v>13.937913014455102</v>
      </c>
      <c r="J10" s="293">
        <v>-0.64751152434713255</v>
      </c>
      <c r="K10" s="284">
        <v>-4.4394424216074729E-2</v>
      </c>
      <c r="L10" s="285">
        <v>4434318.1699375054</v>
      </c>
      <c r="M10" s="285">
        <v>-779105.97640857287</v>
      </c>
      <c r="N10" s="284">
        <v>-0.14944227719408237</v>
      </c>
      <c r="O10" s="283">
        <v>854348.91067576408</v>
      </c>
      <c r="P10" s="283">
        <v>-107629.88740256231</v>
      </c>
      <c r="Q10" s="284">
        <v>-0.11188384569136715</v>
      </c>
    </row>
    <row r="11" spans="1:17">
      <c r="A11" s="318" t="s">
        <v>57</v>
      </c>
      <c r="B11" s="318" t="s">
        <v>233</v>
      </c>
      <c r="C11" s="233" t="s">
        <v>251</v>
      </c>
      <c r="D11" s="283">
        <v>130961.6432590012</v>
      </c>
      <c r="E11" s="283">
        <v>-28530.241321882961</v>
      </c>
      <c r="F11" s="287">
        <v>-0.17888208793102719</v>
      </c>
      <c r="G11" s="294">
        <v>0.4406442736227027</v>
      </c>
      <c r="H11" s="294">
        <v>-6.5066356576546414E-2</v>
      </c>
      <c r="I11" s="295">
        <v>10.449327018803995</v>
      </c>
      <c r="J11" s="295">
        <v>0.21376635584348591</v>
      </c>
      <c r="K11" s="287">
        <v>2.0884674800183994E-2</v>
      </c>
      <c r="L11" s="288">
        <v>1368461.0373332512</v>
      </c>
      <c r="M11" s="288">
        <v>-264027.8225442844</v>
      </c>
      <c r="N11" s="287">
        <v>-0.16173330736486066</v>
      </c>
      <c r="O11" s="283">
        <v>296389.93352454901</v>
      </c>
      <c r="P11" s="283">
        <v>-61476.04190140171</v>
      </c>
      <c r="Q11" s="287">
        <v>-0.17178509867620056</v>
      </c>
    </row>
    <row r="12" spans="1:17">
      <c r="A12" s="318" t="s">
        <v>57</v>
      </c>
      <c r="B12" s="318" t="s">
        <v>233</v>
      </c>
      <c r="C12" s="233" t="s">
        <v>252</v>
      </c>
      <c r="D12" s="283">
        <v>2218920.2070741747</v>
      </c>
      <c r="E12" s="283">
        <v>12518.335332958493</v>
      </c>
      <c r="F12" s="284">
        <v>5.6736424552973463E-3</v>
      </c>
      <c r="G12" s="292">
        <v>7.4659607083521706</v>
      </c>
      <c r="H12" s="292">
        <v>0.46998794169274927</v>
      </c>
      <c r="I12" s="293">
        <v>7.6922681390208547</v>
      </c>
      <c r="J12" s="293">
        <v>0.17856176286266923</v>
      </c>
      <c r="K12" s="284">
        <v>2.3764804468439874E-2</v>
      </c>
      <c r="L12" s="285">
        <v>17068529.211906232</v>
      </c>
      <c r="M12" s="285">
        <v>490273.39983690158</v>
      </c>
      <c r="N12" s="284">
        <v>2.9573279927311284E-2</v>
      </c>
      <c r="O12" s="283">
        <v>3956223.6220762134</v>
      </c>
      <c r="P12" s="283">
        <v>59624.782372290269</v>
      </c>
      <c r="Q12" s="284">
        <v>1.5301750276356588E-2</v>
      </c>
    </row>
    <row r="13" spans="1:17">
      <c r="A13" s="318" t="s">
        <v>57</v>
      </c>
      <c r="B13" s="318" t="s">
        <v>254</v>
      </c>
      <c r="C13" s="233" t="s">
        <v>242</v>
      </c>
      <c r="D13" s="283">
        <v>391420366.42225146</v>
      </c>
      <c r="E13" s="283">
        <v>-20983566.555184484</v>
      </c>
      <c r="F13" s="287">
        <v>-5.0881101942188721E-2</v>
      </c>
      <c r="G13" s="294">
        <v>99.999999999999957</v>
      </c>
      <c r="H13" s="294">
        <v>-7.1054273576010019E-14</v>
      </c>
      <c r="I13" s="295">
        <v>8.4559750502268685</v>
      </c>
      <c r="J13" s="295">
        <v>0.23953176289783684</v>
      </c>
      <c r="K13" s="287">
        <v>2.9152731239224905E-2</v>
      </c>
      <c r="L13" s="288">
        <v>3309840852.6172171</v>
      </c>
      <c r="M13" s="288">
        <v>-78652674.163328648</v>
      </c>
      <c r="N13" s="287">
        <v>-2.3211693793040129E-2</v>
      </c>
      <c r="O13" s="283">
        <v>840379442.9087894</v>
      </c>
      <c r="P13" s="283">
        <v>-16707112.650969625</v>
      </c>
      <c r="Q13" s="287">
        <v>-1.9492911821558431E-2</v>
      </c>
    </row>
    <row r="14" spans="1:17">
      <c r="A14" s="318" t="s">
        <v>57</v>
      </c>
      <c r="B14" s="318" t="s">
        <v>240</v>
      </c>
      <c r="C14" s="233" t="s">
        <v>243</v>
      </c>
      <c r="D14" s="283">
        <v>3085266.2190537383</v>
      </c>
      <c r="E14" s="283">
        <v>-225402.95589781925</v>
      </c>
      <c r="F14" s="284">
        <v>-6.8083805414087442E-2</v>
      </c>
      <c r="G14" s="292">
        <v>0.7882232207931289</v>
      </c>
      <c r="H14" s="292">
        <v>-1.4550203565240949E-2</v>
      </c>
      <c r="I14" s="293">
        <v>14.866153204792798</v>
      </c>
      <c r="J14" s="293">
        <v>1.1004494976396124</v>
      </c>
      <c r="K14" s="284">
        <v>7.9941390651011676E-2</v>
      </c>
      <c r="L14" s="285">
        <v>45866040.29002469</v>
      </c>
      <c r="M14" s="285">
        <v>292349.35523625463</v>
      </c>
      <c r="N14" s="284">
        <v>6.4148711513091709E-3</v>
      </c>
      <c r="O14" s="283">
        <v>8461163.2914808206</v>
      </c>
      <c r="P14" s="283">
        <v>-13669.483696684241</v>
      </c>
      <c r="Q14" s="284">
        <v>-1.6129502562837218E-3</v>
      </c>
    </row>
    <row r="15" spans="1:17">
      <c r="A15" s="318" t="s">
        <v>57</v>
      </c>
      <c r="B15" s="318" t="s">
        <v>240</v>
      </c>
      <c r="C15" s="233" t="s">
        <v>244</v>
      </c>
      <c r="D15" s="283">
        <v>253312330.65447986</v>
      </c>
      <c r="E15" s="283">
        <v>-23696145.233571291</v>
      </c>
      <c r="F15" s="287">
        <v>-8.5543033142234007E-2</v>
      </c>
      <c r="G15" s="294">
        <v>64.716185560261508</v>
      </c>
      <c r="H15" s="294">
        <v>-2.453027373313347</v>
      </c>
      <c r="I15" s="295">
        <v>6.8405728985181113</v>
      </c>
      <c r="J15" s="295">
        <v>-8.4477454872189384E-4</v>
      </c>
      <c r="K15" s="287">
        <v>-1.2347945836541842E-4</v>
      </c>
      <c r="L15" s="288">
        <v>1732801463.9354935</v>
      </c>
      <c r="M15" s="288">
        <v>-162329218.59432745</v>
      </c>
      <c r="N15" s="287">
        <v>-8.565594979320014E-2</v>
      </c>
      <c r="O15" s="283">
        <v>449351958.76681209</v>
      </c>
      <c r="P15" s="283">
        <v>-41869925.136968434</v>
      </c>
      <c r="Q15" s="287">
        <v>-8.5236278164614154E-2</v>
      </c>
    </row>
    <row r="16" spans="1:17">
      <c r="A16" s="318" t="s">
        <v>57</v>
      </c>
      <c r="B16" s="318" t="s">
        <v>240</v>
      </c>
      <c r="C16" s="233" t="s">
        <v>245</v>
      </c>
      <c r="D16" s="283">
        <v>1938060.4057785096</v>
      </c>
      <c r="E16" s="283">
        <v>-503063.13697619969</v>
      </c>
      <c r="F16" s="284">
        <v>-0.20607852415716466</v>
      </c>
      <c r="G16" s="292">
        <v>0.49513530005942336</v>
      </c>
      <c r="H16" s="292">
        <v>-9.6790078811362645E-2</v>
      </c>
      <c r="I16" s="293">
        <v>10.556905828069578</v>
      </c>
      <c r="J16" s="293">
        <v>0.52029999025375773</v>
      </c>
      <c r="K16" s="284">
        <v>5.1840233507365288E-2</v>
      </c>
      <c r="L16" s="285">
        <v>20459921.192914039</v>
      </c>
      <c r="M16" s="285">
        <v>-4040673.6071275137</v>
      </c>
      <c r="N16" s="284">
        <v>-0.16492144946296</v>
      </c>
      <c r="O16" s="283">
        <v>4375249.7778519411</v>
      </c>
      <c r="P16" s="283">
        <v>-981876.2747256346</v>
      </c>
      <c r="Q16" s="284">
        <v>-0.18328414621739317</v>
      </c>
    </row>
    <row r="17" spans="1:17">
      <c r="A17" s="318" t="s">
        <v>57</v>
      </c>
      <c r="B17" s="318" t="s">
        <v>240</v>
      </c>
      <c r="C17" s="233" t="s">
        <v>246</v>
      </c>
      <c r="D17" s="283">
        <v>29066455.910098448</v>
      </c>
      <c r="E17" s="283">
        <v>3862362.2100856528</v>
      </c>
      <c r="F17" s="287">
        <v>0.15324344751518251</v>
      </c>
      <c r="G17" s="294">
        <v>7.425892570634022</v>
      </c>
      <c r="H17" s="294">
        <v>1.3143859421577586</v>
      </c>
      <c r="I17" s="295">
        <v>16.27967089870895</v>
      </c>
      <c r="J17" s="295">
        <v>0.74830754732823657</v>
      </c>
      <c r="K17" s="287">
        <v>4.8180416000744276E-2</v>
      </c>
      <c r="L17" s="288">
        <v>473192336.40823644</v>
      </c>
      <c r="M17" s="288">
        <v>81738399.211092174</v>
      </c>
      <c r="N17" s="287">
        <v>0.20880719656659638</v>
      </c>
      <c r="O17" s="283">
        <v>149220231.92690957</v>
      </c>
      <c r="P17" s="283">
        <v>24947053.15769048</v>
      </c>
      <c r="Q17" s="287">
        <v>0.20074366331304913</v>
      </c>
    </row>
    <row r="18" spans="1:17">
      <c r="A18" s="318" t="s">
        <v>57</v>
      </c>
      <c r="B18" s="318" t="s">
        <v>240</v>
      </c>
      <c r="C18" s="233" t="s">
        <v>247</v>
      </c>
      <c r="D18" s="283">
        <v>1775924.2719014999</v>
      </c>
      <c r="E18" s="283">
        <v>84636.461342313793</v>
      </c>
      <c r="F18" s="284">
        <v>5.0042612980419135E-2</v>
      </c>
      <c r="G18" s="292">
        <v>0.45371279173186674</v>
      </c>
      <c r="H18" s="292">
        <v>4.3608116359693916E-2</v>
      </c>
      <c r="I18" s="293">
        <v>24.49287283418467</v>
      </c>
      <c r="J18" s="293">
        <v>1.614109540150487</v>
      </c>
      <c r="K18" s="284">
        <v>7.0550559023064799E-2</v>
      </c>
      <c r="L18" s="285">
        <v>43497487.354825437</v>
      </c>
      <c r="M18" s="285">
        <v>4802913.8749564886</v>
      </c>
      <c r="N18" s="284">
        <v>0.12412370632422733</v>
      </c>
      <c r="O18" s="283">
        <v>6721613.2458283529</v>
      </c>
      <c r="P18" s="283">
        <v>338285.15025395062</v>
      </c>
      <c r="Q18" s="284">
        <v>5.2995106187395516E-2</v>
      </c>
    </row>
    <row r="19" spans="1:17">
      <c r="A19" s="318" t="s">
        <v>57</v>
      </c>
      <c r="B19" s="318" t="s">
        <v>240</v>
      </c>
      <c r="C19" s="233" t="s">
        <v>248</v>
      </c>
      <c r="D19" s="283">
        <v>1383391.8624781924</v>
      </c>
      <c r="E19" s="283">
        <v>17424.017000297317</v>
      </c>
      <c r="F19" s="287">
        <v>1.2755803189643445E-2</v>
      </c>
      <c r="G19" s="294">
        <v>0.3534286871996421</v>
      </c>
      <c r="H19" s="294">
        <v>2.2207829140407087E-2</v>
      </c>
      <c r="I19" s="295">
        <v>7.8207093347712977</v>
      </c>
      <c r="J19" s="295">
        <v>5.737854421685018E-2</v>
      </c>
      <c r="K19" s="287">
        <v>7.3909699025915491E-3</v>
      </c>
      <c r="L19" s="288">
        <v>10819105.652529851</v>
      </c>
      <c r="M19" s="288">
        <v>214645.41882398725</v>
      </c>
      <c r="N19" s="287">
        <v>2.0241050849692958E-2</v>
      </c>
      <c r="O19" s="283">
        <v>2867604.7396518085</v>
      </c>
      <c r="P19" s="283">
        <v>-43818.630631514825</v>
      </c>
      <c r="Q19" s="287">
        <v>-1.5050586966762805E-2</v>
      </c>
    </row>
    <row r="20" spans="1:17">
      <c r="A20" s="318" t="s">
        <v>57</v>
      </c>
      <c r="B20" s="318" t="s">
        <v>240</v>
      </c>
      <c r="C20" s="233" t="s">
        <v>249</v>
      </c>
      <c r="D20" s="283">
        <v>65851892.80515226</v>
      </c>
      <c r="E20" s="283">
        <v>782660.34381294996</v>
      </c>
      <c r="F20" s="284">
        <v>1.2028117040998836E-2</v>
      </c>
      <c r="G20" s="292">
        <v>16.823828920060173</v>
      </c>
      <c r="H20" s="292">
        <v>1.0457949930899595</v>
      </c>
      <c r="I20" s="293">
        <v>10.326891470087304</v>
      </c>
      <c r="J20" s="293">
        <v>-5.7442204061592506E-2</v>
      </c>
      <c r="K20" s="284">
        <v>-5.5316215622569047E-3</v>
      </c>
      <c r="L20" s="285">
        <v>680045350.09863043</v>
      </c>
      <c r="M20" s="285">
        <v>4344728.2993221283</v>
      </c>
      <c r="N20" s="284">
        <v>6.4299604871646369E-3</v>
      </c>
      <c r="O20" s="283">
        <v>151650728.03862429</v>
      </c>
      <c r="P20" s="283">
        <v>3496527.3779153824</v>
      </c>
      <c r="Q20" s="284">
        <v>2.3600595611344522E-2</v>
      </c>
    </row>
    <row r="21" spans="1:17">
      <c r="A21" s="318" t="s">
        <v>57</v>
      </c>
      <c r="B21" s="318" t="s">
        <v>240</v>
      </c>
      <c r="C21" s="233" t="s">
        <v>250</v>
      </c>
      <c r="D21" s="283">
        <v>4499303.5150840934</v>
      </c>
      <c r="E21" s="283">
        <v>-251704.12098147906</v>
      </c>
      <c r="F21" s="287">
        <v>-5.2979102595154218E-2</v>
      </c>
      <c r="G21" s="294">
        <v>1.1494811974679904</v>
      </c>
      <c r="H21" s="294">
        <v>-2.546524907178771E-3</v>
      </c>
      <c r="I21" s="295">
        <v>14.15809441669734</v>
      </c>
      <c r="J21" s="295">
        <v>0.2574970946431705</v>
      </c>
      <c r="K21" s="287">
        <v>1.8524174801800439E-2</v>
      </c>
      <c r="L21" s="288">
        <v>63701563.975938819</v>
      </c>
      <c r="M21" s="288">
        <v>-2340280.0470131859</v>
      </c>
      <c r="N21" s="287">
        <v>-3.5436321950668905E-2</v>
      </c>
      <c r="O21" s="283">
        <v>12097140.898610724</v>
      </c>
      <c r="P21" s="283">
        <v>-669079.45709151216</v>
      </c>
      <c r="Q21" s="287">
        <v>-5.2410144776535765E-2</v>
      </c>
    </row>
    <row r="22" spans="1:17">
      <c r="A22" s="318" t="s">
        <v>57</v>
      </c>
      <c r="B22" s="318" t="s">
        <v>240</v>
      </c>
      <c r="C22" s="233" t="s">
        <v>251</v>
      </c>
      <c r="D22" s="283">
        <v>1896612.3390420151</v>
      </c>
      <c r="E22" s="283">
        <v>-329128.87650028872</v>
      </c>
      <c r="F22" s="284">
        <v>-0.147873829267297</v>
      </c>
      <c r="G22" s="292">
        <v>0.48454615593405564</v>
      </c>
      <c r="H22" s="292">
        <v>-5.5153162516450693E-2</v>
      </c>
      <c r="I22" s="293">
        <v>10.342063257656406</v>
      </c>
      <c r="J22" s="293">
        <v>0.11967568053871247</v>
      </c>
      <c r="K22" s="284">
        <v>1.1707214154802791E-2</v>
      </c>
      <c r="L22" s="285">
        <v>19614884.785624199</v>
      </c>
      <c r="M22" s="285">
        <v>-3137504.5660142824</v>
      </c>
      <c r="N22" s="284">
        <v>-0.13789780569961718</v>
      </c>
      <c r="O22" s="283">
        <v>4251975.7186850663</v>
      </c>
      <c r="P22" s="283">
        <v>-759617.78732597269</v>
      </c>
      <c r="Q22" s="284">
        <v>-0.15157210703838347</v>
      </c>
    </row>
    <row r="23" spans="1:17">
      <c r="A23" s="318" t="s">
        <v>57</v>
      </c>
      <c r="B23" s="318" t="s">
        <v>240</v>
      </c>
      <c r="C23" s="233" t="s">
        <v>252</v>
      </c>
      <c r="D23" s="283">
        <v>28611128.439222112</v>
      </c>
      <c r="E23" s="283">
        <v>-725205.26349040121</v>
      </c>
      <c r="F23" s="287">
        <v>-2.4720378178113882E-2</v>
      </c>
      <c r="G23" s="294">
        <v>7.3095655958681913</v>
      </c>
      <c r="H23" s="294">
        <v>0.19607046236818704</v>
      </c>
      <c r="I23" s="295">
        <v>7.6838178329808224</v>
      </c>
      <c r="J23" s="295">
        <v>0.25137127572352558</v>
      </c>
      <c r="K23" s="287">
        <v>3.3820798277799657E-2</v>
      </c>
      <c r="L23" s="288">
        <v>219842698.92299962</v>
      </c>
      <c r="M23" s="288">
        <v>1801966.4917227924</v>
      </c>
      <c r="N23" s="287">
        <v>8.2643571759728213E-3</v>
      </c>
      <c r="O23" s="283">
        <v>51381776.504334696</v>
      </c>
      <c r="P23" s="283">
        <v>-1150991.5663897321</v>
      </c>
      <c r="Q23" s="287">
        <v>-2.1909973691851947E-2</v>
      </c>
    </row>
    <row r="24" spans="1:17">
      <c r="A24" s="318" t="s">
        <v>57</v>
      </c>
      <c r="B24" s="318" t="s">
        <v>136</v>
      </c>
      <c r="C24" s="233" t="s">
        <v>242</v>
      </c>
      <c r="D24" s="283">
        <v>272825718.98272604</v>
      </c>
      <c r="E24" s="283">
        <v>-14560272.954249501</v>
      </c>
      <c r="F24" s="284">
        <v>-5.0664518670912137E-2</v>
      </c>
      <c r="G24" s="292">
        <v>99.999999999999972</v>
      </c>
      <c r="H24" s="292">
        <v>-2.8421709430404007E-14</v>
      </c>
      <c r="I24" s="293">
        <v>8.4244216147495425</v>
      </c>
      <c r="J24" s="293">
        <v>0.18223933373885082</v>
      </c>
      <c r="K24" s="284">
        <v>2.2110568236123E-2</v>
      </c>
      <c r="L24" s="285">
        <v>2298398884.057662</v>
      </c>
      <c r="M24" s="285">
        <v>-70288846.495959282</v>
      </c>
      <c r="N24" s="284">
        <v>-2.9674171732012571E-2</v>
      </c>
      <c r="O24" s="283">
        <v>583171633.87859738</v>
      </c>
      <c r="P24" s="283">
        <v>-13266896.65372324</v>
      </c>
      <c r="Q24" s="284">
        <v>-2.2243527160934005E-2</v>
      </c>
    </row>
    <row r="25" spans="1:17">
      <c r="A25" s="318" t="s">
        <v>57</v>
      </c>
      <c r="B25" s="318" t="s">
        <v>241</v>
      </c>
      <c r="C25" s="233" t="s">
        <v>243</v>
      </c>
      <c r="D25" s="283">
        <v>2242158.3474012576</v>
      </c>
      <c r="E25" s="283">
        <v>33924.271214985289</v>
      </c>
      <c r="F25" s="287">
        <v>1.5362624633333327E-2</v>
      </c>
      <c r="G25" s="294">
        <v>0.8218280724271525</v>
      </c>
      <c r="H25" s="294">
        <v>5.34419512725266E-2</v>
      </c>
      <c r="I25" s="295">
        <v>14.950837455355833</v>
      </c>
      <c r="J25" s="295">
        <v>0.83264989526313826</v>
      </c>
      <c r="K25" s="287">
        <v>5.8977109612621648E-2</v>
      </c>
      <c r="L25" s="288">
        <v>33522145.001165457</v>
      </c>
      <c r="M25" s="288">
        <v>2345882.1369796433</v>
      </c>
      <c r="N25" s="287">
        <v>7.5245777442892597E-2</v>
      </c>
      <c r="O25" s="283">
        <v>6130996.1517277239</v>
      </c>
      <c r="P25" s="283">
        <v>321843.68496832065</v>
      </c>
      <c r="Q25" s="287">
        <v>5.5402864154443343E-2</v>
      </c>
    </row>
    <row r="26" spans="1:17">
      <c r="A26" s="318" t="s">
        <v>57</v>
      </c>
      <c r="B26" s="318" t="s">
        <v>241</v>
      </c>
      <c r="C26" s="233" t="s">
        <v>244</v>
      </c>
      <c r="D26" s="283">
        <v>176313842.32356191</v>
      </c>
      <c r="E26" s="283">
        <v>-16344841.897940904</v>
      </c>
      <c r="F26" s="284">
        <v>-8.4838334508445898E-2</v>
      </c>
      <c r="G26" s="292">
        <v>64.625081162060525</v>
      </c>
      <c r="H26" s="292">
        <v>-2.4132191124195685</v>
      </c>
      <c r="I26" s="293">
        <v>6.8300907347545756</v>
      </c>
      <c r="J26" s="293">
        <v>-9.3544193483765525E-3</v>
      </c>
      <c r="K26" s="284">
        <v>-1.367716114042508E-3</v>
      </c>
      <c r="L26" s="285">
        <v>1204239540.8631394</v>
      </c>
      <c r="M26" s="285">
        <v>-113438963.33146882</v>
      </c>
      <c r="N26" s="284">
        <v>-8.609001586529258E-2</v>
      </c>
      <c r="O26" s="283">
        <v>312613845.48281664</v>
      </c>
      <c r="P26" s="283">
        <v>-27622459.827150464</v>
      </c>
      <c r="Q26" s="284">
        <v>-8.1186103293666573E-2</v>
      </c>
    </row>
    <row r="27" spans="1:17">
      <c r="A27" s="318" t="s">
        <v>57</v>
      </c>
      <c r="B27" s="318" t="s">
        <v>241</v>
      </c>
      <c r="C27" s="233" t="s">
        <v>245</v>
      </c>
      <c r="D27" s="283">
        <v>1302692.8118072094</v>
      </c>
      <c r="E27" s="283">
        <v>-372903.9961490971</v>
      </c>
      <c r="F27" s="287">
        <v>-0.22254995615796203</v>
      </c>
      <c r="G27" s="294">
        <v>0.4774816746252904</v>
      </c>
      <c r="H27" s="294">
        <v>-0.10556581375882307</v>
      </c>
      <c r="I27" s="295">
        <v>10.652056331038375</v>
      </c>
      <c r="J27" s="295">
        <v>0.491011501388952</v>
      </c>
      <c r="K27" s="287">
        <v>4.8322934267173476E-2</v>
      </c>
      <c r="L27" s="288">
        <v>13876357.213409167</v>
      </c>
      <c r="M27" s="288">
        <v>-3149457.0686523393</v>
      </c>
      <c r="N27" s="287">
        <v>-0.18498128879337214</v>
      </c>
      <c r="O27" s="283">
        <v>2960823.675913916</v>
      </c>
      <c r="P27" s="283">
        <v>-729196.56760181021</v>
      </c>
      <c r="Q27" s="287">
        <v>-0.19761316184733352</v>
      </c>
    </row>
    <row r="28" spans="1:17">
      <c r="A28" s="318" t="s">
        <v>57</v>
      </c>
      <c r="B28" s="318" t="s">
        <v>241</v>
      </c>
      <c r="C28" s="233" t="s">
        <v>246</v>
      </c>
      <c r="D28" s="283">
        <v>20370830.903319087</v>
      </c>
      <c r="E28" s="283">
        <v>2280633.8568605743</v>
      </c>
      <c r="F28" s="284">
        <v>0.1260701500930887</v>
      </c>
      <c r="G28" s="292">
        <v>7.4666094455005769</v>
      </c>
      <c r="H28" s="292">
        <v>1.1718708173124162</v>
      </c>
      <c r="I28" s="293">
        <v>15.894624614706943</v>
      </c>
      <c r="J28" s="293">
        <v>0.32774586915743598</v>
      </c>
      <c r="K28" s="284">
        <v>2.1054051651242987E-2</v>
      </c>
      <c r="L28" s="285">
        <v>323786710.29792845</v>
      </c>
      <c r="M28" s="285">
        <v>42178806.392610967</v>
      </c>
      <c r="N28" s="284">
        <v>0.14977848919607162</v>
      </c>
      <c r="O28" s="283">
        <v>101462706.59760711</v>
      </c>
      <c r="P28" s="283">
        <v>13089398.805789605</v>
      </c>
      <c r="Q28" s="284">
        <v>0.1481148452270738</v>
      </c>
    </row>
    <row r="29" spans="1:17">
      <c r="A29" s="318" t="s">
        <v>57</v>
      </c>
      <c r="B29" s="318" t="s">
        <v>241</v>
      </c>
      <c r="C29" s="233" t="s">
        <v>247</v>
      </c>
      <c r="D29" s="283">
        <v>1249817.8371345045</v>
      </c>
      <c r="E29" s="283">
        <v>74671.940092045115</v>
      </c>
      <c r="F29" s="287">
        <v>6.3542697362068176E-2</v>
      </c>
      <c r="G29" s="294">
        <v>0.45810117968153746</v>
      </c>
      <c r="H29" s="294">
        <v>4.9192628112269654E-2</v>
      </c>
      <c r="I29" s="295">
        <v>24.800650331519115</v>
      </c>
      <c r="J29" s="295">
        <v>1.4893905010472288</v>
      </c>
      <c r="K29" s="287">
        <v>6.3891463261901246E-2</v>
      </c>
      <c r="L29" s="288">
        <v>30996295.15686835</v>
      </c>
      <c r="M29" s="288">
        <v>3602163.8121986166</v>
      </c>
      <c r="N29" s="287">
        <v>0.13149399653804006</v>
      </c>
      <c r="O29" s="283">
        <v>4735733.9224311179</v>
      </c>
      <c r="P29" s="283">
        <v>300694.41087147873</v>
      </c>
      <c r="Q29" s="287">
        <v>6.7799714092228153E-2</v>
      </c>
    </row>
    <row r="30" spans="1:17">
      <c r="A30" s="318" t="s">
        <v>57</v>
      </c>
      <c r="B30" s="318" t="s">
        <v>241</v>
      </c>
      <c r="C30" s="233" t="s">
        <v>248</v>
      </c>
      <c r="D30" s="283">
        <v>973855.91607617284</v>
      </c>
      <c r="E30" s="283">
        <v>2140.4874673270388</v>
      </c>
      <c r="F30" s="284">
        <v>2.2027925093167067E-3</v>
      </c>
      <c r="G30" s="292">
        <v>0.35695165386436034</v>
      </c>
      <c r="H30" s="292">
        <v>1.8829596467093257E-2</v>
      </c>
      <c r="I30" s="293">
        <v>7.799600361567963</v>
      </c>
      <c r="J30" s="293">
        <v>-9.9233665268814164E-3</v>
      </c>
      <c r="K30" s="284">
        <v>-1.2706749953498445E-3</v>
      </c>
      <c r="L30" s="285">
        <v>7595686.9551428175</v>
      </c>
      <c r="M30" s="285">
        <v>7052.2584661841393</v>
      </c>
      <c r="N30" s="284">
        <v>9.2931848060529324E-4</v>
      </c>
      <c r="O30" s="283">
        <v>1993529.4865306607</v>
      </c>
      <c r="P30" s="283">
        <v>-65749.600186975906</v>
      </c>
      <c r="Q30" s="284">
        <v>-3.1928455259445529E-2</v>
      </c>
    </row>
    <row r="31" spans="1:17">
      <c r="A31" s="318" t="s">
        <v>57</v>
      </c>
      <c r="B31" s="318" t="s">
        <v>241</v>
      </c>
      <c r="C31" s="233" t="s">
        <v>249</v>
      </c>
      <c r="D31" s="283">
        <v>46048189.974885903</v>
      </c>
      <c r="E31" s="283">
        <v>446871.33299538493</v>
      </c>
      <c r="F31" s="287">
        <v>9.7995265554640717E-3</v>
      </c>
      <c r="G31" s="294">
        <v>16.878243791158646</v>
      </c>
      <c r="H31" s="294">
        <v>1.0106232663938197</v>
      </c>
      <c r="I31" s="295">
        <v>10.272119127224988</v>
      </c>
      <c r="J31" s="295">
        <v>-9.4339176091214227E-2</v>
      </c>
      <c r="K31" s="287">
        <v>-9.1004249793813739E-3</v>
      </c>
      <c r="L31" s="288">
        <v>473012493.01511544</v>
      </c>
      <c r="M31" s="288">
        <v>288324.73772156239</v>
      </c>
      <c r="N31" s="287">
        <v>6.0992171983128608E-4</v>
      </c>
      <c r="O31" s="283">
        <v>106099399.64210622</v>
      </c>
      <c r="P31" s="283">
        <v>2482489.2129413038</v>
      </c>
      <c r="Q31" s="287">
        <v>2.3958340416243108E-2</v>
      </c>
    </row>
    <row r="32" spans="1:17">
      <c r="A32" s="318" t="s">
        <v>57</v>
      </c>
      <c r="B32" s="318" t="s">
        <v>241</v>
      </c>
      <c r="C32" s="233" t="s">
        <v>250</v>
      </c>
      <c r="D32" s="283">
        <v>3099629.4174014479</v>
      </c>
      <c r="E32" s="283">
        <v>-257077.67450167611</v>
      </c>
      <c r="F32" s="284">
        <v>-7.6586269657482373E-2</v>
      </c>
      <c r="G32" s="292">
        <v>1.1361206813488505</v>
      </c>
      <c r="H32" s="292">
        <v>-3.1892786976097653E-2</v>
      </c>
      <c r="I32" s="293">
        <v>14.02955771696988</v>
      </c>
      <c r="J32" s="293">
        <v>-3.367136212531463E-2</v>
      </c>
      <c r="K32" s="284">
        <v>-2.3942838402146679E-3</v>
      </c>
      <c r="L32" s="285">
        <v>43486429.812651336</v>
      </c>
      <c r="M32" s="285">
        <v>-3719710.9722057432</v>
      </c>
      <c r="N32" s="284">
        <v>-7.8797184229873807E-2</v>
      </c>
      <c r="O32" s="283">
        <v>8333853.2961914074</v>
      </c>
      <c r="P32" s="283">
        <v>-687258.41978214495</v>
      </c>
      <c r="Q32" s="284">
        <v>-7.6183339861009197E-2</v>
      </c>
    </row>
    <row r="33" spans="1:17">
      <c r="A33" s="318" t="s">
        <v>57</v>
      </c>
      <c r="B33" s="318" t="s">
        <v>241</v>
      </c>
      <c r="C33" s="233" t="s">
        <v>251</v>
      </c>
      <c r="D33" s="283">
        <v>1291490.8759904939</v>
      </c>
      <c r="E33" s="283">
        <v>-209371.55781534174</v>
      </c>
      <c r="F33" s="287">
        <v>-0.13950083172141534</v>
      </c>
      <c r="G33" s="294">
        <v>0.47337578026222094</v>
      </c>
      <c r="H33" s="294">
        <v>-4.8870423768133664E-2</v>
      </c>
      <c r="I33" s="295">
        <v>10.366185821946164</v>
      </c>
      <c r="J33" s="295">
        <v>8.9847801047779896E-2</v>
      </c>
      <c r="K33" s="287">
        <v>8.7431729926615593E-3</v>
      </c>
      <c r="L33" s="288">
        <v>13387834.407865491</v>
      </c>
      <c r="M33" s="288">
        <v>-2035535.2847915031</v>
      </c>
      <c r="N33" s="287">
        <v>-0.13197733863311423</v>
      </c>
      <c r="O33" s="283">
        <v>2885815.2641669633</v>
      </c>
      <c r="P33" s="283">
        <v>-497947.57222712925</v>
      </c>
      <c r="Q33" s="287">
        <v>-0.14715794111556801</v>
      </c>
    </row>
    <row r="34" spans="1:17">
      <c r="A34" s="318" t="s">
        <v>57</v>
      </c>
      <c r="B34" s="318" t="s">
        <v>241</v>
      </c>
      <c r="C34" s="233" t="s">
        <v>252</v>
      </c>
      <c r="D34" s="283">
        <v>19933210.575170826</v>
      </c>
      <c r="E34" s="283">
        <v>-214319.71646716818</v>
      </c>
      <c r="F34" s="284">
        <v>-1.0637518016593784E-2</v>
      </c>
      <c r="G34" s="292">
        <v>7.3062065590791656</v>
      </c>
      <c r="H34" s="292">
        <v>0.29558987736685793</v>
      </c>
      <c r="I34" s="293">
        <v>7.7506526483404841</v>
      </c>
      <c r="J34" s="293">
        <v>0.26274726602135434</v>
      </c>
      <c r="K34" s="284">
        <v>3.508955476945104E-2</v>
      </c>
      <c r="L34" s="285">
        <v>154495391.33437631</v>
      </c>
      <c r="M34" s="285">
        <v>3632590.8231824636</v>
      </c>
      <c r="N34" s="284">
        <v>2.4078770981802965E-2</v>
      </c>
      <c r="O34" s="283">
        <v>35954930.35910558</v>
      </c>
      <c r="P34" s="283">
        <v>141289.21865453571</v>
      </c>
      <c r="Q34" s="284">
        <v>3.9451229798288055E-3</v>
      </c>
    </row>
    <row r="35" spans="1:17">
      <c r="A35" s="318" t="s">
        <v>58</v>
      </c>
      <c r="B35" s="318" t="s">
        <v>253</v>
      </c>
      <c r="C35" s="233" t="s">
        <v>242</v>
      </c>
      <c r="D35" s="283">
        <v>29575570.689950008</v>
      </c>
      <c r="E35" s="283">
        <v>-1755221.0131842829</v>
      </c>
      <c r="F35" s="287">
        <v>-5.602223620186058E-2</v>
      </c>
      <c r="G35" s="294">
        <v>99.999999999999986</v>
      </c>
      <c r="H35" s="294">
        <v>-7.1054273576010019E-14</v>
      </c>
      <c r="I35" s="295">
        <v>8.3814011575653016</v>
      </c>
      <c r="J35" s="295">
        <v>0.25050885588077598</v>
      </c>
      <c r="K35" s="287">
        <v>3.0809515928390364E-2</v>
      </c>
      <c r="L35" s="288">
        <v>247884722.41640139</v>
      </c>
      <c r="M35" s="288">
        <v>-6862570.6482946277</v>
      </c>
      <c r="N35" s="287">
        <v>-2.6938738252075552E-2</v>
      </c>
      <c r="O35" s="283">
        <v>62389079.197440028</v>
      </c>
      <c r="P35" s="283">
        <v>-2332133.9620256573</v>
      </c>
      <c r="Q35" s="287">
        <v>-3.6033532873982838E-2</v>
      </c>
    </row>
    <row r="36" spans="1:17">
      <c r="A36" s="318" t="s">
        <v>58</v>
      </c>
      <c r="B36" s="318" t="s">
        <v>233</v>
      </c>
      <c r="C36" s="233" t="s">
        <v>243</v>
      </c>
      <c r="D36" s="283">
        <v>249705.57893950809</v>
      </c>
      <c r="E36" s="283">
        <v>30851.301803014299</v>
      </c>
      <c r="F36" s="284">
        <v>0.14096732404170989</v>
      </c>
      <c r="G36" s="292">
        <v>0.84429673921511106</v>
      </c>
      <c r="H36" s="292">
        <v>0.14576898029288743</v>
      </c>
      <c r="I36" s="293">
        <v>15.356863504286011</v>
      </c>
      <c r="J36" s="293">
        <v>1.2817450630382776</v>
      </c>
      <c r="K36" s="284">
        <v>9.1064602290100036E-2</v>
      </c>
      <c r="L36" s="285">
        <v>3834694.4920327412</v>
      </c>
      <c r="M36" s="285">
        <v>754294.61996293534</v>
      </c>
      <c r="N36" s="284">
        <v>0.24486905963156788</v>
      </c>
      <c r="O36" s="283">
        <v>719206.05892533064</v>
      </c>
      <c r="P36" s="283">
        <v>145504.03400432644</v>
      </c>
      <c r="Q36" s="284">
        <v>0.25362300930410975</v>
      </c>
    </row>
    <row r="37" spans="1:17">
      <c r="A37" s="318" t="s">
        <v>58</v>
      </c>
      <c r="B37" s="318" t="s">
        <v>233</v>
      </c>
      <c r="C37" s="233" t="s">
        <v>244</v>
      </c>
      <c r="D37" s="283">
        <v>18833920.131336872</v>
      </c>
      <c r="E37" s="283">
        <v>-2090976.0371510312</v>
      </c>
      <c r="F37" s="287">
        <v>-9.9927666083235417E-2</v>
      </c>
      <c r="G37" s="294">
        <v>63.68066512994379</v>
      </c>
      <c r="H37" s="294">
        <v>-3.1063358713574729</v>
      </c>
      <c r="I37" s="295">
        <v>6.8509699977406999</v>
      </c>
      <c r="J37" s="295">
        <v>0.1229208782500919</v>
      </c>
      <c r="K37" s="287">
        <v>1.8269913918137155E-2</v>
      </c>
      <c r="L37" s="288">
        <v>129030621.7596335</v>
      </c>
      <c r="M37" s="288">
        <v>-11753107.482193932</v>
      </c>
      <c r="N37" s="287">
        <v>-8.3483422022479256E-2</v>
      </c>
      <c r="O37" s="283">
        <v>33350111.379087389</v>
      </c>
      <c r="P37" s="283">
        <v>-3459210.7102472931</v>
      </c>
      <c r="Q37" s="287">
        <v>-9.3976485137431592E-2</v>
      </c>
    </row>
    <row r="38" spans="1:17">
      <c r="A38" s="318" t="s">
        <v>58</v>
      </c>
      <c r="B38" s="318" t="s">
        <v>233</v>
      </c>
      <c r="C38" s="233" t="s">
        <v>245</v>
      </c>
      <c r="D38" s="283">
        <v>131400.81831504658</v>
      </c>
      <c r="E38" s="283">
        <v>-34502.070736247348</v>
      </c>
      <c r="F38" s="284">
        <v>-0.207965460598941</v>
      </c>
      <c r="G38" s="292">
        <v>0.44428836113616399</v>
      </c>
      <c r="H38" s="292">
        <v>-8.5231896836433951E-2</v>
      </c>
      <c r="I38" s="293">
        <v>10.8100051746381</v>
      </c>
      <c r="J38" s="293">
        <v>0.49708405458790672</v>
      </c>
      <c r="K38" s="284">
        <v>4.8200121847289702E-2</v>
      </c>
      <c r="L38" s="285">
        <v>1420443.5259373344</v>
      </c>
      <c r="M38" s="285">
        <v>-290499.88243709854</v>
      </c>
      <c r="N38" s="284">
        <v>-0.16978929929254785</v>
      </c>
      <c r="O38" s="283">
        <v>303149.44825184345</v>
      </c>
      <c r="P38" s="283">
        <v>-65376.559011356148</v>
      </c>
      <c r="Q38" s="284">
        <v>-0.17740012298416841</v>
      </c>
    </row>
    <row r="39" spans="1:17">
      <c r="A39" s="318" t="s">
        <v>58</v>
      </c>
      <c r="B39" s="318" t="s">
        <v>233</v>
      </c>
      <c r="C39" s="233" t="s">
        <v>246</v>
      </c>
      <c r="D39" s="283">
        <v>2300791.6909010243</v>
      </c>
      <c r="E39" s="283">
        <v>311215.57516009011</v>
      </c>
      <c r="F39" s="287">
        <v>0.15642305549299929</v>
      </c>
      <c r="G39" s="294">
        <v>7.7793653249194943</v>
      </c>
      <c r="H39" s="294">
        <v>1.4291392131998197</v>
      </c>
      <c r="I39" s="295">
        <v>14.54021603220869</v>
      </c>
      <c r="J39" s="295">
        <v>-0.25578495100338294</v>
      </c>
      <c r="K39" s="287">
        <v>-1.7287438091792721E-2</v>
      </c>
      <c r="L39" s="288">
        <v>33454008.230811615</v>
      </c>
      <c r="M39" s="288">
        <v>4016238.0661334954</v>
      </c>
      <c r="N39" s="287">
        <v>0.13643146351324228</v>
      </c>
      <c r="O39" s="283">
        <v>10178502.703698814</v>
      </c>
      <c r="P39" s="283">
        <v>709600.37307593971</v>
      </c>
      <c r="Q39" s="287">
        <v>7.4940087910829831E-2</v>
      </c>
    </row>
    <row r="40" spans="1:17">
      <c r="A40" s="318" t="s">
        <v>58</v>
      </c>
      <c r="B40" s="318" t="s">
        <v>233</v>
      </c>
      <c r="C40" s="233" t="s">
        <v>247</v>
      </c>
      <c r="D40" s="283">
        <v>142516.53916414437</v>
      </c>
      <c r="E40" s="283">
        <v>10757.776227041322</v>
      </c>
      <c r="F40" s="284">
        <v>8.1647519961740245E-2</v>
      </c>
      <c r="G40" s="292">
        <v>0.48187249084114042</v>
      </c>
      <c r="H40" s="292">
        <v>6.1331688088549441E-2</v>
      </c>
      <c r="I40" s="293">
        <v>25.190534264098069</v>
      </c>
      <c r="J40" s="293">
        <v>1.5737440632145834</v>
      </c>
      <c r="K40" s="284">
        <v>6.6636661876079625E-2</v>
      </c>
      <c r="L40" s="285">
        <v>3590067.7630150532</v>
      </c>
      <c r="M40" s="285">
        <v>478348.70160154765</v>
      </c>
      <c r="N40" s="284">
        <v>0.15372490001853081</v>
      </c>
      <c r="O40" s="283">
        <v>539301.85000824928</v>
      </c>
      <c r="P40" s="283">
        <v>41712.80528407247</v>
      </c>
      <c r="Q40" s="284">
        <v>8.3829830512435588E-2</v>
      </c>
    </row>
    <row r="41" spans="1:17">
      <c r="A41" s="318" t="s">
        <v>58</v>
      </c>
      <c r="B41" s="318" t="s">
        <v>233</v>
      </c>
      <c r="C41" s="233" t="s">
        <v>248</v>
      </c>
      <c r="D41" s="283">
        <v>118676.41435364231</v>
      </c>
      <c r="E41" s="283">
        <v>4650.7467806171044</v>
      </c>
      <c r="F41" s="287">
        <v>4.0786841064873722E-2</v>
      </c>
      <c r="G41" s="294">
        <v>0.40126500211192678</v>
      </c>
      <c r="H41" s="294">
        <v>3.7323775687002791E-2</v>
      </c>
      <c r="I41" s="295">
        <v>7.9441420787083086</v>
      </c>
      <c r="J41" s="295">
        <v>8.3138604439634278E-3</v>
      </c>
      <c r="K41" s="287">
        <v>1.0476361402114325E-3</v>
      </c>
      <c r="L41" s="288">
        <v>942782.29701699258</v>
      </c>
      <c r="M41" s="288">
        <v>37894.186684549437</v>
      </c>
      <c r="N41" s="287">
        <v>4.1877206973829774E-2</v>
      </c>
      <c r="O41" s="283">
        <v>238620.42420077324</v>
      </c>
      <c r="P41" s="283">
        <v>-441.72399323439458</v>
      </c>
      <c r="Q41" s="287">
        <v>-1.8477370699267685E-3</v>
      </c>
    </row>
    <row r="42" spans="1:17">
      <c r="A42" s="318" t="s">
        <v>58</v>
      </c>
      <c r="B42" s="318" t="s">
        <v>233</v>
      </c>
      <c r="C42" s="233" t="s">
        <v>249</v>
      </c>
      <c r="D42" s="283">
        <v>5131148.0725199627</v>
      </c>
      <c r="E42" s="283">
        <v>68093.017442405224</v>
      </c>
      <c r="F42" s="284">
        <v>1.3448998026224733E-2</v>
      </c>
      <c r="G42" s="292">
        <v>17.349278315916195</v>
      </c>
      <c r="H42" s="292">
        <v>1.1892811378970407</v>
      </c>
      <c r="I42" s="293">
        <v>10.280218324197392</v>
      </c>
      <c r="J42" s="293">
        <v>-4.9978531262445003E-2</v>
      </c>
      <c r="K42" s="284">
        <v>-4.8381005668860768E-3</v>
      </c>
      <c r="L42" s="285">
        <v>52749322.439289853</v>
      </c>
      <c r="M42" s="285">
        <v>446967.03030763566</v>
      </c>
      <c r="N42" s="284">
        <v>8.5458298543639802E-3</v>
      </c>
      <c r="O42" s="283">
        <v>11955022.619203389</v>
      </c>
      <c r="P42" s="283">
        <v>405272.6581898462</v>
      </c>
      <c r="Q42" s="284">
        <v>3.5089301461750579E-2</v>
      </c>
    </row>
    <row r="43" spans="1:17">
      <c r="A43" s="318" t="s">
        <v>58</v>
      </c>
      <c r="B43" s="318" t="s">
        <v>233</v>
      </c>
      <c r="C43" s="233" t="s">
        <v>250</v>
      </c>
      <c r="D43" s="283">
        <v>318125.1505492815</v>
      </c>
      <c r="E43" s="283">
        <v>-39261.901761847432</v>
      </c>
      <c r="F43" s="287">
        <v>-0.10985820976991456</v>
      </c>
      <c r="G43" s="294">
        <v>1.0756348673176497</v>
      </c>
      <c r="H43" s="294">
        <v>-6.5054636150520428E-2</v>
      </c>
      <c r="I43" s="295">
        <v>13.937576324429829</v>
      </c>
      <c r="J43" s="295">
        <v>-0.64695961066984253</v>
      </c>
      <c r="K43" s="287">
        <v>-4.4359286682056583E-2</v>
      </c>
      <c r="L43" s="288">
        <v>4433893.5665013408</v>
      </c>
      <c r="M43" s="288">
        <v>-778430.74066966493</v>
      </c>
      <c r="N43" s="287">
        <v>-0.14934426463040995</v>
      </c>
      <c r="O43" s="283">
        <v>854288.16626429558</v>
      </c>
      <c r="P43" s="283">
        <v>-107547.60981467168</v>
      </c>
      <c r="Q43" s="287">
        <v>-0.11181494023137892</v>
      </c>
    </row>
    <row r="44" spans="1:17">
      <c r="A44" s="318" t="s">
        <v>58</v>
      </c>
      <c r="B44" s="318" t="s">
        <v>233</v>
      </c>
      <c r="C44" s="233" t="s">
        <v>251</v>
      </c>
      <c r="D44" s="283">
        <v>130908.57378205715</v>
      </c>
      <c r="E44" s="283">
        <v>-28522.839995446091</v>
      </c>
      <c r="F44" s="284">
        <v>-0.17890351292532314</v>
      </c>
      <c r="G44" s="292">
        <v>0.44262399922697282</v>
      </c>
      <c r="H44" s="292">
        <v>-6.6240938780814718E-2</v>
      </c>
      <c r="I44" s="293">
        <v>10.444759855359253</v>
      </c>
      <c r="J44" s="293">
        <v>0.21359269875259201</v>
      </c>
      <c r="K44" s="284">
        <v>2.0876669834747733E-2</v>
      </c>
      <c r="L44" s="285">
        <v>1367308.6161611653</v>
      </c>
      <c r="M44" s="285">
        <v>-263860.82821059274</v>
      </c>
      <c r="N44" s="284">
        <v>-0.161761752662194</v>
      </c>
      <c r="O44" s="283">
        <v>295977.51361638308</v>
      </c>
      <c r="P44" s="283">
        <v>-61414.312790564727</v>
      </c>
      <c r="Q44" s="284">
        <v>-0.17184028355655426</v>
      </c>
    </row>
    <row r="45" spans="1:17">
      <c r="A45" s="318" t="s">
        <v>58</v>
      </c>
      <c r="B45" s="318" t="s">
        <v>233</v>
      </c>
      <c r="C45" s="233" t="s">
        <v>252</v>
      </c>
      <c r="D45" s="283">
        <v>2218377.7200881485</v>
      </c>
      <c r="E45" s="283">
        <v>12473.419047091622</v>
      </c>
      <c r="F45" s="287">
        <v>5.6545603729068862E-3</v>
      </c>
      <c r="G45" s="294">
        <v>7.5007097693704647</v>
      </c>
      <c r="H45" s="294">
        <v>0.46001854795973252</v>
      </c>
      <c r="I45" s="295">
        <v>7.6910165349676571</v>
      </c>
      <c r="J45" s="295">
        <v>0.17845398288673131</v>
      </c>
      <c r="K45" s="287">
        <v>2.3754076142407737E-2</v>
      </c>
      <c r="L45" s="288">
        <v>17061579.726001803</v>
      </c>
      <c r="M45" s="288">
        <v>489585.68052650988</v>
      </c>
      <c r="N45" s="287">
        <v>2.9542955372964492E-2</v>
      </c>
      <c r="O45" s="283">
        <v>3954899.0341835618</v>
      </c>
      <c r="P45" s="283">
        <v>59767.083277279511</v>
      </c>
      <c r="Q45" s="287">
        <v>1.534404585790052E-2</v>
      </c>
    </row>
    <row r="46" spans="1:17">
      <c r="A46" s="318" t="s">
        <v>58</v>
      </c>
      <c r="B46" s="318" t="s">
        <v>254</v>
      </c>
      <c r="C46" s="233" t="s">
        <v>242</v>
      </c>
      <c r="D46" s="283">
        <v>389129000.67024964</v>
      </c>
      <c r="E46" s="283">
        <v>-21482378.056320608</v>
      </c>
      <c r="F46" s="284">
        <v>-5.2318029088584787E-2</v>
      </c>
      <c r="G46" s="292">
        <v>100.00000000000001</v>
      </c>
      <c r="H46" s="292">
        <v>-1.4210854715202004E-14</v>
      </c>
      <c r="I46" s="293">
        <v>8.3173663602472505</v>
      </c>
      <c r="J46" s="293">
        <v>0.19071467196072511</v>
      </c>
      <c r="K46" s="284">
        <v>2.3467804364694828E-2</v>
      </c>
      <c r="L46" s="285">
        <v>3236528459.971364</v>
      </c>
      <c r="M46" s="285">
        <v>-100367194.18657589</v>
      </c>
      <c r="N46" s="284">
        <v>-3.0078013995287301E-2</v>
      </c>
      <c r="O46" s="283">
        <v>821601767.84268928</v>
      </c>
      <c r="P46" s="283">
        <v>-21466148.367330074</v>
      </c>
      <c r="Q46" s="284">
        <v>-2.5461944351803056E-2</v>
      </c>
    </row>
    <row r="47" spans="1:17">
      <c r="A47" s="318" t="s">
        <v>58</v>
      </c>
      <c r="B47" s="318" t="s">
        <v>240</v>
      </c>
      <c r="C47" s="233" t="s">
        <v>243</v>
      </c>
      <c r="D47" s="283">
        <v>3056517.1660479815</v>
      </c>
      <c r="E47" s="283">
        <v>-229165.01364785293</v>
      </c>
      <c r="F47" s="287">
        <v>-6.9746555240186817E-2</v>
      </c>
      <c r="G47" s="294">
        <v>0.78547657994735109</v>
      </c>
      <c r="H47" s="294">
        <v>-1.4716096126489497E-2</v>
      </c>
      <c r="I47" s="295">
        <v>14.778907272123908</v>
      </c>
      <c r="J47" s="295">
        <v>1.0944066910696844</v>
      </c>
      <c r="K47" s="287">
        <v>7.9974178420866696E-2</v>
      </c>
      <c r="L47" s="288">
        <v>45171983.77267807</v>
      </c>
      <c r="M47" s="288">
        <v>209064.07547091693</v>
      </c>
      <c r="N47" s="287">
        <v>4.6496997276603202E-3</v>
      </c>
      <c r="O47" s="283">
        <v>8244632.7347624656</v>
      </c>
      <c r="P47" s="283">
        <v>-44090.597133148462</v>
      </c>
      <c r="Q47" s="287">
        <v>-5.3193471862529925E-3</v>
      </c>
    </row>
    <row r="48" spans="1:17">
      <c r="A48" s="318" t="s">
        <v>58</v>
      </c>
      <c r="B48" s="318" t="s">
        <v>240</v>
      </c>
      <c r="C48" s="233" t="s">
        <v>244</v>
      </c>
      <c r="D48" s="283">
        <v>252840868.99174738</v>
      </c>
      <c r="E48" s="283">
        <v>-23595819.982548296</v>
      </c>
      <c r="F48" s="284">
        <v>-8.535704891452503E-2</v>
      </c>
      <c r="G48" s="292">
        <v>64.976105239199669</v>
      </c>
      <c r="H48" s="292">
        <v>-2.3470872723204224</v>
      </c>
      <c r="I48" s="293">
        <v>6.8188188462659962</v>
      </c>
      <c r="J48" s="293">
        <v>3.6953876334164804E-3</v>
      </c>
      <c r="K48" s="284">
        <v>5.4223341012782497E-4</v>
      </c>
      <c r="L48" s="285">
        <v>1724076082.5871987</v>
      </c>
      <c r="M48" s="285">
        <v>-159874081.26824188</v>
      </c>
      <c r="N48" s="284">
        <v>-8.486109894810856E-2</v>
      </c>
      <c r="O48" s="283">
        <v>447228090.83255035</v>
      </c>
      <c r="P48" s="283">
        <v>-41140360.785951138</v>
      </c>
      <c r="Q48" s="284">
        <v>-8.4240414485431847E-2</v>
      </c>
    </row>
    <row r="49" spans="1:17">
      <c r="A49" s="318" t="s">
        <v>58</v>
      </c>
      <c r="B49" s="318" t="s">
        <v>240</v>
      </c>
      <c r="C49" s="233" t="s">
        <v>245</v>
      </c>
      <c r="D49" s="283">
        <v>1938060.4057785096</v>
      </c>
      <c r="E49" s="283">
        <v>-503061.65555621451</v>
      </c>
      <c r="F49" s="287">
        <v>-0.20607804235776608</v>
      </c>
      <c r="G49" s="294">
        <v>0.49805087835661843</v>
      </c>
      <c r="H49" s="294">
        <v>-9.6458233618159417E-2</v>
      </c>
      <c r="I49" s="295">
        <v>10.556905828069578</v>
      </c>
      <c r="J49" s="295">
        <v>0.5203358879559854</v>
      </c>
      <c r="K49" s="287">
        <v>5.1843995614112792E-2</v>
      </c>
      <c r="L49" s="288">
        <v>20459921.192914039</v>
      </c>
      <c r="M49" s="288">
        <v>-4040571.1080261804</v>
      </c>
      <c r="N49" s="287">
        <v>-0.16491795586781419</v>
      </c>
      <c r="O49" s="283">
        <v>4375249.7778519411</v>
      </c>
      <c r="P49" s="283">
        <v>-981860.48133559898</v>
      </c>
      <c r="Q49" s="287">
        <v>-0.18328173844316359</v>
      </c>
    </row>
    <row r="50" spans="1:17">
      <c r="A50" s="318" t="s">
        <v>58</v>
      </c>
      <c r="B50" s="318" t="s">
        <v>240</v>
      </c>
      <c r="C50" s="233" t="s">
        <v>246</v>
      </c>
      <c r="D50" s="283">
        <v>27377509.756232716</v>
      </c>
      <c r="E50" s="283">
        <v>3237597.5566836633</v>
      </c>
      <c r="F50" s="284">
        <v>0.13411803364985492</v>
      </c>
      <c r="G50" s="292">
        <v>7.0355870955587276</v>
      </c>
      <c r="H50" s="292">
        <v>1.156570231872629</v>
      </c>
      <c r="I50" s="293">
        <v>15.003400817483017</v>
      </c>
      <c r="J50" s="293">
        <v>0.35664507662342082</v>
      </c>
      <c r="K50" s="284">
        <v>2.4349766114314258E-2</v>
      </c>
      <c r="L50" s="285">
        <v>410755752.25731122</v>
      </c>
      <c r="M50" s="285">
        <v>57184354.664719522</v>
      </c>
      <c r="N50" s="284">
        <v>0.1617335425152549</v>
      </c>
      <c r="O50" s="283">
        <v>133109286.5913087</v>
      </c>
      <c r="P50" s="283">
        <v>19363510.274413392</v>
      </c>
      <c r="Q50" s="284">
        <v>0.17023498279590377</v>
      </c>
    </row>
    <row r="51" spans="1:17">
      <c r="A51" s="318" t="s">
        <v>58</v>
      </c>
      <c r="B51" s="318" t="s">
        <v>240</v>
      </c>
      <c r="C51" s="233" t="s">
        <v>247</v>
      </c>
      <c r="D51" s="283">
        <v>1775821.2890399811</v>
      </c>
      <c r="E51" s="283">
        <v>84746.817649343517</v>
      </c>
      <c r="F51" s="287">
        <v>5.0114184255677902E-2</v>
      </c>
      <c r="G51" s="294">
        <v>0.45635799079000627</v>
      </c>
      <c r="H51" s="294">
        <v>4.4514929685569804E-2</v>
      </c>
      <c r="I51" s="295">
        <v>24.492171506371029</v>
      </c>
      <c r="J51" s="295">
        <v>1.6149589114434875</v>
      </c>
      <c r="K51" s="287">
        <v>7.0592468586035906E-2</v>
      </c>
      <c r="L51" s="288">
        <v>43493719.575832099</v>
      </c>
      <c r="M51" s="288">
        <v>4806649.3799737692</v>
      </c>
      <c r="N51" s="287">
        <v>0.12424433681949759</v>
      </c>
      <c r="O51" s="283">
        <v>6721201.3143822774</v>
      </c>
      <c r="P51" s="283">
        <v>338726.57548206951</v>
      </c>
      <c r="Q51" s="287">
        <v>5.3071353877451766E-2</v>
      </c>
    </row>
    <row r="52" spans="1:17">
      <c r="A52" s="318" t="s">
        <v>58</v>
      </c>
      <c r="B52" s="318" t="s">
        <v>240</v>
      </c>
      <c r="C52" s="233" t="s">
        <v>248</v>
      </c>
      <c r="D52" s="283">
        <v>1373560.358124438</v>
      </c>
      <c r="E52" s="283">
        <v>24946.634770828998</v>
      </c>
      <c r="F52" s="284">
        <v>1.8497983773140016E-2</v>
      </c>
      <c r="G52" s="292">
        <v>0.35298329236797282</v>
      </c>
      <c r="H52" s="292">
        <v>2.4542875656661245E-2</v>
      </c>
      <c r="I52" s="293">
        <v>7.7123661469130242</v>
      </c>
      <c r="J52" s="293">
        <v>0.15900156119169306</v>
      </c>
      <c r="K52" s="284">
        <v>2.1050428506028316E-2</v>
      </c>
      <c r="L52" s="285">
        <v>10593400.406740645</v>
      </c>
      <c r="M52" s="285">
        <v>406829.26894371025</v>
      </c>
      <c r="N52" s="284">
        <v>3.9937802764090431E-2</v>
      </c>
      <c r="O52" s="283">
        <v>2793236.4087118004</v>
      </c>
      <c r="P52" s="283">
        <v>13337.482860735618</v>
      </c>
      <c r="Q52" s="284">
        <v>4.7978301429259171E-3</v>
      </c>
    </row>
    <row r="53" spans="1:17">
      <c r="A53" s="318" t="s">
        <v>58</v>
      </c>
      <c r="B53" s="318" t="s">
        <v>240</v>
      </c>
      <c r="C53" s="233" t="s">
        <v>249</v>
      </c>
      <c r="D53" s="283">
        <v>65768285.078137584</v>
      </c>
      <c r="E53" s="283">
        <v>801564.31503782421</v>
      </c>
      <c r="F53" s="287">
        <v>1.2338075642769739E-2</v>
      </c>
      <c r="G53" s="294">
        <v>16.901409292254229</v>
      </c>
      <c r="H53" s="294">
        <v>1.0794608200562195</v>
      </c>
      <c r="I53" s="295">
        <v>10.323451319068505</v>
      </c>
      <c r="J53" s="295">
        <v>-5.64078228313587E-2</v>
      </c>
      <c r="K53" s="287">
        <v>-5.4343534011612963E-3</v>
      </c>
      <c r="L53" s="288">
        <v>678955689.34277296</v>
      </c>
      <c r="M53" s="288">
        <v>4610278.9106562138</v>
      </c>
      <c r="N53" s="287">
        <v>6.836672778275414E-3</v>
      </c>
      <c r="O53" s="283">
        <v>151435028.33517939</v>
      </c>
      <c r="P53" s="283">
        <v>3567988.1393104792</v>
      </c>
      <c r="Q53" s="287">
        <v>2.4129705542115538E-2</v>
      </c>
    </row>
    <row r="54" spans="1:17">
      <c r="A54" s="318" t="s">
        <v>58</v>
      </c>
      <c r="B54" s="318" t="s">
        <v>240</v>
      </c>
      <c r="C54" s="233" t="s">
        <v>250</v>
      </c>
      <c r="D54" s="283">
        <v>4498970.0802879985</v>
      </c>
      <c r="E54" s="283">
        <v>-251813.48310878314</v>
      </c>
      <c r="F54" s="284">
        <v>-5.3004621184792093E-2</v>
      </c>
      <c r="G54" s="292">
        <v>1.1561641698611034</v>
      </c>
      <c r="H54" s="292">
        <v>-8.3824398587650784E-4</v>
      </c>
      <c r="I54" s="293">
        <v>14.15774694521437</v>
      </c>
      <c r="J54" s="293">
        <v>0.25745617761033301</v>
      </c>
      <c r="K54" s="284">
        <v>1.8521639720685511E-2</v>
      </c>
      <c r="L54" s="285">
        <v>63695279.910808258</v>
      </c>
      <c r="M54" s="285">
        <v>-2341992.9943610355</v>
      </c>
      <c r="N54" s="284">
        <v>-3.546471396122277E-2</v>
      </c>
      <c r="O54" s="283">
        <v>12096251.739154471</v>
      </c>
      <c r="P54" s="283">
        <v>-669371.0894309897</v>
      </c>
      <c r="Q54" s="284">
        <v>-5.2435443097386396E-2</v>
      </c>
    </row>
    <row r="55" spans="1:17">
      <c r="A55" s="318" t="s">
        <v>58</v>
      </c>
      <c r="B55" s="318" t="s">
        <v>240</v>
      </c>
      <c r="C55" s="233" t="s">
        <v>251</v>
      </c>
      <c r="D55" s="283">
        <v>1893827.7303257904</v>
      </c>
      <c r="E55" s="283">
        <v>-331169.99507850292</v>
      </c>
      <c r="F55" s="287">
        <v>-0.14884059938458036</v>
      </c>
      <c r="G55" s="294">
        <v>0.48668378020239927</v>
      </c>
      <c r="H55" s="294">
        <v>-5.5190566364586469E-2</v>
      </c>
      <c r="I55" s="295">
        <v>10.32431650829883</v>
      </c>
      <c r="J55" s="295">
        <v>0.10599013130783064</v>
      </c>
      <c r="K55" s="287">
        <v>1.0372552940420138E-2</v>
      </c>
      <c r="L55" s="288">
        <v>19552476.900076661</v>
      </c>
      <c r="M55" s="288">
        <v>-3183276.0461670049</v>
      </c>
      <c r="N55" s="287">
        <v>-0.14001190344096065</v>
      </c>
      <c r="O55" s="283">
        <v>4230422.0196327325</v>
      </c>
      <c r="P55" s="283">
        <v>-775414.3608596269</v>
      </c>
      <c r="Q55" s="287">
        <v>-0.15490205870119939</v>
      </c>
    </row>
    <row r="56" spans="1:17">
      <c r="A56" s="318" t="s">
        <v>58</v>
      </c>
      <c r="B56" s="318" t="s">
        <v>240</v>
      </c>
      <c r="C56" s="233" t="s">
        <v>252</v>
      </c>
      <c r="D56" s="283">
        <v>28605579.814565688</v>
      </c>
      <c r="E56" s="283">
        <v>-720203.25051597506</v>
      </c>
      <c r="F56" s="284">
        <v>-2.4558704840639847E-2</v>
      </c>
      <c r="G56" s="292">
        <v>7.3511816814718056</v>
      </c>
      <c r="H56" s="292">
        <v>0.20920155514657601</v>
      </c>
      <c r="I56" s="293">
        <v>7.6829120559592523</v>
      </c>
      <c r="J56" s="293">
        <v>0.25195607394995712</v>
      </c>
      <c r="K56" s="284">
        <v>3.3906279967201393E-2</v>
      </c>
      <c r="L56" s="285">
        <v>219774154.02503136</v>
      </c>
      <c r="M56" s="285">
        <v>1855550.9304558933</v>
      </c>
      <c r="N56" s="284">
        <v>8.5148808046029666E-3</v>
      </c>
      <c r="O56" s="283">
        <v>51368368.089155085</v>
      </c>
      <c r="P56" s="283">
        <v>-1138613.5246863887</v>
      </c>
      <c r="Q56" s="284">
        <v>-2.1684992922659952E-2</v>
      </c>
    </row>
    <row r="57" spans="1:17">
      <c r="A57" s="318" t="s">
        <v>58</v>
      </c>
      <c r="B57" s="318" t="s">
        <v>136</v>
      </c>
      <c r="C57" s="233" t="s">
        <v>242</v>
      </c>
      <c r="D57" s="283">
        <v>271355663.97091812</v>
      </c>
      <c r="E57" s="283">
        <v>-14637554.705922306</v>
      </c>
      <c r="F57" s="287">
        <v>-5.118147476937937E-2</v>
      </c>
      <c r="G57" s="294">
        <v>100.00000000000004</v>
      </c>
      <c r="H57" s="294">
        <v>-2.8421709430404007E-14</v>
      </c>
      <c r="I57" s="295">
        <v>8.2971320694024939</v>
      </c>
      <c r="J57" s="295">
        <v>0.16129201118927838</v>
      </c>
      <c r="K57" s="287">
        <v>1.9824874878956403E-2</v>
      </c>
      <c r="L57" s="288">
        <v>2251473781.7471118</v>
      </c>
      <c r="M57" s="288">
        <v>-75321303.14125824</v>
      </c>
      <c r="N57" s="287">
        <v>-3.2371266223846201E-2</v>
      </c>
      <c r="O57" s="283">
        <v>571259040.86571884</v>
      </c>
      <c r="P57" s="283">
        <v>-13917874.116279602</v>
      </c>
      <c r="Q57" s="287">
        <v>-2.3784045063889356E-2</v>
      </c>
    </row>
    <row r="58" spans="1:17">
      <c r="A58" s="318" t="s">
        <v>58</v>
      </c>
      <c r="B58" s="318" t="s">
        <v>241</v>
      </c>
      <c r="C58" s="233" t="s">
        <v>243</v>
      </c>
      <c r="D58" s="283">
        <v>2221697.0351938</v>
      </c>
      <c r="E58" s="283">
        <v>31775.144671385642</v>
      </c>
      <c r="F58" s="284">
        <v>1.450971598982718E-2</v>
      </c>
      <c r="G58" s="292">
        <v>0.81873987912480273</v>
      </c>
      <c r="H58" s="292">
        <v>5.301476834973573E-2</v>
      </c>
      <c r="I58" s="293">
        <v>14.866320867450602</v>
      </c>
      <c r="J58" s="293">
        <v>0.83590836443664784</v>
      </c>
      <c r="K58" s="284">
        <v>5.9578317049272897E-2</v>
      </c>
      <c r="L58" s="285">
        <v>33028460.995454725</v>
      </c>
      <c r="M58" s="285">
        <v>2302953.5220450871</v>
      </c>
      <c r="N58" s="284">
        <v>7.4952497498636958E-2</v>
      </c>
      <c r="O58" s="283">
        <v>5978302.3979776334</v>
      </c>
      <c r="P58" s="283">
        <v>306826.55510374252</v>
      </c>
      <c r="Q58" s="284">
        <v>5.4099949220318848E-2</v>
      </c>
    </row>
    <row r="59" spans="1:17">
      <c r="A59" s="318" t="s">
        <v>58</v>
      </c>
      <c r="B59" s="318" t="s">
        <v>241</v>
      </c>
      <c r="C59" s="233" t="s">
        <v>244</v>
      </c>
      <c r="D59" s="283">
        <v>176004131.96839219</v>
      </c>
      <c r="E59" s="283">
        <v>-16261656.208620518</v>
      </c>
      <c r="F59" s="287">
        <v>-8.4579042183255987E-2</v>
      </c>
      <c r="G59" s="294">
        <v>64.861049661839772</v>
      </c>
      <c r="H59" s="294">
        <v>-2.3663444234250903</v>
      </c>
      <c r="I59" s="295">
        <v>6.8101634175341976</v>
      </c>
      <c r="J59" s="295">
        <v>-1.6739463816222155E-3</v>
      </c>
      <c r="K59" s="287">
        <v>-2.4574080269290795E-4</v>
      </c>
      <c r="L59" s="288">
        <v>1198616900.8660057</v>
      </c>
      <c r="M59" s="288">
        <v>-111066378.84089398</v>
      </c>
      <c r="N59" s="287">
        <v>-8.4803998464231797E-2</v>
      </c>
      <c r="O59" s="283">
        <v>311274505.07407361</v>
      </c>
      <c r="P59" s="283">
        <v>-26945673.484610081</v>
      </c>
      <c r="Q59" s="287">
        <v>-7.9669029800168489E-2</v>
      </c>
    </row>
    <row r="60" spans="1:17">
      <c r="A60" s="318" t="s">
        <v>58</v>
      </c>
      <c r="B60" s="318" t="s">
        <v>241</v>
      </c>
      <c r="C60" s="233" t="s">
        <v>245</v>
      </c>
      <c r="D60" s="283">
        <v>1302692.8118072094</v>
      </c>
      <c r="E60" s="283">
        <v>-372902.51472911169</v>
      </c>
      <c r="F60" s="284">
        <v>-0.22254926880224171</v>
      </c>
      <c r="G60" s="292">
        <v>0.48006840643902055</v>
      </c>
      <c r="H60" s="292">
        <v>-0.10581797726215042</v>
      </c>
      <c r="I60" s="293">
        <v>10.652056331038375</v>
      </c>
      <c r="J60" s="293">
        <v>0.49106368960233304</v>
      </c>
      <c r="K60" s="284">
        <v>4.8328318593579014E-2</v>
      </c>
      <c r="L60" s="285">
        <v>13876357.213409167</v>
      </c>
      <c r="M60" s="285">
        <v>-3149354.5695510134</v>
      </c>
      <c r="N60" s="284">
        <v>-0.1849763821741055</v>
      </c>
      <c r="O60" s="283">
        <v>2960823.675913916</v>
      </c>
      <c r="P60" s="283">
        <v>-729180.77421177458</v>
      </c>
      <c r="Q60" s="284">
        <v>-0.19760972759448486</v>
      </c>
    </row>
    <row r="61" spans="1:17">
      <c r="A61" s="318" t="s">
        <v>58</v>
      </c>
      <c r="B61" s="318" t="s">
        <v>241</v>
      </c>
      <c r="C61" s="233" t="s">
        <v>246</v>
      </c>
      <c r="D61" s="283">
        <v>19299770.645891834</v>
      </c>
      <c r="E61" s="283">
        <v>2107226.936409533</v>
      </c>
      <c r="F61" s="287">
        <v>0.1225663271251317</v>
      </c>
      <c r="G61" s="294">
        <v>7.1123522404014565</v>
      </c>
      <c r="H61" s="294">
        <v>1.1008307822968435</v>
      </c>
      <c r="I61" s="295">
        <v>14.713003625927996</v>
      </c>
      <c r="J61" s="295">
        <v>0.20846706108081392</v>
      </c>
      <c r="K61" s="287">
        <v>1.4372542007722554E-2</v>
      </c>
      <c r="L61" s="288">
        <v>283957595.49258524</v>
      </c>
      <c r="M61" s="288">
        <v>34587716.615665793</v>
      </c>
      <c r="N61" s="287">
        <v>0.1387004588181924</v>
      </c>
      <c r="O61" s="283">
        <v>91259944.783715174</v>
      </c>
      <c r="P61" s="283">
        <v>11709357.304232627</v>
      </c>
      <c r="Q61" s="287">
        <v>0.14719385079654718</v>
      </c>
    </row>
    <row r="62" spans="1:17">
      <c r="A62" s="318" t="s">
        <v>58</v>
      </c>
      <c r="B62" s="318" t="s">
        <v>241</v>
      </c>
      <c r="C62" s="233" t="s">
        <v>247</v>
      </c>
      <c r="D62" s="283">
        <v>1249761.0976115705</v>
      </c>
      <c r="E62" s="283">
        <v>74791.244569259929</v>
      </c>
      <c r="F62" s="284">
        <v>6.36537562011531E-2</v>
      </c>
      <c r="G62" s="292">
        <v>0.46056200903383804</v>
      </c>
      <c r="H62" s="292">
        <v>4.9723647733399323E-2</v>
      </c>
      <c r="I62" s="293">
        <v>24.800092071647768</v>
      </c>
      <c r="J62" s="293">
        <v>1.4906475495918201</v>
      </c>
      <c r="K62" s="284">
        <v>6.3950367765363697E-2</v>
      </c>
      <c r="L62" s="285">
        <v>30994190.288330521</v>
      </c>
      <c r="M62" s="285">
        <v>3606295.6837525517</v>
      </c>
      <c r="N62" s="284">
        <v>0.13167480508522728</v>
      </c>
      <c r="O62" s="283">
        <v>4735506.964339382</v>
      </c>
      <c r="P62" s="283">
        <v>301171.62878033798</v>
      </c>
      <c r="Q62" s="284">
        <v>6.7918099554906297E-2</v>
      </c>
    </row>
    <row r="63" spans="1:17">
      <c r="A63" s="318" t="s">
        <v>58</v>
      </c>
      <c r="B63" s="318" t="s">
        <v>241</v>
      </c>
      <c r="C63" s="233" t="s">
        <v>248</v>
      </c>
      <c r="D63" s="283">
        <v>968255.53517764446</v>
      </c>
      <c r="E63" s="283">
        <v>7687.4307673278963</v>
      </c>
      <c r="F63" s="287">
        <v>8.0030044012830669E-3</v>
      </c>
      <c r="G63" s="294">
        <v>0.35682156805152049</v>
      </c>
      <c r="H63" s="294">
        <v>2.0950630672506576E-2</v>
      </c>
      <c r="I63" s="295">
        <v>7.7144832689189791</v>
      </c>
      <c r="J63" s="295">
        <v>8.382090118182095E-2</v>
      </c>
      <c r="K63" s="287">
        <v>1.0984747737787499E-2</v>
      </c>
      <c r="L63" s="288">
        <v>7469591.1261661304</v>
      </c>
      <c r="M63" s="288">
        <v>139820.24019371066</v>
      </c>
      <c r="N63" s="287">
        <v>1.9075663123563121E-2</v>
      </c>
      <c r="O63" s="283">
        <v>1951196.0371687403</v>
      </c>
      <c r="P63" s="283">
        <v>-23722.658115895698</v>
      </c>
      <c r="Q63" s="287">
        <v>-1.2011966959721681E-2</v>
      </c>
    </row>
    <row r="64" spans="1:17">
      <c r="A64" s="318" t="s">
        <v>58</v>
      </c>
      <c r="B64" s="318" t="s">
        <v>241</v>
      </c>
      <c r="C64" s="233" t="s">
        <v>249</v>
      </c>
      <c r="D64" s="283">
        <v>45991425.934017502</v>
      </c>
      <c r="E64" s="283">
        <v>455499.10647456348</v>
      </c>
      <c r="F64" s="284">
        <v>1.0003070942196119E-2</v>
      </c>
      <c r="G64" s="292">
        <v>16.948762100999133</v>
      </c>
      <c r="H64" s="292">
        <v>1.0267318381079953</v>
      </c>
      <c r="I64" s="293">
        <v>10.268547248998107</v>
      </c>
      <c r="J64" s="293">
        <v>-9.4158427878802797E-2</v>
      </c>
      <c r="K64" s="284">
        <v>-9.0862783152189323E-3</v>
      </c>
      <c r="L64" s="285">
        <v>472265130.25225562</v>
      </c>
      <c r="M64" s="285">
        <v>389722.81462484598</v>
      </c>
      <c r="N64" s="284">
        <v>8.259019403895441E-4</v>
      </c>
      <c r="O64" s="283">
        <v>105951543.68194203</v>
      </c>
      <c r="P64" s="283">
        <v>2513907.2920523733</v>
      </c>
      <c r="Q64" s="284">
        <v>2.4303603405791772E-2</v>
      </c>
    </row>
    <row r="65" spans="1:17">
      <c r="A65" s="318" t="s">
        <v>58</v>
      </c>
      <c r="B65" s="318" t="s">
        <v>241</v>
      </c>
      <c r="C65" s="233" t="s">
        <v>250</v>
      </c>
      <c r="D65" s="283">
        <v>3099375.7652179152</v>
      </c>
      <c r="E65" s="283">
        <v>-257107.25401641801</v>
      </c>
      <c r="F65" s="287">
        <v>-7.6600195068190227E-2</v>
      </c>
      <c r="G65" s="294">
        <v>1.142182079365067</v>
      </c>
      <c r="H65" s="294">
        <v>-3.1441209593756625E-2</v>
      </c>
      <c r="I65" s="295">
        <v>14.029199039070589</v>
      </c>
      <c r="J65" s="295">
        <v>-3.3606998256482612E-2</v>
      </c>
      <c r="K65" s="287">
        <v>-2.3897789791937087E-3</v>
      </c>
      <c r="L65" s="288">
        <v>43481759.507113844</v>
      </c>
      <c r="M65" s="288">
        <v>-3719810.1599605307</v>
      </c>
      <c r="N65" s="287">
        <v>-7.8806916511407837E-2</v>
      </c>
      <c r="O65" s="283">
        <v>8333176.8903686535</v>
      </c>
      <c r="P65" s="283">
        <v>-687337.29848812334</v>
      </c>
      <c r="Q65" s="287">
        <v>-7.6197130684324516E-2</v>
      </c>
    </row>
    <row r="66" spans="1:17">
      <c r="A66" s="318" t="s">
        <v>58</v>
      </c>
      <c r="B66" s="318" t="s">
        <v>241</v>
      </c>
      <c r="C66" s="233" t="s">
        <v>251</v>
      </c>
      <c r="D66" s="283">
        <v>1289281.123303324</v>
      </c>
      <c r="E66" s="283">
        <v>-211035.69300876441</v>
      </c>
      <c r="F66" s="284">
        <v>-0.14066075292517805</v>
      </c>
      <c r="G66" s="292">
        <v>0.47512593046205959</v>
      </c>
      <c r="H66" s="292">
        <v>-4.9472807666546326E-2</v>
      </c>
      <c r="I66" s="293">
        <v>10.345263865231173</v>
      </c>
      <c r="J66" s="293">
        <v>7.2980573930321313E-2</v>
      </c>
      <c r="K66" s="284">
        <v>7.1046107141656979E-3</v>
      </c>
      <c r="L66" s="285">
        <v>13337953.417034535</v>
      </c>
      <c r="M66" s="285">
        <v>-2073725.9468258191</v>
      </c>
      <c r="N66" s="284">
        <v>-0.13455548210330709</v>
      </c>
      <c r="O66" s="283">
        <v>2868716.9711678149</v>
      </c>
      <c r="P66" s="283">
        <v>-510786.51451993873</v>
      </c>
      <c r="Q66" s="284">
        <v>-0.15114247305354975</v>
      </c>
    </row>
    <row r="67" spans="1:17">
      <c r="A67" s="318" t="s">
        <v>58</v>
      </c>
      <c r="B67" s="318" t="s">
        <v>241</v>
      </c>
      <c r="C67" s="233" t="s">
        <v>252</v>
      </c>
      <c r="D67" s="283">
        <v>19929272.054327738</v>
      </c>
      <c r="E67" s="283">
        <v>-211832.89843409136</v>
      </c>
      <c r="F67" s="287">
        <v>-1.0517441765529552E-2</v>
      </c>
      <c r="G67" s="294">
        <v>7.3443361242917042</v>
      </c>
      <c r="H67" s="294">
        <v>0.30182475078938698</v>
      </c>
      <c r="I67" s="295">
        <v>7.7496981408920869</v>
      </c>
      <c r="J67" s="295">
        <v>0.26329729830131843</v>
      </c>
      <c r="K67" s="287">
        <v>3.517007756295893E-2</v>
      </c>
      <c r="L67" s="288">
        <v>154445842.58875629</v>
      </c>
      <c r="M67" s="288">
        <v>3661457.4996910393</v>
      </c>
      <c r="N67" s="287">
        <v>2.4282736554771842E-2</v>
      </c>
      <c r="O67" s="283">
        <v>35945324.389051907</v>
      </c>
      <c r="P67" s="283">
        <v>147563.83349718899</v>
      </c>
      <c r="Q67" s="287">
        <v>4.1221526488558957E-3</v>
      </c>
    </row>
    <row r="68" spans="1:17">
      <c r="A68" s="318" t="s">
        <v>59</v>
      </c>
      <c r="B68" s="318" t="s">
        <v>253</v>
      </c>
      <c r="C68" s="233" t="s">
        <v>242</v>
      </c>
      <c r="D68" s="283">
        <v>16899469.174460031</v>
      </c>
      <c r="E68" s="283">
        <v>-1236645.6281715035</v>
      </c>
      <c r="F68" s="284">
        <v>-6.8186910020665917E-2</v>
      </c>
      <c r="G68" s="292">
        <v>100.00000000000003</v>
      </c>
      <c r="H68" s="292">
        <v>2.8421709430404007E-14</v>
      </c>
      <c r="I68" s="293">
        <v>8.8376433004627089</v>
      </c>
      <c r="J68" s="293">
        <v>0.17395668503565709</v>
      </c>
      <c r="K68" s="284">
        <v>2.007882934337675E-2</v>
      </c>
      <c r="L68" s="285">
        <v>149351480.53104275</v>
      </c>
      <c r="M68" s="285">
        <v>-7774134.5403645039</v>
      </c>
      <c r="N68" s="284">
        <v>-4.9477194007046359E-2</v>
      </c>
      <c r="O68" s="283">
        <v>39222854.297290206</v>
      </c>
      <c r="P68" s="283">
        <v>-1981729.7498931885</v>
      </c>
      <c r="Q68" s="284">
        <v>-4.8094885453130856E-2</v>
      </c>
    </row>
    <row r="69" spans="1:17">
      <c r="A69" s="318" t="s">
        <v>59</v>
      </c>
      <c r="B69" s="318" t="s">
        <v>233</v>
      </c>
      <c r="C69" s="233" t="s">
        <v>243</v>
      </c>
      <c r="D69" s="283">
        <v>165420.91118135088</v>
      </c>
      <c r="E69" s="283">
        <v>10283.193177168578</v>
      </c>
      <c r="F69" s="287">
        <v>6.628428798270293E-2</v>
      </c>
      <c r="G69" s="294">
        <v>0.97885270521602885</v>
      </c>
      <c r="H69" s="294">
        <v>0.12344503001939877</v>
      </c>
      <c r="I69" s="295">
        <v>13.153561906673188</v>
      </c>
      <c r="J69" s="295">
        <v>1.1703418483471015</v>
      </c>
      <c r="K69" s="287">
        <v>9.7665055189730399E-2</v>
      </c>
      <c r="L69" s="288">
        <v>2175874.1958821858</v>
      </c>
      <c r="M69" s="288">
        <v>316824.78169153235</v>
      </c>
      <c r="N69" s="287">
        <v>0.17042300181647599</v>
      </c>
      <c r="O69" s="283">
        <v>459444.6590243578</v>
      </c>
      <c r="P69" s="283">
        <v>43800.112209971645</v>
      </c>
      <c r="Q69" s="287">
        <v>0.10537877266926204</v>
      </c>
    </row>
    <row r="70" spans="1:17">
      <c r="A70" s="318" t="s">
        <v>59</v>
      </c>
      <c r="B70" s="318" t="s">
        <v>233</v>
      </c>
      <c r="C70" s="233" t="s">
        <v>244</v>
      </c>
      <c r="D70" s="283">
        <v>10300201.320762459</v>
      </c>
      <c r="E70" s="283">
        <v>-1228181.5637884364</v>
      </c>
      <c r="F70" s="284">
        <v>-0.10653545914356417</v>
      </c>
      <c r="G70" s="292">
        <v>60.949851231593918</v>
      </c>
      <c r="H70" s="292">
        <v>-2.6160393133762625</v>
      </c>
      <c r="I70" s="293">
        <v>7.3673630214274173</v>
      </c>
      <c r="J70" s="293">
        <v>0.15731282141533498</v>
      </c>
      <c r="K70" s="284">
        <v>2.1818547312620843E-2</v>
      </c>
      <c r="L70" s="285">
        <v>75885322.323843181</v>
      </c>
      <c r="M70" s="285">
        <v>-7234896.9987288713</v>
      </c>
      <c r="N70" s="284">
        <v>-8.7041360786739033E-2</v>
      </c>
      <c r="O70" s="283">
        <v>20845643.51736331</v>
      </c>
      <c r="P70" s="283">
        <v>-2088287.0269808769</v>
      </c>
      <c r="Q70" s="284">
        <v>-9.1056656116710724E-2</v>
      </c>
    </row>
    <row r="71" spans="1:17">
      <c r="A71" s="318" t="s">
        <v>59</v>
      </c>
      <c r="B71" s="318" t="s">
        <v>233</v>
      </c>
      <c r="C71" s="233" t="s">
        <v>245</v>
      </c>
      <c r="D71" s="283">
        <v>103535.67554854363</v>
      </c>
      <c r="E71" s="283">
        <v>-16628.608097801334</v>
      </c>
      <c r="F71" s="287">
        <v>-0.13838228459581989</v>
      </c>
      <c r="G71" s="294">
        <v>0.61265637683469909</v>
      </c>
      <c r="H71" s="294">
        <v>-4.9912673670590157E-2</v>
      </c>
      <c r="I71" s="295">
        <v>11.494414251610783</v>
      </c>
      <c r="J71" s="295">
        <v>0.35237526657757101</v>
      </c>
      <c r="K71" s="287">
        <v>3.1625743461399375E-2</v>
      </c>
      <c r="L71" s="288">
        <v>1190081.94457533</v>
      </c>
      <c r="M71" s="288">
        <v>-148793.18842083449</v>
      </c>
      <c r="N71" s="287">
        <v>-0.11113298376665028</v>
      </c>
      <c r="O71" s="283">
        <v>246432.38400125504</v>
      </c>
      <c r="P71" s="283">
        <v>-30028.786857751315</v>
      </c>
      <c r="Q71" s="287">
        <v>-0.10861846082922737</v>
      </c>
    </row>
    <row r="72" spans="1:17">
      <c r="A72" s="318" t="s">
        <v>59</v>
      </c>
      <c r="B72" s="318" t="s">
        <v>233</v>
      </c>
      <c r="C72" s="233" t="s">
        <v>246</v>
      </c>
      <c r="D72" s="283">
        <v>1119630.7360795261</v>
      </c>
      <c r="E72" s="283">
        <v>33987.812567800283</v>
      </c>
      <c r="F72" s="284">
        <v>3.1306621939615295E-2</v>
      </c>
      <c r="G72" s="292">
        <v>6.6252420387949886</v>
      </c>
      <c r="H72" s="292">
        <v>0.63915882678201719</v>
      </c>
      <c r="I72" s="293">
        <v>14.872006757433519</v>
      </c>
      <c r="J72" s="293">
        <v>-0.41528695779056157</v>
      </c>
      <c r="K72" s="284">
        <v>-2.7165498715903642E-2</v>
      </c>
      <c r="L72" s="285">
        <v>16651155.872804977</v>
      </c>
      <c r="M72" s="285">
        <v>54613.631226673722</v>
      </c>
      <c r="N72" s="284">
        <v>3.2906632256117499E-3</v>
      </c>
      <c r="O72" s="283">
        <v>5475152.656572938</v>
      </c>
      <c r="P72" s="283">
        <v>38644.640224223956</v>
      </c>
      <c r="Q72" s="284">
        <v>7.1083570755366239E-3</v>
      </c>
    </row>
    <row r="73" spans="1:17">
      <c r="A73" s="318" t="s">
        <v>59</v>
      </c>
      <c r="B73" s="318" t="s">
        <v>233</v>
      </c>
      <c r="C73" s="233" t="s">
        <v>247</v>
      </c>
      <c r="D73" s="283">
        <v>87532.289164144371</v>
      </c>
      <c r="E73" s="283">
        <v>7685.6882720135181</v>
      </c>
      <c r="F73" s="287">
        <v>9.625567257893089E-2</v>
      </c>
      <c r="G73" s="294">
        <v>0.51795880841293473</v>
      </c>
      <c r="H73" s="294">
        <v>7.7695820661306814E-2</v>
      </c>
      <c r="I73" s="295">
        <v>27.231485955373088</v>
      </c>
      <c r="J73" s="295">
        <v>1.3278596967494281</v>
      </c>
      <c r="K73" s="287">
        <v>5.126153703315442E-2</v>
      </c>
      <c r="L73" s="288">
        <v>2383634.3030150533</v>
      </c>
      <c r="M73" s="288">
        <v>315317.7954838092</v>
      </c>
      <c r="N73" s="287">
        <v>0.15245142333664133</v>
      </c>
      <c r="O73" s="283">
        <v>319455.85000824928</v>
      </c>
      <c r="P73" s="283">
        <v>29501.453463961196</v>
      </c>
      <c r="Q73" s="287">
        <v>0.10174514963581557</v>
      </c>
    </row>
    <row r="74" spans="1:17">
      <c r="A74" s="318" t="s">
        <v>59</v>
      </c>
      <c r="B74" s="318" t="s">
        <v>233</v>
      </c>
      <c r="C74" s="233" t="s">
        <v>248</v>
      </c>
      <c r="D74" s="283">
        <v>84863.75985373318</v>
      </c>
      <c r="E74" s="283">
        <v>6324.0443487648445</v>
      </c>
      <c r="F74" s="284">
        <v>8.0520336852567195E-2</v>
      </c>
      <c r="G74" s="292">
        <v>0.50216819817031177</v>
      </c>
      <c r="H74" s="292">
        <v>6.9111193626139544E-2</v>
      </c>
      <c r="I74" s="293">
        <v>7.8222942204874277</v>
      </c>
      <c r="J74" s="293">
        <v>-0.15220823534278871</v>
      </c>
      <c r="K74" s="284">
        <v>-1.9086862934189475E-2</v>
      </c>
      <c r="L74" s="285">
        <v>663829.29823269008</v>
      </c>
      <c r="M74" s="285">
        <v>37514.144058113568</v>
      </c>
      <c r="N74" s="284">
        <v>5.9896593285458058E-2</v>
      </c>
      <c r="O74" s="283">
        <v>165177.02990317345</v>
      </c>
      <c r="P74" s="283">
        <v>5844.6318771317019</v>
      </c>
      <c r="Q74" s="284">
        <v>3.6682005351958855E-2</v>
      </c>
    </row>
    <row r="75" spans="1:17">
      <c r="A75" s="318" t="s">
        <v>59</v>
      </c>
      <c r="B75" s="318" t="s">
        <v>233</v>
      </c>
      <c r="C75" s="233" t="s">
        <v>249</v>
      </c>
      <c r="D75" s="283">
        <v>3513940.6195659628</v>
      </c>
      <c r="E75" s="283">
        <v>-16133.486649164464</v>
      </c>
      <c r="F75" s="287">
        <v>-4.5702968730201689E-3</v>
      </c>
      <c r="G75" s="294">
        <v>20.793201154960183</v>
      </c>
      <c r="H75" s="294">
        <v>1.3288663476897931</v>
      </c>
      <c r="I75" s="295">
        <v>10.25611766190732</v>
      </c>
      <c r="J75" s="295">
        <v>-0.12049143270312968</v>
      </c>
      <c r="K75" s="287">
        <v>-1.1611831148743208E-2</v>
      </c>
      <c r="L75" s="288">
        <v>36039388.451224022</v>
      </c>
      <c r="M75" s="288">
        <v>-590810.62397672236</v>
      </c>
      <c r="N75" s="287">
        <v>-1.612905850617424E-2</v>
      </c>
      <c r="O75" s="283">
        <v>8375512.9846081734</v>
      </c>
      <c r="P75" s="283">
        <v>119910.91279259417</v>
      </c>
      <c r="Q75" s="287">
        <v>1.4524793194910285E-2</v>
      </c>
    </row>
    <row r="76" spans="1:17">
      <c r="A76" s="318" t="s">
        <v>59</v>
      </c>
      <c r="B76" s="318" t="s">
        <v>233</v>
      </c>
      <c r="C76" s="233" t="s">
        <v>250</v>
      </c>
      <c r="D76" s="283">
        <v>193221.75977832463</v>
      </c>
      <c r="E76" s="283">
        <v>-36100.874518897035</v>
      </c>
      <c r="F76" s="284">
        <v>-0.15742394827065884</v>
      </c>
      <c r="G76" s="292">
        <v>1.1433599350584245</v>
      </c>
      <c r="H76" s="292">
        <v>-0.12109299101120508</v>
      </c>
      <c r="I76" s="293">
        <v>14.628165045254288</v>
      </c>
      <c r="J76" s="293">
        <v>-0.47703438581433133</v>
      </c>
      <c r="K76" s="284">
        <v>-3.1580806859998103E-2</v>
      </c>
      <c r="L76" s="285">
        <v>2826479.7923718095</v>
      </c>
      <c r="M76" s="285">
        <v>-637484.33274574019</v>
      </c>
      <c r="N76" s="284">
        <v>-0.18403317982518286</v>
      </c>
      <c r="O76" s="283">
        <v>518915.20501387119</v>
      </c>
      <c r="P76" s="283">
        <v>-97935.499141124776</v>
      </c>
      <c r="Q76" s="284">
        <v>-0.15876694065751856</v>
      </c>
    </row>
    <row r="77" spans="1:17">
      <c r="A77" s="318" t="s">
        <v>59</v>
      </c>
      <c r="B77" s="318" t="s">
        <v>233</v>
      </c>
      <c r="C77" s="233" t="s">
        <v>251</v>
      </c>
      <c r="D77" s="283">
        <v>78052.787770763636</v>
      </c>
      <c r="E77" s="283">
        <v>-17124.553538786611</v>
      </c>
      <c r="F77" s="287">
        <v>-0.17992258769964511</v>
      </c>
      <c r="G77" s="294">
        <v>0.46186532230683264</v>
      </c>
      <c r="H77" s="294">
        <v>-6.2929223522465438E-2</v>
      </c>
      <c r="I77" s="295">
        <v>11.717078370526094</v>
      </c>
      <c r="J77" s="295">
        <v>0.32983266053522264</v>
      </c>
      <c r="K77" s="287">
        <v>2.89650955933827E-2</v>
      </c>
      <c r="L77" s="288">
        <v>914550.63134807826</v>
      </c>
      <c r="M77" s="288">
        <v>-169257.14016743482</v>
      </c>
      <c r="N77" s="287">
        <v>-0.15616896705839145</v>
      </c>
      <c r="O77" s="283">
        <v>184867.33310937881</v>
      </c>
      <c r="P77" s="283">
        <v>-43322.845576636028</v>
      </c>
      <c r="Q77" s="287">
        <v>-0.18985412004189453</v>
      </c>
    </row>
    <row r="78" spans="1:17">
      <c r="A78" s="318" t="s">
        <v>59</v>
      </c>
      <c r="B78" s="318" t="s">
        <v>233</v>
      </c>
      <c r="C78" s="233" t="s">
        <v>252</v>
      </c>
      <c r="D78" s="283">
        <v>1253069.3147552032</v>
      </c>
      <c r="E78" s="283">
        <v>19242.720055816695</v>
      </c>
      <c r="F78" s="284">
        <v>1.559596797352634E-2</v>
      </c>
      <c r="G78" s="292">
        <v>7.4148442286515861</v>
      </c>
      <c r="H78" s="292">
        <v>0.61169698280177887</v>
      </c>
      <c r="I78" s="293">
        <v>8.4761182742874386</v>
      </c>
      <c r="J78" s="293">
        <v>9.7042664355939223E-2</v>
      </c>
      <c r="K78" s="284">
        <v>1.1581547759387335E-2</v>
      </c>
      <c r="L78" s="285">
        <v>10621163.717745416</v>
      </c>
      <c r="M78" s="285">
        <v>282837.39121494815</v>
      </c>
      <c r="N78" s="284">
        <v>2.7358141180852828E-2</v>
      </c>
      <c r="O78" s="283">
        <v>2632252.6776854992</v>
      </c>
      <c r="P78" s="283">
        <v>40142.658095317893</v>
      </c>
      <c r="Q78" s="284">
        <v>1.5486479274388416E-2</v>
      </c>
    </row>
    <row r="79" spans="1:17">
      <c r="A79" s="318" t="s">
        <v>59</v>
      </c>
      <c r="B79" s="318" t="s">
        <v>254</v>
      </c>
      <c r="C79" s="233" t="s">
        <v>242</v>
      </c>
      <c r="D79" s="283">
        <v>224948494.30985743</v>
      </c>
      <c r="E79" s="283">
        <v>-15033533.661374629</v>
      </c>
      <c r="F79" s="287">
        <v>-6.2644414619151309E-2</v>
      </c>
      <c r="G79" s="294">
        <v>100.00000000000001</v>
      </c>
      <c r="H79" s="294">
        <v>0</v>
      </c>
      <c r="I79" s="295">
        <v>8.8289378598874517</v>
      </c>
      <c r="J79" s="295">
        <v>0.14932806400662457</v>
      </c>
      <c r="K79" s="287">
        <v>1.7204467426345911E-2</v>
      </c>
      <c r="L79" s="288">
        <v>1986056277.9369774</v>
      </c>
      <c r="M79" s="288">
        <v>-96894082.877475023</v>
      </c>
      <c r="N79" s="287">
        <v>-4.6517710983563026E-2</v>
      </c>
      <c r="O79" s="283">
        <v>521192847.33667809</v>
      </c>
      <c r="P79" s="283">
        <v>-21915029.540573061</v>
      </c>
      <c r="Q79" s="287">
        <v>-4.0351153930190772E-2</v>
      </c>
    </row>
    <row r="80" spans="1:17">
      <c r="A80" s="318" t="s">
        <v>59</v>
      </c>
      <c r="B80" s="318" t="s">
        <v>240</v>
      </c>
      <c r="C80" s="233" t="s">
        <v>243</v>
      </c>
      <c r="D80" s="283">
        <v>2138208.9448230644</v>
      </c>
      <c r="E80" s="283">
        <v>-290799.27001717966</v>
      </c>
      <c r="F80" s="284">
        <v>-0.11971934398595911</v>
      </c>
      <c r="G80" s="292">
        <v>0.95053267699483612</v>
      </c>
      <c r="H80" s="292">
        <v>-6.1629873415573133E-2</v>
      </c>
      <c r="I80" s="293">
        <v>12.841472199479208</v>
      </c>
      <c r="J80" s="293">
        <v>1.5724042840734622</v>
      </c>
      <c r="K80" s="284">
        <v>0.13953277199828176</v>
      </c>
      <c r="L80" s="285">
        <v>27457750.721623152</v>
      </c>
      <c r="M80" s="285">
        <v>85092.181509971619</v>
      </c>
      <c r="N80" s="284">
        <v>3.1086560841459203E-3</v>
      </c>
      <c r="O80" s="283">
        <v>5934225.5464179367</v>
      </c>
      <c r="P80" s="283">
        <v>-264834.00950651802</v>
      </c>
      <c r="Q80" s="284">
        <v>-4.272164303590463E-2</v>
      </c>
    </row>
    <row r="81" spans="1:17">
      <c r="A81" s="318" t="s">
        <v>59</v>
      </c>
      <c r="B81" s="318" t="s">
        <v>240</v>
      </c>
      <c r="C81" s="233" t="s">
        <v>244</v>
      </c>
      <c r="D81" s="283">
        <v>138816917.45242888</v>
      </c>
      <c r="E81" s="283">
        <v>-14670864.208284914</v>
      </c>
      <c r="F81" s="287">
        <v>-9.5583270860706032E-2</v>
      </c>
      <c r="G81" s="294">
        <v>61.71053417286457</v>
      </c>
      <c r="H81" s="294">
        <v>-2.2474975840439981</v>
      </c>
      <c r="I81" s="295">
        <v>7.3266618477295928</v>
      </c>
      <c r="J81" s="295">
        <v>3.5754130295962305E-2</v>
      </c>
      <c r="K81" s="287">
        <v>4.9039340067998571E-3</v>
      </c>
      <c r="L81" s="288">
        <v>1017064612.9181389</v>
      </c>
      <c r="M81" s="288">
        <v>-102000638.92372739</v>
      </c>
      <c r="N81" s="287">
        <v>-9.1148070906361206E-2</v>
      </c>
      <c r="O81" s="283">
        <v>278783123.38975197</v>
      </c>
      <c r="P81" s="283">
        <v>-26855829.059161603</v>
      </c>
      <c r="Q81" s="287">
        <v>-8.7867821964382822E-2</v>
      </c>
    </row>
    <row r="82" spans="1:17">
      <c r="A82" s="318" t="s">
        <v>59</v>
      </c>
      <c r="B82" s="318" t="s">
        <v>240</v>
      </c>
      <c r="C82" s="233" t="s">
        <v>245</v>
      </c>
      <c r="D82" s="283">
        <v>1495419.4325816918</v>
      </c>
      <c r="E82" s="283">
        <v>-287049.17789557786</v>
      </c>
      <c r="F82" s="284">
        <v>-0.16104024284540877</v>
      </c>
      <c r="G82" s="292">
        <v>0.66478303718797604</v>
      </c>
      <c r="H82" s="292">
        <v>-7.7967836927874012E-2</v>
      </c>
      <c r="I82" s="293">
        <v>11.275048459608199</v>
      </c>
      <c r="J82" s="293">
        <v>0.49384397418497272</v>
      </c>
      <c r="K82" s="284">
        <v>4.5806011271994386E-2</v>
      </c>
      <c r="L82" s="285">
        <v>16860926.569798369</v>
      </c>
      <c r="M82" s="285">
        <v>-2356232.0086052753</v>
      </c>
      <c r="N82" s="284">
        <v>-0.12261084275243597</v>
      </c>
      <c r="O82" s="283">
        <v>3481803.3944017543</v>
      </c>
      <c r="P82" s="283">
        <v>-542240.69435916981</v>
      </c>
      <c r="Q82" s="284">
        <v>-0.1347501872242497</v>
      </c>
    </row>
    <row r="83" spans="1:17">
      <c r="A83" s="318" t="s">
        <v>59</v>
      </c>
      <c r="B83" s="318" t="s">
        <v>240</v>
      </c>
      <c r="C83" s="233" t="s">
        <v>246</v>
      </c>
      <c r="D83" s="283">
        <v>14590125.102938669</v>
      </c>
      <c r="E83" s="283">
        <v>848322.89660997503</v>
      </c>
      <c r="F83" s="287">
        <v>6.1733016082802128E-2</v>
      </c>
      <c r="G83" s="294">
        <v>6.4859847796275369</v>
      </c>
      <c r="H83" s="294">
        <v>0.75980506421318061</v>
      </c>
      <c r="I83" s="295">
        <v>15.565021576364227</v>
      </c>
      <c r="J83" s="295">
        <v>0.4401501846158169</v>
      </c>
      <c r="K83" s="287">
        <v>2.9101086099545093E-2</v>
      </c>
      <c r="L83" s="288">
        <v>227095612.02909371</v>
      </c>
      <c r="M83" s="288">
        <v>19252620.967527658</v>
      </c>
      <c r="N83" s="287">
        <v>9.2630599998557356E-2</v>
      </c>
      <c r="O83" s="283">
        <v>75008184.499139071</v>
      </c>
      <c r="P83" s="283">
        <v>6488929.8061706722</v>
      </c>
      <c r="Q83" s="287">
        <v>9.470228237664384E-2</v>
      </c>
    </row>
    <row r="84" spans="1:17">
      <c r="A84" s="318" t="s">
        <v>59</v>
      </c>
      <c r="B84" s="318" t="s">
        <v>240</v>
      </c>
      <c r="C84" s="233" t="s">
        <v>247</v>
      </c>
      <c r="D84" s="283">
        <v>1078882.8281588368</v>
      </c>
      <c r="E84" s="283">
        <v>39398.652144669672</v>
      </c>
      <c r="F84" s="284">
        <v>3.7902118236894364E-2</v>
      </c>
      <c r="G84" s="292">
        <v>0.47961326945923871</v>
      </c>
      <c r="H84" s="292">
        <v>4.6462426955825975E-2</v>
      </c>
      <c r="I84" s="293">
        <v>26.661457044084845</v>
      </c>
      <c r="J84" s="293">
        <v>1.6376795083964133</v>
      </c>
      <c r="K84" s="284">
        <v>6.5444935564216322E-2</v>
      </c>
      <c r="L84" s="285">
        <v>28764588.178557597</v>
      </c>
      <c r="M84" s="285">
        <v>2752767.4061106816</v>
      </c>
      <c r="N84" s="284">
        <v>0.10582755548687146</v>
      </c>
      <c r="O84" s="283">
        <v>3933823.4708577013</v>
      </c>
      <c r="P84" s="283">
        <v>157450.91346337646</v>
      </c>
      <c r="Q84" s="284">
        <v>4.1693691782363942E-2</v>
      </c>
    </row>
    <row r="85" spans="1:17">
      <c r="A85" s="318" t="s">
        <v>59</v>
      </c>
      <c r="B85" s="318" t="s">
        <v>240</v>
      </c>
      <c r="C85" s="233" t="s">
        <v>248</v>
      </c>
      <c r="D85" s="283">
        <v>957859.64441047143</v>
      </c>
      <c r="E85" s="283">
        <v>-1889.9963784544962</v>
      </c>
      <c r="F85" s="287">
        <v>-1.9692597924818142E-3</v>
      </c>
      <c r="G85" s="294">
        <v>0.42581287211954333</v>
      </c>
      <c r="H85" s="294">
        <v>2.5887240645182941E-2</v>
      </c>
      <c r="I85" s="295">
        <v>7.8273527600070025</v>
      </c>
      <c r="J85" s="295">
        <v>0.30087226126429201</v>
      </c>
      <c r="K85" s="287">
        <v>3.9975159879116456E-2</v>
      </c>
      <c r="L85" s="288">
        <v>7497505.3313756296</v>
      </c>
      <c r="M85" s="288">
        <v>273968.37630245741</v>
      </c>
      <c r="N85" s="287">
        <v>3.7927178611586711E-2</v>
      </c>
      <c r="O85" s="283">
        <v>1889963.6583103854</v>
      </c>
      <c r="P85" s="283">
        <v>-28858.102443786804</v>
      </c>
      <c r="Q85" s="287">
        <v>-1.5039490917824716E-2</v>
      </c>
    </row>
    <row r="86" spans="1:17">
      <c r="A86" s="318" t="s">
        <v>59</v>
      </c>
      <c r="B86" s="318" t="s">
        <v>240</v>
      </c>
      <c r="C86" s="233" t="s">
        <v>249</v>
      </c>
      <c r="D86" s="283">
        <v>45522647.243045643</v>
      </c>
      <c r="E86" s="283">
        <v>-67195.195284321904</v>
      </c>
      <c r="F86" s="284">
        <v>-1.4739071620003472E-3</v>
      </c>
      <c r="G86" s="292">
        <v>20.236920181532774</v>
      </c>
      <c r="H86" s="292">
        <v>1.2397299236876869</v>
      </c>
      <c r="I86" s="293">
        <v>10.306603251097554</v>
      </c>
      <c r="J86" s="293">
        <v>-0.23596011930946936</v>
      </c>
      <c r="K86" s="284">
        <v>-2.2381664782951123E-2</v>
      </c>
      <c r="L86" s="285">
        <v>469183864.07374138</v>
      </c>
      <c r="M86" s="285">
        <v>-11449938.879223764</v>
      </c>
      <c r="N86" s="284">
        <v>-2.3822583448930363E-2</v>
      </c>
      <c r="O86" s="283">
        <v>107439805.15982154</v>
      </c>
      <c r="P86" s="283">
        <v>740854.80831094086</v>
      </c>
      <c r="Q86" s="284">
        <v>6.9434123378932762E-3</v>
      </c>
    </row>
    <row r="87" spans="1:17">
      <c r="A87" s="318" t="s">
        <v>59</v>
      </c>
      <c r="B87" s="318" t="s">
        <v>240</v>
      </c>
      <c r="C87" s="233" t="s">
        <v>250</v>
      </c>
      <c r="D87" s="283">
        <v>2861565.1872029714</v>
      </c>
      <c r="E87" s="283">
        <v>-68243.521264920011</v>
      </c>
      <c r="F87" s="287">
        <v>-2.3292824909585019E-2</v>
      </c>
      <c r="G87" s="294">
        <v>1.2720979511253281</v>
      </c>
      <c r="H87" s="294">
        <v>5.1252901503902493E-2</v>
      </c>
      <c r="I87" s="295">
        <v>14.613694940456302</v>
      </c>
      <c r="J87" s="295">
        <v>6.0335909321809211E-2</v>
      </c>
      <c r="K87" s="287">
        <v>4.1458407775641732E-3</v>
      </c>
      <c r="L87" s="288">
        <v>41818040.698013954</v>
      </c>
      <c r="M87" s="288">
        <v>-820517.32886371762</v>
      </c>
      <c r="N87" s="287">
        <v>-1.9243552475355658E-2</v>
      </c>
      <c r="O87" s="283">
        <v>7691912.9823068874</v>
      </c>
      <c r="P87" s="283">
        <v>-181130.70578371733</v>
      </c>
      <c r="Q87" s="287">
        <v>-2.3006439816625191E-2</v>
      </c>
    </row>
    <row r="88" spans="1:17">
      <c r="A88" s="318" t="s">
        <v>59</v>
      </c>
      <c r="B88" s="318" t="s">
        <v>240</v>
      </c>
      <c r="C88" s="233" t="s">
        <v>251</v>
      </c>
      <c r="D88" s="283">
        <v>1124020.8824367982</v>
      </c>
      <c r="E88" s="283">
        <v>-231789.26870553405</v>
      </c>
      <c r="F88" s="284">
        <v>-0.17095997438154667</v>
      </c>
      <c r="G88" s="292">
        <v>0.49967922029676048</v>
      </c>
      <c r="H88" s="292">
        <v>-6.5283982408094077E-2</v>
      </c>
      <c r="I88" s="293">
        <v>11.580170869089322</v>
      </c>
      <c r="J88" s="293">
        <v>0.35220920494378483</v>
      </c>
      <c r="K88" s="284">
        <v>3.1368935473702335E-2</v>
      </c>
      <c r="L88" s="285">
        <v>13016353.879042683</v>
      </c>
      <c r="M88" s="285">
        <v>-2206630.5218427889</v>
      </c>
      <c r="N88" s="284">
        <v>-0.14495387131280488</v>
      </c>
      <c r="O88" s="283">
        <v>2679336.4824384539</v>
      </c>
      <c r="P88" s="283">
        <v>-584164.81663755793</v>
      </c>
      <c r="Q88" s="284">
        <v>-0.17899941293204058</v>
      </c>
    </row>
    <row r="89" spans="1:17">
      <c r="A89" s="318" t="s">
        <v>59</v>
      </c>
      <c r="B89" s="318" t="s">
        <v>240</v>
      </c>
      <c r="C89" s="233" t="s">
        <v>252</v>
      </c>
      <c r="D89" s="283">
        <v>16362847.591831498</v>
      </c>
      <c r="E89" s="283">
        <v>-303424.57230107486</v>
      </c>
      <c r="F89" s="287">
        <v>-1.8205905274610471E-2</v>
      </c>
      <c r="G89" s="294">
        <v>7.2740418387919235</v>
      </c>
      <c r="H89" s="294">
        <v>0.32924171978865679</v>
      </c>
      <c r="I89" s="295">
        <v>8.3907781189706867</v>
      </c>
      <c r="J89" s="295">
        <v>0.12728665981612686</v>
      </c>
      <c r="K89" s="287">
        <v>1.540349626369065E-2</v>
      </c>
      <c r="L89" s="288">
        <v>137297023.53759193</v>
      </c>
      <c r="M89" s="288">
        <v>-424574.14666295052</v>
      </c>
      <c r="N89" s="287">
        <v>-3.0828436047942408E-3</v>
      </c>
      <c r="O89" s="283">
        <v>34350668.753232338</v>
      </c>
      <c r="P89" s="283">
        <v>-845207.68062578887</v>
      </c>
      <c r="Q89" s="287">
        <v>-2.4014395044662289E-2</v>
      </c>
    </row>
    <row r="90" spans="1:17">
      <c r="A90" s="318" t="s">
        <v>59</v>
      </c>
      <c r="B90" s="318" t="s">
        <v>136</v>
      </c>
      <c r="C90" s="233" t="s">
        <v>242</v>
      </c>
      <c r="D90" s="283">
        <v>156646451.31490597</v>
      </c>
      <c r="E90" s="283">
        <v>-9978538.1354938447</v>
      </c>
      <c r="F90" s="284">
        <v>-5.9886204154654794E-2</v>
      </c>
      <c r="G90" s="292">
        <v>99.999999999999943</v>
      </c>
      <c r="H90" s="292">
        <v>-9.9475983006414026E-14</v>
      </c>
      <c r="I90" s="293">
        <v>8.781159542856166</v>
      </c>
      <c r="J90" s="293">
        <v>0.11433661566225872</v>
      </c>
      <c r="K90" s="284">
        <v>1.3192448561918174E-2</v>
      </c>
      <c r="L90" s="285">
        <v>1375537480.8184404</v>
      </c>
      <c r="M90" s="285">
        <v>-68571797.993727684</v>
      </c>
      <c r="N90" s="284">
        <v>-4.7483801260615438E-2</v>
      </c>
      <c r="O90" s="283">
        <v>361839473.17880213</v>
      </c>
      <c r="P90" s="283">
        <v>-13960635.754375398</v>
      </c>
      <c r="Q90" s="284">
        <v>-3.7149099807360066E-2</v>
      </c>
    </row>
    <row r="91" spans="1:17">
      <c r="A91" s="318" t="s">
        <v>59</v>
      </c>
      <c r="B91" s="318" t="s">
        <v>241</v>
      </c>
      <c r="C91" s="233" t="s">
        <v>243</v>
      </c>
      <c r="D91" s="283">
        <v>1531391.4177510357</v>
      </c>
      <c r="E91" s="283">
        <v>-62970.951537950896</v>
      </c>
      <c r="F91" s="287">
        <v>-3.9496009659355603E-2</v>
      </c>
      <c r="G91" s="294">
        <v>0.97761002875991265</v>
      </c>
      <c r="H91" s="294">
        <v>2.0753332445708317E-2</v>
      </c>
      <c r="I91" s="295">
        <v>12.874985160960103</v>
      </c>
      <c r="J91" s="295">
        <v>1.2223225223541316</v>
      </c>
      <c r="K91" s="287">
        <v>0.10489641382944562</v>
      </c>
      <c r="L91" s="288">
        <v>19716641.779166237</v>
      </c>
      <c r="M91" s="288">
        <v>1138074.9661531672</v>
      </c>
      <c r="N91" s="287">
        <v>6.1257414396250424E-2</v>
      </c>
      <c r="O91" s="283">
        <v>4241639.9735727441</v>
      </c>
      <c r="P91" s="283">
        <v>53920.752309244126</v>
      </c>
      <c r="Q91" s="287">
        <v>1.2875923494454196E-2</v>
      </c>
    </row>
    <row r="92" spans="1:17">
      <c r="A92" s="318" t="s">
        <v>59</v>
      </c>
      <c r="B92" s="318" t="s">
        <v>241</v>
      </c>
      <c r="C92" s="233" t="s">
        <v>244</v>
      </c>
      <c r="D92" s="283">
        <v>96578594.122542992</v>
      </c>
      <c r="E92" s="283">
        <v>-9729140.3842915446</v>
      </c>
      <c r="F92" s="284">
        <v>-9.1518650354326353E-2</v>
      </c>
      <c r="G92" s="292">
        <v>61.653866596946543</v>
      </c>
      <c r="H92" s="292">
        <v>-2.1467282943016244</v>
      </c>
      <c r="I92" s="293">
        <v>7.3096216526771798</v>
      </c>
      <c r="J92" s="293">
        <v>4.9194416133765628E-2</v>
      </c>
      <c r="K92" s="284">
        <v>6.7756916405908897E-3</v>
      </c>
      <c r="L92" s="285">
        <v>705952982.7832613</v>
      </c>
      <c r="M92" s="285">
        <v>-65886588.285386324</v>
      </c>
      <c r="N92" s="284">
        <v>-8.5363060867899396E-2</v>
      </c>
      <c r="O92" s="283">
        <v>194200500.81023616</v>
      </c>
      <c r="P92" s="283">
        <v>-16887298.044673115</v>
      </c>
      <c r="Q92" s="284">
        <v>-8.000129868368451E-2</v>
      </c>
    </row>
    <row r="93" spans="1:17">
      <c r="A93" s="318" t="s">
        <v>59</v>
      </c>
      <c r="B93" s="318" t="s">
        <v>241</v>
      </c>
      <c r="C93" s="233" t="s">
        <v>245</v>
      </c>
      <c r="D93" s="283">
        <v>1029211.9765265244</v>
      </c>
      <c r="E93" s="283">
        <v>-192958.64942046115</v>
      </c>
      <c r="F93" s="287">
        <v>-0.1578819236233478</v>
      </c>
      <c r="G93" s="294">
        <v>0.65702859393699353</v>
      </c>
      <c r="H93" s="294">
        <v>-7.6457199507450335E-2</v>
      </c>
      <c r="I93" s="295">
        <v>11.316439066084579</v>
      </c>
      <c r="J93" s="295">
        <v>0.37839957221646081</v>
      </c>
      <c r="K93" s="287">
        <v>3.4594825921829248E-2</v>
      </c>
      <c r="L93" s="288">
        <v>11647014.618446885</v>
      </c>
      <c r="M93" s="288">
        <v>-1721135.9564067628</v>
      </c>
      <c r="N93" s="287">
        <v>-0.12874899536547191</v>
      </c>
      <c r="O93" s="283">
        <v>2407499.7426478253</v>
      </c>
      <c r="P93" s="283">
        <v>-365993.66535613686</v>
      </c>
      <c r="Q93" s="287">
        <v>-0.13196125301755685</v>
      </c>
    </row>
    <row r="94" spans="1:17">
      <c r="A94" s="318" t="s">
        <v>59</v>
      </c>
      <c r="B94" s="318" t="s">
        <v>241</v>
      </c>
      <c r="C94" s="233" t="s">
        <v>246</v>
      </c>
      <c r="D94" s="283">
        <v>10161487.782952046</v>
      </c>
      <c r="E94" s="283">
        <v>361306.66835159622</v>
      </c>
      <c r="F94" s="284">
        <v>3.686734603438261E-2</v>
      </c>
      <c r="G94" s="292">
        <v>6.4868930624699734</v>
      </c>
      <c r="H94" s="292">
        <v>0.60531362656085541</v>
      </c>
      <c r="I94" s="293">
        <v>15.271134641356568</v>
      </c>
      <c r="J94" s="293">
        <v>0.34179138837902556</v>
      </c>
      <c r="K94" s="284">
        <v>2.2893933282085794E-2</v>
      </c>
      <c r="L94" s="285">
        <v>155177448.08996055</v>
      </c>
      <c r="M94" s="285">
        <v>8867180.2887423933</v>
      </c>
      <c r="N94" s="284">
        <v>6.0605317876867196E-2</v>
      </c>
      <c r="O94" s="283">
        <v>50907376.792976581</v>
      </c>
      <c r="P94" s="283">
        <v>3286508.1767419502</v>
      </c>
      <c r="Q94" s="284">
        <v>6.9014032550039059E-2</v>
      </c>
    </row>
    <row r="95" spans="1:17">
      <c r="A95" s="318" t="s">
        <v>59</v>
      </c>
      <c r="B95" s="318" t="s">
        <v>241</v>
      </c>
      <c r="C95" s="233" t="s">
        <v>247</v>
      </c>
      <c r="D95" s="283">
        <v>752213.46462759236</v>
      </c>
      <c r="E95" s="283">
        <v>30363.428841377492</v>
      </c>
      <c r="F95" s="287">
        <v>4.2063347421333386E-2</v>
      </c>
      <c r="G95" s="294">
        <v>0.48019821599112966</v>
      </c>
      <c r="H95" s="294">
        <v>4.6979862509347603E-2</v>
      </c>
      <c r="I95" s="295">
        <v>26.948577881985106</v>
      </c>
      <c r="J95" s="295">
        <v>1.5688025123604028</v>
      </c>
      <c r="K95" s="287">
        <v>6.1813096826617071E-2</v>
      </c>
      <c r="L95" s="288">
        <v>20271083.135394521</v>
      </c>
      <c r="M95" s="288">
        <v>1950691.3765848354</v>
      </c>
      <c r="N95" s="287">
        <v>0.106476510014957</v>
      </c>
      <c r="O95" s="283">
        <v>2745623.432403469</v>
      </c>
      <c r="P95" s="283">
        <v>123627.3658688073</v>
      </c>
      <c r="Q95" s="287">
        <v>4.7150095855101083E-2</v>
      </c>
    </row>
    <row r="96" spans="1:17">
      <c r="A96" s="318" t="s">
        <v>59</v>
      </c>
      <c r="B96" s="318" t="s">
        <v>241</v>
      </c>
      <c r="C96" s="233" t="s">
        <v>248</v>
      </c>
      <c r="D96" s="283">
        <v>677700.07612507755</v>
      </c>
      <c r="E96" s="283">
        <v>1428.1246284011286</v>
      </c>
      <c r="F96" s="284">
        <v>2.1117608459740285E-3</v>
      </c>
      <c r="G96" s="292">
        <v>0.43263034076826828</v>
      </c>
      <c r="H96" s="292">
        <v>2.6765678014314287E-2</v>
      </c>
      <c r="I96" s="293">
        <v>7.82023159267652</v>
      </c>
      <c r="J96" s="293">
        <v>0.19726983741352111</v>
      </c>
      <c r="K96" s="284">
        <v>2.5878371654865416E-2</v>
      </c>
      <c r="L96" s="285">
        <v>5299771.5456726141</v>
      </c>
      <c r="M96" s="285">
        <v>144576.3232563762</v>
      </c>
      <c r="N96" s="284">
        <v>2.804478143285781E-2</v>
      </c>
      <c r="O96" s="283">
        <v>1320583.0452464623</v>
      </c>
      <c r="P96" s="283">
        <v>-28513.957630956313</v>
      </c>
      <c r="Q96" s="284">
        <v>-2.1135587411535553E-2</v>
      </c>
    </row>
    <row r="97" spans="1:17">
      <c r="A97" s="318" t="s">
        <v>59</v>
      </c>
      <c r="B97" s="318" t="s">
        <v>241</v>
      </c>
      <c r="C97" s="233" t="s">
        <v>249</v>
      </c>
      <c r="D97" s="283">
        <v>31770727.590354461</v>
      </c>
      <c r="E97" s="283">
        <v>-121187.4339934811</v>
      </c>
      <c r="F97" s="287">
        <v>-3.7999422079533426E-3</v>
      </c>
      <c r="G97" s="294">
        <v>20.281804869288631</v>
      </c>
      <c r="H97" s="294">
        <v>1.1418696593653941</v>
      </c>
      <c r="I97" s="295">
        <v>10.200022955990301</v>
      </c>
      <c r="J97" s="295">
        <v>-0.2987165504251319</v>
      </c>
      <c r="K97" s="287">
        <v>-2.8452610929397389E-2</v>
      </c>
      <c r="L97" s="288">
        <v>324062150.75012994</v>
      </c>
      <c r="M97" s="288">
        <v>-10762757.451235712</v>
      </c>
      <c r="N97" s="287">
        <v>-3.2144434860153615E-2</v>
      </c>
      <c r="O97" s="283">
        <v>74968027.193550378</v>
      </c>
      <c r="P97" s="283">
        <v>575313.04620909691</v>
      </c>
      <c r="Q97" s="287">
        <v>7.7334595572039365E-3</v>
      </c>
    </row>
    <row r="98" spans="1:17">
      <c r="A98" s="318" t="s">
        <v>59</v>
      </c>
      <c r="B98" s="318" t="s">
        <v>241</v>
      </c>
      <c r="C98" s="233" t="s">
        <v>250</v>
      </c>
      <c r="D98" s="283">
        <v>1967253.7946731802</v>
      </c>
      <c r="E98" s="283">
        <v>-117440.9478749868</v>
      </c>
      <c r="F98" s="284">
        <v>-5.633484148928021E-2</v>
      </c>
      <c r="G98" s="292">
        <v>1.2558559598125933</v>
      </c>
      <c r="H98" s="292">
        <v>4.7262526633962132E-3</v>
      </c>
      <c r="I98" s="293">
        <v>14.499488160716538</v>
      </c>
      <c r="J98" s="293">
        <v>-0.20838415889051554</v>
      </c>
      <c r="K98" s="284">
        <v>-1.4168205595089288E-2</v>
      </c>
      <c r="L98" s="285">
        <v>28524173.104988459</v>
      </c>
      <c r="M98" s="285">
        <v>-2137250.9937660806</v>
      </c>
      <c r="N98" s="284">
        <v>-6.9704883467982662E-2</v>
      </c>
      <c r="O98" s="283">
        <v>5289019.5660310052</v>
      </c>
      <c r="P98" s="283">
        <v>-312271.81416576635</v>
      </c>
      <c r="Q98" s="284">
        <v>-5.5749967814528574E-2</v>
      </c>
    </row>
    <row r="99" spans="1:17">
      <c r="A99" s="318" t="s">
        <v>59</v>
      </c>
      <c r="B99" s="318" t="s">
        <v>241</v>
      </c>
      <c r="C99" s="233" t="s">
        <v>251</v>
      </c>
      <c r="D99" s="283">
        <v>759334.35334268596</v>
      </c>
      <c r="E99" s="283">
        <v>-155187.55975210853</v>
      </c>
      <c r="F99" s="287">
        <v>-0.16969255468897945</v>
      </c>
      <c r="G99" s="294">
        <v>0.48474405067510762</v>
      </c>
      <c r="H99" s="294">
        <v>-6.4106344521481784E-2</v>
      </c>
      <c r="I99" s="295">
        <v>11.629399122187786</v>
      </c>
      <c r="J99" s="295">
        <v>0.31462546356640431</v>
      </c>
      <c r="K99" s="287">
        <v>2.780660692462663E-2</v>
      </c>
      <c r="L99" s="288">
        <v>8830602.2622104622</v>
      </c>
      <c r="M99" s="288">
        <v>-1517006.1903065518</v>
      </c>
      <c r="N99" s="287">
        <v>-0.14660452193062506</v>
      </c>
      <c r="O99" s="283">
        <v>1798434.3477826722</v>
      </c>
      <c r="P99" s="283">
        <v>-400370.57153160893</v>
      </c>
      <c r="Q99" s="287">
        <v>-0.18208553565382618</v>
      </c>
    </row>
    <row r="100" spans="1:17">
      <c r="A100" s="318" t="s">
        <v>59</v>
      </c>
      <c r="B100" s="318" t="s">
        <v>241</v>
      </c>
      <c r="C100" s="233" t="s">
        <v>252</v>
      </c>
      <c r="D100" s="283">
        <v>11418536.736010337</v>
      </c>
      <c r="E100" s="283">
        <v>7249.5695532057434</v>
      </c>
      <c r="F100" s="284">
        <v>6.3529814362357523E-4</v>
      </c>
      <c r="G100" s="292">
        <v>7.289368281350769</v>
      </c>
      <c r="H100" s="292">
        <v>0.44088342677018044</v>
      </c>
      <c r="I100" s="293">
        <v>8.4122523726075435</v>
      </c>
      <c r="J100" s="293">
        <v>0.1131715205413979</v>
      </c>
      <c r="K100" s="284">
        <v>1.3636633087292146E-2</v>
      </c>
      <c r="L100" s="285">
        <v>96055612.749209359</v>
      </c>
      <c r="M100" s="285">
        <v>1352417.928636834</v>
      </c>
      <c r="N100" s="284">
        <v>1.4280594558601376E-2</v>
      </c>
      <c r="O100" s="283">
        <v>23960768.274354827</v>
      </c>
      <c r="P100" s="283">
        <v>-5557.0421469174325</v>
      </c>
      <c r="Q100" s="284">
        <v>-2.3186876058513625E-4</v>
      </c>
    </row>
    <row r="101" spans="1:17">
      <c r="A101" s="318" t="s">
        <v>60</v>
      </c>
      <c r="B101" s="318" t="s">
        <v>253</v>
      </c>
      <c r="C101" s="233" t="s">
        <v>242</v>
      </c>
      <c r="D101" s="283">
        <v>73562.73688601442</v>
      </c>
      <c r="E101" s="283">
        <v>-14826.800430731833</v>
      </c>
      <c r="F101" s="287">
        <v>-0.16774384028733627</v>
      </c>
      <c r="G101" s="294">
        <v>99.999999999999957</v>
      </c>
      <c r="H101" s="294">
        <v>-7.1054273576010019E-14</v>
      </c>
      <c r="I101" s="295">
        <v>14.11167228629772</v>
      </c>
      <c r="J101" s="295">
        <v>-0.17386179080745734</v>
      </c>
      <c r="K101" s="287">
        <v>-1.2170478882277022E-2</v>
      </c>
      <c r="L101" s="288">
        <v>1038093.2354185807</v>
      </c>
      <c r="M101" s="288">
        <v>-224598.51197935757</v>
      </c>
      <c r="N101" s="287">
        <v>-0.17787279630376421</v>
      </c>
      <c r="O101" s="283">
        <v>203360.84075713158</v>
      </c>
      <c r="P101" s="283">
        <v>-52934.260051636084</v>
      </c>
      <c r="Q101" s="287">
        <v>-0.20653637109954948</v>
      </c>
    </row>
    <row r="102" spans="1:17">
      <c r="A102" s="318" t="s">
        <v>60</v>
      </c>
      <c r="B102" s="318" t="s">
        <v>233</v>
      </c>
      <c r="C102" s="233" t="s">
        <v>243</v>
      </c>
      <c r="D102" s="283">
        <v>16.25</v>
      </c>
      <c r="E102" s="283">
        <v>-15</v>
      </c>
      <c r="F102" s="284">
        <v>-0.48</v>
      </c>
      <c r="G102" s="292">
        <v>2.2089988339040995E-2</v>
      </c>
      <c r="H102" s="292">
        <v>-1.3264874859320146E-2</v>
      </c>
      <c r="I102" s="293">
        <v>13.713230769230769</v>
      </c>
      <c r="J102" s="293">
        <v>-0.8640492307692309</v>
      </c>
      <c r="K102" s="284">
        <v>-5.9273693773408409E-2</v>
      </c>
      <c r="L102" s="285">
        <v>222.84</v>
      </c>
      <c r="M102" s="285">
        <v>-232.70000000000002</v>
      </c>
      <c r="N102" s="284">
        <v>-0.51082232076217238</v>
      </c>
      <c r="O102" s="283">
        <v>65</v>
      </c>
      <c r="P102" s="283">
        <v>-60</v>
      </c>
      <c r="Q102" s="284">
        <v>-0.48</v>
      </c>
    </row>
    <row r="103" spans="1:17">
      <c r="A103" s="318" t="s">
        <v>60</v>
      </c>
      <c r="B103" s="318" t="s">
        <v>233</v>
      </c>
      <c r="C103" s="233" t="s">
        <v>244</v>
      </c>
      <c r="D103" s="283">
        <v>51955.895101525828</v>
      </c>
      <c r="E103" s="283">
        <v>-9216.8617276292644</v>
      </c>
      <c r="F103" s="287">
        <v>-0.15066938626569279</v>
      </c>
      <c r="G103" s="294">
        <v>70.628007196131861</v>
      </c>
      <c r="H103" s="294">
        <v>1.4198648229673552</v>
      </c>
      <c r="I103" s="295">
        <v>11.975356077574055</v>
      </c>
      <c r="J103" s="295">
        <v>-0.50120729356652127</v>
      </c>
      <c r="K103" s="287">
        <v>-4.0171903003823894E-2</v>
      </c>
      <c r="L103" s="288">
        <v>622190.34416985745</v>
      </c>
      <c r="M103" s="288">
        <v>-141035.4329964685</v>
      </c>
      <c r="N103" s="287">
        <v>-0.1847886132988055</v>
      </c>
      <c r="O103" s="283">
        <v>118806.50852739811</v>
      </c>
      <c r="P103" s="283">
        <v>-25459.123557882762</v>
      </c>
      <c r="Q103" s="287">
        <v>-0.1764739334648526</v>
      </c>
    </row>
    <row r="104" spans="1:17">
      <c r="A104" s="318" t="s">
        <v>60</v>
      </c>
      <c r="B104" s="318" t="s">
        <v>233</v>
      </c>
      <c r="C104" s="233" t="s">
        <v>245</v>
      </c>
      <c r="D104" s="283">
        <v>18.006722211837769</v>
      </c>
      <c r="E104" s="283">
        <v>-62.530163461342397</v>
      </c>
      <c r="F104" s="284">
        <v>-0.77641645736204268</v>
      </c>
      <c r="G104" s="292">
        <v>2.4478048226698263E-2</v>
      </c>
      <c r="H104" s="292">
        <v>-6.66378101860165E-2</v>
      </c>
      <c r="I104" s="293">
        <v>11.848855757341408</v>
      </c>
      <c r="J104" s="293">
        <v>0.9198250984864238</v>
      </c>
      <c r="K104" s="284">
        <v>8.4163465836849638E-2</v>
      </c>
      <c r="L104" s="285">
        <v>213.35905415058136</v>
      </c>
      <c r="M104" s="285">
        <v>-666.83103854030333</v>
      </c>
      <c r="N104" s="284">
        <v>-0.75759889150955106</v>
      </c>
      <c r="O104" s="283">
        <v>36.013444423675537</v>
      </c>
      <c r="P104" s="283">
        <v>-125.06032692268477</v>
      </c>
      <c r="Q104" s="284">
        <v>-0.77641645736204268</v>
      </c>
    </row>
    <row r="105" spans="1:17">
      <c r="A105" s="318" t="s">
        <v>60</v>
      </c>
      <c r="B105" s="318" t="s">
        <v>233</v>
      </c>
      <c r="C105" s="233" t="s">
        <v>246</v>
      </c>
      <c r="D105" s="283">
        <v>4176.652961253083</v>
      </c>
      <c r="E105" s="283">
        <v>-3193.1543718742587</v>
      </c>
      <c r="F105" s="287">
        <v>-0.43327514920519083</v>
      </c>
      <c r="G105" s="294">
        <v>5.6776747821724092</v>
      </c>
      <c r="H105" s="294">
        <v>-2.6601981797794609</v>
      </c>
      <c r="I105" s="295">
        <v>36.234254847964444</v>
      </c>
      <c r="J105" s="295">
        <v>9.6286895162375323</v>
      </c>
      <c r="K105" s="287">
        <v>0.36190509001345678</v>
      </c>
      <c r="L105" s="288">
        <v>151337.90780954956</v>
      </c>
      <c r="M105" s="288">
        <v>-44739.982674210012</v>
      </c>
      <c r="N105" s="287">
        <v>-0.2281745410654327</v>
      </c>
      <c r="O105" s="283">
        <v>37021.741615891457</v>
      </c>
      <c r="P105" s="283">
        <v>-15940.182108264613</v>
      </c>
      <c r="Q105" s="287">
        <v>-0.30097437908952418</v>
      </c>
    </row>
    <row r="106" spans="1:17">
      <c r="A106" s="318" t="s">
        <v>60</v>
      </c>
      <c r="B106" s="318" t="s">
        <v>233</v>
      </c>
      <c r="C106" s="233" t="s">
        <v>247</v>
      </c>
      <c r="D106" s="291"/>
      <c r="E106" s="291"/>
      <c r="F106" s="291"/>
      <c r="G106" s="291"/>
      <c r="H106" s="291"/>
      <c r="I106" s="291"/>
      <c r="J106" s="291"/>
      <c r="K106" s="291"/>
      <c r="L106" s="291"/>
      <c r="M106" s="291"/>
      <c r="N106" s="291"/>
      <c r="O106" s="291"/>
      <c r="P106" s="291"/>
      <c r="Q106" s="291"/>
    </row>
    <row r="107" spans="1:17">
      <c r="A107" s="318" t="s">
        <v>60</v>
      </c>
      <c r="B107" s="318" t="s">
        <v>233</v>
      </c>
      <c r="C107" s="233" t="s">
        <v>248</v>
      </c>
      <c r="D107" s="290"/>
      <c r="E107" s="290"/>
      <c r="F107" s="290"/>
      <c r="G107" s="290"/>
      <c r="H107" s="290"/>
      <c r="I107" s="290"/>
      <c r="J107" s="290"/>
      <c r="K107" s="290"/>
      <c r="L107" s="290"/>
      <c r="M107" s="290"/>
      <c r="N107" s="290"/>
      <c r="O107" s="290"/>
      <c r="P107" s="290"/>
      <c r="Q107" s="290"/>
    </row>
    <row r="108" spans="1:17">
      <c r="A108" s="318" t="s">
        <v>60</v>
      </c>
      <c r="B108" s="318" t="s">
        <v>233</v>
      </c>
      <c r="C108" s="233" t="s">
        <v>249</v>
      </c>
      <c r="D108" s="283">
        <v>16932.745219719916</v>
      </c>
      <c r="E108" s="283">
        <v>-1847.237761904893</v>
      </c>
      <c r="F108" s="284">
        <v>-9.8362057287928031E-2</v>
      </c>
      <c r="G108" s="292">
        <v>23.018101197019391</v>
      </c>
      <c r="H108" s="292">
        <v>1.7712618631667354</v>
      </c>
      <c r="I108" s="293">
        <v>15.317752515971561</v>
      </c>
      <c r="J108" s="293">
        <v>-0.19538216834647848</v>
      </c>
      <c r="K108" s="284">
        <v>-1.2594628508188415E-2</v>
      </c>
      <c r="L108" s="285">
        <v>259371.60069167017</v>
      </c>
      <c r="M108" s="285">
        <v>-31964.804671476159</v>
      </c>
      <c r="N108" s="284">
        <v>-0.10971785222527382</v>
      </c>
      <c r="O108" s="283">
        <v>46505.20340681076</v>
      </c>
      <c r="P108" s="283">
        <v>-10364.86124684177</v>
      </c>
      <c r="Q108" s="284">
        <v>-0.18225513387342487</v>
      </c>
    </row>
    <row r="109" spans="1:17">
      <c r="A109" s="318" t="s">
        <v>60</v>
      </c>
      <c r="B109" s="318" t="s">
        <v>233</v>
      </c>
      <c r="C109" s="233" t="s">
        <v>250</v>
      </c>
      <c r="D109" s="290"/>
      <c r="E109" s="290"/>
      <c r="F109" s="290"/>
      <c r="G109" s="290"/>
      <c r="H109" s="290"/>
      <c r="I109" s="290"/>
      <c r="J109" s="290"/>
      <c r="K109" s="290"/>
      <c r="L109" s="290"/>
      <c r="M109" s="290"/>
      <c r="N109" s="290"/>
      <c r="O109" s="290"/>
      <c r="P109" s="290"/>
      <c r="Q109" s="290"/>
    </row>
    <row r="110" spans="1:17">
      <c r="A110" s="318" t="s">
        <v>60</v>
      </c>
      <c r="B110" s="318" t="s">
        <v>233</v>
      </c>
      <c r="C110" s="233" t="s">
        <v>251</v>
      </c>
      <c r="D110" s="291"/>
      <c r="E110" s="291"/>
      <c r="F110" s="291"/>
      <c r="G110" s="291"/>
      <c r="H110" s="291"/>
      <c r="I110" s="291"/>
      <c r="J110" s="291"/>
      <c r="K110" s="291"/>
      <c r="L110" s="291"/>
      <c r="M110" s="291"/>
      <c r="N110" s="291"/>
      <c r="O110" s="291"/>
      <c r="P110" s="291"/>
      <c r="Q110" s="291"/>
    </row>
    <row r="111" spans="1:17">
      <c r="A111" s="318" t="s">
        <v>60</v>
      </c>
      <c r="B111" s="318" t="s">
        <v>233</v>
      </c>
      <c r="C111" s="233" t="s">
        <v>252</v>
      </c>
      <c r="D111" s="283">
        <v>463.18688130378723</v>
      </c>
      <c r="E111" s="283">
        <v>-492.01640586212261</v>
      </c>
      <c r="F111" s="287">
        <v>-0.51509077959932104</v>
      </c>
      <c r="G111" s="294">
        <v>0.62964878811061076</v>
      </c>
      <c r="H111" s="294">
        <v>-0.45102582130940894</v>
      </c>
      <c r="I111" s="295">
        <v>10.270549286634212</v>
      </c>
      <c r="J111" s="295">
        <v>-0.94794675080071045</v>
      </c>
      <c r="K111" s="287">
        <v>-8.4498559132838616E-2</v>
      </c>
      <c r="L111" s="288">
        <v>4757.1836933529376</v>
      </c>
      <c r="M111" s="288">
        <v>-5958.7605986626349</v>
      </c>
      <c r="N111" s="287">
        <v>-0.55606491003340652</v>
      </c>
      <c r="O111" s="283">
        <v>926.37376260757446</v>
      </c>
      <c r="P111" s="283">
        <v>-985.03281172424522</v>
      </c>
      <c r="Q111" s="287">
        <v>-0.51534447194657595</v>
      </c>
    </row>
    <row r="112" spans="1:17">
      <c r="A112" s="318" t="s">
        <v>60</v>
      </c>
      <c r="B112" s="318" t="s">
        <v>254</v>
      </c>
      <c r="C112" s="233" t="s">
        <v>242</v>
      </c>
      <c r="D112" s="283">
        <v>1077846.1592843453</v>
      </c>
      <c r="E112" s="283">
        <v>-248459.47609222238</v>
      </c>
      <c r="F112" s="284">
        <v>-0.18733199155990859</v>
      </c>
      <c r="G112" s="292">
        <v>100</v>
      </c>
      <c r="H112" s="292">
        <v>-1.4210854715202004E-14</v>
      </c>
      <c r="I112" s="293">
        <v>14.246080912219977</v>
      </c>
      <c r="J112" s="293">
        <v>1.4958356936162147</v>
      </c>
      <c r="K112" s="284">
        <v>0.11731819019713087</v>
      </c>
      <c r="L112" s="285">
        <v>15355083.596090324</v>
      </c>
      <c r="M112" s="285">
        <v>-1555638.4897769839</v>
      </c>
      <c r="N112" s="284">
        <v>-9.1991251578610461E-2</v>
      </c>
      <c r="O112" s="283">
        <v>3084238.6129262252</v>
      </c>
      <c r="P112" s="283">
        <v>-430233.16940273577</v>
      </c>
      <c r="Q112" s="284">
        <v>-0.12241759104909643</v>
      </c>
    </row>
    <row r="113" spans="1:17">
      <c r="A113" s="318" t="s">
        <v>60</v>
      </c>
      <c r="B113" s="318" t="s">
        <v>240</v>
      </c>
      <c r="C113" s="233" t="s">
        <v>243</v>
      </c>
      <c r="D113" s="283">
        <v>242.17196499882266</v>
      </c>
      <c r="E113" s="283">
        <v>-191.58053500112146</v>
      </c>
      <c r="F113" s="287">
        <v>-0.4416816848344301</v>
      </c>
      <c r="G113" s="294">
        <v>2.2468138232233155E-2</v>
      </c>
      <c r="H113" s="294">
        <v>-1.0235673651729185E-2</v>
      </c>
      <c r="I113" s="295">
        <v>14.703724361116715</v>
      </c>
      <c r="J113" s="295">
        <v>-1.6358699928031459</v>
      </c>
      <c r="K113" s="287">
        <v>-0.10011692808094109</v>
      </c>
      <c r="L113" s="288">
        <v>3560.829821332693</v>
      </c>
      <c r="M113" s="288">
        <v>-3526.5100786650178</v>
      </c>
      <c r="N113" s="287">
        <v>-0.49757879944013367</v>
      </c>
      <c r="O113" s="283">
        <v>968.68785999529064</v>
      </c>
      <c r="P113" s="283">
        <v>-766.32214000448585</v>
      </c>
      <c r="Q113" s="287">
        <v>-0.4416816848344301</v>
      </c>
    </row>
    <row r="114" spans="1:17">
      <c r="A114" s="318" t="s">
        <v>60</v>
      </c>
      <c r="B114" s="318" t="s">
        <v>240</v>
      </c>
      <c r="C114" s="233" t="s">
        <v>244</v>
      </c>
      <c r="D114" s="283">
        <v>736258.08889275079</v>
      </c>
      <c r="E114" s="283">
        <v>-307345.38053948991</v>
      </c>
      <c r="F114" s="284">
        <v>-0.29450398503053776</v>
      </c>
      <c r="G114" s="292">
        <v>68.30827224746082</v>
      </c>
      <c r="H114" s="292">
        <v>-10.376718722658865</v>
      </c>
      <c r="I114" s="293">
        <v>12.225829281151038</v>
      </c>
      <c r="J114" s="293">
        <v>0.33639702745367828</v>
      </c>
      <c r="K114" s="284">
        <v>2.8293783948267672E-2</v>
      </c>
      <c r="L114" s="285">
        <v>9001365.7016692962</v>
      </c>
      <c r="M114" s="285">
        <v>-3406487.0478688534</v>
      </c>
      <c r="N114" s="284">
        <v>-0.27454283320662803</v>
      </c>
      <c r="O114" s="283">
        <v>1708006.9149980911</v>
      </c>
      <c r="P114" s="283">
        <v>-848721.46532651526</v>
      </c>
      <c r="Q114" s="284">
        <v>-0.3319560544083921</v>
      </c>
    </row>
    <row r="115" spans="1:17">
      <c r="A115" s="318" t="s">
        <v>60</v>
      </c>
      <c r="B115" s="318" t="s">
        <v>240</v>
      </c>
      <c r="C115" s="233" t="s">
        <v>245</v>
      </c>
      <c r="D115" s="283">
        <v>479.55756997423754</v>
      </c>
      <c r="E115" s="283">
        <v>-1454.3936020222263</v>
      </c>
      <c r="F115" s="287">
        <v>-0.75203222453689</v>
      </c>
      <c r="G115" s="294">
        <v>4.4492209379179692E-2</v>
      </c>
      <c r="H115" s="294">
        <v>-0.10132268580124926</v>
      </c>
      <c r="I115" s="295">
        <v>11.236485979219651</v>
      </c>
      <c r="J115" s="295">
        <v>9.9484217762672245E-2</v>
      </c>
      <c r="K115" s="287">
        <v>8.9327648404409869E-3</v>
      </c>
      <c r="L115" s="288">
        <v>5388.5419112441668</v>
      </c>
      <c r="M115" s="288">
        <v>-16149.87569785224</v>
      </c>
      <c r="N115" s="287">
        <v>-0.74981718671067077</v>
      </c>
      <c r="O115" s="283">
        <v>973.46962596684659</v>
      </c>
      <c r="P115" s="283">
        <v>-2918.8151513991506</v>
      </c>
      <c r="Q115" s="287">
        <v>-0.7498976355410415</v>
      </c>
    </row>
    <row r="116" spans="1:17">
      <c r="A116" s="318" t="s">
        <v>60</v>
      </c>
      <c r="B116" s="318" t="s">
        <v>240</v>
      </c>
      <c r="C116" s="233" t="s">
        <v>246</v>
      </c>
      <c r="D116" s="283">
        <v>86603.238959154944</v>
      </c>
      <c r="E116" s="283">
        <v>45079.874372904145</v>
      </c>
      <c r="F116" s="284">
        <v>1.0856508094199808</v>
      </c>
      <c r="G116" s="292">
        <v>8.0348422836758697</v>
      </c>
      <c r="H116" s="292">
        <v>4.9040884454429952</v>
      </c>
      <c r="I116" s="293">
        <v>29.277120755199753</v>
      </c>
      <c r="J116" s="293">
        <v>5.8960925868252403</v>
      </c>
      <c r="K116" s="284">
        <v>0.25217422195318051</v>
      </c>
      <c r="L116" s="285">
        <v>2535493.484798599</v>
      </c>
      <c r="M116" s="285">
        <v>1564634.5277617844</v>
      </c>
      <c r="N116" s="284">
        <v>1.6115981795514855</v>
      </c>
      <c r="O116" s="283">
        <v>669419.43218365253</v>
      </c>
      <c r="P116" s="283">
        <v>404660.59263830137</v>
      </c>
      <c r="Q116" s="284">
        <v>1.528412019531405</v>
      </c>
    </row>
    <row r="117" spans="1:17">
      <c r="A117" s="318" t="s">
        <v>60</v>
      </c>
      <c r="B117" s="318" t="s">
        <v>240</v>
      </c>
      <c r="C117" s="233" t="s">
        <v>247</v>
      </c>
      <c r="D117" s="290"/>
      <c r="E117" s="290"/>
      <c r="F117" s="290"/>
      <c r="G117" s="290"/>
      <c r="H117" s="290"/>
      <c r="I117" s="290"/>
      <c r="J117" s="290"/>
      <c r="K117" s="290"/>
      <c r="L117" s="290"/>
      <c r="M117" s="290"/>
      <c r="N117" s="290"/>
      <c r="O117" s="290"/>
      <c r="P117" s="290"/>
      <c r="Q117" s="290"/>
    </row>
    <row r="118" spans="1:17">
      <c r="A118" s="318" t="s">
        <v>60</v>
      </c>
      <c r="B118" s="318" t="s">
        <v>240</v>
      </c>
      <c r="C118" s="233" t="s">
        <v>248</v>
      </c>
      <c r="D118" s="291"/>
      <c r="E118" s="283">
        <v>-1036.7296048843673</v>
      </c>
      <c r="F118" s="284">
        <v>-1</v>
      </c>
      <c r="G118" s="291"/>
      <c r="H118" s="292">
        <v>-7.8166719437184395E-2</v>
      </c>
      <c r="I118" s="291"/>
      <c r="J118" s="293">
        <v>-10.802781383351737</v>
      </c>
      <c r="K118" s="284">
        <v>-1</v>
      </c>
      <c r="L118" s="291"/>
      <c r="M118" s="285">
        <v>-11199.563275214445</v>
      </c>
      <c r="N118" s="284">
        <v>-1</v>
      </c>
      <c r="O118" s="291"/>
      <c r="P118" s="283">
        <v>-8293.8368390749383</v>
      </c>
      <c r="Q118" s="284">
        <v>-1</v>
      </c>
    </row>
    <row r="119" spans="1:17">
      <c r="A119" s="318" t="s">
        <v>60</v>
      </c>
      <c r="B119" s="318" t="s">
        <v>240</v>
      </c>
      <c r="C119" s="233" t="s">
        <v>249</v>
      </c>
      <c r="D119" s="283">
        <v>243979.74059623998</v>
      </c>
      <c r="E119" s="283">
        <v>23903.246982236451</v>
      </c>
      <c r="F119" s="287">
        <v>0.10861335797252761</v>
      </c>
      <c r="G119" s="294">
        <v>22.63585934733344</v>
      </c>
      <c r="H119" s="294">
        <v>6.0426633490732868</v>
      </c>
      <c r="I119" s="295">
        <v>15.139106769878335</v>
      </c>
      <c r="J119" s="295">
        <v>0.17758776330698822</v>
      </c>
      <c r="K119" s="287">
        <v>1.1869634575806691E-2</v>
      </c>
      <c r="L119" s="288">
        <v>3693635.3425736967</v>
      </c>
      <c r="M119" s="288">
        <v>400956.70046820538</v>
      </c>
      <c r="N119" s="287">
        <v>0.12177219341751951</v>
      </c>
      <c r="O119" s="283">
        <v>684295.88549703686</v>
      </c>
      <c r="P119" s="283">
        <v>40866.18057292304</v>
      </c>
      <c r="Q119" s="287">
        <v>6.3513046196309514E-2</v>
      </c>
    </row>
    <row r="120" spans="1:17">
      <c r="A120" s="318" t="s">
        <v>60</v>
      </c>
      <c r="B120" s="318" t="s">
        <v>240</v>
      </c>
      <c r="C120" s="233" t="s">
        <v>250</v>
      </c>
      <c r="D120" s="291"/>
      <c r="E120" s="283">
        <v>-114.10263691842556</v>
      </c>
      <c r="F120" s="284">
        <v>-1</v>
      </c>
      <c r="G120" s="291"/>
      <c r="H120" s="292">
        <v>-8.6030424568036539E-3</v>
      </c>
      <c r="I120" s="291"/>
      <c r="J120" s="293">
        <v>-16.772767454083773</v>
      </c>
      <c r="K120" s="284">
        <v>-1</v>
      </c>
      <c r="L120" s="291"/>
      <c r="M120" s="285">
        <v>-1913.8169949305056</v>
      </c>
      <c r="N120" s="284">
        <v>-1</v>
      </c>
      <c r="O120" s="291"/>
      <c r="P120" s="283">
        <v>-304.27369844913483</v>
      </c>
      <c r="Q120" s="284">
        <v>-1</v>
      </c>
    </row>
    <row r="121" spans="1:17">
      <c r="A121" s="318" t="s">
        <v>60</v>
      </c>
      <c r="B121" s="318" t="s">
        <v>240</v>
      </c>
      <c r="C121" s="233" t="s">
        <v>251</v>
      </c>
      <c r="D121" s="283">
        <v>0.25007951259613037</v>
      </c>
      <c r="E121" s="283">
        <v>0.25007951259613037</v>
      </c>
      <c r="F121" s="290"/>
      <c r="G121" s="294">
        <v>2.3201781668190479E-5</v>
      </c>
      <c r="H121" s="294">
        <v>2.3201781668190479E-5</v>
      </c>
      <c r="I121" s="295">
        <v>12</v>
      </c>
      <c r="J121" s="295">
        <v>12</v>
      </c>
      <c r="K121" s="290"/>
      <c r="L121" s="288">
        <v>3.0009541511535645</v>
      </c>
      <c r="M121" s="288">
        <v>3.0009541511535645</v>
      </c>
      <c r="N121" s="290"/>
      <c r="O121" s="283">
        <v>1.0003180503845215</v>
      </c>
      <c r="P121" s="283">
        <v>1.0003180503845215</v>
      </c>
      <c r="Q121" s="290"/>
    </row>
    <row r="122" spans="1:17">
      <c r="A122" s="318" t="s">
        <v>60</v>
      </c>
      <c r="B122" s="318" t="s">
        <v>240</v>
      </c>
      <c r="C122" s="233" t="s">
        <v>252</v>
      </c>
      <c r="D122" s="283">
        <v>10283.111221716106</v>
      </c>
      <c r="E122" s="283">
        <v>-7300.6606085557214</v>
      </c>
      <c r="F122" s="284">
        <v>-0.41519309275766803</v>
      </c>
      <c r="G122" s="292">
        <v>0.95404257213698807</v>
      </c>
      <c r="H122" s="292">
        <v>-0.37172815229180523</v>
      </c>
      <c r="I122" s="293">
        <v>11.245302308682598</v>
      </c>
      <c r="J122" s="293">
        <v>8.088739552750468E-3</v>
      </c>
      <c r="K122" s="284">
        <v>7.1981719516049192E-4</v>
      </c>
      <c r="L122" s="285">
        <v>115636.69436200407</v>
      </c>
      <c r="M122" s="285">
        <v>-81955.905045609703</v>
      </c>
      <c r="N122" s="284">
        <v>-0.41477213868998641</v>
      </c>
      <c r="O122" s="283">
        <v>20573.222443432216</v>
      </c>
      <c r="P122" s="283">
        <v>-14756.229776567769</v>
      </c>
      <c r="Q122" s="284">
        <v>-0.41767502322649303</v>
      </c>
    </row>
    <row r="123" spans="1:17">
      <c r="A123" s="318" t="s">
        <v>60</v>
      </c>
      <c r="B123" s="318" t="s">
        <v>136</v>
      </c>
      <c r="C123" s="233" t="s">
        <v>242</v>
      </c>
      <c r="D123" s="283">
        <v>721083.30788191815</v>
      </c>
      <c r="E123" s="283">
        <v>-153514.24022828566</v>
      </c>
      <c r="F123" s="287">
        <v>-0.17552557809016642</v>
      </c>
      <c r="G123" s="294">
        <v>100</v>
      </c>
      <c r="H123" s="294">
        <v>2.8421709430404007E-14</v>
      </c>
      <c r="I123" s="295">
        <v>14.210898932885655</v>
      </c>
      <c r="J123" s="295">
        <v>1.2238432845997274</v>
      </c>
      <c r="K123" s="287">
        <v>9.4235623357882048E-2</v>
      </c>
      <c r="L123" s="288">
        <v>10247242.010500809</v>
      </c>
      <c r="M123" s="288">
        <v>-1111205.0166608375</v>
      </c>
      <c r="N123" s="287">
        <v>-9.7830716998863851E-2</v>
      </c>
      <c r="O123" s="283">
        <v>2043561.0587830124</v>
      </c>
      <c r="P123" s="283">
        <v>-337879.95557314996</v>
      </c>
      <c r="Q123" s="287">
        <v>-0.14188046377646601</v>
      </c>
    </row>
    <row r="124" spans="1:17">
      <c r="A124" s="318" t="s">
        <v>60</v>
      </c>
      <c r="B124" s="318" t="s">
        <v>241</v>
      </c>
      <c r="C124" s="233" t="s">
        <v>243</v>
      </c>
      <c r="D124" s="283">
        <v>165.14446499943733</v>
      </c>
      <c r="E124" s="283">
        <v>-130.35803500050679</v>
      </c>
      <c r="F124" s="284">
        <v>-0.44114021032150807</v>
      </c>
      <c r="G124" s="292">
        <v>2.2902272621526384E-2</v>
      </c>
      <c r="H124" s="292">
        <v>-1.0884981943553782E-2</v>
      </c>
      <c r="I124" s="293">
        <v>14.294276961455145</v>
      </c>
      <c r="J124" s="293">
        <v>-1.8260262508649259</v>
      </c>
      <c r="K124" s="284">
        <v>-0.11327493204156176</v>
      </c>
      <c r="L124" s="285">
        <v>2360.6207213532925</v>
      </c>
      <c r="M124" s="285">
        <v>-2402.9691786444182</v>
      </c>
      <c r="N124" s="284">
        <v>-0.5044450150181008</v>
      </c>
      <c r="O124" s="283">
        <v>660.57785999774933</v>
      </c>
      <c r="P124" s="283">
        <v>-521.43214000202715</v>
      </c>
      <c r="Q124" s="284">
        <v>-0.44114021032150807</v>
      </c>
    </row>
    <row r="125" spans="1:17">
      <c r="A125" s="318" t="s">
        <v>60</v>
      </c>
      <c r="B125" s="318" t="s">
        <v>241</v>
      </c>
      <c r="C125" s="233" t="s">
        <v>244</v>
      </c>
      <c r="D125" s="283">
        <v>496404.64654918376</v>
      </c>
      <c r="E125" s="283">
        <v>-178465.45310525887</v>
      </c>
      <c r="F125" s="287">
        <v>-0.26444415480347921</v>
      </c>
      <c r="G125" s="294">
        <v>68.841511254407379</v>
      </c>
      <c r="H125" s="294">
        <v>-8.3219911030683988</v>
      </c>
      <c r="I125" s="295">
        <v>12.201106452561808</v>
      </c>
      <c r="J125" s="295">
        <v>0.29106118449690399</v>
      </c>
      <c r="K125" s="287">
        <v>2.4438293721464121E-2</v>
      </c>
      <c r="L125" s="288">
        <v>6056685.9360929094</v>
      </c>
      <c r="M125" s="288">
        <v>-1981047.5008549755</v>
      </c>
      <c r="N125" s="287">
        <v>-0.24646842501002689</v>
      </c>
      <c r="O125" s="283">
        <v>1151279.2274779312</v>
      </c>
      <c r="P125" s="283">
        <v>-514611.28583543794</v>
      </c>
      <c r="Q125" s="287">
        <v>-0.30891062871346991</v>
      </c>
    </row>
    <row r="126" spans="1:17">
      <c r="A126" s="318" t="s">
        <v>60</v>
      </c>
      <c r="B126" s="318" t="s">
        <v>241</v>
      </c>
      <c r="C126" s="233" t="s">
        <v>245</v>
      </c>
      <c r="D126" s="283">
        <v>263.59037524729519</v>
      </c>
      <c r="E126" s="283">
        <v>-954.00462303213908</v>
      </c>
      <c r="F126" s="284">
        <v>-0.78351555679863094</v>
      </c>
      <c r="G126" s="292">
        <v>3.6554774235664285E-2</v>
      </c>
      <c r="H126" s="292">
        <v>-0.10266297236222702</v>
      </c>
      <c r="I126" s="293">
        <v>11.39261519484789</v>
      </c>
      <c r="J126" s="293">
        <v>-7.2897399437781729E-2</v>
      </c>
      <c r="K126" s="284">
        <v>-6.3579712497209466E-3</v>
      </c>
      <c r="L126" s="285">
        <v>3002.9837142579922</v>
      </c>
      <c r="M126" s="285">
        <v>-10957.367073254103</v>
      </c>
      <c r="N126" s="284">
        <v>-0.78489195866451711</v>
      </c>
      <c r="O126" s="283">
        <v>538.28326340772196</v>
      </c>
      <c r="P126" s="283">
        <v>-1916.4130124562232</v>
      </c>
      <c r="Q126" s="284">
        <v>-0.78071288545941597</v>
      </c>
    </row>
    <row r="127" spans="1:17">
      <c r="A127" s="318" t="s">
        <v>60</v>
      </c>
      <c r="B127" s="318" t="s">
        <v>241</v>
      </c>
      <c r="C127" s="233" t="s">
        <v>246</v>
      </c>
      <c r="D127" s="283">
        <v>54778.935370431725</v>
      </c>
      <c r="E127" s="283">
        <v>18812.310984196891</v>
      </c>
      <c r="F127" s="287">
        <v>0.52304911303816293</v>
      </c>
      <c r="G127" s="294">
        <v>7.596755433340598</v>
      </c>
      <c r="H127" s="294">
        <v>3.484392614127338</v>
      </c>
      <c r="I127" s="295">
        <v>30.014128476552344</v>
      </c>
      <c r="J127" s="295">
        <v>5.399599816674737</v>
      </c>
      <c r="K127" s="287">
        <v>0.21936637062143874</v>
      </c>
      <c r="L127" s="288">
        <v>1644142.0040168953</v>
      </c>
      <c r="M127" s="288">
        <v>758840.49726286519</v>
      </c>
      <c r="N127" s="287">
        <v>0.85715486924354622</v>
      </c>
      <c r="O127" s="283">
        <v>428550.67037783546</v>
      </c>
      <c r="P127" s="283">
        <v>188032.34776728635</v>
      </c>
      <c r="Q127" s="287">
        <v>0.78177972358368375</v>
      </c>
    </row>
    <row r="128" spans="1:17">
      <c r="A128" s="318" t="s">
        <v>60</v>
      </c>
      <c r="B128" s="318" t="s">
        <v>241</v>
      </c>
      <c r="C128" s="233" t="s">
        <v>247</v>
      </c>
      <c r="D128" s="291"/>
      <c r="E128" s="291"/>
      <c r="F128" s="291"/>
      <c r="G128" s="291"/>
      <c r="H128" s="291"/>
      <c r="I128" s="291"/>
      <c r="J128" s="291"/>
      <c r="K128" s="291"/>
      <c r="L128" s="291"/>
      <c r="M128" s="291"/>
      <c r="N128" s="291"/>
      <c r="O128" s="291"/>
      <c r="P128" s="291"/>
      <c r="Q128" s="291"/>
    </row>
    <row r="129" spans="1:17">
      <c r="A129" s="318" t="s">
        <v>60</v>
      </c>
      <c r="B129" s="318" t="s">
        <v>241</v>
      </c>
      <c r="C129" s="233" t="s">
        <v>248</v>
      </c>
      <c r="D129" s="290"/>
      <c r="E129" s="283">
        <v>-168.12750322473227</v>
      </c>
      <c r="F129" s="287">
        <v>-1</v>
      </c>
      <c r="G129" s="290"/>
      <c r="H129" s="294">
        <v>-1.9223413510364346E-2</v>
      </c>
      <c r="I129" s="290"/>
      <c r="J129" s="295">
        <v>-11.907687915660038</v>
      </c>
      <c r="K129" s="287">
        <v>-1</v>
      </c>
      <c r="L129" s="290"/>
      <c r="M129" s="288">
        <v>-2002.0098384392384</v>
      </c>
      <c r="N129" s="287">
        <v>-1</v>
      </c>
      <c r="O129" s="290"/>
      <c r="P129" s="283">
        <v>-1345.0200257978581</v>
      </c>
      <c r="Q129" s="287">
        <v>-1</v>
      </c>
    </row>
    <row r="130" spans="1:17">
      <c r="A130" s="318" t="s">
        <v>60</v>
      </c>
      <c r="B130" s="318" t="s">
        <v>241</v>
      </c>
      <c r="C130" s="233" t="s">
        <v>249</v>
      </c>
      <c r="D130" s="283">
        <v>162984.57985154059</v>
      </c>
      <c r="E130" s="283">
        <v>10547.896758182527</v>
      </c>
      <c r="F130" s="284">
        <v>6.9195265497364516E-2</v>
      </c>
      <c r="G130" s="292">
        <v>22.602739249405886</v>
      </c>
      <c r="H130" s="292">
        <v>5.1733874952491021</v>
      </c>
      <c r="I130" s="293">
        <v>15.14706690521222</v>
      </c>
      <c r="J130" s="293">
        <v>8.9021934192512475E-3</v>
      </c>
      <c r="K130" s="284">
        <v>5.8806292498034718E-4</v>
      </c>
      <c r="L130" s="285">
        <v>2468738.3355291891</v>
      </c>
      <c r="M130" s="285">
        <v>161126.71874254802</v>
      </c>
      <c r="N130" s="284">
        <v>6.9824019592568037E-2</v>
      </c>
      <c r="O130" s="283">
        <v>449558.97726280947</v>
      </c>
      <c r="P130" s="283">
        <v>-991.26640311430674</v>
      </c>
      <c r="Q130" s="284">
        <v>-2.2001239973788935E-3</v>
      </c>
    </row>
    <row r="131" spans="1:17">
      <c r="A131" s="318" t="s">
        <v>60</v>
      </c>
      <c r="B131" s="318" t="s">
        <v>241</v>
      </c>
      <c r="C131" s="233" t="s">
        <v>250</v>
      </c>
      <c r="D131" s="290"/>
      <c r="E131" s="283">
        <v>-86.439772993326187</v>
      </c>
      <c r="F131" s="287">
        <v>-1</v>
      </c>
      <c r="G131" s="290"/>
      <c r="H131" s="294">
        <v>-9.8833770092429194E-3</v>
      </c>
      <c r="I131" s="290"/>
      <c r="J131" s="295">
        <v>-17.101067844073874</v>
      </c>
      <c r="K131" s="287">
        <v>-1</v>
      </c>
      <c r="L131" s="290"/>
      <c r="M131" s="288">
        <v>-1478.2124223852159</v>
      </c>
      <c r="N131" s="287">
        <v>-1</v>
      </c>
      <c r="O131" s="290"/>
      <c r="P131" s="283">
        <v>-230.5060613155365</v>
      </c>
      <c r="Q131" s="287">
        <v>-1</v>
      </c>
    </row>
    <row r="132" spans="1:17">
      <c r="A132" s="318" t="s">
        <v>60</v>
      </c>
      <c r="B132" s="318" t="s">
        <v>241</v>
      </c>
      <c r="C132" s="233" t="s">
        <v>251</v>
      </c>
      <c r="D132" s="291"/>
      <c r="E132" s="291"/>
      <c r="F132" s="291"/>
      <c r="G132" s="291"/>
      <c r="H132" s="291"/>
      <c r="I132" s="291"/>
      <c r="J132" s="291"/>
      <c r="K132" s="291"/>
      <c r="L132" s="291"/>
      <c r="M132" s="291"/>
      <c r="N132" s="291"/>
      <c r="O132" s="291"/>
      <c r="P132" s="291"/>
      <c r="Q132" s="291"/>
    </row>
    <row r="133" spans="1:17">
      <c r="A133" s="318" t="s">
        <v>60</v>
      </c>
      <c r="B133" s="318" t="s">
        <v>241</v>
      </c>
      <c r="C133" s="233" t="s">
        <v>252</v>
      </c>
      <c r="D133" s="283">
        <v>6486.4112705154794</v>
      </c>
      <c r="E133" s="283">
        <v>-3070.0649311561801</v>
      </c>
      <c r="F133" s="287">
        <v>-0.32125491304202186</v>
      </c>
      <c r="G133" s="294">
        <v>0.8995370159889583</v>
      </c>
      <c r="H133" s="294">
        <v>-0.19313426148271062</v>
      </c>
      <c r="I133" s="295">
        <v>11.148249380193446</v>
      </c>
      <c r="J133" s="295">
        <v>9.8538012075911396E-2</v>
      </c>
      <c r="K133" s="287">
        <v>8.9177000912647967E-3</v>
      </c>
      <c r="L133" s="288">
        <v>72312.130426203978</v>
      </c>
      <c r="M133" s="288">
        <v>-33284.173298552036</v>
      </c>
      <c r="N133" s="287">
        <v>-0.31520206791811112</v>
      </c>
      <c r="O133" s="283">
        <v>12973.322541030957</v>
      </c>
      <c r="P133" s="283">
        <v>-6296.3798623123621</v>
      </c>
      <c r="Q133" s="287">
        <v>-0.32675023882153631</v>
      </c>
    </row>
    <row r="134" spans="1:17">
      <c r="A134" s="318" t="s">
        <v>61</v>
      </c>
      <c r="B134" s="318" t="s">
        <v>253</v>
      </c>
      <c r="C134" s="233" t="s">
        <v>242</v>
      </c>
      <c r="D134" s="283">
        <v>144920.66746992207</v>
      </c>
      <c r="E134" s="283">
        <v>-62458.879235782399</v>
      </c>
      <c r="F134" s="284">
        <v>-0.30118148210835255</v>
      </c>
      <c r="G134" s="292">
        <v>100.00000000000003</v>
      </c>
      <c r="H134" s="292">
        <v>-2.8421709430404007E-14</v>
      </c>
      <c r="I134" s="293">
        <v>31.420361174181249</v>
      </c>
      <c r="J134" s="293">
        <v>-0.52084993187554574</v>
      </c>
      <c r="K134" s="284">
        <v>-1.6306517938412816E-2</v>
      </c>
      <c r="L134" s="285">
        <v>4553459.7135083713</v>
      </c>
      <c r="M134" s="285">
        <v>-2070494.1668969002</v>
      </c>
      <c r="N134" s="284">
        <v>-0.31257677880604773</v>
      </c>
      <c r="O134" s="283">
        <v>1160711.0427757502</v>
      </c>
      <c r="P134" s="283">
        <v>-592218.87424706132</v>
      </c>
      <c r="Q134" s="284">
        <v>-0.33784515199152404</v>
      </c>
    </row>
    <row r="135" spans="1:17">
      <c r="A135" s="318" t="s">
        <v>61</v>
      </c>
      <c r="B135" s="318" t="s">
        <v>233</v>
      </c>
      <c r="C135" s="233" t="s">
        <v>243</v>
      </c>
      <c r="D135" s="283">
        <v>2830.6963025677328</v>
      </c>
      <c r="E135" s="283">
        <v>-788.02511806017174</v>
      </c>
      <c r="F135" s="287">
        <v>-0.21776341045988479</v>
      </c>
      <c r="G135" s="294">
        <v>1.9532730230870881</v>
      </c>
      <c r="H135" s="294">
        <v>0.20829793845962952</v>
      </c>
      <c r="I135" s="295">
        <v>24.249789394014989</v>
      </c>
      <c r="J135" s="295">
        <v>-0.20351059711489583</v>
      </c>
      <c r="K135" s="287">
        <v>-8.3224185360960129E-3</v>
      </c>
      <c r="L135" s="288">
        <v>68643.789175684447</v>
      </c>
      <c r="M135" s="288">
        <v>-19845.891307257421</v>
      </c>
      <c r="N135" s="287">
        <v>-0.22427351075228608</v>
      </c>
      <c r="O135" s="283">
        <v>21296.069653153419</v>
      </c>
      <c r="P135" s="283">
        <v>-5443.0396070480347</v>
      </c>
      <c r="Q135" s="287">
        <v>-0.20356099203160316</v>
      </c>
    </row>
    <row r="136" spans="1:17">
      <c r="A136" s="318" t="s">
        <v>61</v>
      </c>
      <c r="B136" s="318" t="s">
        <v>233</v>
      </c>
      <c r="C136" s="233" t="s">
        <v>244</v>
      </c>
      <c r="D136" s="283">
        <v>29065.510388539889</v>
      </c>
      <c r="E136" s="283">
        <v>-12973.653651123397</v>
      </c>
      <c r="F136" s="284">
        <v>-0.30860874490470269</v>
      </c>
      <c r="G136" s="292">
        <v>20.056152718570917</v>
      </c>
      <c r="H136" s="292">
        <v>-0.21545299543025465</v>
      </c>
      <c r="I136" s="293">
        <v>18.920117273466047</v>
      </c>
      <c r="J136" s="293">
        <v>-1.461798281220215</v>
      </c>
      <c r="K136" s="284">
        <v>-7.1720358044762608E-2</v>
      </c>
      <c r="L136" s="285">
        <v>549922.86516432045</v>
      </c>
      <c r="M136" s="285">
        <v>-306915.82628170005</v>
      </c>
      <c r="N136" s="284">
        <v>-0.35819557326915513</v>
      </c>
      <c r="O136" s="283">
        <v>125246.5370118618</v>
      </c>
      <c r="P136" s="283">
        <v>-89514.683042703196</v>
      </c>
      <c r="Q136" s="284">
        <v>-0.4168102743128389</v>
      </c>
    </row>
    <row r="137" spans="1:17">
      <c r="A137" s="318" t="s">
        <v>61</v>
      </c>
      <c r="B137" s="318" t="s">
        <v>233</v>
      </c>
      <c r="C137" s="233" t="s">
        <v>245</v>
      </c>
      <c r="D137" s="290"/>
      <c r="E137" s="290"/>
      <c r="F137" s="290"/>
      <c r="G137" s="290"/>
      <c r="H137" s="290"/>
      <c r="I137" s="290"/>
      <c r="J137" s="290"/>
      <c r="K137" s="290"/>
      <c r="L137" s="290"/>
      <c r="M137" s="290"/>
      <c r="N137" s="290"/>
      <c r="O137" s="290"/>
      <c r="P137" s="290"/>
      <c r="Q137" s="290"/>
    </row>
    <row r="138" spans="1:17">
      <c r="A138" s="318" t="s">
        <v>61</v>
      </c>
      <c r="B138" s="318" t="s">
        <v>233</v>
      </c>
      <c r="C138" s="233" t="s">
        <v>246</v>
      </c>
      <c r="D138" s="283">
        <v>105043.14451641633</v>
      </c>
      <c r="E138" s="283">
        <v>-47466.764660693239</v>
      </c>
      <c r="F138" s="284">
        <v>-0.31123724954534032</v>
      </c>
      <c r="G138" s="292">
        <v>72.483205018509722</v>
      </c>
      <c r="H138" s="292">
        <v>-1.0582370377499615</v>
      </c>
      <c r="I138" s="293">
        <v>36.260268839608855</v>
      </c>
      <c r="J138" s="293">
        <v>-9.5605118409430645E-2</v>
      </c>
      <c r="K138" s="284">
        <v>-2.6297021086559504E-3</v>
      </c>
      <c r="L138" s="285">
        <v>3808892.6599231409</v>
      </c>
      <c r="M138" s="285">
        <v>-1735738.3754686704</v>
      </c>
      <c r="N138" s="284">
        <v>-0.31304849040257454</v>
      </c>
      <c r="O138" s="283">
        <v>988306.16245448589</v>
      </c>
      <c r="P138" s="283">
        <v>-490942.89185374184</v>
      </c>
      <c r="Q138" s="284">
        <v>-0.33188656800144567</v>
      </c>
    </row>
    <row r="139" spans="1:17">
      <c r="A139" s="318" t="s">
        <v>61</v>
      </c>
      <c r="B139" s="318" t="s">
        <v>233</v>
      </c>
      <c r="C139" s="233" t="s">
        <v>247</v>
      </c>
      <c r="D139" s="290"/>
      <c r="E139" s="283">
        <v>-14.279377937316895</v>
      </c>
      <c r="F139" s="287">
        <v>-1</v>
      </c>
      <c r="G139" s="290"/>
      <c r="H139" s="294">
        <v>-6.8856250117958779E-3</v>
      </c>
      <c r="I139" s="290"/>
      <c r="J139" s="295">
        <v>-35.96</v>
      </c>
      <c r="K139" s="287">
        <v>-1</v>
      </c>
      <c r="L139" s="290"/>
      <c r="M139" s="288">
        <v>-513.48643062591555</v>
      </c>
      <c r="N139" s="287">
        <v>-1</v>
      </c>
      <c r="O139" s="290"/>
      <c r="P139" s="283">
        <v>-57.117511749267578</v>
      </c>
      <c r="Q139" s="287">
        <v>-1</v>
      </c>
    </row>
    <row r="140" spans="1:17">
      <c r="A140" s="318" t="s">
        <v>61</v>
      </c>
      <c r="B140" s="318" t="s">
        <v>233</v>
      </c>
      <c r="C140" s="233" t="s">
        <v>248</v>
      </c>
      <c r="D140" s="283">
        <v>757.30373978421687</v>
      </c>
      <c r="E140" s="283">
        <v>-765.01224507739573</v>
      </c>
      <c r="F140" s="284">
        <v>-0.50253183483909869</v>
      </c>
      <c r="G140" s="292">
        <v>0.52256434710486932</v>
      </c>
      <c r="H140" s="292">
        <v>-0.21150803806721119</v>
      </c>
      <c r="I140" s="293">
        <v>26.492678798626638</v>
      </c>
      <c r="J140" s="293">
        <v>3.4777072984855053</v>
      </c>
      <c r="K140" s="284">
        <v>0.15110630480095008</v>
      </c>
      <c r="L140" s="285">
        <v>20063.004731101988</v>
      </c>
      <c r="M140" s="285">
        <v>-14973.054274697308</v>
      </c>
      <c r="N140" s="284">
        <v>-0.42736125864552615</v>
      </c>
      <c r="O140" s="283">
        <v>5734.4906680583954</v>
      </c>
      <c r="P140" s="283">
        <v>-5790.5456041097641</v>
      </c>
      <c r="Q140" s="284">
        <v>-0.50243187677364343</v>
      </c>
    </row>
    <row r="141" spans="1:17">
      <c r="A141" s="318" t="s">
        <v>61</v>
      </c>
      <c r="B141" s="318" t="s">
        <v>233</v>
      </c>
      <c r="C141" s="233" t="s">
        <v>249</v>
      </c>
      <c r="D141" s="283">
        <v>6605.6769053430544</v>
      </c>
      <c r="E141" s="283">
        <v>-457.80504686191671</v>
      </c>
      <c r="F141" s="287">
        <v>-6.4812942109805496E-2</v>
      </c>
      <c r="G141" s="294">
        <v>4.5581330949321268</v>
      </c>
      <c r="H141" s="294">
        <v>1.1520681939277519</v>
      </c>
      <c r="I141" s="295">
        <v>14.746540800783562</v>
      </c>
      <c r="J141" s="295">
        <v>2.0383740665052521</v>
      </c>
      <c r="K141" s="287">
        <v>0.16039875059295958</v>
      </c>
      <c r="L141" s="288">
        <v>97410.884001435043</v>
      </c>
      <c r="M141" s="288">
        <v>7646.9776282486127</v>
      </c>
      <c r="N141" s="287">
        <v>8.5189893546487386E-2</v>
      </c>
      <c r="O141" s="283">
        <v>18330.030775904655</v>
      </c>
      <c r="P141" s="283">
        <v>-184.28902399240178</v>
      </c>
      <c r="Q141" s="287">
        <v>-9.9538641432253133E-3</v>
      </c>
    </row>
    <row r="142" spans="1:17">
      <c r="A142" s="318" t="s">
        <v>61</v>
      </c>
      <c r="B142" s="318" t="s">
        <v>233</v>
      </c>
      <c r="C142" s="233" t="s">
        <v>250</v>
      </c>
      <c r="D142" s="283">
        <v>22.779154300689697</v>
      </c>
      <c r="E142" s="283">
        <v>-30.854095458984375</v>
      </c>
      <c r="F142" s="284">
        <v>-0.57527924556574317</v>
      </c>
      <c r="G142" s="292">
        <v>1.5718361430689283E-2</v>
      </c>
      <c r="H142" s="292">
        <v>-1.0144000895613743E-2</v>
      </c>
      <c r="I142" s="293">
        <v>18.64</v>
      </c>
      <c r="J142" s="293">
        <v>-1.8666666666666636</v>
      </c>
      <c r="K142" s="284">
        <v>-9.1027308192457593E-2</v>
      </c>
      <c r="L142" s="285">
        <v>424.60343616485596</v>
      </c>
      <c r="M142" s="285">
        <v>-675.23573890686021</v>
      </c>
      <c r="N142" s="284">
        <v>-0.61394043257536335</v>
      </c>
      <c r="O142" s="283">
        <v>60.744411468505859</v>
      </c>
      <c r="P142" s="283">
        <v>-82.277587890625</v>
      </c>
      <c r="Q142" s="284">
        <v>-0.57527924556574317</v>
      </c>
    </row>
    <row r="143" spans="1:17">
      <c r="A143" s="318" t="s">
        <v>61</v>
      </c>
      <c r="B143" s="318" t="s">
        <v>233</v>
      </c>
      <c r="C143" s="233" t="s">
        <v>251</v>
      </c>
      <c r="D143" s="283">
        <v>53.069476944053179</v>
      </c>
      <c r="E143" s="283">
        <v>-7.4013264368414937</v>
      </c>
      <c r="F143" s="287">
        <v>-0.12239504063178845</v>
      </c>
      <c r="G143" s="294">
        <v>3.6619674661012465E-2</v>
      </c>
      <c r="H143" s="294">
        <v>7.4601917990358389E-3</v>
      </c>
      <c r="I143" s="295">
        <v>21.715329384175092</v>
      </c>
      <c r="J143" s="295">
        <v>-0.10372100063354495</v>
      </c>
      <c r="K143" s="287">
        <v>-4.7536899546169057E-3</v>
      </c>
      <c r="L143" s="288">
        <v>1152.4211720860005</v>
      </c>
      <c r="M143" s="288">
        <v>-166.99433369159692</v>
      </c>
      <c r="N143" s="287">
        <v>-0.12656690251125918</v>
      </c>
      <c r="O143" s="283">
        <v>412.4199081659317</v>
      </c>
      <c r="P143" s="283">
        <v>-61.729110836982727</v>
      </c>
      <c r="Q143" s="287">
        <v>-0.13018926194720926</v>
      </c>
    </row>
    <row r="144" spans="1:17">
      <c r="A144" s="318" t="s">
        <v>61</v>
      </c>
      <c r="B144" s="318" t="s">
        <v>233</v>
      </c>
      <c r="C144" s="233" t="s">
        <v>252</v>
      </c>
      <c r="D144" s="283">
        <v>542.48698602603667</v>
      </c>
      <c r="E144" s="283">
        <v>44.916285866939972</v>
      </c>
      <c r="F144" s="284">
        <v>9.0271163178575684E-2</v>
      </c>
      <c r="G144" s="292">
        <v>0.37433376170353938</v>
      </c>
      <c r="H144" s="292">
        <v>0.13440137296840185</v>
      </c>
      <c r="I144" s="293">
        <v>12.810419574016771</v>
      </c>
      <c r="J144" s="293">
        <v>0.22574247780785583</v>
      </c>
      <c r="K144" s="284">
        <v>1.7937883990353624E-2</v>
      </c>
      <c r="L144" s="285">
        <v>6949.4859044373034</v>
      </c>
      <c r="M144" s="285">
        <v>687.71931040048548</v>
      </c>
      <c r="N144" s="284">
        <v>0.10982832082170098</v>
      </c>
      <c r="O144" s="283">
        <v>1324.5878926515579</v>
      </c>
      <c r="P144" s="283">
        <v>-142.30090498924255</v>
      </c>
      <c r="Q144" s="284">
        <v>-9.7008652065586246E-2</v>
      </c>
    </row>
    <row r="145" spans="1:17">
      <c r="A145" s="318" t="s">
        <v>61</v>
      </c>
      <c r="B145" s="318" t="s">
        <v>254</v>
      </c>
      <c r="C145" s="233" t="s">
        <v>242</v>
      </c>
      <c r="D145" s="283">
        <v>2291365.7520028576</v>
      </c>
      <c r="E145" s="283">
        <v>498811.50113764824</v>
      </c>
      <c r="F145" s="287">
        <v>0.27826856615184042</v>
      </c>
      <c r="G145" s="294">
        <v>99.999999999999986</v>
      </c>
      <c r="H145" s="294">
        <v>4.2632564145606011E-14</v>
      </c>
      <c r="I145" s="295">
        <v>31.995063460196945</v>
      </c>
      <c r="J145" s="295">
        <v>3.210510581141758</v>
      </c>
      <c r="K145" s="287">
        <v>0.1115358850502714</v>
      </c>
      <c r="L145" s="288">
        <v>73312392.645853326</v>
      </c>
      <c r="M145" s="288">
        <v>21714520.023248546</v>
      </c>
      <c r="N145" s="287">
        <v>0.42084138200952725</v>
      </c>
      <c r="O145" s="283">
        <v>18777675.066100139</v>
      </c>
      <c r="P145" s="283">
        <v>4759035.7163605969</v>
      </c>
      <c r="Q145" s="287">
        <v>0.3394791461304707</v>
      </c>
    </row>
    <row r="146" spans="1:17">
      <c r="A146" s="318" t="s">
        <v>61</v>
      </c>
      <c r="B146" s="318" t="s">
        <v>240</v>
      </c>
      <c r="C146" s="233" t="s">
        <v>243</v>
      </c>
      <c r="D146" s="283">
        <v>28749.053005755904</v>
      </c>
      <c r="E146" s="283">
        <v>3762.0577500314976</v>
      </c>
      <c r="F146" s="284">
        <v>0.1505606301009573</v>
      </c>
      <c r="G146" s="292">
        <v>1.2546688794936673</v>
      </c>
      <c r="H146" s="292">
        <v>-0.139263563201663</v>
      </c>
      <c r="I146" s="293">
        <v>24.141891463612122</v>
      </c>
      <c r="J146" s="293">
        <v>-0.30167333201385205</v>
      </c>
      <c r="K146" s="284">
        <v>-1.2341625885428734E-2</v>
      </c>
      <c r="L146" s="285">
        <v>694056.51734659087</v>
      </c>
      <c r="M146" s="285">
        <v>83285.279765292536</v>
      </c>
      <c r="N146" s="284">
        <v>0.13636084124574813</v>
      </c>
      <c r="O146" s="283">
        <v>216530.55671835371</v>
      </c>
      <c r="P146" s="283">
        <v>30421.113436464744</v>
      </c>
      <c r="Q146" s="284">
        <v>0.16345819373812046</v>
      </c>
    </row>
    <row r="147" spans="1:17">
      <c r="A147" s="318" t="s">
        <v>61</v>
      </c>
      <c r="B147" s="318" t="s">
        <v>240</v>
      </c>
      <c r="C147" s="233" t="s">
        <v>244</v>
      </c>
      <c r="D147" s="283">
        <v>471461.66273273993</v>
      </c>
      <c r="E147" s="283">
        <v>-100325.25102307182</v>
      </c>
      <c r="F147" s="287">
        <v>-0.17545915901446615</v>
      </c>
      <c r="G147" s="294">
        <v>20.575574297583891</v>
      </c>
      <c r="H147" s="294">
        <v>-11.322311832212623</v>
      </c>
      <c r="I147" s="295">
        <v>18.50708559784076</v>
      </c>
      <c r="J147" s="295">
        <v>-1.0465600092959093</v>
      </c>
      <c r="K147" s="287">
        <v>-5.3522500628421787E-2</v>
      </c>
      <c r="L147" s="288">
        <v>8725381.3482951485</v>
      </c>
      <c r="M147" s="288">
        <v>-2455137.3260844126</v>
      </c>
      <c r="N147" s="287">
        <v>-0.21959064669427381</v>
      </c>
      <c r="O147" s="283">
        <v>2123867.934261716</v>
      </c>
      <c r="P147" s="283">
        <v>-729564.3510172274</v>
      </c>
      <c r="Q147" s="287">
        <v>-0.25567957395768631</v>
      </c>
    </row>
    <row r="148" spans="1:17">
      <c r="A148" s="318" t="s">
        <v>61</v>
      </c>
      <c r="B148" s="318" t="s">
        <v>240</v>
      </c>
      <c r="C148" s="233" t="s">
        <v>245</v>
      </c>
      <c r="D148" s="291"/>
      <c r="E148" s="283">
        <v>-1.4814199853420258</v>
      </c>
      <c r="F148" s="284">
        <v>-1</v>
      </c>
      <c r="G148" s="291"/>
      <c r="H148" s="292">
        <v>-8.2642965178152366E-5</v>
      </c>
      <c r="I148" s="291"/>
      <c r="J148" s="293">
        <v>-69.189765458422173</v>
      </c>
      <c r="K148" s="284">
        <v>-1</v>
      </c>
      <c r="L148" s="291"/>
      <c r="M148" s="285">
        <v>-102.49910133123397</v>
      </c>
      <c r="N148" s="284">
        <v>-1</v>
      </c>
      <c r="O148" s="291"/>
      <c r="P148" s="283">
        <v>-15.793390035629272</v>
      </c>
      <c r="Q148" s="284">
        <v>-1</v>
      </c>
    </row>
    <row r="149" spans="1:17">
      <c r="A149" s="318" t="s">
        <v>61</v>
      </c>
      <c r="B149" s="318" t="s">
        <v>240</v>
      </c>
      <c r="C149" s="233" t="s">
        <v>246</v>
      </c>
      <c r="D149" s="283">
        <v>1688946.1538656072</v>
      </c>
      <c r="E149" s="283">
        <v>624764.65340188402</v>
      </c>
      <c r="F149" s="287">
        <v>0.58708467787650809</v>
      </c>
      <c r="G149" s="294">
        <v>73.709147149001311</v>
      </c>
      <c r="H149" s="294">
        <v>14.342380427710957</v>
      </c>
      <c r="I149" s="295">
        <v>36.967776626876137</v>
      </c>
      <c r="J149" s="295">
        <v>1.3699584087948011</v>
      </c>
      <c r="K149" s="287">
        <v>3.8484336326515454E-2</v>
      </c>
      <c r="L149" s="288">
        <v>62436584.150925338</v>
      </c>
      <c r="M149" s="288">
        <v>24554044.546372682</v>
      </c>
      <c r="N149" s="287">
        <v>0.64816257839856706</v>
      </c>
      <c r="O149" s="283">
        <v>16110945.335600885</v>
      </c>
      <c r="P149" s="283">
        <v>5583542.8832771108</v>
      </c>
      <c r="Q149" s="287">
        <v>0.53038182102030529</v>
      </c>
    </row>
    <row r="150" spans="1:17">
      <c r="A150" s="318" t="s">
        <v>61</v>
      </c>
      <c r="B150" s="318" t="s">
        <v>240</v>
      </c>
      <c r="C150" s="233" t="s">
        <v>247</v>
      </c>
      <c r="D150" s="283">
        <v>102.98286151885986</v>
      </c>
      <c r="E150" s="283">
        <v>-110.35630702972412</v>
      </c>
      <c r="F150" s="284">
        <v>-0.51728104023519972</v>
      </c>
      <c r="G150" s="292">
        <v>4.4943877435910723E-3</v>
      </c>
      <c r="H150" s="292">
        <v>-7.407018779843952E-3</v>
      </c>
      <c r="I150" s="293">
        <v>36.586466308760734</v>
      </c>
      <c r="J150" s="293">
        <v>1.4157845175668911</v>
      </c>
      <c r="K150" s="284">
        <v>4.0254679336963556E-2</v>
      </c>
      <c r="L150" s="285">
        <v>3767.7789933395384</v>
      </c>
      <c r="M150" s="285">
        <v>-3735.5050172805791</v>
      </c>
      <c r="N150" s="284">
        <v>-0.49784934329999514</v>
      </c>
      <c r="O150" s="283">
        <v>411.93144607543945</v>
      </c>
      <c r="P150" s="283">
        <v>-441.42522811889648</v>
      </c>
      <c r="Q150" s="284">
        <v>-0.51728104023519972</v>
      </c>
    </row>
    <row r="151" spans="1:17">
      <c r="A151" s="318" t="s">
        <v>61</v>
      </c>
      <c r="B151" s="318" t="s">
        <v>240</v>
      </c>
      <c r="C151" s="233" t="s">
        <v>248</v>
      </c>
      <c r="D151" s="283">
        <v>9831.504353753855</v>
      </c>
      <c r="E151" s="283">
        <v>-7522.617770531946</v>
      </c>
      <c r="F151" s="287">
        <v>-0.43347728664445684</v>
      </c>
      <c r="G151" s="294">
        <v>0.42906743915327539</v>
      </c>
      <c r="H151" s="294">
        <v>-0.5390551220417068</v>
      </c>
      <c r="I151" s="295">
        <v>22.957345861625694</v>
      </c>
      <c r="J151" s="295">
        <v>-1.1227598859375583</v>
      </c>
      <c r="K151" s="287">
        <v>-4.662603635165407E-2</v>
      </c>
      <c r="L151" s="288">
        <v>225705.24578920603</v>
      </c>
      <c r="M151" s="288">
        <v>-192183.85011972309</v>
      </c>
      <c r="N151" s="287">
        <v>-0.45989199527141017</v>
      </c>
      <c r="O151" s="283">
        <v>74368.330940008163</v>
      </c>
      <c r="P151" s="283">
        <v>-57156.113492250443</v>
      </c>
      <c r="Q151" s="287">
        <v>-0.43456646967011964</v>
      </c>
    </row>
    <row r="152" spans="1:17">
      <c r="A152" s="318" t="s">
        <v>61</v>
      </c>
      <c r="B152" s="318" t="s">
        <v>240</v>
      </c>
      <c r="C152" s="233" t="s">
        <v>249</v>
      </c>
      <c r="D152" s="283">
        <v>83607.727014734672</v>
      </c>
      <c r="E152" s="283">
        <v>-18903.971224746609</v>
      </c>
      <c r="F152" s="284">
        <v>-0.18440794123402734</v>
      </c>
      <c r="G152" s="292">
        <v>3.6488162983868491</v>
      </c>
      <c r="H152" s="292">
        <v>-2.0699338141970274</v>
      </c>
      <c r="I152" s="293">
        <v>13.033014946876831</v>
      </c>
      <c r="J152" s="293">
        <v>-0.18705057213903231</v>
      </c>
      <c r="K152" s="284">
        <v>-1.4148989796607064E-2</v>
      </c>
      <c r="L152" s="285">
        <v>1089660.7558574348</v>
      </c>
      <c r="M152" s="285">
        <v>-265550.61133409082</v>
      </c>
      <c r="N152" s="284">
        <v>-0.19594774495170081</v>
      </c>
      <c r="O152" s="283">
        <v>215699.70344490351</v>
      </c>
      <c r="P152" s="283">
        <v>-71460.761395135632</v>
      </c>
      <c r="Q152" s="284">
        <v>-0.24885306351256389</v>
      </c>
    </row>
    <row r="153" spans="1:17">
      <c r="A153" s="318" t="s">
        <v>61</v>
      </c>
      <c r="B153" s="318" t="s">
        <v>240</v>
      </c>
      <c r="C153" s="233" t="s">
        <v>250</v>
      </c>
      <c r="D153" s="283">
        <v>333.43479609489441</v>
      </c>
      <c r="E153" s="283">
        <v>109.36212730407715</v>
      </c>
      <c r="F153" s="287">
        <v>0.48806544722405221</v>
      </c>
      <c r="G153" s="294">
        <v>1.45517927813769E-2</v>
      </c>
      <c r="H153" s="294">
        <v>2.0516038089837714E-3</v>
      </c>
      <c r="I153" s="295">
        <v>18.846458750422649</v>
      </c>
      <c r="J153" s="295">
        <v>-1.5536989634776361</v>
      </c>
      <c r="K153" s="287">
        <v>-7.6161125088703346E-2</v>
      </c>
      <c r="L153" s="288">
        <v>6284.0651305580141</v>
      </c>
      <c r="M153" s="288">
        <v>1712.9473478507998</v>
      </c>
      <c r="N153" s="287">
        <v>0.37473270855784385</v>
      </c>
      <c r="O153" s="283">
        <v>889.15945625305176</v>
      </c>
      <c r="P153" s="283">
        <v>291.63233947753906</v>
      </c>
      <c r="Q153" s="287">
        <v>0.48806544722405221</v>
      </c>
    </row>
    <row r="154" spans="1:17">
      <c r="A154" s="318" t="s">
        <v>61</v>
      </c>
      <c r="B154" s="318" t="s">
        <v>240</v>
      </c>
      <c r="C154" s="233" t="s">
        <v>251</v>
      </c>
      <c r="D154" s="283">
        <v>2784.6087162248855</v>
      </c>
      <c r="E154" s="283">
        <v>2041.1185782141811</v>
      </c>
      <c r="F154" s="284">
        <v>2.745320312755505</v>
      </c>
      <c r="G154" s="292">
        <v>0.12152615590902016</v>
      </c>
      <c r="H154" s="292">
        <v>8.0049579250219188E-2</v>
      </c>
      <c r="I154" s="293">
        <v>22.411725275406827</v>
      </c>
      <c r="J154" s="293">
        <v>3.5631035171864056E-2</v>
      </c>
      <c r="K154" s="284">
        <v>1.5923706250662408E-3</v>
      </c>
      <c r="L154" s="285">
        <v>62407.885547535421</v>
      </c>
      <c r="M154" s="285">
        <v>45771.480152722594</v>
      </c>
      <c r="N154" s="284">
        <v>2.7512842508030002</v>
      </c>
      <c r="O154" s="283">
        <v>21553.699052333832</v>
      </c>
      <c r="P154" s="283">
        <v>15796.573533654213</v>
      </c>
      <c r="Q154" s="284">
        <v>2.7438299690358523</v>
      </c>
    </row>
    <row r="155" spans="1:17">
      <c r="A155" s="318" t="s">
        <v>61</v>
      </c>
      <c r="B155" s="318" t="s">
        <v>240</v>
      </c>
      <c r="C155" s="233" t="s">
        <v>252</v>
      </c>
      <c r="D155" s="283">
        <v>5548.6246564242483</v>
      </c>
      <c r="E155" s="283">
        <v>-5002.0129744252081</v>
      </c>
      <c r="F155" s="287">
        <v>-0.47409579870316182</v>
      </c>
      <c r="G155" s="294">
        <v>0.24215359994685509</v>
      </c>
      <c r="H155" s="294">
        <v>-0.34642761737234135</v>
      </c>
      <c r="I155" s="295">
        <v>12.353493381250052</v>
      </c>
      <c r="J155" s="295">
        <v>0.77795254907888989</v>
      </c>
      <c r="K155" s="287">
        <v>6.7206583291277072E-2</v>
      </c>
      <c r="L155" s="288">
        <v>68544.8979681778</v>
      </c>
      <c r="M155" s="288">
        <v>-53584.438733161689</v>
      </c>
      <c r="N155" s="287">
        <v>-0.43875157419547328</v>
      </c>
      <c r="O155" s="283">
        <v>13408.415179610252</v>
      </c>
      <c r="P155" s="283">
        <v>-12378.041703343391</v>
      </c>
      <c r="Q155" s="287">
        <v>-0.48002103427888926</v>
      </c>
    </row>
    <row r="156" spans="1:17">
      <c r="A156" s="318" t="s">
        <v>61</v>
      </c>
      <c r="B156" s="318" t="s">
        <v>136</v>
      </c>
      <c r="C156" s="233" t="s">
        <v>242</v>
      </c>
      <c r="D156" s="283">
        <v>1470055.0118081283</v>
      </c>
      <c r="E156" s="283">
        <v>77281.751672762213</v>
      </c>
      <c r="F156" s="284">
        <v>5.5487676195945246E-2</v>
      </c>
      <c r="G156" s="292">
        <v>100.0000000000001</v>
      </c>
      <c r="H156" s="292">
        <v>8.5265128291212022E-14</v>
      </c>
      <c r="I156" s="293">
        <v>31.920643740286643</v>
      </c>
      <c r="J156" s="293">
        <v>1.8420610561389452</v>
      </c>
      <c r="K156" s="284">
        <v>6.1241617515102063E-2</v>
      </c>
      <c r="L156" s="285">
        <v>46925102.310550138</v>
      </c>
      <c r="M156" s="285">
        <v>5032456.6452985778</v>
      </c>
      <c r="N156" s="284">
        <v>0.12012744875344121</v>
      </c>
      <c r="O156" s="283">
        <v>11912593.012878461</v>
      </c>
      <c r="P156" s="283">
        <v>650977.46255625598</v>
      </c>
      <c r="Q156" s="284">
        <v>5.7804980080112124E-2</v>
      </c>
    </row>
    <row r="157" spans="1:17">
      <c r="A157" s="318" t="s">
        <v>61</v>
      </c>
      <c r="B157" s="318" t="s">
        <v>241</v>
      </c>
      <c r="C157" s="233" t="s">
        <v>243</v>
      </c>
      <c r="D157" s="283">
        <v>20461.312207459072</v>
      </c>
      <c r="E157" s="283">
        <v>2149.1265436007925</v>
      </c>
      <c r="F157" s="287">
        <v>0.11736046057256844</v>
      </c>
      <c r="G157" s="294">
        <v>1.3918739124117692</v>
      </c>
      <c r="H157" s="294">
        <v>7.7073708530881246E-2</v>
      </c>
      <c r="I157" s="295">
        <v>24.127680605487413</v>
      </c>
      <c r="J157" s="295">
        <v>-0.48737076251066824</v>
      </c>
      <c r="K157" s="287">
        <v>-1.9799705278872454E-2</v>
      </c>
      <c r="L157" s="288">
        <v>493684.00571073306</v>
      </c>
      <c r="M157" s="288">
        <v>42928.614934543497</v>
      </c>
      <c r="N157" s="287">
        <v>9.5237052762966387E-2</v>
      </c>
      <c r="O157" s="283">
        <v>152693.75375009008</v>
      </c>
      <c r="P157" s="283">
        <v>15017.129864577728</v>
      </c>
      <c r="Q157" s="287">
        <v>0.1090753785266082</v>
      </c>
    </row>
    <row r="158" spans="1:17">
      <c r="A158" s="318" t="s">
        <v>61</v>
      </c>
      <c r="B158" s="318" t="s">
        <v>241</v>
      </c>
      <c r="C158" s="233" t="s">
        <v>244</v>
      </c>
      <c r="D158" s="283">
        <v>309710.35516978434</v>
      </c>
      <c r="E158" s="283">
        <v>-83185.689320589707</v>
      </c>
      <c r="F158" s="284">
        <v>-0.21172442554999496</v>
      </c>
      <c r="G158" s="292">
        <v>21.067943218590791</v>
      </c>
      <c r="H158" s="292">
        <v>-7.1416768061494764</v>
      </c>
      <c r="I158" s="293">
        <v>18.154510830130803</v>
      </c>
      <c r="J158" s="293">
        <v>-2.194954632366958</v>
      </c>
      <c r="K158" s="284">
        <v>-0.10786301175389901</v>
      </c>
      <c r="L158" s="285">
        <v>5622639.9971335074</v>
      </c>
      <c r="M158" s="285">
        <v>-2372584.4905753434</v>
      </c>
      <c r="N158" s="284">
        <v>-0.2967502031022074</v>
      </c>
      <c r="O158" s="283">
        <v>1339340.4087429862</v>
      </c>
      <c r="P158" s="283">
        <v>-676786.34254041151</v>
      </c>
      <c r="Q158" s="284">
        <v>-0.33568640568336905</v>
      </c>
    </row>
    <row r="159" spans="1:17">
      <c r="A159" s="318" t="s">
        <v>61</v>
      </c>
      <c r="B159" s="318" t="s">
        <v>241</v>
      </c>
      <c r="C159" s="233" t="s">
        <v>245</v>
      </c>
      <c r="D159" s="290"/>
      <c r="E159" s="283">
        <v>-1.4814199853420258</v>
      </c>
      <c r="F159" s="287">
        <v>-1</v>
      </c>
      <c r="G159" s="290"/>
      <c r="H159" s="294">
        <v>-1.0636476357953944E-4</v>
      </c>
      <c r="I159" s="290"/>
      <c r="J159" s="295">
        <v>-69.189765458422173</v>
      </c>
      <c r="K159" s="287">
        <v>-1</v>
      </c>
      <c r="L159" s="290"/>
      <c r="M159" s="288">
        <v>-102.49910133123397</v>
      </c>
      <c r="N159" s="287">
        <v>-1</v>
      </c>
      <c r="O159" s="290"/>
      <c r="P159" s="283">
        <v>-15.793390035629272</v>
      </c>
      <c r="Q159" s="287">
        <v>-1</v>
      </c>
    </row>
    <row r="160" spans="1:17">
      <c r="A160" s="318" t="s">
        <v>61</v>
      </c>
      <c r="B160" s="318" t="s">
        <v>241</v>
      </c>
      <c r="C160" s="233" t="s">
        <v>246</v>
      </c>
      <c r="D160" s="283">
        <v>1071060.2574272223</v>
      </c>
      <c r="E160" s="283">
        <v>173406.92045105435</v>
      </c>
      <c r="F160" s="284">
        <v>0.19317804915112588</v>
      </c>
      <c r="G160" s="292">
        <v>72.858515417722217</v>
      </c>
      <c r="H160" s="292">
        <v>8.4077277217462267</v>
      </c>
      <c r="I160" s="293">
        <v>37.186623748897183</v>
      </c>
      <c r="J160" s="293">
        <v>1.272954517749568</v>
      </c>
      <c r="K160" s="284">
        <v>3.5444847184969493E-2</v>
      </c>
      <c r="L160" s="285">
        <v>39829114.805343077</v>
      </c>
      <c r="M160" s="285">
        <v>7591089.7769450918</v>
      </c>
      <c r="N160" s="284">
        <v>0.2354700627677476</v>
      </c>
      <c r="O160" s="283">
        <v>10202761.813891951</v>
      </c>
      <c r="P160" s="283">
        <v>1380041.5015569981</v>
      </c>
      <c r="Q160" s="284">
        <v>0.15641904681343877</v>
      </c>
    </row>
    <row r="161" spans="1:17">
      <c r="A161" s="318" t="s">
        <v>61</v>
      </c>
      <c r="B161" s="318" t="s">
        <v>241</v>
      </c>
      <c r="C161" s="233" t="s">
        <v>247</v>
      </c>
      <c r="D161" s="283">
        <v>56.739522933959961</v>
      </c>
      <c r="E161" s="283">
        <v>-119.30447721481323</v>
      </c>
      <c r="F161" s="287">
        <v>-0.67769692300782813</v>
      </c>
      <c r="G161" s="294">
        <v>3.8596870510425266E-3</v>
      </c>
      <c r="H161" s="294">
        <v>-8.7801305838583043E-3</v>
      </c>
      <c r="I161" s="295">
        <v>37.097043277512718</v>
      </c>
      <c r="J161" s="295">
        <v>1.6698768504153421</v>
      </c>
      <c r="K161" s="287">
        <v>4.7135490044106207E-2</v>
      </c>
      <c r="L161" s="288">
        <v>2104.8685378265382</v>
      </c>
      <c r="M161" s="288">
        <v>-4131.8715539360046</v>
      </c>
      <c r="N161" s="287">
        <v>-0.66250500953107883</v>
      </c>
      <c r="O161" s="283">
        <v>226.95809173583984</v>
      </c>
      <c r="P161" s="283">
        <v>-477.21790885925293</v>
      </c>
      <c r="Q161" s="287">
        <v>-0.67769692300782813</v>
      </c>
    </row>
    <row r="162" spans="1:17">
      <c r="A162" s="318" t="s">
        <v>61</v>
      </c>
      <c r="B162" s="318" t="s">
        <v>241</v>
      </c>
      <c r="C162" s="233" t="s">
        <v>248</v>
      </c>
      <c r="D162" s="283">
        <v>5600.380898528123</v>
      </c>
      <c r="E162" s="283">
        <v>-5546.9433000008721</v>
      </c>
      <c r="F162" s="284">
        <v>-0.49760311992476625</v>
      </c>
      <c r="G162" s="292">
        <v>0.38096403560026032</v>
      </c>
      <c r="H162" s="292">
        <v>-0.41940487710025848</v>
      </c>
      <c r="I162" s="293">
        <v>22.515580861620922</v>
      </c>
      <c r="J162" s="293">
        <v>-0.7064772838103508</v>
      </c>
      <c r="K162" s="284">
        <v>-3.0422681718646188E-2</v>
      </c>
      <c r="L162" s="285">
        <v>126095.82897668719</v>
      </c>
      <c r="M162" s="285">
        <v>-132767.9817275262</v>
      </c>
      <c r="N162" s="284">
        <v>-0.51288738030373593</v>
      </c>
      <c r="O162" s="283">
        <v>42333.449361920357</v>
      </c>
      <c r="P162" s="283">
        <v>-42026.942071080208</v>
      </c>
      <c r="Q162" s="284">
        <v>-0.49818334596584002</v>
      </c>
    </row>
    <row r="163" spans="1:17">
      <c r="A163" s="318" t="s">
        <v>61</v>
      </c>
      <c r="B163" s="318" t="s">
        <v>241</v>
      </c>
      <c r="C163" s="233" t="s">
        <v>249</v>
      </c>
      <c r="D163" s="283">
        <v>56764.040868409553</v>
      </c>
      <c r="E163" s="283">
        <v>-8627.7734791893236</v>
      </c>
      <c r="F163" s="287">
        <v>-0.13193965583103792</v>
      </c>
      <c r="G163" s="294">
        <v>3.8613548753247922</v>
      </c>
      <c r="H163" s="294">
        <v>-0.83372480629139156</v>
      </c>
      <c r="I163" s="295">
        <v>13.166130378074673</v>
      </c>
      <c r="J163" s="295">
        <v>0.1865113197693411</v>
      </c>
      <c r="K163" s="287">
        <v>1.4369552675738754E-2</v>
      </c>
      <c r="L163" s="288">
        <v>747362.76285983925</v>
      </c>
      <c r="M163" s="288">
        <v>-101398.0769034191</v>
      </c>
      <c r="N163" s="287">
        <v>-0.11946601698978206</v>
      </c>
      <c r="O163" s="283">
        <v>147855.96016420168</v>
      </c>
      <c r="P163" s="283">
        <v>-31418.079111067724</v>
      </c>
      <c r="Q163" s="287">
        <v>-0.17525169421115289</v>
      </c>
    </row>
    <row r="164" spans="1:17">
      <c r="A164" s="318" t="s">
        <v>61</v>
      </c>
      <c r="B164" s="318" t="s">
        <v>241</v>
      </c>
      <c r="C164" s="233" t="s">
        <v>250</v>
      </c>
      <c r="D164" s="283">
        <v>253.65218353271484</v>
      </c>
      <c r="E164" s="283">
        <v>29.579514741897583</v>
      </c>
      <c r="F164" s="284">
        <v>0.13200857963409851</v>
      </c>
      <c r="G164" s="292">
        <v>1.7254604861401051E-2</v>
      </c>
      <c r="H164" s="292">
        <v>1.166367442983117E-3</v>
      </c>
      <c r="I164" s="293">
        <v>18.412242593166919</v>
      </c>
      <c r="J164" s="293">
        <v>-1.9879151207333656</v>
      </c>
      <c r="K164" s="284">
        <v>-9.7446066281087498E-2</v>
      </c>
      <c r="L164" s="285">
        <v>4670.3055374908445</v>
      </c>
      <c r="M164" s="285">
        <v>99.187754783630226</v>
      </c>
      <c r="N164" s="284">
        <v>2.1698796552314374E-2</v>
      </c>
      <c r="O164" s="283">
        <v>676.40582275390625</v>
      </c>
      <c r="P164" s="283">
        <v>78.878705978393555</v>
      </c>
      <c r="Q164" s="284">
        <v>0.13200857963409851</v>
      </c>
    </row>
    <row r="165" spans="1:17">
      <c r="A165" s="318" t="s">
        <v>61</v>
      </c>
      <c r="B165" s="318" t="s">
        <v>241</v>
      </c>
      <c r="C165" s="233" t="s">
        <v>251</v>
      </c>
      <c r="D165" s="283">
        <v>2209.7526871696355</v>
      </c>
      <c r="E165" s="283">
        <v>1664.1351934218287</v>
      </c>
      <c r="F165" s="287">
        <v>3.0500033677274638</v>
      </c>
      <c r="G165" s="294">
        <v>0.15031768671375778</v>
      </c>
      <c r="H165" s="294">
        <v>0.11114278945196104</v>
      </c>
      <c r="I165" s="295">
        <v>22.57311015869691</v>
      </c>
      <c r="J165" s="295">
        <v>1.1472414308893519</v>
      </c>
      <c r="K165" s="287">
        <v>5.3544686820581749E-2</v>
      </c>
      <c r="L165" s="288">
        <v>49880.990830956696</v>
      </c>
      <c r="M165" s="288">
        <v>38190.662034320834</v>
      </c>
      <c r="N165" s="287">
        <v>3.2668595296747331</v>
      </c>
      <c r="O165" s="283">
        <v>17098.292999148369</v>
      </c>
      <c r="P165" s="283">
        <v>12838.942292809486</v>
      </c>
      <c r="Q165" s="287">
        <v>3.014295646916846</v>
      </c>
    </row>
    <row r="166" spans="1:17">
      <c r="A166" s="318" t="s">
        <v>61</v>
      </c>
      <c r="B166" s="318" t="s">
        <v>241</v>
      </c>
      <c r="C166" s="233" t="s">
        <v>252</v>
      </c>
      <c r="D166" s="283">
        <v>3938.5208430858138</v>
      </c>
      <c r="E166" s="283">
        <v>-2486.8180330796604</v>
      </c>
      <c r="F166" s="284">
        <v>-0.38703297693829158</v>
      </c>
      <c r="G166" s="292">
        <v>0.26791656172387335</v>
      </c>
      <c r="H166" s="292">
        <v>-0.19341760228362526</v>
      </c>
      <c r="I166" s="293">
        <v>12.580546757039839</v>
      </c>
      <c r="J166" s="293">
        <v>0.37645548031281173</v>
      </c>
      <c r="K166" s="284">
        <v>3.0846662137860706E-2</v>
      </c>
      <c r="L166" s="285">
        <v>49548.745620017049</v>
      </c>
      <c r="M166" s="285">
        <v>-28866.676508609053</v>
      </c>
      <c r="N166" s="284">
        <v>-0.36812499027625678</v>
      </c>
      <c r="O166" s="283">
        <v>9605.9700536727905</v>
      </c>
      <c r="P166" s="283">
        <v>-6274.6148426532745</v>
      </c>
      <c r="Q166" s="284">
        <v>-0.39511232637942018</v>
      </c>
    </row>
    <row r="167" spans="1:17">
      <c r="A167" s="318" t="s">
        <v>167</v>
      </c>
      <c r="B167" s="318" t="s">
        <v>253</v>
      </c>
      <c r="C167" s="233" t="s">
        <v>242</v>
      </c>
      <c r="D167" s="283">
        <v>12602538.778603954</v>
      </c>
      <c r="E167" s="283">
        <v>-503748.58458204009</v>
      </c>
      <c r="F167" s="287">
        <v>-3.8435643185804856E-2</v>
      </c>
      <c r="G167" s="294">
        <v>100</v>
      </c>
      <c r="H167" s="294">
        <v>-1.7053025658242404E-13</v>
      </c>
      <c r="I167" s="295">
        <v>7.7361514503302429</v>
      </c>
      <c r="J167" s="295">
        <v>0.38403230509069708</v>
      </c>
      <c r="K167" s="287">
        <v>5.2234233083580502E-2</v>
      </c>
      <c r="L167" s="288">
        <v>97495148.649940103</v>
      </c>
      <c r="M167" s="288">
        <v>1136162.4040492326</v>
      </c>
      <c r="N167" s="287">
        <v>1.1790933552890953E-2</v>
      </c>
      <c r="O167" s="283">
        <v>22962864.059392691</v>
      </c>
      <c r="P167" s="283">
        <v>-297469.95208084583</v>
      </c>
      <c r="Q167" s="287">
        <v>-1.2788722291524874E-2</v>
      </c>
    </row>
    <row r="168" spans="1:17">
      <c r="A168" s="318" t="s">
        <v>167</v>
      </c>
      <c r="B168" s="318" t="s">
        <v>233</v>
      </c>
      <c r="C168" s="233" t="s">
        <v>243</v>
      </c>
      <c r="D168" s="283">
        <v>84268.417758157069</v>
      </c>
      <c r="E168" s="283">
        <v>20583.108625845518</v>
      </c>
      <c r="F168" s="284">
        <v>0.32320026245114691</v>
      </c>
      <c r="G168" s="292">
        <v>0.66866223733605445</v>
      </c>
      <c r="H168" s="292">
        <v>0.18274805456606474</v>
      </c>
      <c r="I168" s="293">
        <v>19.682313970942044</v>
      </c>
      <c r="J168" s="293">
        <v>0.51156745948772198</v>
      </c>
      <c r="K168" s="284">
        <v>2.6684795982361235E-2</v>
      </c>
      <c r="L168" s="285">
        <v>1658597.4561505555</v>
      </c>
      <c r="M168" s="285">
        <v>437702.53827140387</v>
      </c>
      <c r="N168" s="284">
        <v>0.35850959149846273</v>
      </c>
      <c r="O168" s="283">
        <v>259696.39990097284</v>
      </c>
      <c r="P168" s="283">
        <v>101763.92179435492</v>
      </c>
      <c r="Q168" s="284">
        <v>0.64435082013754996</v>
      </c>
    </row>
    <row r="169" spans="1:17">
      <c r="A169" s="318" t="s">
        <v>167</v>
      </c>
      <c r="B169" s="318" t="s">
        <v>233</v>
      </c>
      <c r="C169" s="233" t="s">
        <v>244</v>
      </c>
      <c r="D169" s="283">
        <v>8481762.9154728781</v>
      </c>
      <c r="E169" s="283">
        <v>-853577.61163499765</v>
      </c>
      <c r="F169" s="287">
        <v>-9.1435080397590948E-2</v>
      </c>
      <c r="G169" s="294">
        <v>67.302017986033491</v>
      </c>
      <c r="H169" s="294">
        <v>-3.9259374861603789</v>
      </c>
      <c r="I169" s="295">
        <v>6.1924755048039692</v>
      </c>
      <c r="J169" s="295">
        <v>9.732729067481749E-2</v>
      </c>
      <c r="K169" s="287">
        <v>1.5967994092285283E-2</v>
      </c>
      <c r="L169" s="288">
        <v>52523109.091620497</v>
      </c>
      <c r="M169" s="288">
        <v>-4377175.050468564</v>
      </c>
      <c r="N169" s="287">
        <v>-7.6927121128921985E-2</v>
      </c>
      <c r="O169" s="283">
        <v>12385661.353196681</v>
      </c>
      <c r="P169" s="283">
        <v>-1345464.5597085431</v>
      </c>
      <c r="Q169" s="287">
        <v>-9.7986470173141868E-2</v>
      </c>
    </row>
    <row r="170" spans="1:17">
      <c r="A170" s="318" t="s">
        <v>167</v>
      </c>
      <c r="B170" s="318" t="s">
        <v>233</v>
      </c>
      <c r="C170" s="233" t="s">
        <v>245</v>
      </c>
      <c r="D170" s="283">
        <v>27847.136044291139</v>
      </c>
      <c r="E170" s="283">
        <v>-17810.932474984642</v>
      </c>
      <c r="F170" s="284">
        <v>-0.39009386626736692</v>
      </c>
      <c r="G170" s="292">
        <v>0.22096449400789625</v>
      </c>
      <c r="H170" s="292">
        <v>-0.12740318063598466</v>
      </c>
      <c r="I170" s="293">
        <v>8.2646998937988041</v>
      </c>
      <c r="J170" s="293">
        <v>0.13496297492605791</v>
      </c>
      <c r="K170" s="284">
        <v>1.6601149123626452E-2</v>
      </c>
      <c r="L170" s="285">
        <v>230148.22230785381</v>
      </c>
      <c r="M170" s="285">
        <v>-141039.862977724</v>
      </c>
      <c r="N170" s="284">
        <v>-0.37996872358985706</v>
      </c>
      <c r="O170" s="283">
        <v>56681.050806164742</v>
      </c>
      <c r="P170" s="283">
        <v>-35222.711826682091</v>
      </c>
      <c r="Q170" s="284">
        <v>-0.38325647196182727</v>
      </c>
    </row>
    <row r="171" spans="1:17">
      <c r="A171" s="318" t="s">
        <v>167</v>
      </c>
      <c r="B171" s="318" t="s">
        <v>233</v>
      </c>
      <c r="C171" s="233" t="s">
        <v>246</v>
      </c>
      <c r="D171" s="283">
        <v>1176984.3018602447</v>
      </c>
      <c r="E171" s="283">
        <v>280420.91696416307</v>
      </c>
      <c r="F171" s="287">
        <v>0.31277310861480911</v>
      </c>
      <c r="G171" s="294">
        <v>9.3392634812477446</v>
      </c>
      <c r="H171" s="294">
        <v>2.4985513859641992</v>
      </c>
      <c r="I171" s="295">
        <v>14.147609635811687</v>
      </c>
      <c r="J171" s="295">
        <v>4.3587270363733666E-2</v>
      </c>
      <c r="K171" s="287">
        <v>3.0904141552209816E-3</v>
      </c>
      <c r="L171" s="288">
        <v>16651514.450197089</v>
      </c>
      <c r="M171" s="288">
        <v>4006364.417581033</v>
      </c>
      <c r="N171" s="287">
        <v>0.31683012121226589</v>
      </c>
      <c r="O171" s="283">
        <v>4666328.3055099845</v>
      </c>
      <c r="P171" s="283">
        <v>686895.91495997645</v>
      </c>
      <c r="Q171" s="287">
        <v>0.17261153037582797</v>
      </c>
    </row>
    <row r="172" spans="1:17">
      <c r="A172" s="318" t="s">
        <v>167</v>
      </c>
      <c r="B172" s="318" t="s">
        <v>233</v>
      </c>
      <c r="C172" s="233" t="s">
        <v>247</v>
      </c>
      <c r="D172" s="283">
        <v>54984.25</v>
      </c>
      <c r="E172" s="283">
        <v>3072.0879550278187</v>
      </c>
      <c r="F172" s="284">
        <v>5.9178578468113675E-2</v>
      </c>
      <c r="G172" s="292">
        <v>0.43629502726347397</v>
      </c>
      <c r="H172" s="292">
        <v>4.0209083117404232E-2</v>
      </c>
      <c r="I172" s="293">
        <v>21.941437047881895</v>
      </c>
      <c r="J172" s="293">
        <v>1.8420516094879424</v>
      </c>
      <c r="K172" s="284">
        <v>9.1647160811655748E-2</v>
      </c>
      <c r="L172" s="285">
        <v>1206433.46</v>
      </c>
      <c r="M172" s="285">
        <v>163030.90611773892</v>
      </c>
      <c r="N172" s="284">
        <v>0.15624928797724177</v>
      </c>
      <c r="O172" s="283">
        <v>219846</v>
      </c>
      <c r="P172" s="283">
        <v>12211.351820111275</v>
      </c>
      <c r="Q172" s="284">
        <v>5.8811724956095518E-2</v>
      </c>
    </row>
    <row r="173" spans="1:17">
      <c r="A173" s="318" t="s">
        <v>167</v>
      </c>
      <c r="B173" s="318" t="s">
        <v>233</v>
      </c>
      <c r="C173" s="233" t="s">
        <v>248</v>
      </c>
      <c r="D173" s="283">
        <v>33812.654499909135</v>
      </c>
      <c r="E173" s="283">
        <v>-1673.2975681477401</v>
      </c>
      <c r="F173" s="287">
        <v>-4.7153802297275262E-2</v>
      </c>
      <c r="G173" s="294">
        <v>0.26830034085921478</v>
      </c>
      <c r="H173" s="294">
        <v>-2.454840106317524E-3</v>
      </c>
      <c r="I173" s="295">
        <v>8.2499585705420486</v>
      </c>
      <c r="J173" s="295">
        <v>0.39972657948247914</v>
      </c>
      <c r="K173" s="287">
        <v>5.0919078561973405E-2</v>
      </c>
      <c r="L173" s="288">
        <v>278952.99878430256</v>
      </c>
      <c r="M173" s="288">
        <v>380.04262643598486</v>
      </c>
      <c r="N173" s="287">
        <v>1.3642481010274941E-3</v>
      </c>
      <c r="O173" s="283">
        <v>73443.394297599792</v>
      </c>
      <c r="P173" s="283">
        <v>-6286.3558703660965</v>
      </c>
      <c r="Q173" s="287">
        <v>-7.8845799179386514E-2</v>
      </c>
    </row>
    <row r="174" spans="1:17">
      <c r="A174" s="318" t="s">
        <v>167</v>
      </c>
      <c r="B174" s="318" t="s">
        <v>233</v>
      </c>
      <c r="C174" s="233" t="s">
        <v>249</v>
      </c>
      <c r="D174" s="283">
        <v>1600274.7077342793</v>
      </c>
      <c r="E174" s="283">
        <v>86073.741853481624</v>
      </c>
      <c r="F174" s="284">
        <v>5.6844331626359296E-2</v>
      </c>
      <c r="G174" s="292">
        <v>12.698034386937627</v>
      </c>
      <c r="H174" s="292">
        <v>1.1447933819066272</v>
      </c>
      <c r="I174" s="293">
        <v>10.279836522983864</v>
      </c>
      <c r="J174" s="293">
        <v>0.12212280136339082</v>
      </c>
      <c r="K174" s="284">
        <v>1.202266619342255E-2</v>
      </c>
      <c r="L174" s="285">
        <v>16450562.387374174</v>
      </c>
      <c r="M174" s="285">
        <v>1069742.4589558225</v>
      </c>
      <c r="N174" s="284">
        <v>6.955041824391392E-2</v>
      </c>
      <c r="O174" s="283">
        <v>3533004.4311884046</v>
      </c>
      <c r="P174" s="283">
        <v>295726.60664409492</v>
      </c>
      <c r="Q174" s="284">
        <v>9.1350394582127778E-2</v>
      </c>
    </row>
    <row r="175" spans="1:17">
      <c r="A175" s="318" t="s">
        <v>167</v>
      </c>
      <c r="B175" s="318" t="s">
        <v>233</v>
      </c>
      <c r="C175" s="233" t="s">
        <v>250</v>
      </c>
      <c r="D175" s="283">
        <v>124903.3907709569</v>
      </c>
      <c r="E175" s="283">
        <v>-3161.0272429504257</v>
      </c>
      <c r="F175" s="287">
        <v>-2.4683103175521789E-2</v>
      </c>
      <c r="G175" s="294">
        <v>0.99109705564257011</v>
      </c>
      <c r="H175" s="294">
        <v>1.3975049500500436E-2</v>
      </c>
      <c r="I175" s="295">
        <v>12.86925650463041</v>
      </c>
      <c r="J175" s="295">
        <v>-0.78293673661471708</v>
      </c>
      <c r="K175" s="287">
        <v>-5.7348788050359485E-2</v>
      </c>
      <c r="L175" s="288">
        <v>1607413.7741295311</v>
      </c>
      <c r="M175" s="288">
        <v>-140946.4079239252</v>
      </c>
      <c r="N175" s="287">
        <v>-8.0616345173443071E-2</v>
      </c>
      <c r="O175" s="283">
        <v>335372.96125042439</v>
      </c>
      <c r="P175" s="283">
        <v>-9612.1106735469075</v>
      </c>
      <c r="Q175" s="287">
        <v>-2.7862395958006117E-2</v>
      </c>
    </row>
    <row r="176" spans="1:17">
      <c r="A176" s="318" t="s">
        <v>167</v>
      </c>
      <c r="B176" s="318" t="s">
        <v>233</v>
      </c>
      <c r="C176" s="233" t="s">
        <v>251</v>
      </c>
      <c r="D176" s="283">
        <v>52855.786011293509</v>
      </c>
      <c r="E176" s="283">
        <v>-11398.286456659407</v>
      </c>
      <c r="F176" s="284">
        <v>-0.17739399261182032</v>
      </c>
      <c r="G176" s="292">
        <v>0.41940585892923243</v>
      </c>
      <c r="H176" s="292">
        <v>-7.0847945885356756E-2</v>
      </c>
      <c r="I176" s="293">
        <v>8.565911492004826</v>
      </c>
      <c r="J176" s="293">
        <v>4.720362132091438E-2</v>
      </c>
      <c r="K176" s="284">
        <v>5.5411715059932804E-3</v>
      </c>
      <c r="L176" s="285">
        <v>452757.98481308698</v>
      </c>
      <c r="M176" s="285">
        <v>-94603.688043157978</v>
      </c>
      <c r="N176" s="284">
        <v>-0.1728357916430221</v>
      </c>
      <c r="O176" s="283">
        <v>111110.18050700426</v>
      </c>
      <c r="P176" s="283">
        <v>-18091.467213928699</v>
      </c>
      <c r="Q176" s="284">
        <v>-0.14002505024552842</v>
      </c>
    </row>
    <row r="177" spans="1:17">
      <c r="A177" s="318" t="s">
        <v>167</v>
      </c>
      <c r="B177" s="318" t="s">
        <v>233</v>
      </c>
      <c r="C177" s="233" t="s">
        <v>252</v>
      </c>
      <c r="D177" s="283">
        <v>964845.21845164162</v>
      </c>
      <c r="E177" s="283">
        <v>-6277.2846028632484</v>
      </c>
      <c r="F177" s="287">
        <v>-6.4639472189338522E-3</v>
      </c>
      <c r="G177" s="294">
        <v>7.655959131740298</v>
      </c>
      <c r="H177" s="294">
        <v>0.24636649773263564</v>
      </c>
      <c r="I177" s="295">
        <v>6.6701463628444051</v>
      </c>
      <c r="J177" s="295">
        <v>0.26214762418934257</v>
      </c>
      <c r="K177" s="287">
        <v>4.0909437545295649E-2</v>
      </c>
      <c r="L177" s="288">
        <v>6435658.8245630329</v>
      </c>
      <c r="M177" s="288">
        <v>212707.04991021845</v>
      </c>
      <c r="N177" s="287">
        <v>3.418105388131272E-2</v>
      </c>
      <c r="O177" s="283">
        <v>1321719.982735455</v>
      </c>
      <c r="P177" s="283">
        <v>20609.457993685501</v>
      </c>
      <c r="Q177" s="287">
        <v>1.5839897996195094E-2</v>
      </c>
    </row>
    <row r="178" spans="1:17">
      <c r="A178" s="318" t="s">
        <v>167</v>
      </c>
      <c r="B178" s="318" t="s">
        <v>254</v>
      </c>
      <c r="C178" s="233" t="s">
        <v>242</v>
      </c>
      <c r="D178" s="283">
        <v>163102660.20110697</v>
      </c>
      <c r="E178" s="283">
        <v>-6200384.9188551605</v>
      </c>
      <c r="F178" s="284">
        <v>-3.6622997031516995E-2</v>
      </c>
      <c r="G178" s="292">
        <v>100.00000000000001</v>
      </c>
      <c r="H178" s="292">
        <v>-1.4210854715202004E-14</v>
      </c>
      <c r="I178" s="293">
        <v>7.5726361355197129</v>
      </c>
      <c r="J178" s="293">
        <v>0.26600694653434953</v>
      </c>
      <c r="K178" s="284">
        <v>3.6406246937418299E-2</v>
      </c>
      <c r="L178" s="285">
        <v>1235117098.4382956</v>
      </c>
      <c r="M178" s="285">
        <v>-1917472.8193256855</v>
      </c>
      <c r="N178" s="284">
        <v>-1.550055967616412E-3</v>
      </c>
      <c r="O178" s="283">
        <v>297324681.893085</v>
      </c>
      <c r="P178" s="283">
        <v>879114.34264552593</v>
      </c>
      <c r="Q178" s="284">
        <v>2.965516907234401E-3</v>
      </c>
    </row>
    <row r="179" spans="1:17">
      <c r="A179" s="318" t="s">
        <v>167</v>
      </c>
      <c r="B179" s="318" t="s">
        <v>240</v>
      </c>
      <c r="C179" s="233" t="s">
        <v>243</v>
      </c>
      <c r="D179" s="283">
        <v>918066.04925991781</v>
      </c>
      <c r="E179" s="283">
        <v>61825.836904327734</v>
      </c>
      <c r="F179" s="287">
        <v>7.220618234483471E-2</v>
      </c>
      <c r="G179" s="294">
        <v>0.56287619596635319</v>
      </c>
      <c r="H179" s="294">
        <v>5.7132066113940394E-2</v>
      </c>
      <c r="I179" s="295">
        <v>19.291283274782607</v>
      </c>
      <c r="J179" s="295">
        <v>-1.2440449701045679</v>
      </c>
      <c r="K179" s="287">
        <v>-6.0580719980178867E-2</v>
      </c>
      <c r="L179" s="288">
        <v>17710672.221233599</v>
      </c>
      <c r="M179" s="288">
        <v>127498.40403965861</v>
      </c>
      <c r="N179" s="287">
        <v>7.2511598511858302E-3</v>
      </c>
      <c r="O179" s="283">
        <v>2309438.5004845341</v>
      </c>
      <c r="P179" s="283">
        <v>221509.73451337265</v>
      </c>
      <c r="Q179" s="287">
        <v>0.10609065698194042</v>
      </c>
    </row>
    <row r="180" spans="1:17">
      <c r="A180" s="318" t="s">
        <v>167</v>
      </c>
      <c r="B180" s="318" t="s">
        <v>240</v>
      </c>
      <c r="C180" s="233" t="s">
        <v>244</v>
      </c>
      <c r="D180" s="283">
        <v>113287693.45042543</v>
      </c>
      <c r="E180" s="283">
        <v>-8617610.3937236071</v>
      </c>
      <c r="F180" s="284">
        <v>-7.0691020997255952E-2</v>
      </c>
      <c r="G180" s="292">
        <v>69.457906640358146</v>
      </c>
      <c r="H180" s="292">
        <v>-2.5462937316855516</v>
      </c>
      <c r="I180" s="293">
        <v>6.1613939052686097</v>
      </c>
      <c r="J180" s="293">
        <v>-1.1242030457764507E-2</v>
      </c>
      <c r="K180" s="284">
        <v>-1.821268996717783E-3</v>
      </c>
      <c r="L180" s="285">
        <v>698010103.96738982</v>
      </c>
      <c r="M180" s="285">
        <v>-54466955.296647072</v>
      </c>
      <c r="N180" s="284">
        <v>-7.2383542629085182E-2</v>
      </c>
      <c r="O180" s="283">
        <v>166736960.52780026</v>
      </c>
      <c r="P180" s="283">
        <v>-13435810.261463255</v>
      </c>
      <c r="Q180" s="284">
        <v>-7.457181350215375E-2</v>
      </c>
    </row>
    <row r="181" spans="1:17">
      <c r="A181" s="318" t="s">
        <v>167</v>
      </c>
      <c r="B181" s="318" t="s">
        <v>240</v>
      </c>
      <c r="C181" s="233" t="s">
        <v>245</v>
      </c>
      <c r="D181" s="283">
        <v>442161.41562684381</v>
      </c>
      <c r="E181" s="283">
        <v>-214558.0840586127</v>
      </c>
      <c r="F181" s="287">
        <v>-0.32671191301823349</v>
      </c>
      <c r="G181" s="294">
        <v>0.27109393254632086</v>
      </c>
      <c r="H181" s="294">
        <v>-0.1168019255701877</v>
      </c>
      <c r="I181" s="295">
        <v>8.1273624386917991</v>
      </c>
      <c r="J181" s="295">
        <v>0.11512082343949359</v>
      </c>
      <c r="K181" s="287">
        <v>1.4368116810200367E-2</v>
      </c>
      <c r="L181" s="288">
        <v>3593606.0812044032</v>
      </c>
      <c r="M181" s="288">
        <v>-1668189.2237230847</v>
      </c>
      <c r="N181" s="287">
        <v>-0.31703803113756318</v>
      </c>
      <c r="O181" s="283">
        <v>892472.91382421996</v>
      </c>
      <c r="P181" s="283">
        <v>-436700.971825029</v>
      </c>
      <c r="Q181" s="287">
        <v>-0.3285506708640441</v>
      </c>
    </row>
    <row r="182" spans="1:17">
      <c r="A182" s="318" t="s">
        <v>167</v>
      </c>
      <c r="B182" s="318" t="s">
        <v>240</v>
      </c>
      <c r="C182" s="233" t="s">
        <v>246</v>
      </c>
      <c r="D182" s="283">
        <v>12700781.414335024</v>
      </c>
      <c r="E182" s="283">
        <v>2344194.7857009098</v>
      </c>
      <c r="F182" s="284">
        <v>0.22634820426448513</v>
      </c>
      <c r="G182" s="292">
        <v>7.7869860606043186</v>
      </c>
      <c r="H182" s="292">
        <v>1.669797429238705</v>
      </c>
      <c r="I182" s="293">
        <v>14.260905753325417</v>
      </c>
      <c r="J182" s="293">
        <v>0.28356430245008291</v>
      </c>
      <c r="K182" s="284">
        <v>2.0287427580323196E-2</v>
      </c>
      <c r="L182" s="285">
        <v>181124646.74341887</v>
      </c>
      <c r="M182" s="285">
        <v>36367099.169430047</v>
      </c>
      <c r="N182" s="284">
        <v>0.25122765464676033</v>
      </c>
      <c r="O182" s="283">
        <v>57431682.659985997</v>
      </c>
      <c r="P182" s="283">
        <v>12469919.875604428</v>
      </c>
      <c r="Q182" s="284">
        <v>0.27734499502177262</v>
      </c>
    </row>
    <row r="183" spans="1:17">
      <c r="A183" s="318" t="s">
        <v>167</v>
      </c>
      <c r="B183" s="318" t="s">
        <v>240</v>
      </c>
      <c r="C183" s="233" t="s">
        <v>247</v>
      </c>
      <c r="D183" s="283">
        <v>696938.46088114427</v>
      </c>
      <c r="E183" s="283">
        <v>45348.165504673612</v>
      </c>
      <c r="F183" s="287">
        <v>6.9596133991640732E-2</v>
      </c>
      <c r="G183" s="294">
        <v>0.42730048671297777</v>
      </c>
      <c r="H183" s="294">
        <v>4.2434228155857789E-2</v>
      </c>
      <c r="I183" s="295">
        <v>21.134048734593229</v>
      </c>
      <c r="J183" s="295">
        <v>1.681258364092109</v>
      </c>
      <c r="K183" s="287">
        <v>8.6427619486489041E-2</v>
      </c>
      <c r="L183" s="288">
        <v>14729131.3972745</v>
      </c>
      <c r="M183" s="288">
        <v>2053881.9738631099</v>
      </c>
      <c r="N183" s="287">
        <v>0.16203878166448993</v>
      </c>
      <c r="O183" s="283">
        <v>2787377.8435245752</v>
      </c>
      <c r="P183" s="283">
        <v>181275.66201869166</v>
      </c>
      <c r="Q183" s="287">
        <v>6.9558155971438218E-2</v>
      </c>
    </row>
    <row r="184" spans="1:17">
      <c r="A184" s="318" t="s">
        <v>167</v>
      </c>
      <c r="B184" s="318" t="s">
        <v>240</v>
      </c>
      <c r="C184" s="233" t="s">
        <v>248</v>
      </c>
      <c r="D184" s="283">
        <v>415700.71371396736</v>
      </c>
      <c r="E184" s="283">
        <v>27873.360754167719</v>
      </c>
      <c r="F184" s="284">
        <v>7.1870538633867165E-2</v>
      </c>
      <c r="G184" s="292">
        <v>0.25487059082997476</v>
      </c>
      <c r="H184" s="292">
        <v>2.5797715805784216E-2</v>
      </c>
      <c r="I184" s="293">
        <v>7.4474134232428</v>
      </c>
      <c r="J184" s="293">
        <v>-0.16379449420009884</v>
      </c>
      <c r="K184" s="284">
        <v>-2.1520170776668009E-2</v>
      </c>
      <c r="L184" s="285">
        <v>3095895.075365013</v>
      </c>
      <c r="M184" s="285">
        <v>144060.45591646433</v>
      </c>
      <c r="N184" s="284">
        <v>4.880370159198729E-2</v>
      </c>
      <c r="O184" s="283">
        <v>903272.75040141493</v>
      </c>
      <c r="P184" s="283">
        <v>50489.422143596457</v>
      </c>
      <c r="Q184" s="284">
        <v>5.9205451690458231E-2</v>
      </c>
    </row>
    <row r="185" spans="1:17">
      <c r="A185" s="318" t="s">
        <v>167</v>
      </c>
      <c r="B185" s="318" t="s">
        <v>240</v>
      </c>
      <c r="C185" s="233" t="s">
        <v>249</v>
      </c>
      <c r="D185" s="283">
        <v>20001658.094495665</v>
      </c>
      <c r="E185" s="283">
        <v>844856.2633398436</v>
      </c>
      <c r="F185" s="287">
        <v>4.4102156027203077E-2</v>
      </c>
      <c r="G185" s="294">
        <v>12.263232291756282</v>
      </c>
      <c r="H185" s="294">
        <v>0.94813644242764106</v>
      </c>
      <c r="I185" s="295">
        <v>10.303055324356803</v>
      </c>
      <c r="J185" s="295">
        <v>0.36303869134257027</v>
      </c>
      <c r="K185" s="287">
        <v>3.6522946061960625E-2</v>
      </c>
      <c r="L185" s="288">
        <v>206078189.92645791</v>
      </c>
      <c r="M185" s="288">
        <v>15659261.089411527</v>
      </c>
      <c r="N185" s="287">
        <v>8.2235842754961375E-2</v>
      </c>
      <c r="O185" s="283">
        <v>43310927.289860837</v>
      </c>
      <c r="P185" s="283">
        <v>2786267.1504266262</v>
      </c>
      <c r="Q185" s="287">
        <v>6.875485545936344E-2</v>
      </c>
    </row>
    <row r="186" spans="1:17">
      <c r="A186" s="318" t="s">
        <v>167</v>
      </c>
      <c r="B186" s="318" t="s">
        <v>240</v>
      </c>
      <c r="C186" s="233" t="s">
        <v>250</v>
      </c>
      <c r="D186" s="283">
        <v>1637404.893085029</v>
      </c>
      <c r="E186" s="283">
        <v>-183455.85920694424</v>
      </c>
      <c r="F186" s="284">
        <v>-0.10075227277869696</v>
      </c>
      <c r="G186" s="292">
        <v>1.0039105990460826</v>
      </c>
      <c r="H186" s="292">
        <v>-7.1593241420446985E-2</v>
      </c>
      <c r="I186" s="293">
        <v>13.360922093969975</v>
      </c>
      <c r="J186" s="293">
        <v>0.51161385782589797</v>
      </c>
      <c r="K186" s="284">
        <v>3.9816451471431674E-2</v>
      </c>
      <c r="L186" s="285">
        <v>21877239.212794308</v>
      </c>
      <c r="M186" s="285">
        <v>-1519561.848502446</v>
      </c>
      <c r="N186" s="284">
        <v>-6.4947419286994837E-2</v>
      </c>
      <c r="O186" s="283">
        <v>4404338.7568475837</v>
      </c>
      <c r="P186" s="283">
        <v>-487936.10994882323</v>
      </c>
      <c r="Q186" s="284">
        <v>-9.9736037576387632E-2</v>
      </c>
    </row>
    <row r="187" spans="1:17">
      <c r="A187" s="318" t="s">
        <v>167</v>
      </c>
      <c r="B187" s="318" t="s">
        <v>240</v>
      </c>
      <c r="C187" s="233" t="s">
        <v>251</v>
      </c>
      <c r="D187" s="283">
        <v>769806.59780947922</v>
      </c>
      <c r="E187" s="283">
        <v>-99380.976452482166</v>
      </c>
      <c r="F187" s="287">
        <v>-0.11433777862835633</v>
      </c>
      <c r="G187" s="294">
        <v>0.47197672733252866</v>
      </c>
      <c r="H187" s="294">
        <v>-4.1414850264960112E-2</v>
      </c>
      <c r="I187" s="295">
        <v>8.4906001568168747</v>
      </c>
      <c r="J187" s="295">
        <v>-0.15283742538438361</v>
      </c>
      <c r="K187" s="287">
        <v>-1.768248152784831E-2</v>
      </c>
      <c r="L187" s="288">
        <v>6536120.0200798288</v>
      </c>
      <c r="M187" s="288">
        <v>-976648.52527835593</v>
      </c>
      <c r="N187" s="287">
        <v>-0.12999848449767362</v>
      </c>
      <c r="O187" s="283">
        <v>1551084.5368762282</v>
      </c>
      <c r="P187" s="283">
        <v>-191250.54454011796</v>
      </c>
      <c r="Q187" s="287">
        <v>-0.10976679892403371</v>
      </c>
    </row>
    <row r="188" spans="1:17">
      <c r="A188" s="318" t="s">
        <v>167</v>
      </c>
      <c r="B188" s="318" t="s">
        <v>240</v>
      </c>
      <c r="C188" s="233" t="s">
        <v>252</v>
      </c>
      <c r="D188" s="283">
        <v>12232449.111512456</v>
      </c>
      <c r="E188" s="283">
        <v>-409478.01760636643</v>
      </c>
      <c r="F188" s="284">
        <v>-3.239047444461169E-2</v>
      </c>
      <c r="G188" s="292">
        <v>7.4998464748703331</v>
      </c>
      <c r="H188" s="292">
        <v>3.2805867206598727E-2</v>
      </c>
      <c r="I188" s="293">
        <v>6.7330338382984749</v>
      </c>
      <c r="J188" s="293">
        <v>0.40493116899530879</v>
      </c>
      <c r="K188" s="284">
        <v>6.3989348807436258E-2</v>
      </c>
      <c r="L188" s="285">
        <v>82361493.793077484</v>
      </c>
      <c r="M188" s="285">
        <v>2362080.9821645468</v>
      </c>
      <c r="N188" s="284">
        <v>2.9526228995549939E-2</v>
      </c>
      <c r="O188" s="283">
        <v>16997126.113479301</v>
      </c>
      <c r="P188" s="283">
        <v>-278649.61428404599</v>
      </c>
      <c r="Q188" s="284">
        <v>-1.612949940281044E-2</v>
      </c>
    </row>
    <row r="189" spans="1:17">
      <c r="A189" s="318" t="s">
        <v>167</v>
      </c>
      <c r="B189" s="318" t="s">
        <v>136</v>
      </c>
      <c r="C189" s="233" t="s">
        <v>242</v>
      </c>
      <c r="D189" s="283">
        <v>113988129.34813002</v>
      </c>
      <c r="E189" s="283">
        <v>-4505502.3302002251</v>
      </c>
      <c r="F189" s="287">
        <v>-3.8023160117424078E-2</v>
      </c>
      <c r="G189" s="294">
        <v>100.00000000000003</v>
      </c>
      <c r="H189" s="294">
        <v>9.9475983006414026E-14</v>
      </c>
      <c r="I189" s="295">
        <v>7.594554484478631</v>
      </c>
      <c r="J189" s="295">
        <v>0.24118581219085033</v>
      </c>
      <c r="K189" s="287">
        <v>3.2799363521618802E-2</v>
      </c>
      <c r="L189" s="288">
        <v>865689058.91817105</v>
      </c>
      <c r="M189" s="288">
        <v>-5638300.1308695078</v>
      </c>
      <c r="N189" s="287">
        <v>-6.4709320467374069E-3</v>
      </c>
      <c r="O189" s="283">
        <v>207376006.62813354</v>
      </c>
      <c r="P189" s="283">
        <v>380641.59366881847</v>
      </c>
      <c r="Q189" s="287">
        <v>1.8388894534205713E-3</v>
      </c>
    </row>
    <row r="190" spans="1:17">
      <c r="A190" s="318" t="s">
        <v>167</v>
      </c>
      <c r="B190" s="318" t="s">
        <v>241</v>
      </c>
      <c r="C190" s="233" t="s">
        <v>243</v>
      </c>
      <c r="D190" s="283">
        <v>690140.47297776316</v>
      </c>
      <c r="E190" s="283">
        <v>94876.454244336346</v>
      </c>
      <c r="F190" s="284">
        <v>0.15938550165724741</v>
      </c>
      <c r="G190" s="292">
        <v>0.60544942436068239</v>
      </c>
      <c r="H190" s="292">
        <v>0.10308992174254594</v>
      </c>
      <c r="I190" s="293">
        <v>19.285144281048389</v>
      </c>
      <c r="J190" s="293">
        <v>-1.1128248358017991</v>
      </c>
      <c r="K190" s="284">
        <v>-5.4555668234761955E-2</v>
      </c>
      <c r="L190" s="285">
        <v>13309458.595567139</v>
      </c>
      <c r="M190" s="285">
        <v>1167281.5250705667</v>
      </c>
      <c r="N190" s="284">
        <v>9.6134450872641483E-2</v>
      </c>
      <c r="O190" s="283">
        <v>1736001.8465448921</v>
      </c>
      <c r="P190" s="283">
        <v>253427.23493450368</v>
      </c>
      <c r="Q190" s="284">
        <v>0.17093725533261919</v>
      </c>
    </row>
    <row r="191" spans="1:17">
      <c r="A191" s="318" t="s">
        <v>167</v>
      </c>
      <c r="B191" s="318" t="s">
        <v>241</v>
      </c>
      <c r="C191" s="233" t="s">
        <v>244</v>
      </c>
      <c r="D191" s="283">
        <v>78929133.199300036</v>
      </c>
      <c r="E191" s="283">
        <v>-6354050.3712235242</v>
      </c>
      <c r="F191" s="287">
        <v>-7.4505314004479489E-2</v>
      </c>
      <c r="G191" s="294">
        <v>69.243291955641595</v>
      </c>
      <c r="H191" s="294">
        <v>-2.729507225700246</v>
      </c>
      <c r="I191" s="295">
        <v>6.1651156223639774</v>
      </c>
      <c r="J191" s="295">
        <v>-4.7199080489366274E-2</v>
      </c>
      <c r="K191" s="287">
        <v>-7.5976641150660848E-3</v>
      </c>
      <c r="L191" s="288">
        <v>486607232.14665192</v>
      </c>
      <c r="M191" s="288">
        <v>-43198743.054652333</v>
      </c>
      <c r="N191" s="287">
        <v>-8.1536911768952031E-2</v>
      </c>
      <c r="O191" s="283">
        <v>115922725.03635927</v>
      </c>
      <c r="P191" s="283">
        <v>-9543764.1541018635</v>
      </c>
      <c r="Q191" s="287">
        <v>-7.6066240600820526E-2</v>
      </c>
    </row>
    <row r="192" spans="1:17">
      <c r="A192" s="318" t="s">
        <v>167</v>
      </c>
      <c r="B192" s="318" t="s">
        <v>241</v>
      </c>
      <c r="C192" s="233" t="s">
        <v>245</v>
      </c>
      <c r="D192" s="283">
        <v>273217.24490543839</v>
      </c>
      <c r="E192" s="283">
        <v>-178989.86068561731</v>
      </c>
      <c r="F192" s="284">
        <v>-0.39581390578033765</v>
      </c>
      <c r="G192" s="292">
        <v>0.2396892084008225</v>
      </c>
      <c r="H192" s="292">
        <v>-0.14194067261982443</v>
      </c>
      <c r="I192" s="293">
        <v>8.1486057441892932</v>
      </c>
      <c r="J192" s="293">
        <v>9.1233773979597643E-2</v>
      </c>
      <c r="K192" s="284">
        <v>1.1323018760572779E-2</v>
      </c>
      <c r="L192" s="285">
        <v>2226339.611248028</v>
      </c>
      <c r="M192" s="285">
        <v>-1417261.2460710001</v>
      </c>
      <c r="N192" s="284">
        <v>-0.38897269530061124</v>
      </c>
      <c r="O192" s="283">
        <v>552785.65000268247</v>
      </c>
      <c r="P192" s="283">
        <v>-361270.6958431825</v>
      </c>
      <c r="Q192" s="284">
        <v>-0.39523897786505019</v>
      </c>
    </row>
    <row r="193" spans="1:17">
      <c r="A193" s="318" t="s">
        <v>167</v>
      </c>
      <c r="B193" s="318" t="s">
        <v>241</v>
      </c>
      <c r="C193" s="233" t="s">
        <v>246</v>
      </c>
      <c r="D193" s="283">
        <v>9083503.9275693689</v>
      </c>
      <c r="E193" s="283">
        <v>1727107.9570737164</v>
      </c>
      <c r="F193" s="287">
        <v>0.23477637201703663</v>
      </c>
      <c r="G193" s="294">
        <v>7.9688156824010434</v>
      </c>
      <c r="H193" s="294">
        <v>1.7605529544379488</v>
      </c>
      <c r="I193" s="295">
        <v>13.996361581650994</v>
      </c>
      <c r="J193" s="295">
        <v>0.10718133921452555</v>
      </c>
      <c r="K193" s="287">
        <v>7.716894542634546E-3</v>
      </c>
      <c r="L193" s="288">
        <v>127136005.39860784</v>
      </c>
      <c r="M193" s="288">
        <v>24961695.829660371</v>
      </c>
      <c r="N193" s="287">
        <v>0.24430501106362906</v>
      </c>
      <c r="O193" s="283">
        <v>39924017.320360743</v>
      </c>
      <c r="P193" s="283">
        <v>8234816.7797233351</v>
      </c>
      <c r="Q193" s="287">
        <v>0.2598619289610421</v>
      </c>
    </row>
    <row r="194" spans="1:17">
      <c r="A194" s="318" t="s">
        <v>167</v>
      </c>
      <c r="B194" s="318" t="s">
        <v>241</v>
      </c>
      <c r="C194" s="233" t="s">
        <v>247</v>
      </c>
      <c r="D194" s="283">
        <v>497547.63298397814</v>
      </c>
      <c r="E194" s="283">
        <v>44427.815727882786</v>
      </c>
      <c r="F194" s="284">
        <v>9.8048714790094832E-2</v>
      </c>
      <c r="G194" s="292">
        <v>0.43649074322855408</v>
      </c>
      <c r="H194" s="292">
        <v>5.4090599998780686E-2</v>
      </c>
      <c r="I194" s="293">
        <v>21.551920745005997</v>
      </c>
      <c r="J194" s="293">
        <v>1.5406510974384346</v>
      </c>
      <c r="K194" s="284">
        <v>7.6989172829706284E-2</v>
      </c>
      <c r="L194" s="285">
        <v>10723107.152936028</v>
      </c>
      <c r="M194" s="285">
        <v>1655604.3071677666</v>
      </c>
      <c r="N194" s="284">
        <v>0.18258657706850626</v>
      </c>
      <c r="O194" s="283">
        <v>1989883.531935913</v>
      </c>
      <c r="P194" s="283">
        <v>177544.26291153068</v>
      </c>
      <c r="Q194" s="284">
        <v>9.796414277725507E-2</v>
      </c>
    </row>
    <row r="195" spans="1:17">
      <c r="A195" s="318" t="s">
        <v>167</v>
      </c>
      <c r="B195" s="318" t="s">
        <v>241</v>
      </c>
      <c r="C195" s="233" t="s">
        <v>248</v>
      </c>
      <c r="D195" s="283">
        <v>290555.45905256667</v>
      </c>
      <c r="E195" s="283">
        <v>6427.4336421504267</v>
      </c>
      <c r="F195" s="287">
        <v>2.2621610919465442E-2</v>
      </c>
      <c r="G195" s="294">
        <v>0.25489975203048049</v>
      </c>
      <c r="H195" s="294">
        <v>1.5116380227237408E-2</v>
      </c>
      <c r="I195" s="295">
        <v>7.4678327764647436</v>
      </c>
      <c r="J195" s="295">
        <v>-0.17862747883569519</v>
      </c>
      <c r="K195" s="287">
        <v>-2.3360806552531633E-2</v>
      </c>
      <c r="L195" s="288">
        <v>2169819.5804935172</v>
      </c>
      <c r="M195" s="288">
        <v>-2754.0732242236845</v>
      </c>
      <c r="N195" s="287">
        <v>-1.2676547096623734E-3</v>
      </c>
      <c r="O195" s="283">
        <v>630612.99192227796</v>
      </c>
      <c r="P195" s="283">
        <v>6136.3195408582687</v>
      </c>
      <c r="Q195" s="287">
        <v>9.8263390967954518E-3</v>
      </c>
    </row>
    <row r="196" spans="1:17">
      <c r="A196" s="318" t="s">
        <v>167</v>
      </c>
      <c r="B196" s="318" t="s">
        <v>241</v>
      </c>
      <c r="C196" s="233" t="s">
        <v>249</v>
      </c>
      <c r="D196" s="283">
        <v>14057713.763811504</v>
      </c>
      <c r="E196" s="283">
        <v>566138.64370989986</v>
      </c>
      <c r="F196" s="284">
        <v>4.196238309242252E-2</v>
      </c>
      <c r="G196" s="292">
        <v>12.332612039695803</v>
      </c>
      <c r="H196" s="292">
        <v>0.9467046883820931</v>
      </c>
      <c r="I196" s="293">
        <v>10.366852221856806</v>
      </c>
      <c r="J196" s="293">
        <v>0.37966492756378578</v>
      </c>
      <c r="K196" s="284">
        <v>3.8015200514036396E-2</v>
      </c>
      <c r="L196" s="285">
        <v>145734241.16659629</v>
      </c>
      <c r="M196" s="285">
        <v>10991353.54711771</v>
      </c>
      <c r="N196" s="284">
        <v>8.1572792013764051E-2</v>
      </c>
      <c r="O196" s="283">
        <v>30533957.511128906</v>
      </c>
      <c r="P196" s="283">
        <v>1939585.5122464933</v>
      </c>
      <c r="Q196" s="284">
        <v>6.7831023262979878E-2</v>
      </c>
    </row>
    <row r="197" spans="1:17">
      <c r="A197" s="318" t="s">
        <v>167</v>
      </c>
      <c r="B197" s="318" t="s">
        <v>241</v>
      </c>
      <c r="C197" s="233" t="s">
        <v>250</v>
      </c>
      <c r="D197" s="283">
        <v>1132121.9705447357</v>
      </c>
      <c r="E197" s="283">
        <v>-139579.86636843835</v>
      </c>
      <c r="F197" s="287">
        <v>-0.10975832724063937</v>
      </c>
      <c r="G197" s="294">
        <v>0.99319286755477265</v>
      </c>
      <c r="H197" s="294">
        <v>-8.0030915783566914E-2</v>
      </c>
      <c r="I197" s="295">
        <v>13.211991986100548</v>
      </c>
      <c r="J197" s="295">
        <v>0.20684653782308438</v>
      </c>
      <c r="K197" s="287">
        <v>1.5904976891318142E-2</v>
      </c>
      <c r="L197" s="288">
        <v>14957586.402125409</v>
      </c>
      <c r="M197" s="288">
        <v>-1581080.9537720457</v>
      </c>
      <c r="N197" s="287">
        <v>-9.5599054007713305E-2</v>
      </c>
      <c r="O197" s="283">
        <v>3044157.3243376482</v>
      </c>
      <c r="P197" s="283">
        <v>-374834.97826103959</v>
      </c>
      <c r="Q197" s="287">
        <v>-0.10963317407182731</v>
      </c>
    </row>
    <row r="198" spans="1:17">
      <c r="A198" s="318" t="s">
        <v>167</v>
      </c>
      <c r="B198" s="318" t="s">
        <v>241</v>
      </c>
      <c r="C198" s="233" t="s">
        <v>251</v>
      </c>
      <c r="D198" s="283">
        <v>529946.76996063755</v>
      </c>
      <c r="E198" s="283">
        <v>-55848.133256656351</v>
      </c>
      <c r="F198" s="284">
        <v>-9.5337349215447384E-2</v>
      </c>
      <c r="G198" s="292">
        <v>0.46491399849376641</v>
      </c>
      <c r="H198" s="292">
        <v>-2.9454259884478473E-2</v>
      </c>
      <c r="I198" s="293">
        <v>8.5052903618204372</v>
      </c>
      <c r="J198" s="293">
        <v>-0.13949449979329209</v>
      </c>
      <c r="K198" s="284">
        <v>-1.6136260419007412E-2</v>
      </c>
      <c r="L198" s="285">
        <v>4507351.1548240827</v>
      </c>
      <c r="M198" s="285">
        <v>-556719.75651925895</v>
      </c>
      <c r="N198" s="284">
        <v>-0.10993522133985648</v>
      </c>
      <c r="O198" s="283">
        <v>1070282.6233851432</v>
      </c>
      <c r="P198" s="283">
        <v>-110415.94298833027</v>
      </c>
      <c r="Q198" s="284">
        <v>-9.3517470193492186E-2</v>
      </c>
    </row>
    <row r="199" spans="1:17">
      <c r="A199" s="318" t="s">
        <v>167</v>
      </c>
      <c r="B199" s="318" t="s">
        <v>241</v>
      </c>
      <c r="C199" s="233" t="s">
        <v>252</v>
      </c>
      <c r="D199" s="283">
        <v>8504248.907046888</v>
      </c>
      <c r="E199" s="283">
        <v>-216012.40305615216</v>
      </c>
      <c r="F199" s="287">
        <v>-2.4771322254516216E-2</v>
      </c>
      <c r="G199" s="294">
        <v>7.4606443282125872</v>
      </c>
      <c r="H199" s="294">
        <v>0.10137852920697821</v>
      </c>
      <c r="I199" s="295">
        <v>6.8575036251345605</v>
      </c>
      <c r="J199" s="295">
        <v>0.43847649117515441</v>
      </c>
      <c r="K199" s="287">
        <v>6.8308870179941403E-2</v>
      </c>
      <c r="L199" s="288">
        <v>58317917.709120661</v>
      </c>
      <c r="M199" s="288">
        <v>2342323.7443528473</v>
      </c>
      <c r="N199" s="287">
        <v>4.1845446889355993E-2</v>
      </c>
      <c r="O199" s="283">
        <v>11971582.792156039</v>
      </c>
      <c r="P199" s="283">
        <v>159417.25550641678</v>
      </c>
      <c r="Q199" s="287">
        <v>1.3496022809009292E-2</v>
      </c>
    </row>
  </sheetData>
  <mergeCells count="24">
    <mergeCell ref="A35:A67"/>
    <mergeCell ref="B35:B45"/>
    <mergeCell ref="B46:B56"/>
    <mergeCell ref="B57:B67"/>
    <mergeCell ref="A2:A34"/>
    <mergeCell ref="B2:B12"/>
    <mergeCell ref="B13:B23"/>
    <mergeCell ref="B24:B34"/>
    <mergeCell ref="A68:A100"/>
    <mergeCell ref="B68:B78"/>
    <mergeCell ref="B79:B89"/>
    <mergeCell ref="B90:B100"/>
    <mergeCell ref="A101:A133"/>
    <mergeCell ref="B101:B111"/>
    <mergeCell ref="B112:B122"/>
    <mergeCell ref="B123:B133"/>
    <mergeCell ref="A134:A166"/>
    <mergeCell ref="B134:B144"/>
    <mergeCell ref="B145:B155"/>
    <mergeCell ref="B156:B166"/>
    <mergeCell ref="A167:A199"/>
    <mergeCell ref="B167:B177"/>
    <mergeCell ref="B178:B188"/>
    <mergeCell ref="B189:B19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20">
        <f>C2*D2</f>
        <v>2016</v>
      </c>
    </row>
    <row r="3" spans="3:6">
      <c r="C3">
        <v>144</v>
      </c>
      <c r="D3">
        <v>14</v>
      </c>
      <c r="F3" s="220">
        <f t="shared" ref="F3:F13" si="0">C3*D3</f>
        <v>2016</v>
      </c>
    </row>
    <row r="4" spans="3:6">
      <c r="C4">
        <v>216</v>
      </c>
      <c r="D4">
        <v>14</v>
      </c>
      <c r="F4" s="220">
        <f t="shared" si="0"/>
        <v>3024</v>
      </c>
    </row>
    <row r="5" spans="3:6">
      <c r="C5">
        <v>162</v>
      </c>
      <c r="D5">
        <v>14</v>
      </c>
      <c r="F5" s="220">
        <f t="shared" si="0"/>
        <v>2268</v>
      </c>
    </row>
    <row r="6" spans="3:6">
      <c r="C6">
        <v>54</v>
      </c>
      <c r="D6">
        <v>14</v>
      </c>
      <c r="F6" s="220">
        <f t="shared" si="0"/>
        <v>756</v>
      </c>
    </row>
    <row r="7" spans="3:6">
      <c r="C7">
        <v>36</v>
      </c>
      <c r="D7">
        <v>14</v>
      </c>
      <c r="F7" s="220">
        <f t="shared" si="0"/>
        <v>504</v>
      </c>
    </row>
    <row r="8" spans="3:6">
      <c r="C8">
        <v>36</v>
      </c>
      <c r="D8">
        <v>14</v>
      </c>
      <c r="F8" s="220">
        <f t="shared" si="0"/>
        <v>504</v>
      </c>
    </row>
    <row r="9" spans="3:6">
      <c r="C9">
        <v>36</v>
      </c>
      <c r="D9">
        <v>14</v>
      </c>
      <c r="F9" s="220">
        <f t="shared" si="0"/>
        <v>504</v>
      </c>
    </row>
    <row r="10" spans="3:6">
      <c r="C10">
        <v>36</v>
      </c>
      <c r="D10">
        <v>14</v>
      </c>
      <c r="F10" s="220">
        <f t="shared" si="0"/>
        <v>504</v>
      </c>
    </row>
    <row r="11" spans="3:6">
      <c r="C11">
        <v>108</v>
      </c>
      <c r="D11">
        <v>14</v>
      </c>
      <c r="F11" s="220">
        <f t="shared" si="0"/>
        <v>1512</v>
      </c>
    </row>
    <row r="12" spans="3:6">
      <c r="C12">
        <v>18</v>
      </c>
      <c r="D12">
        <v>14</v>
      </c>
      <c r="F12" s="220">
        <f t="shared" si="0"/>
        <v>252</v>
      </c>
    </row>
    <row r="13" spans="3:6">
      <c r="C13" s="219">
        <v>126</v>
      </c>
      <c r="D13" s="219">
        <v>14</v>
      </c>
      <c r="E13" s="219"/>
      <c r="F13" s="222">
        <f t="shared" si="0"/>
        <v>1764</v>
      </c>
    </row>
    <row r="14" spans="3:6">
      <c r="F14" s="22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9">
        <v>290985.78787746601</v>
      </c>
      <c r="F3" s="209">
        <v>42829.562482845547</v>
      </c>
      <c r="G3" s="210">
        <v>0.17259112647582209</v>
      </c>
      <c r="H3" s="197"/>
      <c r="I3" s="197"/>
      <c r="J3" s="212">
        <v>30.784935439613868</v>
      </c>
      <c r="K3" s="212">
        <v>0.97562224771611028</v>
      </c>
      <c r="L3" s="210">
        <v>3.1691547628217062E-2</v>
      </c>
      <c r="M3" s="211">
        <v>8957978.693652967</v>
      </c>
      <c r="N3" s="211">
        <v>1076398.5815370646</v>
      </c>
      <c r="O3" s="210">
        <v>0.13657141921102578</v>
      </c>
      <c r="P3" s="209">
        <v>2702871.33138745</v>
      </c>
      <c r="Q3" s="209">
        <v>271572.81511593377</v>
      </c>
      <c r="R3" s="210">
        <v>0.11169867184075793</v>
      </c>
    </row>
    <row r="4" spans="5:18">
      <c r="E4" s="195"/>
      <c r="F4" s="195"/>
      <c r="G4" s="196"/>
      <c r="H4" s="197"/>
      <c r="I4" s="197"/>
      <c r="J4" s="198"/>
      <c r="K4" s="198"/>
      <c r="L4" s="196"/>
      <c r="M4" s="199"/>
      <c r="N4" s="199"/>
      <c r="O4" s="196"/>
      <c r="P4" s="195"/>
      <c r="Q4" s="195"/>
      <c r="R4" s="196"/>
    </row>
    <row r="5" spans="5:18">
      <c r="E5" s="195"/>
      <c r="F5" s="195"/>
      <c r="G5" s="196"/>
      <c r="H5" s="197"/>
      <c r="I5" s="197"/>
      <c r="J5" s="198"/>
      <c r="K5" s="198"/>
      <c r="L5" s="196"/>
      <c r="M5" s="199"/>
      <c r="N5" s="199"/>
      <c r="O5" s="196"/>
      <c r="P5" s="195"/>
      <c r="Q5" s="195"/>
      <c r="R5" s="196"/>
    </row>
    <row r="6" spans="5:18">
      <c r="E6" s="195"/>
      <c r="F6" s="195"/>
      <c r="G6" s="196"/>
      <c r="H6" s="197"/>
      <c r="I6" s="197"/>
      <c r="J6" s="198"/>
      <c r="K6" s="198"/>
      <c r="L6" s="196"/>
      <c r="M6" s="199"/>
      <c r="N6" s="199"/>
      <c r="O6" s="196"/>
      <c r="P6" s="195"/>
      <c r="Q6" s="195"/>
      <c r="R6" s="196"/>
    </row>
    <row r="7" spans="5:18">
      <c r="E7" s="195"/>
      <c r="F7" s="195"/>
      <c r="G7" s="196"/>
      <c r="H7" s="197"/>
      <c r="I7" s="197"/>
      <c r="J7" s="198"/>
      <c r="K7" s="198"/>
      <c r="L7" s="196"/>
      <c r="M7" s="199"/>
      <c r="N7" s="199"/>
      <c r="O7" s="196"/>
      <c r="P7" s="195"/>
      <c r="Q7" s="195"/>
      <c r="R7" s="196"/>
    </row>
    <row r="8" spans="5:18">
      <c r="E8" s="195"/>
      <c r="F8" s="195"/>
      <c r="G8" s="196"/>
      <c r="H8" s="197"/>
      <c r="I8" s="197"/>
      <c r="J8" s="198"/>
      <c r="K8" s="198"/>
      <c r="L8" s="196"/>
      <c r="M8" s="199"/>
      <c r="N8" s="199"/>
      <c r="O8" s="196"/>
      <c r="P8" s="195"/>
      <c r="Q8" s="195"/>
      <c r="R8" s="196"/>
    </row>
    <row r="9" spans="5:18">
      <c r="E9" s="209">
        <v>3827238.271929821</v>
      </c>
      <c r="F9" s="209">
        <v>625502.0738922162</v>
      </c>
      <c r="G9" s="210">
        <v>0.19536340135567584</v>
      </c>
      <c r="H9" s="197"/>
      <c r="I9" s="197"/>
      <c r="J9" s="212">
        <v>31.695849702204946</v>
      </c>
      <c r="K9" s="212">
        <v>-0.13920337958015239</v>
      </c>
      <c r="L9" s="210">
        <v>-4.3918488031721263E-3</v>
      </c>
      <c r="M9" s="211">
        <v>121307569.04161419</v>
      </c>
      <c r="N9" s="211">
        <v>20271512.221796125</v>
      </c>
      <c r="O9" s="210">
        <v>0.20063641495775297</v>
      </c>
      <c r="P9" s="209">
        <v>37513965.916189045</v>
      </c>
      <c r="Q9" s="209">
        <v>5993274.9326683879</v>
      </c>
      <c r="R9" s="210">
        <v>0.1901378030006301</v>
      </c>
    </row>
    <row r="10" spans="5:18">
      <c r="E10" s="195"/>
      <c r="F10" s="195"/>
      <c r="G10" s="196"/>
      <c r="H10" s="197"/>
      <c r="I10" s="197"/>
      <c r="J10" s="198"/>
      <c r="K10" s="198"/>
      <c r="L10" s="196"/>
      <c r="M10" s="199"/>
      <c r="N10" s="199"/>
      <c r="O10" s="196"/>
      <c r="P10" s="195"/>
      <c r="Q10" s="195"/>
      <c r="R10" s="196"/>
    </row>
    <row r="11" spans="5:18">
      <c r="E11" s="195"/>
      <c r="F11" s="195"/>
      <c r="G11" s="196"/>
      <c r="H11" s="197"/>
      <c r="I11" s="197"/>
      <c r="J11" s="198"/>
      <c r="K11" s="198"/>
      <c r="L11" s="196"/>
      <c r="M11" s="199"/>
      <c r="N11" s="199"/>
      <c r="O11" s="196"/>
      <c r="P11" s="195"/>
      <c r="Q11" s="195"/>
      <c r="R11" s="196"/>
    </row>
    <row r="12" spans="5:18">
      <c r="E12" s="195"/>
      <c r="F12" s="195"/>
      <c r="G12" s="196"/>
      <c r="H12" s="197"/>
      <c r="I12" s="197"/>
      <c r="J12" s="198"/>
      <c r="K12" s="198"/>
      <c r="L12" s="196"/>
      <c r="M12" s="199"/>
      <c r="N12" s="199"/>
      <c r="O12" s="196"/>
      <c r="P12" s="195"/>
      <c r="Q12" s="195"/>
      <c r="R12" s="196"/>
    </row>
    <row r="13" spans="5:18">
      <c r="E13" s="195"/>
      <c r="F13" s="195"/>
      <c r="G13" s="196"/>
      <c r="H13" s="197"/>
      <c r="I13" s="197"/>
      <c r="J13" s="198"/>
      <c r="K13" s="198"/>
      <c r="L13" s="196"/>
      <c r="M13" s="199"/>
      <c r="N13" s="199"/>
      <c r="O13" s="196"/>
      <c r="P13" s="195"/>
      <c r="Q13" s="195"/>
      <c r="R13" s="196"/>
    </row>
    <row r="14" spans="5:18">
      <c r="E14" s="195"/>
      <c r="F14" s="195"/>
      <c r="G14" s="196"/>
      <c r="H14" s="197"/>
      <c r="I14" s="197"/>
      <c r="J14" s="198"/>
      <c r="K14" s="198"/>
      <c r="L14" s="196"/>
      <c r="M14" s="199"/>
      <c r="N14" s="199"/>
      <c r="O14" s="196"/>
      <c r="P14" s="195"/>
      <c r="Q14" s="195"/>
      <c r="R14" s="196"/>
    </row>
    <row r="15" spans="5:18">
      <c r="E15" s="209">
        <v>564069.40222904738</v>
      </c>
      <c r="F15" s="209">
        <v>95494.451249544625</v>
      </c>
      <c r="G15" s="210">
        <v>0.20379760174956923</v>
      </c>
      <c r="H15" s="197"/>
      <c r="I15" s="197"/>
      <c r="J15" s="212">
        <v>31.459112568471696</v>
      </c>
      <c r="K15" s="212">
        <v>0.2055683902145411</v>
      </c>
      <c r="L15" s="210">
        <v>6.5344624635267565E-3</v>
      </c>
      <c r="M15" s="211">
        <v>17745122.82115414</v>
      </c>
      <c r="N15" s="211">
        <v>2907846.4931561421</v>
      </c>
      <c r="O15" s="210">
        <v>0.19598249900280043</v>
      </c>
      <c r="P15" s="209">
        <v>5355426.4139082935</v>
      </c>
      <c r="Q15" s="209">
        <v>777042.66850455385</v>
      </c>
      <c r="R15" s="210">
        <v>0.16971986441386233</v>
      </c>
    </row>
    <row r="16" spans="5:18">
      <c r="E16" s="195"/>
      <c r="F16" s="195"/>
      <c r="G16" s="196"/>
      <c r="H16" s="197"/>
      <c r="I16" s="197"/>
      <c r="J16" s="198"/>
      <c r="K16" s="198"/>
      <c r="L16" s="196"/>
      <c r="M16" s="199"/>
      <c r="N16" s="199"/>
      <c r="O16" s="196"/>
      <c r="P16" s="195"/>
      <c r="Q16" s="195"/>
      <c r="R16" s="196"/>
    </row>
    <row r="17" spans="5:18">
      <c r="E17" s="195"/>
      <c r="F17" s="195"/>
      <c r="G17" s="196"/>
      <c r="H17" s="197"/>
      <c r="I17" s="197"/>
      <c r="J17" s="198"/>
      <c r="K17" s="198"/>
      <c r="L17" s="196"/>
      <c r="M17" s="199"/>
      <c r="N17" s="199"/>
      <c r="O17" s="196"/>
      <c r="P17" s="195"/>
      <c r="Q17" s="195"/>
      <c r="R17" s="196"/>
    </row>
    <row r="18" spans="5:18">
      <c r="E18" s="195"/>
      <c r="F18" s="195"/>
      <c r="G18" s="196"/>
      <c r="H18" s="197"/>
      <c r="I18" s="197"/>
      <c r="J18" s="198"/>
      <c r="K18" s="198"/>
      <c r="L18" s="196"/>
      <c r="M18" s="199"/>
      <c r="N18" s="199"/>
      <c r="O18" s="196"/>
      <c r="P18" s="195"/>
      <c r="Q18" s="195"/>
      <c r="R18" s="196"/>
    </row>
    <row r="19" spans="5:18">
      <c r="E19" s="195"/>
      <c r="F19" s="195"/>
      <c r="G19" s="196"/>
      <c r="H19" s="197"/>
      <c r="I19" s="197"/>
      <c r="J19" s="198"/>
      <c r="K19" s="198"/>
      <c r="L19" s="196"/>
      <c r="M19" s="199"/>
      <c r="N19" s="199"/>
      <c r="O19" s="196"/>
      <c r="P19" s="195"/>
      <c r="Q19" s="195"/>
      <c r="R19" s="196"/>
    </row>
    <row r="20" spans="5:18">
      <c r="E20" s="195"/>
      <c r="F20" s="195"/>
      <c r="G20" s="196"/>
      <c r="H20" s="197"/>
      <c r="I20" s="197"/>
      <c r="J20" s="198"/>
      <c r="K20" s="198"/>
      <c r="L20" s="196"/>
      <c r="M20" s="199"/>
      <c r="N20" s="199"/>
      <c r="O20" s="196"/>
      <c r="P20" s="195"/>
      <c r="Q20" s="195"/>
      <c r="R20" s="196"/>
    </row>
    <row r="21" spans="5:18">
      <c r="E21" s="209">
        <v>127011.30908448581</v>
      </c>
      <c r="F21" s="209">
        <v>28933.317854737448</v>
      </c>
      <c r="G21" s="210">
        <v>0.29500316525611703</v>
      </c>
      <c r="H21" s="197"/>
      <c r="I21" s="197"/>
      <c r="J21" s="212">
        <v>27.376658099567074</v>
      </c>
      <c r="K21" s="212">
        <v>0.68399355396105221</v>
      </c>
      <c r="L21" s="210">
        <v>2.4984552587588062E-2</v>
      </c>
      <c r="M21" s="211">
        <v>3477145.1835844056</v>
      </c>
      <c r="N21" s="211">
        <v>725012.83680865029</v>
      </c>
      <c r="O21" s="210">
        <v>0.26343676300961139</v>
      </c>
      <c r="P21" s="209">
        <v>1067815.2415824432</v>
      </c>
      <c r="Q21" s="209">
        <v>201217.68546719791</v>
      </c>
      <c r="R21" s="210">
        <v>0.23219276819705084</v>
      </c>
    </row>
    <row r="22" spans="5:18">
      <c r="E22" s="195"/>
      <c r="F22" s="195"/>
      <c r="G22" s="196"/>
      <c r="H22" s="197"/>
      <c r="I22" s="197"/>
      <c r="J22" s="198"/>
      <c r="K22" s="198"/>
      <c r="L22" s="196"/>
      <c r="M22" s="199"/>
      <c r="N22" s="199"/>
      <c r="O22" s="196"/>
      <c r="P22" s="195"/>
      <c r="Q22" s="195"/>
      <c r="R22" s="196"/>
    </row>
    <row r="23" spans="5:18">
      <c r="E23" s="195"/>
      <c r="F23" s="195"/>
      <c r="G23" s="196"/>
      <c r="H23" s="197"/>
      <c r="I23" s="197"/>
      <c r="J23" s="198"/>
      <c r="K23" s="198"/>
      <c r="L23" s="196"/>
      <c r="M23" s="199"/>
      <c r="N23" s="199"/>
      <c r="O23" s="196"/>
      <c r="P23" s="195"/>
      <c r="Q23" s="195"/>
      <c r="R23" s="196"/>
    </row>
    <row r="24" spans="5:18">
      <c r="E24" s="195"/>
      <c r="F24" s="195"/>
      <c r="G24" s="196"/>
      <c r="H24" s="197"/>
      <c r="I24" s="197"/>
      <c r="J24" s="198"/>
      <c r="K24" s="198"/>
      <c r="L24" s="196"/>
      <c r="M24" s="199"/>
      <c r="N24" s="199"/>
      <c r="O24" s="196"/>
      <c r="P24" s="195"/>
      <c r="Q24" s="195"/>
      <c r="R24" s="196"/>
    </row>
    <row r="25" spans="5:18">
      <c r="E25" s="195"/>
      <c r="F25" s="195"/>
      <c r="G25" s="196"/>
      <c r="H25" s="197"/>
      <c r="I25" s="197"/>
      <c r="J25" s="198"/>
      <c r="K25" s="198"/>
      <c r="L25" s="196"/>
      <c r="M25" s="199"/>
      <c r="N25" s="199"/>
      <c r="O25" s="196"/>
      <c r="P25" s="195"/>
      <c r="Q25" s="195"/>
      <c r="R25" s="196"/>
    </row>
    <row r="26" spans="5:18">
      <c r="E26" s="195"/>
      <c r="F26" s="195"/>
      <c r="G26" s="196"/>
      <c r="H26" s="197"/>
      <c r="I26" s="197"/>
      <c r="J26" s="198"/>
      <c r="K26" s="198"/>
      <c r="L26" s="196"/>
      <c r="M26" s="199"/>
      <c r="N26" s="199"/>
      <c r="O26" s="196"/>
      <c r="P26" s="195"/>
      <c r="Q26" s="195"/>
      <c r="R26" s="196"/>
    </row>
    <row r="27" spans="5:18">
      <c r="E27" s="209">
        <v>1529892.6151838512</v>
      </c>
      <c r="F27" s="209">
        <v>344670.31238473742</v>
      </c>
      <c r="G27" s="210">
        <v>0.29080646860149106</v>
      </c>
      <c r="H27" s="197"/>
      <c r="I27" s="197"/>
      <c r="J27" s="212">
        <v>28.412537362292699</v>
      </c>
      <c r="K27" s="212">
        <v>-0.3170184819721733</v>
      </c>
      <c r="L27" s="210">
        <v>-1.1157696967709048E-2</v>
      </c>
      <c r="M27" s="211">
        <v>43468131.089206859</v>
      </c>
      <c r="N27" s="211">
        <v>10168695.503537385</v>
      </c>
      <c r="O27" s="210">
        <v>0.30537140719326539</v>
      </c>
      <c r="P27" s="209">
        <v>13753879.865057137</v>
      </c>
      <c r="Q27" s="209">
        <v>3364192.1416158909</v>
      </c>
      <c r="R27" s="210">
        <v>0.32380108345562586</v>
      </c>
    </row>
    <row r="28" spans="5:18">
      <c r="E28" s="195"/>
      <c r="F28" s="195"/>
      <c r="G28" s="196"/>
      <c r="H28" s="197"/>
      <c r="I28" s="197"/>
      <c r="J28" s="198"/>
      <c r="K28" s="198"/>
      <c r="L28" s="196"/>
      <c r="M28" s="199"/>
      <c r="N28" s="199"/>
      <c r="O28" s="196"/>
      <c r="P28" s="195"/>
      <c r="Q28" s="195"/>
      <c r="R28" s="196"/>
    </row>
    <row r="29" spans="5:18">
      <c r="E29" s="195"/>
      <c r="F29" s="195"/>
      <c r="G29" s="196"/>
      <c r="H29" s="197"/>
      <c r="I29" s="197"/>
      <c r="J29" s="198"/>
      <c r="K29" s="198"/>
      <c r="L29" s="196"/>
      <c r="M29" s="199"/>
      <c r="N29" s="199"/>
      <c r="O29" s="196"/>
      <c r="P29" s="195"/>
      <c r="Q29" s="195"/>
      <c r="R29" s="196"/>
    </row>
    <row r="30" spans="5:18">
      <c r="E30" s="195"/>
      <c r="F30" s="195"/>
      <c r="G30" s="196"/>
      <c r="H30" s="197"/>
      <c r="I30" s="197"/>
      <c r="J30" s="198"/>
      <c r="K30" s="198"/>
      <c r="L30" s="196"/>
      <c r="M30" s="199"/>
      <c r="N30" s="199"/>
      <c r="O30" s="196"/>
      <c r="P30" s="195"/>
      <c r="Q30" s="195"/>
      <c r="R30" s="196"/>
    </row>
    <row r="31" spans="5:18">
      <c r="E31" s="195"/>
      <c r="F31" s="195"/>
      <c r="G31" s="196"/>
      <c r="H31" s="197"/>
      <c r="I31" s="197"/>
      <c r="J31" s="198"/>
      <c r="K31" s="198"/>
      <c r="L31" s="196"/>
      <c r="M31" s="199"/>
      <c r="N31" s="199"/>
      <c r="O31" s="196"/>
      <c r="P31" s="195"/>
      <c r="Q31" s="195"/>
      <c r="R31" s="196"/>
    </row>
    <row r="32" spans="5:18">
      <c r="E32" s="195"/>
      <c r="F32" s="195"/>
      <c r="G32" s="196"/>
      <c r="H32" s="197"/>
      <c r="I32" s="197"/>
      <c r="J32" s="198"/>
      <c r="K32" s="198"/>
      <c r="L32" s="196"/>
      <c r="M32" s="199"/>
      <c r="N32" s="199"/>
      <c r="O32" s="196"/>
      <c r="P32" s="195"/>
      <c r="Q32" s="195"/>
      <c r="R32" s="196"/>
    </row>
    <row r="33" spans="5:18">
      <c r="E33" s="209">
        <v>1529892.6151838512</v>
      </c>
      <c r="F33" s="209">
        <v>344670.31238473742</v>
      </c>
      <c r="G33" s="210">
        <v>0.29080646860149106</v>
      </c>
      <c r="H33" s="197"/>
      <c r="I33" s="197"/>
      <c r="J33" s="212">
        <v>28.412537362292699</v>
      </c>
      <c r="K33" s="212">
        <v>-0.3170184819721733</v>
      </c>
      <c r="L33" s="210">
        <v>-1.1157696967709048E-2</v>
      </c>
      <c r="M33" s="211">
        <v>43468131.089206859</v>
      </c>
      <c r="N33" s="211">
        <v>10168695.503537385</v>
      </c>
      <c r="O33" s="210">
        <v>0.30537140719326539</v>
      </c>
      <c r="P33" s="209">
        <v>13753879.865057137</v>
      </c>
      <c r="Q33" s="209">
        <v>3364192.1416158909</v>
      </c>
      <c r="R33" s="210">
        <v>0.32380108345562586</v>
      </c>
    </row>
    <row r="34" spans="5:18">
      <c r="E34" s="195"/>
      <c r="F34" s="195"/>
      <c r="G34" s="196"/>
      <c r="H34" s="197"/>
      <c r="I34" s="197"/>
      <c r="J34" s="198"/>
      <c r="K34" s="198"/>
      <c r="L34" s="196"/>
      <c r="M34" s="199"/>
      <c r="N34" s="199"/>
      <c r="O34" s="196"/>
      <c r="P34" s="195"/>
      <c r="Q34" s="195"/>
      <c r="R34" s="196"/>
    </row>
    <row r="35" spans="5:18">
      <c r="E35" s="195"/>
      <c r="F35" s="195"/>
      <c r="G35" s="196"/>
      <c r="H35" s="197"/>
      <c r="I35" s="197"/>
      <c r="J35" s="198"/>
      <c r="K35" s="198"/>
      <c r="L35" s="196"/>
      <c r="M35" s="199"/>
      <c r="N35" s="199"/>
      <c r="O35" s="196"/>
      <c r="P35" s="195"/>
      <c r="Q35" s="195"/>
      <c r="R35" s="196"/>
    </row>
    <row r="36" spans="5:18">
      <c r="E36" s="195"/>
      <c r="F36" s="195"/>
      <c r="G36" s="196"/>
      <c r="H36" s="197"/>
      <c r="I36" s="197"/>
      <c r="J36" s="198"/>
      <c r="K36" s="198"/>
      <c r="L36" s="196"/>
      <c r="M36" s="199"/>
      <c r="N36" s="199"/>
      <c r="O36" s="196"/>
      <c r="P36" s="195"/>
      <c r="Q36" s="195"/>
      <c r="R36" s="196"/>
    </row>
    <row r="37" spans="5:18">
      <c r="E37" s="195"/>
      <c r="F37" s="195"/>
      <c r="G37" s="196"/>
      <c r="H37" s="197"/>
      <c r="I37" s="197"/>
      <c r="J37" s="198"/>
      <c r="K37" s="198"/>
      <c r="L37" s="196"/>
      <c r="M37" s="199"/>
      <c r="N37" s="199"/>
      <c r="O37" s="196"/>
      <c r="P37" s="195"/>
      <c r="Q37" s="195"/>
      <c r="R37" s="196"/>
    </row>
    <row r="38" spans="5:18">
      <c r="E38" s="195"/>
      <c r="F38" s="195"/>
      <c r="G38" s="196"/>
      <c r="H38" s="197"/>
      <c r="I38" s="197"/>
      <c r="J38" s="198"/>
      <c r="K38" s="198"/>
      <c r="L38" s="196"/>
      <c r="M38" s="199"/>
      <c r="N38" s="199"/>
      <c r="O38" s="196"/>
      <c r="P38" s="195"/>
      <c r="Q38" s="195"/>
      <c r="R38" s="196"/>
    </row>
    <row r="39" spans="5:18">
      <c r="E39" s="209">
        <v>72154.156706530659</v>
      </c>
      <c r="F39" s="209">
        <v>12712.867904077732</v>
      </c>
      <c r="G39" s="210">
        <v>0.21387268277993862</v>
      </c>
      <c r="H39" s="197"/>
      <c r="I39" s="197"/>
      <c r="J39" s="212">
        <v>27.57865774092128</v>
      </c>
      <c r="K39" s="212">
        <v>0.99208134091360733</v>
      </c>
      <c r="L39" s="210">
        <v>3.5972792810781168E-2</v>
      </c>
      <c r="M39" s="211">
        <v>1989914.7923942087</v>
      </c>
      <c r="N39" s="211">
        <v>291633.2393313325</v>
      </c>
      <c r="O39" s="210">
        <v>0.17172255024814206</v>
      </c>
      <c r="P39" s="209">
        <v>680377.55358783458</v>
      </c>
      <c r="Q39" s="209">
        <v>94369.46110415773</v>
      </c>
      <c r="R39" s="210">
        <v>0.16103781213019064</v>
      </c>
    </row>
    <row r="40" spans="5:18">
      <c r="E40" s="195"/>
      <c r="F40" s="195"/>
      <c r="G40" s="196"/>
      <c r="H40" s="197"/>
      <c r="I40" s="197"/>
      <c r="J40" s="198"/>
      <c r="K40" s="198"/>
      <c r="L40" s="196"/>
      <c r="M40" s="199"/>
      <c r="N40" s="199"/>
      <c r="O40" s="196"/>
      <c r="P40" s="195"/>
      <c r="Q40" s="195"/>
      <c r="R40" s="196"/>
    </row>
    <row r="41" spans="5:18">
      <c r="E41" s="195"/>
      <c r="F41" s="195"/>
      <c r="G41" s="196"/>
      <c r="H41" s="197"/>
      <c r="I41" s="197"/>
      <c r="J41" s="198"/>
      <c r="K41" s="198"/>
      <c r="L41" s="196"/>
      <c r="M41" s="199"/>
      <c r="N41" s="199"/>
      <c r="O41" s="196"/>
      <c r="P41" s="195"/>
      <c r="Q41" s="195"/>
      <c r="R41" s="196"/>
    </row>
    <row r="42" spans="5:18">
      <c r="E42" s="195"/>
      <c r="F42" s="195"/>
      <c r="G42" s="196"/>
      <c r="H42" s="197"/>
      <c r="I42" s="197"/>
      <c r="J42" s="198"/>
      <c r="K42" s="198"/>
      <c r="L42" s="196"/>
      <c r="M42" s="199"/>
      <c r="N42" s="199"/>
      <c r="O42" s="196"/>
      <c r="P42" s="195"/>
      <c r="Q42" s="195"/>
      <c r="R42" s="196"/>
    </row>
    <row r="43" spans="5:18">
      <c r="E43" s="195"/>
      <c r="F43" s="195"/>
      <c r="G43" s="196"/>
      <c r="H43" s="197"/>
      <c r="I43" s="197"/>
      <c r="J43" s="198"/>
      <c r="K43" s="198"/>
      <c r="L43" s="196"/>
      <c r="M43" s="199"/>
      <c r="N43" s="199"/>
      <c r="O43" s="196"/>
      <c r="P43" s="195"/>
      <c r="Q43" s="195"/>
      <c r="R43" s="196"/>
    </row>
    <row r="44" spans="5:18">
      <c r="E44" s="195"/>
      <c r="F44" s="195"/>
      <c r="G44" s="196"/>
      <c r="H44" s="197"/>
      <c r="I44" s="197"/>
      <c r="J44" s="198"/>
      <c r="K44" s="198"/>
      <c r="L44" s="196"/>
      <c r="M44" s="199"/>
      <c r="N44" s="199"/>
      <c r="O44" s="196"/>
      <c r="P44" s="195"/>
      <c r="Q44" s="195"/>
      <c r="R44" s="196"/>
    </row>
    <row r="45" spans="5:18">
      <c r="E45" s="209">
        <v>885798.24740799144</v>
      </c>
      <c r="F45" s="209">
        <v>181632.8716789129</v>
      </c>
      <c r="G45" s="210">
        <v>0.25794064567695324</v>
      </c>
      <c r="H45" s="197"/>
      <c r="I45" s="197"/>
      <c r="J45" s="212">
        <v>29.226201788008854</v>
      </c>
      <c r="K45" s="212">
        <v>-0.23564252553853038</v>
      </c>
      <c r="L45" s="210">
        <v>-8.0627146574760045E-3</v>
      </c>
      <c r="M45" s="211">
        <v>25888518.32221055</v>
      </c>
      <c r="N45" s="211">
        <v>5474370.2665570136</v>
      </c>
      <c r="O45" s="210">
        <v>0.26816550226013131</v>
      </c>
      <c r="P45" s="209">
        <v>8859386.6761001386</v>
      </c>
      <c r="Q45" s="209">
        <v>1940267.1710534785</v>
      </c>
      <c r="R45" s="210">
        <v>0.28042110988808455</v>
      </c>
    </row>
    <row r="46" spans="5:18">
      <c r="E46" s="195"/>
      <c r="F46" s="195"/>
      <c r="G46" s="196"/>
      <c r="H46" s="197"/>
      <c r="I46" s="197"/>
      <c r="J46" s="198"/>
      <c r="K46" s="198"/>
      <c r="L46" s="196"/>
      <c r="M46" s="199"/>
      <c r="N46" s="199"/>
      <c r="O46" s="196"/>
      <c r="P46" s="195"/>
      <c r="Q46" s="195"/>
      <c r="R46" s="196"/>
    </row>
    <row r="47" spans="5:18">
      <c r="E47" s="195"/>
      <c r="F47" s="195"/>
      <c r="G47" s="196"/>
      <c r="H47" s="197"/>
      <c r="I47" s="197"/>
      <c r="J47" s="198"/>
      <c r="K47" s="198"/>
      <c r="L47" s="196"/>
      <c r="M47" s="199"/>
      <c r="N47" s="199"/>
      <c r="O47" s="196"/>
      <c r="P47" s="195"/>
      <c r="Q47" s="195"/>
      <c r="R47" s="196"/>
    </row>
    <row r="48" spans="5:18">
      <c r="E48" s="195"/>
      <c r="F48" s="195"/>
      <c r="G48" s="196"/>
      <c r="H48" s="197"/>
      <c r="I48" s="197"/>
      <c r="J48" s="198"/>
      <c r="K48" s="198"/>
      <c r="L48" s="196"/>
      <c r="M48" s="199"/>
      <c r="N48" s="199"/>
      <c r="O48" s="196"/>
      <c r="P48" s="195"/>
      <c r="Q48" s="195"/>
      <c r="R48" s="196"/>
    </row>
    <row r="49" spans="5:18">
      <c r="E49" s="195"/>
      <c r="F49" s="195"/>
      <c r="G49" s="196"/>
      <c r="H49" s="197"/>
      <c r="I49" s="197"/>
      <c r="J49" s="198"/>
      <c r="K49" s="198"/>
      <c r="L49" s="196"/>
      <c r="M49" s="199"/>
      <c r="N49" s="199"/>
      <c r="O49" s="196"/>
      <c r="P49" s="195"/>
      <c r="Q49" s="195"/>
      <c r="R49" s="196"/>
    </row>
    <row r="50" spans="5:18">
      <c r="E50" s="195"/>
      <c r="F50" s="195"/>
      <c r="G50" s="196"/>
      <c r="H50" s="197"/>
      <c r="I50" s="197"/>
      <c r="J50" s="198"/>
      <c r="K50" s="198"/>
      <c r="L50" s="196"/>
      <c r="M50" s="199"/>
      <c r="N50" s="199"/>
      <c r="O50" s="196"/>
      <c r="P50" s="195"/>
      <c r="Q50" s="195"/>
      <c r="R50" s="196"/>
    </row>
    <row r="51" spans="5:18">
      <c r="E51" s="209">
        <v>135431.94353881499</v>
      </c>
      <c r="F51" s="209">
        <v>25406.316634669405</v>
      </c>
      <c r="G51" s="210">
        <v>0.2309127186960126</v>
      </c>
      <c r="H51" s="197"/>
      <c r="I51" s="197"/>
      <c r="J51" s="212">
        <v>28.683956208911081</v>
      </c>
      <c r="K51" s="212">
        <v>2.0814632819437406E-2</v>
      </c>
      <c r="L51" s="210">
        <v>7.2565418339925656E-4</v>
      </c>
      <c r="M51" s="211">
        <v>3884723.9377550869</v>
      </c>
      <c r="N51" s="211">
        <v>726463.53075384826</v>
      </c>
      <c r="O51" s="210">
        <v>0.23002014942891419</v>
      </c>
      <c r="P51" s="209">
        <v>1312432.8004417524</v>
      </c>
      <c r="Q51" s="209">
        <v>238513.86232989235</v>
      </c>
      <c r="R51" s="210">
        <v>0.22209670941201765</v>
      </c>
    </row>
    <row r="52" spans="5:18">
      <c r="E52" s="195"/>
      <c r="F52" s="195"/>
      <c r="G52" s="196"/>
      <c r="H52" s="197"/>
      <c r="I52" s="197"/>
      <c r="J52" s="198"/>
      <c r="K52" s="198"/>
      <c r="L52" s="196"/>
      <c r="M52" s="199"/>
      <c r="N52" s="199"/>
      <c r="O52" s="196"/>
      <c r="P52" s="195"/>
      <c r="Q52" s="195"/>
      <c r="R52" s="196"/>
    </row>
    <row r="53" spans="5:18">
      <c r="E53" s="200"/>
      <c r="F53" s="200"/>
      <c r="G53" s="200"/>
      <c r="H53" s="200"/>
      <c r="I53" s="200"/>
      <c r="J53" s="200"/>
      <c r="K53" s="200"/>
      <c r="L53" s="200"/>
      <c r="M53" s="200"/>
      <c r="N53" s="200"/>
      <c r="O53" s="200"/>
      <c r="P53" s="200"/>
      <c r="Q53" s="200"/>
      <c r="R53" s="200"/>
    </row>
    <row r="54" spans="5:18">
      <c r="E54" s="20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</row>
    <row r="55" spans="5:18">
      <c r="E55" s="195"/>
      <c r="F55" s="195"/>
      <c r="G55" s="196"/>
      <c r="H55" s="197"/>
      <c r="I55" s="197"/>
      <c r="J55" s="198"/>
      <c r="K55" s="198"/>
      <c r="L55" s="196"/>
      <c r="M55" s="199"/>
      <c r="N55" s="199"/>
      <c r="O55" s="196"/>
      <c r="P55" s="195"/>
      <c r="Q55" s="195"/>
      <c r="R55" s="196"/>
    </row>
    <row r="56" spans="5:18">
      <c r="E56" s="200"/>
      <c r="F56" s="200"/>
      <c r="G56" s="200"/>
      <c r="H56" s="200"/>
      <c r="I56" s="200"/>
      <c r="J56" s="200"/>
      <c r="K56" s="200"/>
      <c r="L56" s="200"/>
      <c r="M56" s="200"/>
      <c r="N56" s="200"/>
      <c r="O56" s="200"/>
      <c r="P56" s="200"/>
      <c r="Q56" s="200"/>
      <c r="R56" s="200"/>
    </row>
    <row r="57" spans="5:18">
      <c r="E57" s="209">
        <v>14528.800739058979</v>
      </c>
      <c r="F57" s="209">
        <v>7818.2744771568841</v>
      </c>
      <c r="G57" s="210">
        <v>1.1650762059518114</v>
      </c>
      <c r="H57" s="197"/>
      <c r="I57" s="197"/>
      <c r="J57" s="212">
        <v>36.426915320076603</v>
      </c>
      <c r="K57" s="212">
        <v>0.3433344699723051</v>
      </c>
      <c r="L57" s="210">
        <v>9.4252962941135231E-3</v>
      </c>
      <c r="M57" s="211">
        <v>529239.3942239678</v>
      </c>
      <c r="N57" s="211">
        <v>282491.6673511446</v>
      </c>
      <c r="O57" s="210">
        <v>1.1448602624685749</v>
      </c>
      <c r="P57" s="209">
        <v>142588.8428040836</v>
      </c>
      <c r="Q57" s="209">
        <v>72829.756434092298</v>
      </c>
      <c r="R57" s="210">
        <v>1.0440182092955552</v>
      </c>
    </row>
    <row r="58" spans="5:18">
      <c r="E58" s="195"/>
      <c r="F58" s="195"/>
      <c r="G58" s="196"/>
      <c r="H58" s="197"/>
      <c r="I58" s="197"/>
      <c r="J58" s="198"/>
      <c r="K58" s="198"/>
      <c r="L58" s="196"/>
      <c r="M58" s="199"/>
      <c r="N58" s="199"/>
      <c r="O58" s="196"/>
      <c r="P58" s="195"/>
      <c r="Q58" s="195"/>
      <c r="R58" s="196"/>
    </row>
    <row r="59" spans="5:18">
      <c r="E59" s="200"/>
      <c r="F59" s="200"/>
      <c r="G59" s="200"/>
      <c r="H59" s="200"/>
      <c r="I59" s="200"/>
      <c r="J59" s="200"/>
      <c r="K59" s="200"/>
      <c r="L59" s="200"/>
      <c r="M59" s="200"/>
      <c r="N59" s="200"/>
      <c r="O59" s="200"/>
      <c r="P59" s="200"/>
      <c r="Q59" s="200"/>
      <c r="R59" s="200"/>
    </row>
    <row r="60" spans="5:18">
      <c r="E60" s="200"/>
      <c r="F60" s="200"/>
      <c r="G60" s="200"/>
      <c r="H60" s="200"/>
      <c r="I60" s="200"/>
      <c r="J60" s="200"/>
      <c r="K60" s="200"/>
      <c r="L60" s="200"/>
      <c r="M60" s="200"/>
      <c r="N60" s="200"/>
      <c r="O60" s="200"/>
      <c r="P60" s="200"/>
      <c r="Q60" s="200"/>
      <c r="R60" s="200"/>
    </row>
    <row r="61" spans="5:18">
      <c r="E61" s="195"/>
      <c r="F61" s="195"/>
      <c r="G61" s="196"/>
      <c r="H61" s="197"/>
      <c r="I61" s="197"/>
      <c r="J61" s="198"/>
      <c r="K61" s="198"/>
      <c r="L61" s="196"/>
      <c r="M61" s="199"/>
      <c r="N61" s="199"/>
      <c r="O61" s="196"/>
      <c r="P61" s="195"/>
      <c r="Q61" s="195"/>
      <c r="R61" s="196"/>
    </row>
    <row r="62" spans="5:18">
      <c r="E62" s="200"/>
      <c r="F62" s="200"/>
      <c r="G62" s="200"/>
      <c r="H62" s="200"/>
      <c r="I62" s="200"/>
      <c r="J62" s="200"/>
      <c r="K62" s="200"/>
      <c r="L62" s="200"/>
      <c r="M62" s="200"/>
      <c r="N62" s="200"/>
      <c r="O62" s="200"/>
      <c r="P62" s="200"/>
      <c r="Q62" s="200"/>
      <c r="R62" s="200"/>
    </row>
    <row r="63" spans="5:18">
      <c r="E63" s="209">
        <v>172077.38786881964</v>
      </c>
      <c r="F63" s="209">
        <v>94772.139071822647</v>
      </c>
      <c r="G63" s="210">
        <v>1.2259470158448564</v>
      </c>
      <c r="H63" s="197"/>
      <c r="I63" s="197"/>
      <c r="J63" s="212">
        <v>35.20697180029422</v>
      </c>
      <c r="K63" s="212">
        <v>0.21216640538829523</v>
      </c>
      <c r="L63" s="210">
        <v>6.0262611221372411E-3</v>
      </c>
      <c r="M63" s="211">
        <v>6058323.7421658235</v>
      </c>
      <c r="N63" s="211">
        <v>3320238.4510003147</v>
      </c>
      <c r="O63" s="210">
        <v>1.2126132307540367</v>
      </c>
      <c r="P63" s="209">
        <v>1738558.1747408109</v>
      </c>
      <c r="Q63" s="209">
        <v>921131.26891752984</v>
      </c>
      <c r="R63" s="210">
        <v>1.1268668334201719</v>
      </c>
    </row>
    <row r="64" spans="5:18">
      <c r="E64" s="195"/>
      <c r="F64" s="195"/>
      <c r="G64" s="196"/>
      <c r="H64" s="197"/>
      <c r="I64" s="197"/>
      <c r="J64" s="198"/>
      <c r="K64" s="198"/>
      <c r="L64" s="196"/>
      <c r="M64" s="199"/>
      <c r="N64" s="199"/>
      <c r="O64" s="196"/>
      <c r="P64" s="195"/>
      <c r="Q64" s="195"/>
      <c r="R64" s="196"/>
    </row>
    <row r="65" spans="5:18"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</row>
    <row r="66" spans="5:18"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P66" s="200"/>
      <c r="Q66" s="200"/>
      <c r="R66" s="200"/>
    </row>
    <row r="67" spans="5:18">
      <c r="E67" s="195"/>
      <c r="F67" s="195"/>
      <c r="G67" s="196"/>
      <c r="H67" s="197"/>
      <c r="I67" s="197"/>
      <c r="J67" s="198"/>
      <c r="K67" s="198"/>
      <c r="L67" s="196"/>
      <c r="M67" s="199"/>
      <c r="N67" s="199"/>
      <c r="O67" s="196"/>
      <c r="P67" s="195"/>
      <c r="Q67" s="195"/>
      <c r="R67" s="196"/>
    </row>
    <row r="68" spans="5:18"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</row>
    <row r="69" spans="5:18">
      <c r="E69" s="209">
        <v>31463.244515985149</v>
      </c>
      <c r="F69" s="209">
        <v>16463.099518013398</v>
      </c>
      <c r="G69" s="210">
        <v>1.0975293585654979</v>
      </c>
      <c r="H69" s="197"/>
      <c r="I69" s="197"/>
      <c r="J69" s="212">
        <v>34.805374470119233</v>
      </c>
      <c r="K69" s="212">
        <v>-1.1861931660247009</v>
      </c>
      <c r="L69" s="210">
        <v>-3.4080747128379836E-2</v>
      </c>
      <c r="M69" s="211">
        <v>1095090.0074237885</v>
      </c>
      <c r="N69" s="211">
        <v>590797.41314926953</v>
      </c>
      <c r="O69" s="210">
        <v>1.1715369605996244</v>
      </c>
      <c r="P69" s="209">
        <v>312938.0556164509</v>
      </c>
      <c r="Q69" s="209">
        <v>156347.56300410279</v>
      </c>
      <c r="R69" s="210">
        <v>0.99844863117681915</v>
      </c>
    </row>
    <row r="70" spans="5:18">
      <c r="E70" s="195"/>
      <c r="F70" s="195"/>
      <c r="G70" s="196"/>
      <c r="H70" s="197"/>
      <c r="I70" s="197"/>
      <c r="J70" s="198"/>
      <c r="K70" s="198"/>
      <c r="L70" s="196"/>
      <c r="M70" s="199"/>
      <c r="N70" s="199"/>
      <c r="O70" s="196"/>
      <c r="P70" s="195"/>
      <c r="Q70" s="195"/>
      <c r="R70" s="196"/>
    </row>
    <row r="71" spans="5:18">
      <c r="E71" s="200"/>
      <c r="F71" s="200"/>
      <c r="G71" s="200"/>
      <c r="H71" s="200"/>
      <c r="I71" s="200"/>
      <c r="J71" s="200"/>
      <c r="K71" s="200"/>
      <c r="L71" s="200"/>
      <c r="M71" s="200"/>
      <c r="N71" s="200"/>
      <c r="O71" s="200"/>
      <c r="P71" s="200"/>
      <c r="Q71" s="200"/>
      <c r="R71" s="200"/>
    </row>
    <row r="72" spans="5:18">
      <c r="E72" s="195"/>
      <c r="F72" s="195"/>
      <c r="G72" s="196"/>
      <c r="H72" s="197"/>
      <c r="I72" s="197"/>
      <c r="J72" s="198"/>
      <c r="K72" s="198"/>
      <c r="L72" s="196"/>
      <c r="M72" s="199"/>
      <c r="N72" s="199"/>
      <c r="O72" s="196"/>
      <c r="P72" s="195"/>
      <c r="Q72" s="195"/>
      <c r="R72" s="196"/>
    </row>
    <row r="73" spans="5:18">
      <c r="E73" s="195"/>
      <c r="F73" s="195"/>
      <c r="G73" s="196"/>
      <c r="H73" s="197"/>
      <c r="I73" s="197"/>
      <c r="J73" s="198"/>
      <c r="K73" s="198"/>
      <c r="L73" s="196"/>
      <c r="M73" s="199"/>
      <c r="N73" s="199"/>
      <c r="O73" s="196"/>
      <c r="P73" s="195"/>
      <c r="Q73" s="195"/>
      <c r="R73" s="196"/>
    </row>
    <row r="74" spans="5:18"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00"/>
      <c r="P74" s="200"/>
      <c r="Q74" s="200"/>
      <c r="R74" s="200"/>
    </row>
    <row r="75" spans="5:18">
      <c r="E75" s="209">
        <v>163974.47879298017</v>
      </c>
      <c r="F75" s="209">
        <v>13896.244628107979</v>
      </c>
      <c r="G75" s="210">
        <v>9.259333777103157E-2</v>
      </c>
      <c r="H75" s="197"/>
      <c r="I75" s="197"/>
      <c r="J75" s="212">
        <v>33.424918014151345</v>
      </c>
      <c r="K75" s="212">
        <v>0.75357424945740092</v>
      </c>
      <c r="L75" s="210">
        <v>2.2545283406180828E-2</v>
      </c>
      <c r="M75" s="211">
        <v>5480833.510068561</v>
      </c>
      <c r="N75" s="211">
        <v>351385.74472841539</v>
      </c>
      <c r="O75" s="210">
        <v>6.850362081913397E-2</v>
      </c>
      <c r="P75" s="209">
        <v>1635056.089805007</v>
      </c>
      <c r="Q75" s="209">
        <v>70355.129648736445</v>
      </c>
      <c r="R75" s="210">
        <v>4.4963946108724763E-2</v>
      </c>
    </row>
    <row r="76" spans="5:18">
      <c r="E76" s="195"/>
      <c r="F76" s="195"/>
      <c r="G76" s="196"/>
      <c r="H76" s="197"/>
      <c r="I76" s="197"/>
      <c r="J76" s="198"/>
      <c r="K76" s="198"/>
      <c r="L76" s="196"/>
      <c r="M76" s="199"/>
      <c r="N76" s="199"/>
      <c r="O76" s="196"/>
      <c r="P76" s="195"/>
      <c r="Q76" s="195"/>
      <c r="R76" s="196"/>
    </row>
    <row r="77" spans="5:18">
      <c r="E77" s="200"/>
      <c r="F77" s="200"/>
      <c r="G77" s="200"/>
      <c r="H77" s="200"/>
      <c r="I77" s="200"/>
      <c r="J77" s="200"/>
      <c r="K77" s="200"/>
      <c r="L77" s="200"/>
      <c r="M77" s="200"/>
      <c r="N77" s="200"/>
      <c r="O77" s="200"/>
      <c r="P77" s="200"/>
      <c r="Q77" s="200"/>
      <c r="R77" s="200"/>
    </row>
    <row r="78" spans="5:18">
      <c r="E78" s="195"/>
      <c r="F78" s="195"/>
      <c r="G78" s="196"/>
      <c r="H78" s="197"/>
      <c r="I78" s="197"/>
      <c r="J78" s="198"/>
      <c r="K78" s="198"/>
      <c r="L78" s="196"/>
      <c r="M78" s="199"/>
      <c r="N78" s="199"/>
      <c r="O78" s="196"/>
      <c r="P78" s="195"/>
      <c r="Q78" s="195"/>
      <c r="R78" s="196"/>
    </row>
    <row r="79" spans="5:18">
      <c r="E79" s="195"/>
      <c r="F79" s="195"/>
      <c r="G79" s="196"/>
      <c r="H79" s="197"/>
      <c r="I79" s="197"/>
      <c r="J79" s="198"/>
      <c r="K79" s="198"/>
      <c r="L79" s="196"/>
      <c r="M79" s="199"/>
      <c r="N79" s="199"/>
      <c r="O79" s="196"/>
      <c r="P79" s="195"/>
      <c r="Q79" s="195"/>
      <c r="R79" s="196"/>
    </row>
    <row r="80" spans="5:18">
      <c r="E80" s="200"/>
      <c r="F80" s="200"/>
      <c r="G80" s="200"/>
      <c r="H80" s="200"/>
      <c r="I80" s="200"/>
      <c r="J80" s="200"/>
      <c r="K80" s="200"/>
      <c r="L80" s="200"/>
      <c r="M80" s="200"/>
      <c r="N80" s="200"/>
      <c r="O80" s="200"/>
      <c r="P80" s="200"/>
      <c r="Q80" s="200"/>
      <c r="R80" s="200"/>
    </row>
    <row r="81" spans="5:18">
      <c r="E81" s="209">
        <v>2297683.854585221</v>
      </c>
      <c r="F81" s="209">
        <v>281169.95934673958</v>
      </c>
      <c r="G81" s="210">
        <v>0.13943368305601844</v>
      </c>
      <c r="H81" s="197"/>
      <c r="I81" s="197"/>
      <c r="J81" s="212">
        <v>33.881838536616058</v>
      </c>
      <c r="K81" s="212">
        <v>-0.29088664975203216</v>
      </c>
      <c r="L81" s="210">
        <v>-8.5853266031496889E-3</v>
      </c>
      <c r="M81" s="211">
        <v>77849753.369246066</v>
      </c>
      <c r="N81" s="211">
        <v>10113132.135097472</v>
      </c>
      <c r="O81" s="210">
        <v>0.14930080583941291</v>
      </c>
      <c r="P81" s="209">
        <v>23763406.162080992</v>
      </c>
      <c r="Q81" s="209">
        <v>2632402.9020015784</v>
      </c>
      <c r="R81" s="210">
        <v>0.12457538667720056</v>
      </c>
    </row>
    <row r="82" spans="5:18">
      <c r="E82" s="195"/>
      <c r="F82" s="195"/>
      <c r="G82" s="196"/>
      <c r="H82" s="197"/>
      <c r="I82" s="197"/>
      <c r="J82" s="198"/>
      <c r="K82" s="198"/>
      <c r="L82" s="196"/>
      <c r="M82" s="199"/>
      <c r="N82" s="199"/>
      <c r="O82" s="196"/>
      <c r="P82" s="195"/>
      <c r="Q82" s="195"/>
      <c r="R82" s="196"/>
    </row>
    <row r="83" spans="5:18">
      <c r="E83" s="200"/>
      <c r="F83" s="200"/>
      <c r="G83" s="200"/>
      <c r="H83" s="200"/>
      <c r="I83" s="200"/>
      <c r="J83" s="200"/>
      <c r="K83" s="200"/>
      <c r="L83" s="200"/>
      <c r="M83" s="200"/>
      <c r="N83" s="200"/>
      <c r="O83" s="200"/>
      <c r="P83" s="200"/>
      <c r="Q83" s="200"/>
      <c r="R83" s="200"/>
    </row>
    <row r="84" spans="5:18">
      <c r="E84" s="195"/>
      <c r="F84" s="195"/>
      <c r="G84" s="196"/>
      <c r="H84" s="197"/>
      <c r="I84" s="197"/>
      <c r="J84" s="198"/>
      <c r="K84" s="198"/>
      <c r="L84" s="196"/>
      <c r="M84" s="199"/>
      <c r="N84" s="199"/>
      <c r="O84" s="196"/>
      <c r="P84" s="195"/>
      <c r="Q84" s="195"/>
      <c r="R84" s="196"/>
    </row>
    <row r="85" spans="5:18">
      <c r="E85" s="195"/>
      <c r="F85" s="195"/>
      <c r="G85" s="196"/>
      <c r="H85" s="197"/>
      <c r="I85" s="197"/>
      <c r="J85" s="198"/>
      <c r="K85" s="198"/>
      <c r="L85" s="196"/>
      <c r="M85" s="199"/>
      <c r="N85" s="199"/>
      <c r="O85" s="196"/>
      <c r="P85" s="195"/>
      <c r="Q85" s="195"/>
      <c r="R85" s="196"/>
    </row>
    <row r="86" spans="5:18">
      <c r="E86" s="200"/>
      <c r="F86" s="200"/>
      <c r="G86" s="200"/>
      <c r="H86" s="200"/>
      <c r="I86" s="200"/>
      <c r="J86" s="200"/>
      <c r="K86" s="200"/>
      <c r="L86" s="200"/>
      <c r="M86" s="200"/>
      <c r="N86" s="200"/>
      <c r="O86" s="200"/>
      <c r="P86" s="200"/>
      <c r="Q86" s="200"/>
      <c r="R86" s="200"/>
    </row>
    <row r="87" spans="5:18">
      <c r="E87" s="209">
        <v>321428.17654570035</v>
      </c>
      <c r="F87" s="209">
        <v>38255.684226828591</v>
      </c>
      <c r="G87" s="210">
        <v>0.13509675291394493</v>
      </c>
      <c r="H87" s="197"/>
      <c r="I87" s="197"/>
      <c r="J87" s="212">
        <v>33.949729600103304</v>
      </c>
      <c r="K87" s="212">
        <v>0.1461038549367899</v>
      </c>
      <c r="L87" s="210">
        <v>4.3035351579455679E-3</v>
      </c>
      <c r="M87" s="211">
        <v>10912399.679580795</v>
      </c>
      <c r="N87" s="211">
        <v>1257397.542427921</v>
      </c>
      <c r="O87" s="210">
        <v>0.13023275650964383</v>
      </c>
      <c r="P87" s="209">
        <v>3259815.2846551789</v>
      </c>
      <c r="Q87" s="209">
        <v>304006.44751166785</v>
      </c>
      <c r="R87" s="210">
        <v>0.10285051038870945</v>
      </c>
    </row>
    <row r="88" spans="5:18">
      <c r="E88" s="195"/>
      <c r="F88" s="195"/>
      <c r="G88" s="196"/>
      <c r="H88" s="197"/>
      <c r="I88" s="197"/>
      <c r="J88" s="198"/>
      <c r="K88" s="198"/>
      <c r="L88" s="196"/>
      <c r="M88" s="199"/>
      <c r="N88" s="199"/>
      <c r="O88" s="196"/>
      <c r="P88" s="195"/>
      <c r="Q88" s="195"/>
      <c r="R88" s="196"/>
    </row>
    <row r="89" spans="5:18">
      <c r="E89" s="195"/>
      <c r="F89" s="195"/>
      <c r="G89" s="196"/>
      <c r="H89" s="197"/>
      <c r="I89" s="197"/>
      <c r="J89" s="198"/>
      <c r="K89" s="198"/>
      <c r="L89" s="196"/>
      <c r="M89" s="199"/>
      <c r="N89" s="199"/>
      <c r="O89" s="196"/>
      <c r="P89" s="195"/>
      <c r="Q89" s="195"/>
      <c r="R89" s="196"/>
    </row>
    <row r="90" spans="5:18">
      <c r="E90" s="195"/>
      <c r="F90" s="195"/>
      <c r="G90" s="200"/>
      <c r="H90" s="197"/>
      <c r="I90" s="197"/>
      <c r="J90" s="200"/>
      <c r="K90" s="200"/>
      <c r="L90" s="200"/>
      <c r="M90" s="199"/>
      <c r="N90" s="199"/>
      <c r="O90" s="200"/>
      <c r="P90" s="195"/>
      <c r="Q90" s="195"/>
      <c r="R90" s="200"/>
    </row>
    <row r="91" spans="5:18">
      <c r="E91" s="195"/>
      <c r="F91" s="195"/>
      <c r="G91" s="196"/>
      <c r="H91" s="197"/>
      <c r="I91" s="197"/>
      <c r="J91" s="198"/>
      <c r="K91" s="198"/>
      <c r="L91" s="196"/>
      <c r="M91" s="199"/>
      <c r="N91" s="199"/>
      <c r="O91" s="196"/>
      <c r="P91" s="195"/>
      <c r="Q91" s="195"/>
      <c r="R91" s="196"/>
    </row>
    <row r="92" spans="5:18">
      <c r="E92" s="195"/>
      <c r="F92" s="195"/>
      <c r="G92" s="200"/>
      <c r="H92" s="197"/>
      <c r="I92" s="197"/>
      <c r="J92" s="200"/>
      <c r="K92" s="200"/>
      <c r="L92" s="200"/>
      <c r="M92" s="199"/>
      <c r="N92" s="199"/>
      <c r="O92" s="200"/>
      <c r="P92" s="195"/>
      <c r="Q92" s="195"/>
      <c r="R92" s="200"/>
    </row>
    <row r="93" spans="5:18">
      <c r="E93" s="209">
        <v>40328.351638896165</v>
      </c>
      <c r="F93" s="209">
        <v>8402.1754735028317</v>
      </c>
      <c r="G93" s="210">
        <v>0.26317512720519426</v>
      </c>
      <c r="H93" s="197"/>
      <c r="I93" s="197"/>
      <c r="J93" s="212">
        <v>23.75477692577595</v>
      </c>
      <c r="K93" s="212">
        <v>1.525515416747762</v>
      </c>
      <c r="L93" s="210">
        <v>6.4219311404791521E-2</v>
      </c>
      <c r="M93" s="211">
        <v>957990.99696622929</v>
      </c>
      <c r="N93" s="211">
        <v>150887.9301261731</v>
      </c>
      <c r="O93" s="210">
        <v>0.18695001459593585</v>
      </c>
      <c r="P93" s="209">
        <v>244848.84519052505</v>
      </c>
      <c r="Q93" s="209">
        <v>34018.467928947881</v>
      </c>
      <c r="R93" s="210">
        <v>0.16135467939110681</v>
      </c>
    </row>
    <row r="94" spans="5:18">
      <c r="E94" s="195"/>
      <c r="F94" s="195"/>
      <c r="G94" s="196"/>
      <c r="H94" s="197"/>
      <c r="I94" s="197"/>
      <c r="J94" s="198"/>
      <c r="K94" s="198"/>
      <c r="L94" s="196"/>
      <c r="M94" s="199"/>
      <c r="N94" s="199"/>
      <c r="O94" s="196"/>
      <c r="P94" s="195"/>
      <c r="Q94" s="195"/>
      <c r="R94" s="196"/>
    </row>
    <row r="95" spans="5:18">
      <c r="E95" s="195"/>
      <c r="F95" s="195"/>
      <c r="G95" s="196"/>
      <c r="H95" s="197"/>
      <c r="I95" s="197"/>
      <c r="J95" s="198"/>
      <c r="K95" s="198"/>
      <c r="L95" s="196"/>
      <c r="M95" s="199"/>
      <c r="N95" s="199"/>
      <c r="O95" s="196"/>
      <c r="P95" s="195"/>
      <c r="Q95" s="195"/>
      <c r="R95" s="196"/>
    </row>
    <row r="96" spans="5:18">
      <c r="E96" s="195"/>
      <c r="F96" s="195"/>
      <c r="G96" s="196"/>
      <c r="H96" s="197"/>
      <c r="I96" s="197"/>
      <c r="J96" s="200"/>
      <c r="K96" s="198"/>
      <c r="L96" s="196"/>
      <c r="M96" s="199"/>
      <c r="N96" s="199"/>
      <c r="O96" s="196"/>
      <c r="P96" s="195"/>
      <c r="Q96" s="195"/>
      <c r="R96" s="196"/>
    </row>
    <row r="97" spans="5:18">
      <c r="E97" s="195"/>
      <c r="F97" s="195"/>
      <c r="G97" s="196"/>
      <c r="H97" s="197"/>
      <c r="I97" s="197"/>
      <c r="J97" s="198"/>
      <c r="K97" s="198"/>
      <c r="L97" s="196"/>
      <c r="M97" s="199"/>
      <c r="N97" s="199"/>
      <c r="O97" s="196"/>
      <c r="P97" s="195"/>
      <c r="Q97" s="195"/>
      <c r="R97" s="196"/>
    </row>
    <row r="98" spans="5:18">
      <c r="E98" s="195"/>
      <c r="F98" s="195"/>
      <c r="G98" s="200"/>
      <c r="H98" s="197"/>
      <c r="I98" s="197"/>
      <c r="J98" s="200"/>
      <c r="K98" s="200"/>
      <c r="L98" s="200"/>
      <c r="M98" s="199"/>
      <c r="N98" s="199"/>
      <c r="O98" s="200"/>
      <c r="P98" s="195"/>
      <c r="Q98" s="195"/>
      <c r="R98" s="200"/>
    </row>
    <row r="99" spans="5:18">
      <c r="E99" s="209">
        <v>472016.97990704025</v>
      </c>
      <c r="F99" s="209">
        <v>68265.301634001866</v>
      </c>
      <c r="G99" s="210">
        <v>0.16907744365544713</v>
      </c>
      <c r="H99" s="197"/>
      <c r="I99" s="197"/>
      <c r="J99" s="212">
        <v>24.408632560420816</v>
      </c>
      <c r="K99" s="212">
        <v>0.72365241794241086</v>
      </c>
      <c r="L99" s="210">
        <v>2.9647396926111732E-2</v>
      </c>
      <c r="M99" s="211">
        <v>11521289.024830481</v>
      </c>
      <c r="N99" s="211">
        <v>1374086.7859800567</v>
      </c>
      <c r="O99" s="210">
        <v>0.13541533455587526</v>
      </c>
      <c r="P99" s="209">
        <v>3155935.0142161874</v>
      </c>
      <c r="Q99" s="209">
        <v>502793.70164488256</v>
      </c>
      <c r="R99" s="210">
        <v>0.18950882836979294</v>
      </c>
    </row>
    <row r="100" spans="5:18">
      <c r="E100" s="195"/>
      <c r="F100" s="195"/>
      <c r="G100" s="196"/>
      <c r="H100" s="197"/>
      <c r="I100" s="197"/>
      <c r="J100" s="198"/>
      <c r="K100" s="198"/>
      <c r="L100" s="196"/>
      <c r="M100" s="199"/>
      <c r="N100" s="199"/>
      <c r="O100" s="196"/>
      <c r="P100" s="195"/>
      <c r="Q100" s="195"/>
      <c r="R100" s="196"/>
    </row>
    <row r="101" spans="5:18">
      <c r="E101" s="195"/>
      <c r="F101" s="195"/>
      <c r="G101" s="196"/>
      <c r="H101" s="197"/>
      <c r="I101" s="197"/>
      <c r="J101" s="198"/>
      <c r="K101" s="198"/>
      <c r="L101" s="196"/>
      <c r="M101" s="199"/>
      <c r="N101" s="199"/>
      <c r="O101" s="196"/>
      <c r="P101" s="195"/>
      <c r="Q101" s="195"/>
      <c r="R101" s="196"/>
    </row>
    <row r="102" spans="5:18">
      <c r="E102" s="195"/>
      <c r="F102" s="195"/>
      <c r="G102" s="196"/>
      <c r="H102" s="197"/>
      <c r="I102" s="197"/>
      <c r="J102" s="200"/>
      <c r="K102" s="198"/>
      <c r="L102" s="196"/>
      <c r="M102" s="199"/>
      <c r="N102" s="199"/>
      <c r="O102" s="196"/>
      <c r="P102" s="195"/>
      <c r="Q102" s="195"/>
      <c r="R102" s="196"/>
    </row>
    <row r="103" spans="5:18">
      <c r="E103" s="195"/>
      <c r="F103" s="195"/>
      <c r="G103" s="196"/>
      <c r="H103" s="197"/>
      <c r="I103" s="197"/>
      <c r="J103" s="198"/>
      <c r="K103" s="198"/>
      <c r="L103" s="196"/>
      <c r="M103" s="199"/>
      <c r="N103" s="199"/>
      <c r="O103" s="196"/>
      <c r="P103" s="195"/>
      <c r="Q103" s="195"/>
      <c r="R103" s="196"/>
    </row>
    <row r="104" spans="5:18">
      <c r="E104" s="195"/>
      <c r="F104" s="195"/>
      <c r="G104" s="200"/>
      <c r="H104" s="197"/>
      <c r="I104" s="197"/>
      <c r="J104" s="200"/>
      <c r="K104" s="200"/>
      <c r="L104" s="200"/>
      <c r="M104" s="199"/>
      <c r="N104" s="199"/>
      <c r="O104" s="200"/>
      <c r="P104" s="195"/>
      <c r="Q104" s="195"/>
      <c r="R104" s="200"/>
    </row>
    <row r="105" spans="5:18">
      <c r="E105" s="209">
        <v>75746.037628546022</v>
      </c>
      <c r="F105" s="209">
        <v>15369.350870032578</v>
      </c>
      <c r="G105" s="210">
        <v>0.25455770588248477</v>
      </c>
      <c r="H105" s="197"/>
      <c r="I105" s="197"/>
      <c r="J105" s="212">
        <v>24.462127055160575</v>
      </c>
      <c r="K105" s="212">
        <v>0.70853518484840095</v>
      </c>
      <c r="L105" s="210">
        <v>2.8964577906520482E-2</v>
      </c>
      <c r="M105" s="211">
        <v>1852909.1963944666</v>
      </c>
      <c r="N105" s="211">
        <v>333188.0068251022</v>
      </c>
      <c r="O105" s="210">
        <v>0.21924285132822027</v>
      </c>
      <c r="P105" s="209">
        <v>470240.27319490915</v>
      </c>
      <c r="Q105" s="209">
        <v>78174.795658888528</v>
      </c>
      <c r="R105" s="210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202" t="s">
        <v>142</v>
      </c>
      <c r="C1" s="202" t="s">
        <v>143</v>
      </c>
      <c r="D1" s="202" t="s">
        <v>144</v>
      </c>
      <c r="E1" s="202" t="s">
        <v>145</v>
      </c>
      <c r="F1" s="207" t="s">
        <v>150</v>
      </c>
      <c r="G1" s="207" t="s">
        <v>151</v>
      </c>
      <c r="H1" s="207" t="s">
        <v>1</v>
      </c>
      <c r="I1" s="207" t="s">
        <v>152</v>
      </c>
    </row>
    <row r="2" spans="2:9">
      <c r="B2" s="206" t="s">
        <v>6</v>
      </c>
      <c r="C2" s="206" t="s">
        <v>170</v>
      </c>
      <c r="D2" s="203" t="s">
        <v>166</v>
      </c>
      <c r="E2" s="204" t="s">
        <v>57</v>
      </c>
      <c r="F2" s="208" t="s">
        <v>153</v>
      </c>
      <c r="G2" s="201" t="s">
        <v>154</v>
      </c>
      <c r="H2" t="s">
        <v>172</v>
      </c>
      <c r="I2" t="s">
        <v>155</v>
      </c>
    </row>
    <row r="3" spans="2:9">
      <c r="B3" s="205" t="s">
        <v>147</v>
      </c>
      <c r="C3" s="203" t="s">
        <v>165</v>
      </c>
      <c r="D3" s="203" t="s">
        <v>168</v>
      </c>
      <c r="E3" s="204" t="s">
        <v>58</v>
      </c>
      <c r="F3" s="208" t="s">
        <v>156</v>
      </c>
      <c r="G3" s="201" t="s">
        <v>154</v>
      </c>
      <c r="H3" t="s">
        <v>173</v>
      </c>
      <c r="I3" t="s">
        <v>157</v>
      </c>
    </row>
    <row r="4" spans="2:9">
      <c r="B4" s="205" t="s">
        <v>146</v>
      </c>
      <c r="D4" s="203" t="s">
        <v>169</v>
      </c>
      <c r="E4" s="204" t="s">
        <v>59</v>
      </c>
      <c r="F4" s="208" t="s">
        <v>158</v>
      </c>
      <c r="G4" s="201"/>
      <c r="H4" t="s">
        <v>136</v>
      </c>
      <c r="I4" t="s">
        <v>159</v>
      </c>
    </row>
    <row r="5" spans="2:9">
      <c r="B5" s="206" t="s">
        <v>3</v>
      </c>
      <c r="E5" s="204" t="s">
        <v>60</v>
      </c>
      <c r="F5" s="208" t="s">
        <v>160</v>
      </c>
      <c r="I5" t="s">
        <v>161</v>
      </c>
    </row>
    <row r="6" spans="2:9">
      <c r="B6" s="203" t="s">
        <v>149</v>
      </c>
      <c r="E6" s="204" t="s">
        <v>61</v>
      </c>
      <c r="F6" s="208" t="s">
        <v>162</v>
      </c>
      <c r="I6" t="s">
        <v>163</v>
      </c>
    </row>
    <row r="7" spans="2:9">
      <c r="B7" s="205" t="s">
        <v>148</v>
      </c>
      <c r="E7" s="204" t="s">
        <v>167</v>
      </c>
      <c r="F7" s="208" t="s">
        <v>164</v>
      </c>
      <c r="I7" t="s">
        <v>171</v>
      </c>
    </row>
    <row r="8" spans="2:9">
      <c r="B8" s="206" t="s">
        <v>7</v>
      </c>
      <c r="F8" s="208" t="s">
        <v>176</v>
      </c>
    </row>
    <row r="9" spans="2:9">
      <c r="B9" s="203" t="s">
        <v>174</v>
      </c>
      <c r="F9" s="208" t="s">
        <v>177</v>
      </c>
    </row>
    <row r="10" spans="2:9">
      <c r="B10" s="205" t="s">
        <v>175</v>
      </c>
      <c r="F10" s="208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topLeftCell="A22" zoomScale="76" workbookViewId="0">
      <selection activeCell="D9" sqref="D9:Q44"/>
    </sheetView>
  </sheetViews>
  <sheetFormatPr defaultRowHeight="12.5"/>
  <cols>
    <col min="1" max="1" width="27.54296875" style="239" customWidth="1"/>
    <col min="2" max="2" width="34.1796875" style="239" customWidth="1"/>
    <col min="3" max="3" width="22.6328125" style="239" customWidth="1"/>
    <col min="4" max="4" width="13.7265625" style="239" customWidth="1"/>
    <col min="5" max="5" width="12.7265625" style="239" customWidth="1"/>
    <col min="6" max="6" width="10.90625" style="239" customWidth="1"/>
    <col min="7" max="7" width="14" style="239" customWidth="1"/>
    <col min="8" max="8" width="19.36328125" style="239" customWidth="1"/>
    <col min="9" max="9" width="7.81640625" style="239" customWidth="1"/>
    <col min="10" max="11" width="10.90625" style="239" customWidth="1"/>
    <col min="12" max="12" width="16" style="239" customWidth="1"/>
    <col min="13" max="13" width="14.81640625" style="239" customWidth="1"/>
    <col min="14" max="14" width="12" style="239" customWidth="1"/>
    <col min="15" max="15" width="13.81640625" style="239" customWidth="1"/>
    <col min="16" max="16" width="12.7265625" style="239" customWidth="1"/>
    <col min="17" max="17" width="10.6328125" style="239" customWidth="1"/>
    <col min="18" max="100" width="9.1796875" style="239" customWidth="1"/>
    <col min="101" max="16384" width="8.7265625" style="239"/>
  </cols>
  <sheetData>
    <row r="8" spans="1:17" ht="50">
      <c r="A8" s="238" t="s">
        <v>0</v>
      </c>
      <c r="B8" s="238" t="s">
        <v>1</v>
      </c>
      <c r="C8" s="238" t="s">
        <v>215</v>
      </c>
      <c r="D8" s="238" t="s">
        <v>3</v>
      </c>
      <c r="E8" s="238" t="s">
        <v>149</v>
      </c>
      <c r="F8" s="238" t="s">
        <v>189</v>
      </c>
      <c r="G8" s="238" t="s">
        <v>4</v>
      </c>
      <c r="H8" s="238" t="s">
        <v>190</v>
      </c>
      <c r="I8" s="238" t="s">
        <v>5</v>
      </c>
      <c r="J8" s="238" t="s">
        <v>191</v>
      </c>
      <c r="K8" s="238" t="s">
        <v>192</v>
      </c>
      <c r="L8" s="238" t="s">
        <v>6</v>
      </c>
      <c r="M8" s="238" t="s">
        <v>147</v>
      </c>
      <c r="N8" s="238" t="s">
        <v>193</v>
      </c>
      <c r="O8" s="238" t="s">
        <v>7</v>
      </c>
      <c r="P8" s="238" t="s">
        <v>175</v>
      </c>
      <c r="Q8" s="238" t="s">
        <v>194</v>
      </c>
    </row>
    <row r="9" spans="1:17">
      <c r="A9" s="325" t="s">
        <v>206</v>
      </c>
      <c r="B9" s="325" t="s">
        <v>253</v>
      </c>
      <c r="C9" s="240" t="s">
        <v>216</v>
      </c>
      <c r="D9" s="283">
        <v>259403346.69276688</v>
      </c>
      <c r="E9" s="283">
        <v>-1476596.7642099857</v>
      </c>
      <c r="F9" s="284">
        <v>-5.6600624204501153E-3</v>
      </c>
      <c r="G9" s="292">
        <v>97.149238473735252</v>
      </c>
      <c r="H9" s="292">
        <v>-0.53845713572016507</v>
      </c>
      <c r="I9" s="293">
        <v>4.9600134774602189</v>
      </c>
      <c r="J9" s="293">
        <v>0.2102556650378915</v>
      </c>
      <c r="K9" s="284">
        <v>4.4266607549546463E-2</v>
      </c>
      <c r="L9" s="285">
        <v>1286644095.6944094</v>
      </c>
      <c r="M9" s="285">
        <v>47527546.155338526</v>
      </c>
      <c r="N9" s="284">
        <v>3.8355993367224353E-2</v>
      </c>
      <c r="O9" s="283">
        <v>365373287.66187072</v>
      </c>
      <c r="P9" s="283">
        <v>-3047328.1951758862</v>
      </c>
      <c r="Q9" s="284">
        <v>-8.2713291928220994E-3</v>
      </c>
    </row>
    <row r="10" spans="1:17">
      <c r="A10" s="325" t="s">
        <v>206</v>
      </c>
      <c r="B10" s="325" t="s">
        <v>195</v>
      </c>
      <c r="C10" s="240" t="s">
        <v>217</v>
      </c>
      <c r="D10" s="283">
        <v>7611969.9150909511</v>
      </c>
      <c r="E10" s="283">
        <v>1436843.8165872646</v>
      </c>
      <c r="F10" s="287">
        <v>0.23268250618160341</v>
      </c>
      <c r="G10" s="294">
        <v>2.8507615262647996</v>
      </c>
      <c r="H10" s="294">
        <v>0.53845713572005582</v>
      </c>
      <c r="I10" s="295">
        <v>12.200490200775429</v>
      </c>
      <c r="J10" s="295">
        <v>0.48974560217732233</v>
      </c>
      <c r="K10" s="287">
        <v>4.1820193246802584E-2</v>
      </c>
      <c r="L10" s="288">
        <v>92869764.357664526</v>
      </c>
      <c r="M10" s="288">
        <v>20554439.753950283</v>
      </c>
      <c r="N10" s="287">
        <v>0.28423352680207109</v>
      </c>
      <c r="O10" s="283">
        <v>20474698.477302015</v>
      </c>
      <c r="P10" s="283">
        <v>3414282.1690065376</v>
      </c>
      <c r="Q10" s="287">
        <v>0.20012888943081494</v>
      </c>
    </row>
    <row r="11" spans="1:17">
      <c r="A11" s="325" t="s">
        <v>206</v>
      </c>
      <c r="B11" s="325" t="s">
        <v>254</v>
      </c>
      <c r="C11" s="240" t="s">
        <v>216</v>
      </c>
      <c r="D11" s="283">
        <v>3434635176.2143946</v>
      </c>
      <c r="E11" s="283">
        <v>-22621182.239712715</v>
      </c>
      <c r="F11" s="284">
        <v>-6.5431023604589304E-3</v>
      </c>
      <c r="G11" s="292">
        <v>97.519834654522086</v>
      </c>
      <c r="H11" s="292">
        <v>-0.39118988044886294</v>
      </c>
      <c r="I11" s="293">
        <v>4.882925598980326</v>
      </c>
      <c r="J11" s="293">
        <v>-3.6767340047534347E-2</v>
      </c>
      <c r="K11" s="284">
        <v>-7.4735030220808123E-3</v>
      </c>
      <c r="L11" s="285">
        <v>16771068025.095572</v>
      </c>
      <c r="M11" s="285">
        <v>-237571670.00027275</v>
      </c>
      <c r="N11" s="284">
        <v>-1.396770548727495E-2</v>
      </c>
      <c r="O11" s="283">
        <v>4848657815.1723166</v>
      </c>
      <c r="P11" s="283">
        <v>-49823507.159093857</v>
      </c>
      <c r="Q11" s="284">
        <v>-1.0171215093126166E-2</v>
      </c>
    </row>
    <row r="12" spans="1:17">
      <c r="A12" s="325" t="s">
        <v>206</v>
      </c>
      <c r="B12" s="325" t="s">
        <v>199</v>
      </c>
      <c r="C12" s="240" t="s">
        <v>217</v>
      </c>
      <c r="D12" s="283">
        <v>87351082.665085569</v>
      </c>
      <c r="E12" s="283">
        <v>13588973.204872504</v>
      </c>
      <c r="F12" s="287">
        <v>0.18422701444299572</v>
      </c>
      <c r="G12" s="294">
        <v>2.4801653454739148</v>
      </c>
      <c r="H12" s="294">
        <v>0.39118988044954284</v>
      </c>
      <c r="I12" s="295">
        <v>12.090902819752751</v>
      </c>
      <c r="J12" s="295">
        <v>0.43886165032070501</v>
      </c>
      <c r="K12" s="287">
        <v>3.7663928915048314E-2</v>
      </c>
      <c r="L12" s="288">
        <v>1056153451.7037388</v>
      </c>
      <c r="M12" s="288">
        <v>196674315.52918315</v>
      </c>
      <c r="N12" s="287">
        <v>0.22882965653425663</v>
      </c>
      <c r="O12" s="283">
        <v>236867893.51589459</v>
      </c>
      <c r="P12" s="283">
        <v>30824736.834274828</v>
      </c>
      <c r="Q12" s="287">
        <v>0.14960330316578077</v>
      </c>
    </row>
    <row r="13" spans="1:17">
      <c r="A13" s="325" t="s">
        <v>206</v>
      </c>
      <c r="B13" s="325" t="s">
        <v>136</v>
      </c>
      <c r="C13" s="240" t="s">
        <v>216</v>
      </c>
      <c r="D13" s="283">
        <v>2353392119.0873456</v>
      </c>
      <c r="E13" s="283">
        <v>-7275722.0065326691</v>
      </c>
      <c r="F13" s="284">
        <v>-3.0820608811959202E-3</v>
      </c>
      <c r="G13" s="292">
        <v>97.403683958211957</v>
      </c>
      <c r="H13" s="292">
        <v>-0.42927355884154395</v>
      </c>
      <c r="I13" s="293">
        <v>4.8420367774377349</v>
      </c>
      <c r="J13" s="293">
        <v>5.1315552953150601E-3</v>
      </c>
      <c r="K13" s="284">
        <v>1.0609170656939459E-3</v>
      </c>
      <c r="L13" s="285">
        <v>11395211192.353052</v>
      </c>
      <c r="M13" s="285">
        <v>-23115415.977600098</v>
      </c>
      <c r="N13" s="284">
        <v>-2.0244136264884393E-3</v>
      </c>
      <c r="O13" s="283">
        <v>3298372267.4842796</v>
      </c>
      <c r="P13" s="283">
        <v>-24463303.791086674</v>
      </c>
      <c r="Q13" s="284">
        <v>-7.3621770522027969E-3</v>
      </c>
    </row>
    <row r="14" spans="1:17">
      <c r="A14" s="325" t="s">
        <v>206</v>
      </c>
      <c r="B14" s="325" t="s">
        <v>200</v>
      </c>
      <c r="C14" s="240" t="s">
        <v>217</v>
      </c>
      <c r="D14" s="283">
        <v>62730170.59621384</v>
      </c>
      <c r="E14" s="283">
        <v>10440353.037775248</v>
      </c>
      <c r="F14" s="287">
        <v>0.19966321408766077</v>
      </c>
      <c r="G14" s="294">
        <v>2.5963160417856215</v>
      </c>
      <c r="H14" s="294">
        <v>0.42927355884201512</v>
      </c>
      <c r="I14" s="295">
        <v>12.237614419948784</v>
      </c>
      <c r="J14" s="295">
        <v>0.42778662202065298</v>
      </c>
      <c r="K14" s="287">
        <v>3.6222934774349728E-2</v>
      </c>
      <c r="L14" s="288">
        <v>767667640.25407374</v>
      </c>
      <c r="M14" s="288">
        <v>150133899.30383515</v>
      </c>
      <c r="N14" s="287">
        <v>0.24311853644274486</v>
      </c>
      <c r="O14" s="283">
        <v>169735004.43970689</v>
      </c>
      <c r="P14" s="283">
        <v>23067162.676070005</v>
      </c>
      <c r="Q14" s="287">
        <v>0.15727484906503211</v>
      </c>
    </row>
    <row r="15" spans="1:17">
      <c r="A15" s="325" t="s">
        <v>211</v>
      </c>
      <c r="B15" s="325" t="s">
        <v>253</v>
      </c>
      <c r="C15" s="240" t="s">
        <v>216</v>
      </c>
      <c r="D15" s="283">
        <v>246902343.47337049</v>
      </c>
      <c r="E15" s="283">
        <v>100989.22077131271</v>
      </c>
      <c r="F15" s="284">
        <v>4.0919232828824377E-4</v>
      </c>
      <c r="G15" s="292">
        <v>97.1023717504427</v>
      </c>
      <c r="H15" s="292">
        <v>-0.55068324856371476</v>
      </c>
      <c r="I15" s="293">
        <v>4.7570486642548993</v>
      </c>
      <c r="J15" s="293">
        <v>0.22597651432244259</v>
      </c>
      <c r="K15" s="284">
        <v>4.9872636507412742E-2</v>
      </c>
      <c r="L15" s="285">
        <v>1174526463.2214015</v>
      </c>
      <c r="M15" s="285">
        <v>56251720.401834965</v>
      </c>
      <c r="N15" s="284">
        <v>5.0302236335951274E-2</v>
      </c>
      <c r="O15" s="283">
        <v>329483786.73642695</v>
      </c>
      <c r="P15" s="283">
        <v>258932.34713888168</v>
      </c>
      <c r="Q15" s="284">
        <v>7.8649088514049479E-4</v>
      </c>
    </row>
    <row r="16" spans="1:17">
      <c r="A16" s="325" t="s">
        <v>211</v>
      </c>
      <c r="B16" s="325" t="s">
        <v>195</v>
      </c>
      <c r="C16" s="240" t="s">
        <v>217</v>
      </c>
      <c r="D16" s="283">
        <v>7367803.6121410923</v>
      </c>
      <c r="E16" s="283">
        <v>1436302.4972244715</v>
      </c>
      <c r="F16" s="287">
        <v>0.24214823016933071</v>
      </c>
      <c r="G16" s="294">
        <v>2.8976282495574663</v>
      </c>
      <c r="H16" s="294">
        <v>0.55068324856373518</v>
      </c>
      <c r="I16" s="295">
        <v>11.748832639379085</v>
      </c>
      <c r="J16" s="295">
        <v>0.52324287454326779</v>
      </c>
      <c r="K16" s="287">
        <v>4.6611615559151033E-2</v>
      </c>
      <c r="L16" s="288">
        <v>86563091.55885838</v>
      </c>
      <c r="M16" s="288">
        <v>19978493.353138126</v>
      </c>
      <c r="N16" s="287">
        <v>0.30004676594146334</v>
      </c>
      <c r="O16" s="283">
        <v>18300157.27073878</v>
      </c>
      <c r="P16" s="283">
        <v>3402162.9568414595</v>
      </c>
      <c r="Q16" s="287">
        <v>0.22836382436176755</v>
      </c>
    </row>
    <row r="17" spans="1:17">
      <c r="A17" s="325" t="s">
        <v>211</v>
      </c>
      <c r="B17" s="325" t="s">
        <v>254</v>
      </c>
      <c r="C17" s="240" t="s">
        <v>216</v>
      </c>
      <c r="D17" s="283">
        <v>3264429375.9879241</v>
      </c>
      <c r="E17" s="283">
        <v>-3051181.6963253021</v>
      </c>
      <c r="F17" s="284">
        <v>-9.3380255596310451E-4</v>
      </c>
      <c r="G17" s="292">
        <v>97.478548988384645</v>
      </c>
      <c r="H17" s="292">
        <v>-0.40828924224302909</v>
      </c>
      <c r="I17" s="293">
        <v>4.6811061230533202</v>
      </c>
      <c r="J17" s="293">
        <v>-3.1085557872541081E-2</v>
      </c>
      <c r="K17" s="284">
        <v>-6.5968364568805751E-3</v>
      </c>
      <c r="L17" s="285">
        <v>15281140340.212202</v>
      </c>
      <c r="M17" s="285">
        <v>-115854361.2945118</v>
      </c>
      <c r="N17" s="284">
        <v>-7.5244788700988873E-3</v>
      </c>
      <c r="O17" s="283">
        <v>4370972045.6060934</v>
      </c>
      <c r="P17" s="283">
        <v>-5089339.6011753082</v>
      </c>
      <c r="Q17" s="284">
        <v>-1.1629954777095193E-3</v>
      </c>
    </row>
    <row r="18" spans="1:17">
      <c r="A18" s="325" t="s">
        <v>211</v>
      </c>
      <c r="B18" s="325" t="s">
        <v>199</v>
      </c>
      <c r="C18" s="240" t="s">
        <v>217</v>
      </c>
      <c r="D18" s="283">
        <v>84440103.364678532</v>
      </c>
      <c r="E18" s="283">
        <v>13902377.134491771</v>
      </c>
      <c r="F18" s="287">
        <v>0.19709137049759654</v>
      </c>
      <c r="G18" s="294">
        <v>2.521451011611203</v>
      </c>
      <c r="H18" s="294">
        <v>0.40828924224350693</v>
      </c>
      <c r="I18" s="295">
        <v>11.639843007306059</v>
      </c>
      <c r="J18" s="295">
        <v>0.47822976499452352</v>
      </c>
      <c r="K18" s="287">
        <v>4.2845935852860964E-2</v>
      </c>
      <c r="L18" s="288">
        <v>982869546.68555415</v>
      </c>
      <c r="M18" s="288">
        <v>195554727.51215589</v>
      </c>
      <c r="N18" s="287">
        <v>0.24838187056794991</v>
      </c>
      <c r="O18" s="283">
        <v>211021839.80081889</v>
      </c>
      <c r="P18" s="283">
        <v>32230494.095752418</v>
      </c>
      <c r="Q18" s="287">
        <v>0.18026875947854723</v>
      </c>
    </row>
    <row r="19" spans="1:17">
      <c r="A19" s="325" t="s">
        <v>211</v>
      </c>
      <c r="B19" s="325" t="s">
        <v>136</v>
      </c>
      <c r="C19" s="240" t="s">
        <v>216</v>
      </c>
      <c r="D19" s="283">
        <v>2238834881.2251863</v>
      </c>
      <c r="E19" s="283">
        <v>6821275.9082722664</v>
      </c>
      <c r="F19" s="284">
        <v>3.0561085703165966E-3</v>
      </c>
      <c r="G19" s="292">
        <v>97.360869241814868</v>
      </c>
      <c r="H19" s="292">
        <v>-0.44658834607984943</v>
      </c>
      <c r="I19" s="293">
        <v>4.6410745360300698</v>
      </c>
      <c r="J19" s="293">
        <v>1.6675196751243071E-2</v>
      </c>
      <c r="K19" s="284">
        <v>3.6059162558922868E-3</v>
      </c>
      <c r="L19" s="285">
        <v>10390599557.630117</v>
      </c>
      <c r="M19" s="285">
        <v>68877315.941228867</v>
      </c>
      <c r="N19" s="284">
        <v>6.6730448977823723E-3</v>
      </c>
      <c r="O19" s="283">
        <v>2977213203.0242085</v>
      </c>
      <c r="P19" s="283">
        <v>8525424.3904395103</v>
      </c>
      <c r="Q19" s="284">
        <v>2.8717820889750246E-3</v>
      </c>
    </row>
    <row r="20" spans="1:17">
      <c r="A20" s="325" t="s">
        <v>211</v>
      </c>
      <c r="B20" s="325" t="s">
        <v>200</v>
      </c>
      <c r="C20" s="240" t="s">
        <v>217</v>
      </c>
      <c r="D20" s="283">
        <v>60687399.810069472</v>
      </c>
      <c r="E20" s="283">
        <v>10652518.884444863</v>
      </c>
      <c r="F20" s="287">
        <v>0.21290185341461132</v>
      </c>
      <c r="G20" s="294">
        <v>2.639130758182795</v>
      </c>
      <c r="H20" s="294">
        <v>0.44658834607973619</v>
      </c>
      <c r="I20" s="295">
        <v>11.78578609063959</v>
      </c>
      <c r="J20" s="295">
        <v>0.48856130624527871</v>
      </c>
      <c r="K20" s="287">
        <v>4.3246134831287454E-2</v>
      </c>
      <c r="L20" s="288">
        <v>715248712.55860043</v>
      </c>
      <c r="M20" s="288">
        <v>149993415.68141592</v>
      </c>
      <c r="N20" s="287">
        <v>0.26535517050449797</v>
      </c>
      <c r="O20" s="283">
        <v>151542848.49492499</v>
      </c>
      <c r="P20" s="283">
        <v>24674299.771999672</v>
      </c>
      <c r="Q20" s="287">
        <v>0.19448712876732854</v>
      </c>
    </row>
    <row r="21" spans="1:17">
      <c r="A21" s="325" t="s">
        <v>212</v>
      </c>
      <c r="B21" s="325" t="s">
        <v>253</v>
      </c>
      <c r="C21" s="240" t="s">
        <v>216</v>
      </c>
      <c r="D21" s="283">
        <v>130502030.58465262</v>
      </c>
      <c r="E21" s="283">
        <v>-3038033.8219273239</v>
      </c>
      <c r="F21" s="284">
        <v>-2.2749980205772839E-2</v>
      </c>
      <c r="G21" s="292">
        <v>96.742334554619006</v>
      </c>
      <c r="H21" s="292">
        <v>-0.69435734105556435</v>
      </c>
      <c r="I21" s="293">
        <v>5.057102327399063</v>
      </c>
      <c r="J21" s="293">
        <v>0.19082051235972664</v>
      </c>
      <c r="K21" s="284">
        <v>3.9212795233106355E-2</v>
      </c>
      <c r="L21" s="285">
        <v>659962122.59995043</v>
      </c>
      <c r="M21" s="285">
        <v>10118535.599028707</v>
      </c>
      <c r="N21" s="284">
        <v>1.5570724711967273E-2</v>
      </c>
      <c r="O21" s="283">
        <v>190287838.01516998</v>
      </c>
      <c r="P21" s="283">
        <v>-3663371.8283423185</v>
      </c>
      <c r="Q21" s="284">
        <v>-1.8888110217503029E-2</v>
      </c>
    </row>
    <row r="22" spans="1:17">
      <c r="A22" s="325" t="s">
        <v>212</v>
      </c>
      <c r="B22" s="325" t="s">
        <v>195</v>
      </c>
      <c r="C22" s="240" t="s">
        <v>217</v>
      </c>
      <c r="D22" s="283">
        <v>4394476.9117356418</v>
      </c>
      <c r="E22" s="283">
        <v>881382.17621202068</v>
      </c>
      <c r="F22" s="287">
        <v>0.25088483020388919</v>
      </c>
      <c r="G22" s="294">
        <v>3.2576654453810092</v>
      </c>
      <c r="H22" s="294">
        <v>0.69435734105554037</v>
      </c>
      <c r="I22" s="295">
        <v>12.110008503325878</v>
      </c>
      <c r="J22" s="295">
        <v>0.4636226547042881</v>
      </c>
      <c r="K22" s="287">
        <v>3.9808285654485701E-2</v>
      </c>
      <c r="L22" s="288">
        <v>53217152.768787861</v>
      </c>
      <c r="M22" s="288">
        <v>12302295.956118554</v>
      </c>
      <c r="N22" s="287">
        <v>0.30068041084550834</v>
      </c>
      <c r="O22" s="283">
        <v>10918519.062070489</v>
      </c>
      <c r="P22" s="283">
        <v>2130921.582267642</v>
      </c>
      <c r="Q22" s="287">
        <v>0.24249194244106981</v>
      </c>
    </row>
    <row r="23" spans="1:17">
      <c r="A23" s="325" t="s">
        <v>212</v>
      </c>
      <c r="B23" s="325" t="s">
        <v>254</v>
      </c>
      <c r="C23" s="240" t="s">
        <v>216</v>
      </c>
      <c r="D23" s="283">
        <v>1747754829.3931398</v>
      </c>
      <c r="E23" s="283">
        <v>-50255140.324612379</v>
      </c>
      <c r="F23" s="284">
        <v>-2.7950423618897578E-2</v>
      </c>
      <c r="G23" s="292">
        <v>97.17430027761938</v>
      </c>
      <c r="H23" s="292">
        <v>-0.54359564936297033</v>
      </c>
      <c r="I23" s="293">
        <v>5.0260060806731257</v>
      </c>
      <c r="J23" s="293">
        <v>-1.6264530571250546E-3</v>
      </c>
      <c r="K23" s="284">
        <v>-3.2350277117773125E-4</v>
      </c>
      <c r="L23" s="285">
        <v>8784226400.0557423</v>
      </c>
      <c r="M23" s="285">
        <v>-255507019.66857147</v>
      </c>
      <c r="N23" s="284">
        <v>-2.8264884350578969E-2</v>
      </c>
      <c r="O23" s="283">
        <v>2553565788.0250101</v>
      </c>
      <c r="P23" s="283">
        <v>-63579794.502989769</v>
      </c>
      <c r="Q23" s="284">
        <v>-2.4293564304350101E-2</v>
      </c>
    </row>
    <row r="24" spans="1:17">
      <c r="A24" s="325" t="s">
        <v>212</v>
      </c>
      <c r="B24" s="325" t="s">
        <v>199</v>
      </c>
      <c r="C24" s="240" t="s">
        <v>217</v>
      </c>
      <c r="D24" s="283">
        <v>50822391.538666077</v>
      </c>
      <c r="E24" s="283">
        <v>8831660.6055586934</v>
      </c>
      <c r="F24" s="287">
        <v>0.21032405031548079</v>
      </c>
      <c r="G24" s="294">
        <v>2.8256997223803322</v>
      </c>
      <c r="H24" s="294">
        <v>0.54359564936263638</v>
      </c>
      <c r="I24" s="295">
        <v>12.022586551831198</v>
      </c>
      <c r="J24" s="295">
        <v>0.4134975595288708</v>
      </c>
      <c r="K24" s="287">
        <v>3.5618433091782642E-2</v>
      </c>
      <c r="L24" s="288">
        <v>611016601.04466641</v>
      </c>
      <c r="M24" s="288">
        <v>123542468.79040068</v>
      </c>
      <c r="N24" s="287">
        <v>0.25343389652101811</v>
      </c>
      <c r="O24" s="283">
        <v>126671985.63239473</v>
      </c>
      <c r="P24" s="283">
        <v>21354900.05622156</v>
      </c>
      <c r="Q24" s="287">
        <v>0.20276767002611465</v>
      </c>
    </row>
    <row r="25" spans="1:17">
      <c r="A25" s="325" t="s">
        <v>212</v>
      </c>
      <c r="B25" s="325" t="s">
        <v>136</v>
      </c>
      <c r="C25" s="240" t="s">
        <v>216</v>
      </c>
      <c r="D25" s="283">
        <v>1192957043.6790242</v>
      </c>
      <c r="E25" s="283">
        <v>-25591495.776879311</v>
      </c>
      <c r="F25" s="284">
        <v>-2.1001621969286687E-2</v>
      </c>
      <c r="G25" s="292">
        <v>97.037392482137264</v>
      </c>
      <c r="H25" s="292">
        <v>-0.58315186466050761</v>
      </c>
      <c r="I25" s="293">
        <v>4.971415545369176</v>
      </c>
      <c r="J25" s="293">
        <v>2.8753627484904065E-2</v>
      </c>
      <c r="K25" s="284">
        <v>5.8174376404065645E-3</v>
      </c>
      <c r="L25" s="285">
        <v>5930685191.9035559</v>
      </c>
      <c r="M25" s="285">
        <v>-92188269.158638954</v>
      </c>
      <c r="N25" s="284">
        <v>-1.5306359955033924E-2</v>
      </c>
      <c r="O25" s="283">
        <v>1731544814.8114848</v>
      </c>
      <c r="P25" s="283">
        <v>-33207682.337369442</v>
      </c>
      <c r="Q25" s="284">
        <v>-1.8817189600819375E-2</v>
      </c>
    </row>
    <row r="26" spans="1:17">
      <c r="A26" s="325" t="s">
        <v>212</v>
      </c>
      <c r="B26" s="325" t="s">
        <v>200</v>
      </c>
      <c r="C26" s="240" t="s">
        <v>217</v>
      </c>
      <c r="D26" s="283">
        <v>36421666.078271464</v>
      </c>
      <c r="E26" s="283">
        <v>6720108.580196511</v>
      </c>
      <c r="F26" s="287">
        <v>0.22625441715075251</v>
      </c>
      <c r="G26" s="294">
        <v>2.9626075178625615</v>
      </c>
      <c r="H26" s="294">
        <v>0.58315186466023317</v>
      </c>
      <c r="I26" s="295">
        <v>12.152283391152517</v>
      </c>
      <c r="J26" s="295">
        <v>0.40766628613850742</v>
      </c>
      <c r="K26" s="287">
        <v>3.4710904790967313E-2</v>
      </c>
      <c r="L26" s="288">
        <v>442606407.76108134</v>
      </c>
      <c r="M26" s="288">
        <v>93772987.523633122</v>
      </c>
      <c r="N26" s="287">
        <v>0.26881881747397535</v>
      </c>
      <c r="O26" s="283">
        <v>90727989.627012834</v>
      </c>
      <c r="P26" s="283">
        <v>16200374.708429173</v>
      </c>
      <c r="Q26" s="287">
        <v>0.21737411999735906</v>
      </c>
    </row>
    <row r="27" spans="1:17">
      <c r="A27" s="325" t="s">
        <v>213</v>
      </c>
      <c r="B27" s="325" t="s">
        <v>253</v>
      </c>
      <c r="C27" s="240" t="s">
        <v>216</v>
      </c>
      <c r="D27" s="283">
        <v>1262945.9686661339</v>
      </c>
      <c r="E27" s="283">
        <v>-396305.73634786182</v>
      </c>
      <c r="F27" s="284">
        <v>-0.23884606244507006</v>
      </c>
      <c r="G27" s="292">
        <v>91.028257254192553</v>
      </c>
      <c r="H27" s="292">
        <v>-2.4818421520873528</v>
      </c>
      <c r="I27" s="293">
        <v>7.0596614705324754</v>
      </c>
      <c r="J27" s="293">
        <v>0.64762461844343111</v>
      </c>
      <c r="K27" s="284">
        <v>0.10100138745029744</v>
      </c>
      <c r="L27" s="285">
        <v>8915970.9943566211</v>
      </c>
      <c r="M27" s="285">
        <v>-1723212.0850846991</v>
      </c>
      <c r="N27" s="284">
        <v>-0.161968458688765</v>
      </c>
      <c r="O27" s="283">
        <v>2101618.2250076532</v>
      </c>
      <c r="P27" s="283">
        <v>-554957.83254594821</v>
      </c>
      <c r="Q27" s="284">
        <v>-0.20889965900581067</v>
      </c>
    </row>
    <row r="28" spans="1:17">
      <c r="A28" s="325" t="s">
        <v>213</v>
      </c>
      <c r="B28" s="325" t="s">
        <v>195</v>
      </c>
      <c r="C28" s="240" t="s">
        <v>217</v>
      </c>
      <c r="D28" s="283">
        <v>124475.92291134717</v>
      </c>
      <c r="E28" s="283">
        <v>9318.5367693933367</v>
      </c>
      <c r="F28" s="287">
        <v>8.0920009402665943E-2</v>
      </c>
      <c r="G28" s="294">
        <v>8.9717427458074503</v>
      </c>
      <c r="H28" s="294">
        <v>2.4818421520873244</v>
      </c>
      <c r="I28" s="295">
        <v>14.658672297837994</v>
      </c>
      <c r="J28" s="295">
        <v>0.80824919725626998</v>
      </c>
      <c r="K28" s="287">
        <v>5.8355560071108814E-2</v>
      </c>
      <c r="L28" s="288">
        <v>1824651.7629283823</v>
      </c>
      <c r="M28" s="288">
        <v>229673.24170525535</v>
      </c>
      <c r="N28" s="287">
        <v>0.14399770194342673</v>
      </c>
      <c r="O28" s="283">
        <v>430434.28300642967</v>
      </c>
      <c r="P28" s="283">
        <v>-531.90577208861941</v>
      </c>
      <c r="Q28" s="287">
        <v>-1.2342169430882568E-3</v>
      </c>
    </row>
    <row r="29" spans="1:17">
      <c r="A29" s="325" t="s">
        <v>213</v>
      </c>
      <c r="B29" s="325" t="s">
        <v>254</v>
      </c>
      <c r="C29" s="240" t="s">
        <v>216</v>
      </c>
      <c r="D29" s="283">
        <v>19598848.975689732</v>
      </c>
      <c r="E29" s="283">
        <v>-4306856.537250571</v>
      </c>
      <c r="F29" s="284">
        <v>-0.18016019376291753</v>
      </c>
      <c r="G29" s="292">
        <v>92.806785784173755</v>
      </c>
      <c r="H29" s="292">
        <v>-1.8295885170300892</v>
      </c>
      <c r="I29" s="293">
        <v>6.6995495327225738</v>
      </c>
      <c r="J29" s="293">
        <v>0.26735168607233373</v>
      </c>
      <c r="K29" s="284">
        <v>4.1564593074755178E-2</v>
      </c>
      <c r="L29" s="285">
        <v>131303459.49698244</v>
      </c>
      <c r="M29" s="285">
        <v>-22462768.026006952</v>
      </c>
      <c r="N29" s="284">
        <v>-0.14608388583018708</v>
      </c>
      <c r="O29" s="283">
        <v>31801190.15286709</v>
      </c>
      <c r="P29" s="283">
        <v>-5871094.1988471411</v>
      </c>
      <c r="Q29" s="284">
        <v>-0.15584651421808415</v>
      </c>
    </row>
    <row r="30" spans="1:17">
      <c r="A30" s="325" t="s">
        <v>213</v>
      </c>
      <c r="B30" s="325" t="s">
        <v>199</v>
      </c>
      <c r="C30" s="240" t="s">
        <v>217</v>
      </c>
      <c r="D30" s="283">
        <v>1519056.1538636808</v>
      </c>
      <c r="E30" s="283">
        <v>164172.71307419566</v>
      </c>
      <c r="F30" s="287">
        <v>0.12117109718200769</v>
      </c>
      <c r="G30" s="294">
        <v>7.1932142158259635</v>
      </c>
      <c r="H30" s="294">
        <v>1.8295885170299284</v>
      </c>
      <c r="I30" s="295">
        <v>14.528189542440447</v>
      </c>
      <c r="J30" s="295">
        <v>0.32718480391484128</v>
      </c>
      <c r="K30" s="287">
        <v>2.3039553182263823E-2</v>
      </c>
      <c r="L30" s="288">
        <v>22069135.728942133</v>
      </c>
      <c r="M30" s="288">
        <v>2828429.5661407784</v>
      </c>
      <c r="N30" s="287">
        <v>0.14700237830194962</v>
      </c>
      <c r="O30" s="283">
        <v>5473681.3425748544</v>
      </c>
      <c r="P30" s="283">
        <v>9428.1774427229539</v>
      </c>
      <c r="Q30" s="287">
        <v>1.7254283719658093E-3</v>
      </c>
    </row>
    <row r="31" spans="1:17">
      <c r="A31" s="325" t="s">
        <v>213</v>
      </c>
      <c r="B31" s="325" t="s">
        <v>136</v>
      </c>
      <c r="C31" s="240" t="s">
        <v>216</v>
      </c>
      <c r="D31" s="283">
        <v>12906829.522801049</v>
      </c>
      <c r="E31" s="283">
        <v>-2972305.0546930507</v>
      </c>
      <c r="F31" s="284">
        <v>-0.18718306342121277</v>
      </c>
      <c r="G31" s="292">
        <v>92.214717224254755</v>
      </c>
      <c r="H31" s="292">
        <v>-1.989387256940617</v>
      </c>
      <c r="I31" s="293">
        <v>6.7448243671373893</v>
      </c>
      <c r="J31" s="293">
        <v>0.33396805575110289</v>
      </c>
      <c r="K31" s="284">
        <v>5.2094141489015137E-2</v>
      </c>
      <c r="L31" s="285">
        <v>87054298.267876759</v>
      </c>
      <c r="M31" s="285">
        <v>-14744551.857603505</v>
      </c>
      <c r="N31" s="284">
        <v>-0.14484006292240958</v>
      </c>
      <c r="O31" s="283">
        <v>20987521.493492723</v>
      </c>
      <c r="P31" s="283">
        <v>-4124857.7098468207</v>
      </c>
      <c r="Q31" s="284">
        <v>-0.16425595028042109</v>
      </c>
    </row>
    <row r="32" spans="1:17">
      <c r="A32" s="325" t="s">
        <v>213</v>
      </c>
      <c r="B32" s="325" t="s">
        <v>200</v>
      </c>
      <c r="C32" s="240" t="s">
        <v>217</v>
      </c>
      <c r="D32" s="283">
        <v>1089666.8188980361</v>
      </c>
      <c r="E32" s="283">
        <v>112705.08833394211</v>
      </c>
      <c r="F32" s="287">
        <v>0.1153628487257803</v>
      </c>
      <c r="G32" s="294">
        <v>7.7852827757446565</v>
      </c>
      <c r="H32" s="294">
        <v>1.9893872569402999</v>
      </c>
      <c r="I32" s="295">
        <v>14.804831964664119</v>
      </c>
      <c r="J32" s="295">
        <v>0.43374366499085504</v>
      </c>
      <c r="K32" s="287">
        <v>3.0181685335599565E-2</v>
      </c>
      <c r="L32" s="288">
        <v>16132334.151255513</v>
      </c>
      <c r="M32" s="288">
        <v>2092330.8559173159</v>
      </c>
      <c r="N32" s="287">
        <v>0.14902637926103959</v>
      </c>
      <c r="O32" s="283">
        <v>3916226.8659249577</v>
      </c>
      <c r="P32" s="283">
        <v>-8532.4901930601336</v>
      </c>
      <c r="Q32" s="287">
        <v>-2.1740161418456051E-3</v>
      </c>
    </row>
    <row r="33" spans="1:17">
      <c r="A33" s="325" t="s">
        <v>214</v>
      </c>
      <c r="B33" s="325" t="s">
        <v>253</v>
      </c>
      <c r="C33" s="240" t="s">
        <v>216</v>
      </c>
      <c r="D33" s="283">
        <v>12501003.219395634</v>
      </c>
      <c r="E33" s="283">
        <v>-1577585.9849823248</v>
      </c>
      <c r="F33" s="284">
        <v>-0.11205568697833371</v>
      </c>
      <c r="G33" s="292">
        <v>98.084244367862112</v>
      </c>
      <c r="H33" s="292">
        <v>-0.21472686389208206</v>
      </c>
      <c r="I33" s="293">
        <v>8.9686907926761528</v>
      </c>
      <c r="J33" s="293">
        <v>0.38531606916860106</v>
      </c>
      <c r="K33" s="284">
        <v>4.4890976053197834E-2</v>
      </c>
      <c r="L33" s="285">
        <v>112117632.47300856</v>
      </c>
      <c r="M33" s="285">
        <v>-8724174.2464955151</v>
      </c>
      <c r="N33" s="284">
        <v>-7.2195000085905028E-2</v>
      </c>
      <c r="O33" s="283">
        <v>35889500.925443769</v>
      </c>
      <c r="P33" s="283">
        <v>-3306260.5423150286</v>
      </c>
      <c r="Q33" s="284">
        <v>-8.4352501865148213E-2</v>
      </c>
    </row>
    <row r="34" spans="1:17">
      <c r="A34" s="325" t="s">
        <v>214</v>
      </c>
      <c r="B34" s="325" t="s">
        <v>195</v>
      </c>
      <c r="C34" s="240" t="s">
        <v>217</v>
      </c>
      <c r="D34" s="283">
        <v>244166.30294986602</v>
      </c>
      <c r="E34" s="283">
        <v>541.31936281180242</v>
      </c>
      <c r="F34" s="287">
        <v>2.2219369903759209E-3</v>
      </c>
      <c r="G34" s="294">
        <v>1.9157556321379727</v>
      </c>
      <c r="H34" s="294">
        <v>0.21472686389225992</v>
      </c>
      <c r="I34" s="295">
        <v>25.829415126546397</v>
      </c>
      <c r="J34" s="295">
        <v>2.3066781985979183</v>
      </c>
      <c r="K34" s="287">
        <v>9.8061641622036108E-2</v>
      </c>
      <c r="L34" s="288">
        <v>6306672.7988061793</v>
      </c>
      <c r="M34" s="288">
        <v>575946.40081213694</v>
      </c>
      <c r="N34" s="287">
        <v>0.10050146540126896</v>
      </c>
      <c r="O34" s="283">
        <v>2174541.2065632343</v>
      </c>
      <c r="P34" s="283">
        <v>12119.212165080011</v>
      </c>
      <c r="Q34" s="287">
        <v>5.6044621246340185E-3</v>
      </c>
    </row>
    <row r="35" spans="1:17">
      <c r="A35" s="325" t="s">
        <v>214</v>
      </c>
      <c r="B35" s="325" t="s">
        <v>254</v>
      </c>
      <c r="C35" s="240" t="s">
        <v>216</v>
      </c>
      <c r="D35" s="283">
        <v>170205800.22646418</v>
      </c>
      <c r="E35" s="283">
        <v>-19570000.543382019</v>
      </c>
      <c r="F35" s="284">
        <v>-0.10312168603159191</v>
      </c>
      <c r="G35" s="292">
        <v>98.318488070097729</v>
      </c>
      <c r="H35" s="292">
        <v>-1.0848636634037234E-2</v>
      </c>
      <c r="I35" s="293">
        <v>8.7536833815363604</v>
      </c>
      <c r="J35" s="293">
        <v>0.26132035605342629</v>
      </c>
      <c r="K35" s="284">
        <v>3.0771218242706462E-2</v>
      </c>
      <c r="L35" s="285">
        <v>1489927684.8834972</v>
      </c>
      <c r="M35" s="285">
        <v>-121717308.70576048</v>
      </c>
      <c r="N35" s="284">
        <v>-7.5523647695319454E-2</v>
      </c>
      <c r="O35" s="283">
        <v>477685769.56622607</v>
      </c>
      <c r="P35" s="283">
        <v>-44734167.557914376</v>
      </c>
      <c r="Q35" s="284">
        <v>-8.5628752616469128E-2</v>
      </c>
    </row>
    <row r="36" spans="1:17">
      <c r="A36" s="325" t="s">
        <v>214</v>
      </c>
      <c r="B36" s="325" t="s">
        <v>199</v>
      </c>
      <c r="C36" s="240" t="s">
        <v>217</v>
      </c>
      <c r="D36" s="283">
        <v>2910979.3004064173</v>
      </c>
      <c r="E36" s="283">
        <v>-313403.92961972114</v>
      </c>
      <c r="F36" s="287">
        <v>-9.7198101857507962E-2</v>
      </c>
      <c r="G36" s="294">
        <v>1.6815119299019632</v>
      </c>
      <c r="H36" s="294">
        <v>1.0848636633665976E-2</v>
      </c>
      <c r="I36" s="295">
        <v>25.17500038834083</v>
      </c>
      <c r="J36" s="295">
        <v>2.7941877327148674</v>
      </c>
      <c r="K36" s="287">
        <v>0.1248474653583448</v>
      </c>
      <c r="L36" s="288">
        <v>73283905.018183678</v>
      </c>
      <c r="M36" s="288">
        <v>1119588.0170265585</v>
      </c>
      <c r="N36" s="287">
        <v>1.5514426846284799E-2</v>
      </c>
      <c r="O36" s="283">
        <v>25846053.715075746</v>
      </c>
      <c r="P36" s="283">
        <v>-1405757.26147772</v>
      </c>
      <c r="Q36" s="287">
        <v>-5.158399427792839E-2</v>
      </c>
    </row>
    <row r="37" spans="1:17">
      <c r="A37" s="325" t="s">
        <v>214</v>
      </c>
      <c r="B37" s="325" t="s">
        <v>136</v>
      </c>
      <c r="C37" s="240" t="s">
        <v>216</v>
      </c>
      <c r="D37" s="283">
        <v>114557237.86216302</v>
      </c>
      <c r="E37" s="283">
        <v>-14096997.914780691</v>
      </c>
      <c r="F37" s="284">
        <v>-0.10957274612568203</v>
      </c>
      <c r="G37" s="292">
        <v>98.248052628961489</v>
      </c>
      <c r="H37" s="292">
        <v>-2.9427404480514952E-2</v>
      </c>
      <c r="I37" s="293">
        <v>8.7695169111156606</v>
      </c>
      <c r="J37" s="293">
        <v>0.24586154897849788</v>
      </c>
      <c r="K37" s="284">
        <v>2.8844614022129147E-2</v>
      </c>
      <c r="L37" s="285">
        <v>1004611634.7229379</v>
      </c>
      <c r="M37" s="285">
        <v>-91992731.91886723</v>
      </c>
      <c r="N37" s="284">
        <v>-8.3888715672892938E-2</v>
      </c>
      <c r="O37" s="283">
        <v>321159064.46007228</v>
      </c>
      <c r="P37" s="283">
        <v>-32988728.18152684</v>
      </c>
      <c r="Q37" s="284">
        <v>-9.3149608347020657E-2</v>
      </c>
    </row>
    <row r="38" spans="1:17">
      <c r="A38" s="325" t="s">
        <v>214</v>
      </c>
      <c r="B38" s="325" t="s">
        <v>200</v>
      </c>
      <c r="C38" s="240" t="s">
        <v>217</v>
      </c>
      <c r="D38" s="283">
        <v>2042770.7861443579</v>
      </c>
      <c r="E38" s="283">
        <v>-212165.84666959825</v>
      </c>
      <c r="F38" s="287">
        <v>-9.4089493949474995E-2</v>
      </c>
      <c r="G38" s="294">
        <v>1.7519473710382143</v>
      </c>
      <c r="H38" s="294">
        <v>2.942740448018033E-2</v>
      </c>
      <c r="I38" s="295">
        <v>25.660699698183763</v>
      </c>
      <c r="J38" s="295">
        <v>2.4767027235923287</v>
      </c>
      <c r="K38" s="287">
        <v>0.10682811623494766</v>
      </c>
      <c r="L38" s="288">
        <v>52418927.695473135</v>
      </c>
      <c r="M38" s="288">
        <v>140483.62241898477</v>
      </c>
      <c r="N38" s="287">
        <v>2.6872188893508819E-3</v>
      </c>
      <c r="O38" s="283">
        <v>18192155.944781844</v>
      </c>
      <c r="P38" s="283">
        <v>-1607137.0959298424</v>
      </c>
      <c r="Q38" s="287">
        <v>-8.1171438425867853E-2</v>
      </c>
    </row>
    <row r="39" spans="1:17" customFormat="1" ht="14.5">
      <c r="A39" s="318" t="s">
        <v>167</v>
      </c>
      <c r="B39" s="325" t="s">
        <v>253</v>
      </c>
      <c r="C39" s="233" t="s">
        <v>216</v>
      </c>
      <c r="D39" s="283">
        <v>115137366.92005257</v>
      </c>
      <c r="E39" s="283">
        <v>3535328.7790475041</v>
      </c>
      <c r="F39" s="284">
        <v>3.167799475651821E-2</v>
      </c>
      <c r="G39" s="292">
        <v>97.585437661204764</v>
      </c>
      <c r="H39" s="292">
        <v>-0.39248851658911121</v>
      </c>
      <c r="I39" s="293">
        <v>4.3916964852791738</v>
      </c>
      <c r="J39" s="293">
        <v>0.28969279103838996</v>
      </c>
      <c r="K39" s="284">
        <v>7.0622264783700428E-2</v>
      </c>
      <c r="L39" s="285">
        <v>505648369.62709349</v>
      </c>
      <c r="M39" s="285">
        <v>47856396.887889862</v>
      </c>
      <c r="N39" s="284">
        <v>0.10453743127373019</v>
      </c>
      <c r="O39" s="283">
        <v>137094330.49624932</v>
      </c>
      <c r="P39" s="283">
        <v>4477262.0080273449</v>
      </c>
      <c r="Q39" s="284">
        <v>3.3760827765733498E-2</v>
      </c>
    </row>
    <row r="40" spans="1:17" customFormat="1" ht="14.5">
      <c r="A40" s="318" t="s">
        <v>167</v>
      </c>
      <c r="B40" s="325" t="s">
        <v>195</v>
      </c>
      <c r="C40" s="233" t="s">
        <v>217</v>
      </c>
      <c r="D40" s="283">
        <v>2848850.7774940971</v>
      </c>
      <c r="E40" s="283">
        <v>545601.78424303886</v>
      </c>
      <c r="F40" s="287">
        <v>0.23688354400316775</v>
      </c>
      <c r="G40" s="294">
        <v>2.4145623387953887</v>
      </c>
      <c r="H40" s="294">
        <v>0.39248851658877637</v>
      </c>
      <c r="I40" s="295">
        <v>11.064562340772669</v>
      </c>
      <c r="J40" s="295">
        <v>0.61203942971473957</v>
      </c>
      <c r="K40" s="287">
        <v>5.8554229913933123E-2</v>
      </c>
      <c r="L40" s="288">
        <v>31521287.027142126</v>
      </c>
      <c r="M40" s="288">
        <v>7446524.15531433</v>
      </c>
      <c r="N40" s="287">
        <v>0.3093083074154897</v>
      </c>
      <c r="O40" s="283">
        <v>6951203.9256618619</v>
      </c>
      <c r="P40" s="283">
        <v>1271773.2803459009</v>
      </c>
      <c r="Q40" s="287">
        <v>0.22392619256558399</v>
      </c>
    </row>
    <row r="41" spans="1:17" customFormat="1" ht="14.5">
      <c r="A41" s="318" t="s">
        <v>167</v>
      </c>
      <c r="B41" s="325" t="s">
        <v>254</v>
      </c>
      <c r="C41" s="233" t="s">
        <v>216</v>
      </c>
      <c r="D41" s="283">
        <v>1497075697.6190999</v>
      </c>
      <c r="E41" s="283">
        <v>51510815.165530682</v>
      </c>
      <c r="F41" s="284">
        <v>3.5633692953374013E-2</v>
      </c>
      <c r="G41" s="292">
        <v>97.90091590254562</v>
      </c>
      <c r="H41" s="292">
        <v>-0.25274339348811736</v>
      </c>
      <c r="I41" s="293">
        <v>4.2520298010200888</v>
      </c>
      <c r="J41" s="293">
        <v>-3.9368758503603551E-2</v>
      </c>
      <c r="K41" s="284">
        <v>-9.1738760587115314E-3</v>
      </c>
      <c r="L41" s="285">
        <v>6365610480.6593513</v>
      </c>
      <c r="M41" s="285">
        <v>162115426.40006924</v>
      </c>
      <c r="N41" s="284">
        <v>2.6132917811994026E-2</v>
      </c>
      <c r="O41" s="283">
        <v>1785605067.428215</v>
      </c>
      <c r="P41" s="283">
        <v>64361549.100658894</v>
      </c>
      <c r="Q41" s="284">
        <v>3.7392471440180472E-2</v>
      </c>
    </row>
    <row r="42" spans="1:17" customFormat="1" ht="14.5">
      <c r="A42" s="318" t="s">
        <v>167</v>
      </c>
      <c r="B42" s="325" t="s">
        <v>199</v>
      </c>
      <c r="C42" s="233" t="s">
        <v>217</v>
      </c>
      <c r="D42" s="283">
        <v>32098655.67214933</v>
      </c>
      <c r="E42" s="283">
        <v>4906543.8158593141</v>
      </c>
      <c r="F42" s="287">
        <v>0.18043996883325353</v>
      </c>
      <c r="G42" s="294">
        <v>2.0990840974451528</v>
      </c>
      <c r="H42" s="294">
        <v>0.25274339349016661</v>
      </c>
      <c r="I42" s="295">
        <v>10.897148263297478</v>
      </c>
      <c r="J42" s="295">
        <v>0.57797988684701807</v>
      </c>
      <c r="K42" s="287">
        <v>5.6010316506321892E-2</v>
      </c>
      <c r="L42" s="288">
        <v>349783809.91194582</v>
      </c>
      <c r="M42" s="288">
        <v>69183829.155614257</v>
      </c>
      <c r="N42" s="287">
        <v>0.24655678510431675</v>
      </c>
      <c r="O42" s="283">
        <v>78876172.825849265</v>
      </c>
      <c r="P42" s="283">
        <v>10866165.862088174</v>
      </c>
      <c r="Q42" s="287">
        <v>0.15977304439739543</v>
      </c>
    </row>
    <row r="43" spans="1:17" customFormat="1" ht="14.5">
      <c r="A43" s="318" t="s">
        <v>167</v>
      </c>
      <c r="B43" s="325" t="s">
        <v>136</v>
      </c>
      <c r="C43" s="233" t="s">
        <v>216</v>
      </c>
      <c r="D43" s="283">
        <v>1032971008.0233568</v>
      </c>
      <c r="E43" s="283">
        <v>35385076.739820838</v>
      </c>
      <c r="F43" s="284">
        <v>3.5470705460223274E-2</v>
      </c>
      <c r="G43" s="292">
        <v>97.805602319700284</v>
      </c>
      <c r="H43" s="292">
        <v>-0.29100927461894344</v>
      </c>
      <c r="I43" s="293">
        <v>4.2332844131089171</v>
      </c>
      <c r="J43" s="293">
        <v>2.6077997215427473E-2</v>
      </c>
      <c r="K43" s="284">
        <v>6.1984116388758776E-3</v>
      </c>
      <c r="L43" s="285">
        <v>4372860067.4586821</v>
      </c>
      <c r="M43" s="285">
        <v>175810136.95750809</v>
      </c>
      <c r="N43" s="284">
        <v>4.1888979132662929E-2</v>
      </c>
      <c r="O43" s="283">
        <v>1224680866.7192311</v>
      </c>
      <c r="P43" s="283">
        <v>45857964.437657833</v>
      </c>
      <c r="Q43" s="284">
        <v>3.8901487533794292E-2</v>
      </c>
    </row>
    <row r="44" spans="1:17" customFormat="1" ht="14.5">
      <c r="A44" s="318" t="s">
        <v>167</v>
      </c>
      <c r="B44" s="325" t="s">
        <v>200</v>
      </c>
      <c r="C44" s="233" t="s">
        <v>217</v>
      </c>
      <c r="D44" s="283">
        <v>23176066.912899967</v>
      </c>
      <c r="E44" s="283">
        <v>3819705.2159143984</v>
      </c>
      <c r="F44" s="287">
        <v>0.1973359082512523</v>
      </c>
      <c r="G44" s="294">
        <v>2.1943976802944345</v>
      </c>
      <c r="H44" s="294">
        <v>0.29100927462066584</v>
      </c>
      <c r="I44" s="295">
        <v>11.067881863228859</v>
      </c>
      <c r="J44" s="295">
        <v>0.61230779860928486</v>
      </c>
      <c r="K44" s="287">
        <v>5.8562810116879381E-2</v>
      </c>
      <c r="L44" s="288">
        <v>256509970.64626402</v>
      </c>
      <c r="M44" s="288">
        <v>54128097.301865965</v>
      </c>
      <c r="N44" s="287">
        <v>0.26745526369229172</v>
      </c>
      <c r="O44" s="283">
        <v>56898632.001987293</v>
      </c>
      <c r="P44" s="283">
        <v>8482457.5537637025</v>
      </c>
      <c r="Q44" s="287">
        <v>0.17519883903332489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B22" sqref="B22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26" t="s">
        <v>139</v>
      </c>
      <c r="H3" s="327"/>
      <c r="I3" s="327"/>
      <c r="J3" s="328"/>
      <c r="K3" s="46"/>
      <c r="L3" s="46"/>
      <c r="M3" s="46"/>
    </row>
    <row r="5" spans="7:13">
      <c r="H5" t="s">
        <v>548</v>
      </c>
    </row>
    <row r="6" spans="7:13">
      <c r="H6" t="s">
        <v>549</v>
      </c>
    </row>
    <row r="7" spans="7:13">
      <c r="H7" t="s">
        <v>550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74" t="s">
        <v>387</v>
      </c>
    </row>
    <row r="11" spans="7:13">
      <c r="H11" s="174" t="s">
        <v>388</v>
      </c>
    </row>
    <row r="12" spans="7:13">
      <c r="H12" s="174" t="s">
        <v>14</v>
      </c>
    </row>
    <row r="13" spans="7:13">
      <c r="H13" s="174" t="s">
        <v>15</v>
      </c>
    </row>
    <row r="14" spans="7:13">
      <c r="H14" s="174" t="s">
        <v>16</v>
      </c>
    </row>
    <row r="15" spans="7:13">
      <c r="H15" s="174" t="s">
        <v>17</v>
      </c>
    </row>
    <row r="16" spans="7:13" hidden="1">
      <c r="H16" s="174" t="s">
        <v>39</v>
      </c>
    </row>
    <row r="17" spans="8:8" hidden="1">
      <c r="H17" s="174" t="s">
        <v>40</v>
      </c>
    </row>
    <row r="18" spans="8:8" hidden="1">
      <c r="H18" s="174" t="s">
        <v>133</v>
      </c>
    </row>
    <row r="19" spans="8:8">
      <c r="H19" s="174" t="s">
        <v>315</v>
      </c>
    </row>
    <row r="20" spans="8:8" hidden="1">
      <c r="H20" s="174" t="s">
        <v>41</v>
      </c>
    </row>
    <row r="21" spans="8:8">
      <c r="H21" s="174" t="s">
        <v>316</v>
      </c>
    </row>
    <row r="22" spans="8:8">
      <c r="H22" s="174" t="s">
        <v>42</v>
      </c>
    </row>
  </sheetData>
  <mergeCells count="1">
    <mergeCell ref="G3:J3"/>
  </mergeCells>
  <hyperlinks>
    <hyperlink ref="H10" location="'TOTAL U.S. MULO+C'!A1" display="'TOTAL U.S. MULO+C'!A1" xr:uid="{00000000-0004-0000-1100-000000000000}"/>
    <hyperlink ref="H11" location="'TOTAL U.S. MULO'!A1" display="'TOTAL U.S. MULO'!A1" xr:uid="{00000000-0004-0000-1100-000001000000}"/>
    <hyperlink ref="H12" location="'TOTAL U.S. FOOD'!A1" display="'TOTAL U.S. FOOD'!A1" xr:uid="{00000000-0004-0000-1100-000002000000}"/>
    <hyperlink ref="H13" location="'TOTAL U.S. DRUG'!A1" display="'TOTAL U.S. DRUG'!A1" xr:uid="{00000000-0004-0000-1100-000003000000}"/>
    <hyperlink ref="H14" location="'TOTAL U.S. CONVENIENCE'!A1" display="'TOTAL U.S. CONVENIENCE'!A1" xr:uid="{00000000-0004-0000-1100-000004000000}"/>
    <hyperlink ref="H15" location="'TOTAL U.S. ALL OTHER OUTLETS'!A1" display="'TOTAL U.S. ALL OTHER OUTLETS'!A1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IRI STANDARD REGIONS'!A1" display="'IRI STANDARD REGIONS'!A1" xr:uid="{00000000-0004-0000-1100-000009000000}"/>
    <hyperlink ref="H20" location="'WALMART REGIONS'!A1" display="'WALMART REGIONS'!A1" xr:uid="{00000000-0004-0000-1100-00000A000000}"/>
    <hyperlink ref="H21" location="'IRI STANDARD REGIONS &amp; MARKETS'!A1" display="'IRI STANDARD REGIONS &amp; MARKETS'!A1" xr:uid="{00000000-0004-0000-1100-00000B000000}"/>
    <hyperlink ref="H22" location="'DMI CUSTOM REGION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zoomScale="70" zoomScaleNormal="70" workbookViewId="0">
      <selection activeCell="I7" sqref="I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1:17">
      <c r="B3" s="335" t="s">
        <v>389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1:17" ht="15" thickBot="1">
      <c r="B4" s="335" t="str">
        <f>'HOME PAGE'!H5</f>
        <v>4 WEEKS ENDING 09-08-2024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1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300" t="s">
        <v>77</v>
      </c>
      <c r="D7" s="301">
        <f>'Segment Data'!E3</f>
        <v>267015316.60785761</v>
      </c>
      <c r="E7" s="302">
        <f>'Segment Data'!F3</f>
        <v>-39752.947622418404</v>
      </c>
      <c r="F7" s="303">
        <f>'Segment Data'!G3</f>
        <v>-1.4885674212658908E-4</v>
      </c>
      <c r="G7" s="304">
        <f>'Segment Data'!H3</f>
        <v>99.999999999999986</v>
      </c>
      <c r="H7" s="305">
        <f>'Segment Data'!I3</f>
        <v>-5.6843418860808015E-14</v>
      </c>
      <c r="I7" s="306" t="e">
        <f>'Segment Data'!#REF!</f>
        <v>#REF!</v>
      </c>
      <c r="J7" s="307" t="e">
        <f>'Segment Data'!#REF!</f>
        <v>#REF!</v>
      </c>
      <c r="K7" s="303" t="e">
        <f>'Segment Data'!#REF!</f>
        <v>#REF!</v>
      </c>
      <c r="L7" s="308">
        <f>'Segment Data'!J3</f>
        <v>5.1664222022066548</v>
      </c>
      <c r="M7" s="309">
        <f>'Segment Data'!K3</f>
        <v>0.25570518670233255</v>
      </c>
      <c r="N7" s="303">
        <f>'Segment Data'!L3</f>
        <v>5.2070845437643704E-2</v>
      </c>
      <c r="O7" s="301">
        <f>'Segment Data'!M3</f>
        <v>1379513860.0520749</v>
      </c>
      <c r="P7" s="302">
        <f>'Segment Data'!N3</f>
        <v>68081985.909288883</v>
      </c>
      <c r="Q7" s="303">
        <f>'Segment Data'!O3</f>
        <v>5.1914237599105552E-2</v>
      </c>
    </row>
    <row r="8" spans="1:17">
      <c r="B8" s="332" t="s">
        <v>111</v>
      </c>
      <c r="C8" s="82" t="s">
        <v>111</v>
      </c>
      <c r="D8" s="121">
        <f>'Segment Data'!E6</f>
        <v>249242741.88289401</v>
      </c>
      <c r="E8" s="122">
        <f>'Segment Data'!F6</f>
        <v>-85606.476639062166</v>
      </c>
      <c r="F8" s="123">
        <f>'Segment Data'!G6</f>
        <v>-3.4334834848228762E-4</v>
      </c>
      <c r="G8" s="124">
        <f>'Segment Data'!H6</f>
        <v>93.343986797931635</v>
      </c>
      <c r="H8" s="125">
        <f>'Segment Data'!I6</f>
        <v>-1.8160857436441802E-2</v>
      </c>
      <c r="I8" s="158" t="e">
        <f>'Segment Data'!#REF!</f>
        <v>#REF!</v>
      </c>
      <c r="J8" s="159" t="e">
        <f>'Segment Data'!#REF!</f>
        <v>#REF!</v>
      </c>
      <c r="K8" s="123" t="e">
        <f>'Segment Data'!#REF!</f>
        <v>#REF!</v>
      </c>
      <c r="L8" s="126">
        <f>'Segment Data'!J6</f>
        <v>4.8419188924531502</v>
      </c>
      <c r="M8" s="127">
        <f>'Segment Data'!K6</f>
        <v>0.25081994379908501</v>
      </c>
      <c r="N8" s="123">
        <f>'Segment Data'!L6</f>
        <v>5.4631787858245975E-2</v>
      </c>
      <c r="O8" s="121">
        <f>'Segment Data'!M6</f>
        <v>1206813140.7296085</v>
      </c>
      <c r="P8" s="122">
        <f>'Segment Data'!N6</f>
        <v>62122022.706501722</v>
      </c>
      <c r="Q8" s="123">
        <f>'Segment Data'!O6</f>
        <v>5.4269681775627895E-2</v>
      </c>
    </row>
    <row r="9" spans="1:17">
      <c r="B9" s="334"/>
      <c r="C9" s="102" t="s">
        <v>110</v>
      </c>
      <c r="D9" s="135">
        <f>'Segment Data'!E7</f>
        <v>247820428.30177802</v>
      </c>
      <c r="E9" s="136">
        <f>'Segment Data'!F7</f>
        <v>-34202.180014669895</v>
      </c>
      <c r="F9" s="137">
        <f>'Segment Data'!G7</f>
        <v>-1.3799290313110522E-4</v>
      </c>
      <c r="G9" s="138">
        <f>'Segment Data'!H7</f>
        <v>92.811315639143828</v>
      </c>
      <c r="H9" s="139">
        <f>'Segment Data'!I7</f>
        <v>1.0084263456775489E-3</v>
      </c>
      <c r="I9" s="160" t="e">
        <f>'Segment Data'!#REF!</f>
        <v>#REF!</v>
      </c>
      <c r="J9" s="161" t="e">
        <f>'Segment Data'!#REF!</f>
        <v>#REF!</v>
      </c>
      <c r="K9" s="137" t="e">
        <f>'Segment Data'!#REF!</f>
        <v>#REF!</v>
      </c>
      <c r="L9" s="140">
        <f>'Segment Data'!J7</f>
        <v>4.8096960834948757</v>
      </c>
      <c r="M9" s="141">
        <f>'Segment Data'!K7</f>
        <v>0.25894154140650905</v>
      </c>
      <c r="N9" s="137">
        <f>'Segment Data'!L7</f>
        <v>5.6900792827133964E-2</v>
      </c>
      <c r="O9" s="135">
        <f>'Segment Data'!M7</f>
        <v>1191940943.4130843</v>
      </c>
      <c r="P9" s="136">
        <f>'Segment Data'!N7</f>
        <v>64015357.97043252</v>
      </c>
      <c r="Q9" s="137">
        <f>'Segment Data'!O7</f>
        <v>5.6754948018410134E-2</v>
      </c>
    </row>
    <row r="10" spans="1:17" ht="15" thickBot="1">
      <c r="B10" s="333"/>
      <c r="C10" s="98" t="s">
        <v>109</v>
      </c>
      <c r="D10" s="142">
        <f>'Segment Data'!E8</f>
        <v>1422313.5811161816</v>
      </c>
      <c r="E10" s="143">
        <f>'Segment Data'!F8</f>
        <v>-51404.296624106355</v>
      </c>
      <c r="F10" s="144">
        <f>'Segment Data'!G8</f>
        <v>-3.4880690124304302E-2</v>
      </c>
      <c r="G10" s="145">
        <f>'Segment Data'!H8</f>
        <v>0.5326711587878723</v>
      </c>
      <c r="H10" s="146">
        <f>'Segment Data'!I8</f>
        <v>-1.9169283782017654E-2</v>
      </c>
      <c r="I10" s="162" t="e">
        <f>'Segment Data'!#REF!</f>
        <v>#REF!</v>
      </c>
      <c r="J10" s="163" t="e">
        <f>'Segment Data'!#REF!</f>
        <v>#REF!</v>
      </c>
      <c r="K10" s="144" t="e">
        <f>'Segment Data'!#REF!</f>
        <v>#REF!</v>
      </c>
      <c r="L10" s="147">
        <f>'Segment Data'!J8</f>
        <v>10.456342057039757</v>
      </c>
      <c r="M10" s="148">
        <f>'Segment Data'!K8</f>
        <v>-0.92000943715722272</v>
      </c>
      <c r="N10" s="144">
        <f>'Segment Data'!L8</f>
        <v>-8.0870342097509471E-2</v>
      </c>
      <c r="O10" s="142">
        <f>'Segment Data'!M8</f>
        <v>14872197.316523958</v>
      </c>
      <c r="P10" s="143">
        <f>'Segment Data'!N8</f>
        <v>-1893335.2639315687</v>
      </c>
      <c r="Q10" s="144">
        <f>'Segment Data'!O8</f>
        <v>-0.11293021887886404</v>
      </c>
    </row>
    <row r="11" spans="1:17">
      <c r="B11" s="332" t="s">
        <v>108</v>
      </c>
      <c r="C11" s="82" t="s">
        <v>185</v>
      </c>
      <c r="D11" s="121">
        <f>Fat!E3</f>
        <v>14386399.876420936</v>
      </c>
      <c r="E11" s="122">
        <f>Fat!F3</f>
        <v>-715053.24687437713</v>
      </c>
      <c r="F11" s="123">
        <f>Fat!G3</f>
        <v>-4.7349963015899769E-2</v>
      </c>
      <c r="G11" s="124">
        <f>Fat!H3</f>
        <v>5.3878556702981184</v>
      </c>
      <c r="H11" s="125">
        <f>Fat!I3</f>
        <v>-0.26695296090744769</v>
      </c>
      <c r="I11" s="213">
        <f>Fat!J3</f>
        <v>5.4779888792548155</v>
      </c>
      <c r="J11" s="159">
        <f>Fat!K3</f>
        <v>0.41523378807550149</v>
      </c>
      <c r="K11" s="123">
        <f>Fat!L3</f>
        <v>8.2017356280763176E-2</v>
      </c>
      <c r="L11" s="126">
        <f>Fat!M3</f>
        <v>78808538.535546735</v>
      </c>
      <c r="M11" s="127">
        <f>Fat!N3</f>
        <v>2353579.8513776362</v>
      </c>
      <c r="N11" s="123">
        <f>Fat!O3</f>
        <v>3.0783874478307351E-2</v>
      </c>
      <c r="O11" s="121">
        <f>Fat!P3</f>
        <v>22173605.567666173</v>
      </c>
      <c r="P11" s="122">
        <f>Fat!Q3</f>
        <v>-398480.50736910105</v>
      </c>
      <c r="Q11" s="123">
        <f>Fat!R3</f>
        <v>-1.7653685443359195E-2</v>
      </c>
    </row>
    <row r="12" spans="1:17">
      <c r="B12" s="334"/>
      <c r="C12" s="83" t="s">
        <v>186</v>
      </c>
      <c r="D12" s="105">
        <f>Fat!E4</f>
        <v>32820432.95613993</v>
      </c>
      <c r="E12" s="106">
        <f>Fat!F4</f>
        <v>-1192063.9715254232</v>
      </c>
      <c r="F12" s="107">
        <f>Fat!G4</f>
        <v>-3.5047822982846429E-2</v>
      </c>
      <c r="G12" s="108">
        <f>Fat!H4</f>
        <v>12.291591873113578</v>
      </c>
      <c r="H12" s="109">
        <f>Fat!I4</f>
        <v>-0.44454415466526953</v>
      </c>
      <c r="I12" s="215">
        <f>Fat!J4</f>
        <v>5.2843718560938617</v>
      </c>
      <c r="J12" s="165">
        <f>Fat!K4</f>
        <v>9.928813275163062E-2</v>
      </c>
      <c r="K12" s="107">
        <f>Fat!L4</f>
        <v>1.9148800298952724E-2</v>
      </c>
      <c r="L12" s="110">
        <f>Fat!M4</f>
        <v>173435372.2182413</v>
      </c>
      <c r="M12" s="111">
        <f>Fat!N4</f>
        <v>-2922271.9916239679</v>
      </c>
      <c r="N12" s="107">
        <f>Fat!O4</f>
        <v>-1.6570146447105347E-2</v>
      </c>
      <c r="O12" s="105">
        <f>Fat!P4</f>
        <v>54180554.019665539</v>
      </c>
      <c r="P12" s="106">
        <f>Fat!Q4</f>
        <v>-2977524.7385214269</v>
      </c>
      <c r="Q12" s="107">
        <f>Fat!R4</f>
        <v>-5.2092806532531413E-2</v>
      </c>
    </row>
    <row r="13" spans="1:17">
      <c r="B13" s="334"/>
      <c r="C13" s="83" t="s">
        <v>187</v>
      </c>
      <c r="D13" s="105">
        <f>Fat!E5</f>
        <v>95131696.074309722</v>
      </c>
      <c r="E13" s="106">
        <f>Fat!F5</f>
        <v>-1980164.9467158169</v>
      </c>
      <c r="F13" s="107">
        <f>Fat!G5</f>
        <v>-2.0390557094638464E-2</v>
      </c>
      <c r="G13" s="108">
        <f>Fat!H5</f>
        <v>35.627804907544466</v>
      </c>
      <c r="H13" s="109">
        <f>Fat!I5</f>
        <v>-0.73617843966205498</v>
      </c>
      <c r="I13" s="215">
        <f>Fat!J5</f>
        <v>5.0072307274030852</v>
      </c>
      <c r="J13" s="165">
        <f>Fat!K5</f>
        <v>0.30937250622044399</v>
      </c>
      <c r="K13" s="107">
        <f>Fat!L5</f>
        <v>6.585394698066524E-2</v>
      </c>
      <c r="L13" s="110">
        <f>Fat!M5</f>
        <v>476346351.73325509</v>
      </c>
      <c r="M13" s="111">
        <f>Fat!N5</f>
        <v>20128597.061284184</v>
      </c>
      <c r="N13" s="107">
        <f>Fat!O5</f>
        <v>4.4120591220210233E-2</v>
      </c>
      <c r="O13" s="105">
        <f>Fat!P5</f>
        <v>130304096.56071383</v>
      </c>
      <c r="P13" s="106">
        <f>Fat!Q5</f>
        <v>-879522.09816075861</v>
      </c>
      <c r="Q13" s="107">
        <f>Fat!R5</f>
        <v>-6.7045116391234632E-3</v>
      </c>
    </row>
    <row r="14" spans="1:17" ht="15" thickBot="1">
      <c r="B14" s="333"/>
      <c r="C14" s="84" t="s">
        <v>188</v>
      </c>
      <c r="D14" s="128">
        <f>Fat!E6</f>
        <v>124676787.70098752</v>
      </c>
      <c r="E14" s="129">
        <f>Fat!F6</f>
        <v>3847529.217492193</v>
      </c>
      <c r="F14" s="130">
        <f>Fat!G6</f>
        <v>3.1842694938144858E-2</v>
      </c>
      <c r="G14" s="131">
        <f>Fat!H6</f>
        <v>46.692747549043979</v>
      </c>
      <c r="H14" s="132">
        <f>Fat!I6</f>
        <v>1.4476755552343477</v>
      </c>
      <c r="I14" s="214">
        <f>Fat!J6</f>
        <v>5.2208884233217683</v>
      </c>
      <c r="J14" s="166">
        <f>Fat!K6</f>
        <v>0.23532843447962026</v>
      </c>
      <c r="K14" s="130">
        <f>Fat!L6</f>
        <v>4.7202006395729516E-2</v>
      </c>
      <c r="L14" s="133">
        <f>Fat!M6</f>
        <v>650923597.56503153</v>
      </c>
      <c r="M14" s="134">
        <f>Fat!N6</f>
        <v>48522080.988251567</v>
      </c>
      <c r="N14" s="130">
        <f>Fat!O6</f>
        <v>8.0547740424001923E-2</v>
      </c>
      <c r="O14" s="128">
        <f>Fat!P6</f>
        <v>179189729.99112719</v>
      </c>
      <c r="P14" s="129">
        <f>Fat!Q6</f>
        <v>4622481.3178818822</v>
      </c>
      <c r="Q14" s="130">
        <f>Fat!R6</f>
        <v>2.6479659575400855E-2</v>
      </c>
    </row>
    <row r="15" spans="1:17" ht="15" customHeight="1">
      <c r="B15" s="342" t="s">
        <v>107</v>
      </c>
      <c r="C15" s="82" t="s">
        <v>201</v>
      </c>
      <c r="D15" s="121">
        <f>Fat!E7</f>
        <v>14217396.362272961</v>
      </c>
      <c r="E15" s="122">
        <f>Fat!F7</f>
        <v>-718984.01632817276</v>
      </c>
      <c r="F15" s="123">
        <f>Fat!G7</f>
        <v>-4.8136429181881157E-2</v>
      </c>
      <c r="G15" s="124">
        <f>Fat!H7</f>
        <v>5.3245621048596323</v>
      </c>
      <c r="H15" s="125">
        <f>Fat!I7</f>
        <v>-0.26843427729597291</v>
      </c>
      <c r="I15" s="213">
        <f>Fat!J7</f>
        <v>5.4282046806830513</v>
      </c>
      <c r="J15" s="159">
        <f>Fat!K7</f>
        <v>0.40200534026806523</v>
      </c>
      <c r="K15" s="123">
        <f>Fat!L7</f>
        <v>7.998197306573078E-2</v>
      </c>
      <c r="L15" s="126">
        <f>Fat!M7</f>
        <v>77174937.480816275</v>
      </c>
      <c r="M15" s="127">
        <f>Fat!N7</f>
        <v>2101712.2737039179</v>
      </c>
      <c r="N15" s="123">
        <f>Fat!O7</f>
        <v>2.7995497301543985E-2</v>
      </c>
      <c r="O15" s="121">
        <f>Fat!P7</f>
        <v>21661817.798123002</v>
      </c>
      <c r="P15" s="122">
        <f>Fat!Q7</f>
        <v>-457721.85558199883</v>
      </c>
      <c r="Q15" s="123">
        <f>Fat!R7</f>
        <v>-2.069310043282618E-2</v>
      </c>
    </row>
    <row r="16" spans="1:17">
      <c r="B16" s="343"/>
      <c r="C16" s="83" t="s">
        <v>202</v>
      </c>
      <c r="D16" s="105">
        <f>Fat!E8</f>
        <v>24593431.664142009</v>
      </c>
      <c r="E16" s="106">
        <f>Fat!F8</f>
        <v>-822520.84429012612</v>
      </c>
      <c r="F16" s="107">
        <f>Fat!G8</f>
        <v>-3.2362385160156486E-2</v>
      </c>
      <c r="G16" s="108">
        <f>Fat!H8</f>
        <v>9.2104947298810771</v>
      </c>
      <c r="H16" s="109">
        <f>Fat!I8</f>
        <v>-0.30662567181645883</v>
      </c>
      <c r="I16" s="215">
        <f>Fat!J8</f>
        <v>4.3620645132051239</v>
      </c>
      <c r="J16" s="165">
        <f>Fat!K8</f>
        <v>0.16453810513894229</v>
      </c>
      <c r="K16" s="107">
        <f>Fat!L8</f>
        <v>3.9198825485113671E-2</v>
      </c>
      <c r="L16" s="110">
        <f>Fat!M8</f>
        <v>107278135.52008909</v>
      </c>
      <c r="M16" s="111">
        <f>Fat!N8</f>
        <v>594003.67978928983</v>
      </c>
      <c r="N16" s="107">
        <f>Fat!O8</f>
        <v>5.5678728367821399E-3</v>
      </c>
      <c r="O16" s="105">
        <f>Fat!P8</f>
        <v>30832584.154415071</v>
      </c>
      <c r="P16" s="106">
        <f>Fat!Q8</f>
        <v>-1121858.0070248917</v>
      </c>
      <c r="Q16" s="107">
        <f>Fat!R8</f>
        <v>-3.5108045427832857E-2</v>
      </c>
    </row>
    <row r="17" spans="2:17">
      <c r="B17" s="343"/>
      <c r="C17" s="83" t="s">
        <v>203</v>
      </c>
      <c r="D17" s="105">
        <f>Fat!E9</f>
        <v>92339904.241775811</v>
      </c>
      <c r="E17" s="106">
        <f>Fat!F9</f>
        <v>-2281474.0760670006</v>
      </c>
      <c r="F17" s="107">
        <f>Fat!G9</f>
        <v>-2.411161321708185E-2</v>
      </c>
      <c r="G17" s="108">
        <f>Fat!H9</f>
        <v>34.582249967850139</v>
      </c>
      <c r="H17" s="109">
        <f>Fat!I9</f>
        <v>-0.84916066791966927</v>
      </c>
      <c r="I17" s="215">
        <f>Fat!J9</f>
        <v>4.814453230165423</v>
      </c>
      <c r="J17" s="165">
        <f>Fat!K9</f>
        <v>0.27683174803772737</v>
      </c>
      <c r="K17" s="107">
        <f>Fat!L9</f>
        <v>6.1008118268146214E-2</v>
      </c>
      <c r="L17" s="110">
        <f>Fat!M9</f>
        <v>444566150.24998337</v>
      </c>
      <c r="M17" s="111">
        <f>Fat!N9</f>
        <v>15210151.326408029</v>
      </c>
      <c r="N17" s="107">
        <f>Fat!O9</f>
        <v>3.5425500900280682E-2</v>
      </c>
      <c r="O17" s="105">
        <f>Fat!P9</f>
        <v>122550081.79220086</v>
      </c>
      <c r="P17" s="106">
        <f>Fat!Q9</f>
        <v>-1896564.0019584894</v>
      </c>
      <c r="Q17" s="107">
        <f>Fat!R9</f>
        <v>-1.5239976857998215E-2</v>
      </c>
    </row>
    <row r="18" spans="2:17" ht="15" thickBot="1">
      <c r="B18" s="344"/>
      <c r="C18" s="84" t="s">
        <v>204</v>
      </c>
      <c r="D18" s="128">
        <f>Fat!E10</f>
        <v>118092009.61470345</v>
      </c>
      <c r="E18" s="129">
        <f>Fat!F10</f>
        <v>3737372.4600463957</v>
      </c>
      <c r="F18" s="130">
        <f>Fat!G10</f>
        <v>3.2682299144474986E-2</v>
      </c>
      <c r="G18" s="131">
        <f>Fat!H10</f>
        <v>44.226679995340845</v>
      </c>
      <c r="H18" s="132">
        <f>Fat!I10</f>
        <v>1.4060597595957347</v>
      </c>
      <c r="I18" s="214">
        <f>Fat!J10</f>
        <v>4.8927435426315249</v>
      </c>
      <c r="J18" s="166">
        <f>Fat!K10</f>
        <v>0.22675206796582081</v>
      </c>
      <c r="K18" s="130">
        <f>Fat!L10</f>
        <v>4.8596760023456004E-2</v>
      </c>
      <c r="L18" s="133">
        <f>Fat!M10</f>
        <v>577793917.47872019</v>
      </c>
      <c r="M18" s="134">
        <f>Fat!N10</f>
        <v>44216155.426600456</v>
      </c>
      <c r="N18" s="130">
        <f>Fat!O10</f>
        <v>8.2867313016469824E-2</v>
      </c>
      <c r="O18" s="128">
        <f>Fat!P10</f>
        <v>152801238.83850265</v>
      </c>
      <c r="P18" s="129">
        <f>Fat!Q10</f>
        <v>4477479.4221159518</v>
      </c>
      <c r="Q18" s="130">
        <f>Fat!R10</f>
        <v>3.0187202911614464E-2</v>
      </c>
    </row>
    <row r="19" spans="2:17" ht="15" thickBot="1">
      <c r="B19" s="332" t="s">
        <v>106</v>
      </c>
      <c r="C19" s="149" t="s">
        <v>106</v>
      </c>
      <c r="D19" s="114">
        <f>'Segment Data'!E9</f>
        <v>16232942.821582381</v>
      </c>
      <c r="E19" s="115">
        <f>'Segment Data'!F9</f>
        <v>20647.720539968461</v>
      </c>
      <c r="F19" s="116">
        <f>'Segment Data'!G9</f>
        <v>1.2735840552668487E-3</v>
      </c>
      <c r="G19" s="117">
        <f>'Segment Data'!H9</f>
        <v>6.0794051172061794</v>
      </c>
      <c r="H19" s="118">
        <f>'Segment Data'!I9</f>
        <v>8.6365944336304068E-3</v>
      </c>
      <c r="I19" s="167" t="e">
        <f>'Segment Data'!#REF!</f>
        <v>#REF!</v>
      </c>
      <c r="J19" s="168" t="e">
        <f>'Segment Data'!#REF!</f>
        <v>#REF!</v>
      </c>
      <c r="K19" s="116" t="e">
        <f>'Segment Data'!#REF!</f>
        <v>#REF!</v>
      </c>
      <c r="L19" s="119">
        <f>'Segment Data'!J9</f>
        <v>9.7534748755117224</v>
      </c>
      <c r="M19" s="120">
        <f>'Segment Data'!K9</f>
        <v>0.28608061254832862</v>
      </c>
      <c r="N19" s="116">
        <f>'Segment Data'!L9</f>
        <v>3.0217460539008163E-2</v>
      </c>
      <c r="O19" s="114">
        <f>'Segment Data'!M9</f>
        <v>158327599.96592212</v>
      </c>
      <c r="P19" s="115">
        <f>'Segment Data'!N9</f>
        <v>4839410.3368436396</v>
      </c>
      <c r="Q19" s="116">
        <f>'Segment Data'!O9</f>
        <v>3.1529529070208076E-2</v>
      </c>
    </row>
    <row r="20" spans="2:17">
      <c r="B20" s="334"/>
      <c r="C20" s="99" t="s">
        <v>120</v>
      </c>
      <c r="D20" s="150">
        <f>'Segment Data'!E10</f>
        <v>13843649.179411303</v>
      </c>
      <c r="E20" s="151">
        <f>'Segment Data'!F10</f>
        <v>163061.75462054834</v>
      </c>
      <c r="F20" s="152">
        <f>'Segment Data'!G10</f>
        <v>1.1919207089387273E-2</v>
      </c>
      <c r="G20" s="153">
        <f>'Segment Data'!H10</f>
        <v>5.1845899161441276</v>
      </c>
      <c r="H20" s="154">
        <f>'Segment Data'!I10</f>
        <v>6.1830985724852461E-2</v>
      </c>
      <c r="I20" s="169" t="e">
        <f>'Segment Data'!#REF!</f>
        <v>#REF!</v>
      </c>
      <c r="J20" s="170" t="e">
        <f>'Segment Data'!#REF!</f>
        <v>#REF!</v>
      </c>
      <c r="K20" s="152" t="e">
        <f>'Segment Data'!#REF!</f>
        <v>#REF!</v>
      </c>
      <c r="L20" s="155">
        <f>'Segment Data'!J10</f>
        <v>8.0983922911395094</v>
      </c>
      <c r="M20" s="156">
        <f>'Segment Data'!K10</f>
        <v>0.47488760386303142</v>
      </c>
      <c r="N20" s="152">
        <f>'Segment Data'!L10</f>
        <v>6.2292557471055554E-2</v>
      </c>
      <c r="O20" s="150">
        <f>'Segment Data'!M10</f>
        <v>112111301.79578429</v>
      </c>
      <c r="P20" s="151">
        <f>'Segment Data'!N10</f>
        <v>7817279.4381963313</v>
      </c>
      <c r="Q20" s="152">
        <f>'Segment Data'!O10</f>
        <v>7.4954242453067893E-2</v>
      </c>
    </row>
    <row r="21" spans="2:17" ht="15" thickBot="1">
      <c r="B21" s="334"/>
      <c r="C21" s="98" t="s">
        <v>121</v>
      </c>
      <c r="D21" s="142">
        <f>'Segment Data'!E11</f>
        <v>2389293.6421710956</v>
      </c>
      <c r="E21" s="143">
        <f>'Segment Data'!F11</f>
        <v>-142414.0340805063</v>
      </c>
      <c r="F21" s="144">
        <f>'Segment Data'!G11</f>
        <v>-5.6252163477010036E-2</v>
      </c>
      <c r="G21" s="145">
        <f>'Segment Data'!H11</f>
        <v>0.89481520106205925</v>
      </c>
      <c r="H21" s="146">
        <f>'Segment Data'!I11</f>
        <v>-5.3194391291193965E-2</v>
      </c>
      <c r="I21" s="162" t="e">
        <f>'Segment Data'!#REF!</f>
        <v>#REF!</v>
      </c>
      <c r="J21" s="163" t="e">
        <f>'Segment Data'!#REF!</f>
        <v>#REF!</v>
      </c>
      <c r="K21" s="144" t="e">
        <f>'Segment Data'!#REF!</f>
        <v>#REF!</v>
      </c>
      <c r="L21" s="147">
        <f>'Segment Data'!J11</f>
        <v>19.343080044419391</v>
      </c>
      <c r="M21" s="148">
        <f>'Segment Data'!K11</f>
        <v>-8.8139338825719449E-2</v>
      </c>
      <c r="N21" s="144">
        <f>'Segment Data'!L11</f>
        <v>-4.5359654012099232E-3</v>
      </c>
      <c r="O21" s="142">
        <f>'Segment Data'!M11</f>
        <v>46216298.170137845</v>
      </c>
      <c r="P21" s="143">
        <f>'Segment Data'!N11</f>
        <v>-2977869.1013527215</v>
      </c>
      <c r="Q21" s="144">
        <f>'Segment Data'!O11</f>
        <v>-6.0532971010945076E-2</v>
      </c>
    </row>
    <row r="22" spans="2:17">
      <c r="B22" s="334"/>
      <c r="C22" s="82" t="s">
        <v>105</v>
      </c>
      <c r="D22" s="121">
        <f>Flavor!D9</f>
        <v>3197.1593311367283</v>
      </c>
      <c r="E22" s="122">
        <f>Flavor!E9</f>
        <v>-19658.939398828301</v>
      </c>
      <c r="F22" s="123">
        <f>Flavor!F9</f>
        <v>-0.86011788936905675</v>
      </c>
      <c r="G22" s="124">
        <f>Flavor!G9</f>
        <v>1.1973692639632803E-3</v>
      </c>
      <c r="H22" s="125">
        <f>Flavor!H9</f>
        <v>-7.3612021078551179E-3</v>
      </c>
      <c r="I22" s="213">
        <f>Flavor!I9</f>
        <v>24.925831446215678</v>
      </c>
      <c r="J22" s="159">
        <f>Flavor!J9</f>
        <v>16.00105750000106</v>
      </c>
      <c r="K22" s="123">
        <f>Flavor!K9</f>
        <v>1.7928809845976887</v>
      </c>
      <c r="L22" s="126">
        <f>Flavor!L9</f>
        <v>79691.854594609744</v>
      </c>
      <c r="M22" s="127">
        <f>Flavor!M9</f>
        <v>-124293.65986269114</v>
      </c>
      <c r="N22" s="123">
        <f>Flavor!N9</f>
        <v>-0.60932591313344864</v>
      </c>
      <c r="O22" s="121">
        <f>Flavor!O9</f>
        <v>22891.017208337784</v>
      </c>
      <c r="P22" s="122">
        <f>Flavor!P9</f>
        <v>-38308.838544845581</v>
      </c>
      <c r="Q22" s="123">
        <f>Flavor!Q9</f>
        <v>-0.62596288950979939</v>
      </c>
    </row>
    <row r="23" spans="2:17">
      <c r="B23" s="334"/>
      <c r="C23" s="83" t="s">
        <v>104</v>
      </c>
      <c r="D23" s="105">
        <f>Flavor!D10</f>
        <v>15043505.717884956</v>
      </c>
      <c r="E23" s="106">
        <f>Flavor!E10</f>
        <v>177310.67565671913</v>
      </c>
      <c r="F23" s="107">
        <f>Flavor!F10</f>
        <v>1.1927105433035051E-2</v>
      </c>
      <c r="G23" s="108">
        <f>Flavor!G10</f>
        <v>5.6339486097638556</v>
      </c>
      <c r="H23" s="109">
        <f>Flavor!H10</f>
        <v>6.7233449863167927E-2</v>
      </c>
      <c r="I23" s="215">
        <f>Flavor!I10</f>
        <v>9.0914633600160304</v>
      </c>
      <c r="J23" s="165">
        <f>Flavor!J10</f>
        <v>0.33139979639397232</v>
      </c>
      <c r="K23" s="107">
        <f>Flavor!K10</f>
        <v>3.7830752481086694E-2</v>
      </c>
      <c r="L23" s="110">
        <f>Flavor!L10</f>
        <v>136767481.04034272</v>
      </c>
      <c r="M23" s="111">
        <f>Flavor!M10</f>
        <v>6538667.5212202519</v>
      </c>
      <c r="N23" s="107">
        <f>Flavor!N10</f>
        <v>5.0209069287574605E-2</v>
      </c>
      <c r="O23" s="105">
        <f>Flavor!O10</f>
        <v>44208728.854622483</v>
      </c>
      <c r="P23" s="106">
        <f>Flavor!P10</f>
        <v>-107760.19527378678</v>
      </c>
      <c r="Q23" s="107">
        <f>Flavor!Q10</f>
        <v>-2.4316049755759932E-3</v>
      </c>
    </row>
    <row r="24" spans="2:17">
      <c r="B24" s="334"/>
      <c r="C24" s="83" t="s">
        <v>103</v>
      </c>
      <c r="D24" s="105">
        <f>Flavor!D11</f>
        <v>31992.907345961576</v>
      </c>
      <c r="E24" s="106">
        <f>Flavor!E11</f>
        <v>559.81888915567106</v>
      </c>
      <c r="F24" s="107">
        <f>Flavor!F11</f>
        <v>1.7809859502827787E-2</v>
      </c>
      <c r="G24" s="108">
        <f>Flavor!G11</f>
        <v>1.1981674966214313E-2</v>
      </c>
      <c r="H24" s="109">
        <f>Flavor!H11</f>
        <v>2.1141031288753921E-4</v>
      </c>
      <c r="I24" s="215">
        <f>Flavor!I11</f>
        <v>16.103775699611809</v>
      </c>
      <c r="J24" s="165">
        <f>Flavor!J11</f>
        <v>0.21426660187333013</v>
      </c>
      <c r="K24" s="107">
        <f>Flavor!K11</f>
        <v>1.3484784240680302E-2</v>
      </c>
      <c r="L24" s="110">
        <f>Flavor!L11</f>
        <v>515206.60387782811</v>
      </c>
      <c r="M24" s="111">
        <f>Flavor!M11</f>
        <v>15750.258873392304</v>
      </c>
      <c r="N24" s="107">
        <f>Flavor!N11</f>
        <v>3.1534805856260416E-2</v>
      </c>
      <c r="O24" s="105">
        <f>Flavor!O11</f>
        <v>216814.28300213814</v>
      </c>
      <c r="P24" s="106">
        <f>Flavor!P11</f>
        <v>7911.5125025510788</v>
      </c>
      <c r="Q24" s="107">
        <f>Flavor!Q11</f>
        <v>3.7871745231673304E-2</v>
      </c>
    </row>
    <row r="25" spans="2:17">
      <c r="B25" s="334"/>
      <c r="C25" s="83" t="s">
        <v>102</v>
      </c>
      <c r="D25" s="105">
        <f>Flavor!D12</f>
        <v>9224.3184625655413</v>
      </c>
      <c r="E25" s="106">
        <f>Flavor!E12</f>
        <v>2364.0695884525776</v>
      </c>
      <c r="F25" s="107">
        <f>Flavor!F12</f>
        <v>0.34460405618422318</v>
      </c>
      <c r="G25" s="108">
        <f>Flavor!G12</f>
        <v>3.4546027470448446E-3</v>
      </c>
      <c r="H25" s="109">
        <f>Flavor!H12</f>
        <v>8.8575097968015062E-4</v>
      </c>
      <c r="I25" s="215">
        <f>Flavor!I12</f>
        <v>15.130662323524337</v>
      </c>
      <c r="J25" s="165">
        <f>Flavor!J12</f>
        <v>-1.6197539358296353</v>
      </c>
      <c r="K25" s="107">
        <f>Flavor!K12</f>
        <v>-9.6699324407840459E-2</v>
      </c>
      <c r="L25" s="110">
        <f>Flavor!L12</f>
        <v>139570.04782173038</v>
      </c>
      <c r="M25" s="111">
        <f>Flavor!M12</f>
        <v>24658.023537573812</v>
      </c>
      <c r="N25" s="107">
        <f>Flavor!N12</f>
        <v>0.21458175235516694</v>
      </c>
      <c r="O25" s="105">
        <f>Flavor!O12</f>
        <v>37759.271841168404</v>
      </c>
      <c r="P25" s="106">
        <f>Flavor!P12</f>
        <v>4523.2042853832245</v>
      </c>
      <c r="Q25" s="107">
        <f>Flavor!Q12</f>
        <v>0.13609324502037548</v>
      </c>
    </row>
    <row r="26" spans="2:17">
      <c r="B26" s="334"/>
      <c r="C26" s="83" t="s">
        <v>63</v>
      </c>
      <c r="D26" s="105">
        <f>Flavor!D13</f>
        <v>969829.00046049512</v>
      </c>
      <c r="E26" s="106">
        <f>Flavor!E13</f>
        <v>29976.085280486615</v>
      </c>
      <c r="F26" s="107">
        <f>Flavor!F13</f>
        <v>3.1894443052023033E-2</v>
      </c>
      <c r="G26" s="108">
        <f>Flavor!G13</f>
        <v>0.36321099957153358</v>
      </c>
      <c r="H26" s="109">
        <f>Flavor!H13</f>
        <v>1.1278749513739306E-2</v>
      </c>
      <c r="I26" s="215">
        <f>Flavor!I13</f>
        <v>18.70464767201036</v>
      </c>
      <c r="J26" s="165">
        <f>Flavor!J13</f>
        <v>0.35380633163267206</v>
      </c>
      <c r="K26" s="107">
        <f>Flavor!K13</f>
        <v>1.9280115013265663E-2</v>
      </c>
      <c r="L26" s="110">
        <f>Flavor!L13</f>
        <v>18140309.755711533</v>
      </c>
      <c r="M26" s="111">
        <f>Flavor!M13</f>
        <v>893218.02595174685</v>
      </c>
      <c r="N26" s="107">
        <f>Flavor!N13</f>
        <v>5.1789486595615587E-2</v>
      </c>
      <c r="O26" s="105">
        <f>Flavor!O13</f>
        <v>7266429.9444258213</v>
      </c>
      <c r="P26" s="106">
        <f>Flavor!P13</f>
        <v>116245.4301465461</v>
      </c>
      <c r="Q26" s="107">
        <f>Flavor!Q13</f>
        <v>1.625768256950547E-2</v>
      </c>
    </row>
    <row r="27" spans="2:17">
      <c r="B27" s="334"/>
      <c r="C27" s="83" t="s">
        <v>64</v>
      </c>
      <c r="D27" s="105">
        <f>Flavor!D14</f>
        <v>134702.43168082309</v>
      </c>
      <c r="E27" s="106">
        <f>Flavor!E14</f>
        <v>-110313.45832801744</v>
      </c>
      <c r="F27" s="107">
        <f>Flavor!F14</f>
        <v>-0.45022981294820175</v>
      </c>
      <c r="G27" s="108">
        <f>Flavor!G14</f>
        <v>5.0447454996991395E-2</v>
      </c>
      <c r="H27" s="109">
        <f>Flavor!H14</f>
        <v>-4.1299872779513899E-2</v>
      </c>
      <c r="I27" s="215">
        <f>Flavor!I14</f>
        <v>17.718744399416327</v>
      </c>
      <c r="J27" s="165">
        <f>Flavor!J14</f>
        <v>2.3991236011964467</v>
      </c>
      <c r="K27" s="107">
        <f>Flavor!K14</f>
        <v>0.15660463354779786</v>
      </c>
      <c r="L27" s="110">
        <f>Flavor!L14</f>
        <v>2386757.9569323445</v>
      </c>
      <c r="M27" s="111">
        <f>Flavor!M14</f>
        <v>-1366792.5675414433</v>
      </c>
      <c r="N27" s="107">
        <f>Flavor!N14</f>
        <v>-0.36413325426945059</v>
      </c>
      <c r="O27" s="105">
        <f>Flavor!O14</f>
        <v>666233.07259756327</v>
      </c>
      <c r="P27" s="106">
        <f>Flavor!P14</f>
        <v>-460552.29374023015</v>
      </c>
      <c r="Q27" s="107">
        <f>Flavor!Q14</f>
        <v>-0.40873116344871258</v>
      </c>
    </row>
    <row r="28" spans="2:17">
      <c r="B28" s="334"/>
      <c r="C28" s="83" t="s">
        <v>196</v>
      </c>
      <c r="D28" s="105">
        <f>Flavor!D15</f>
        <v>65547.601208344699</v>
      </c>
      <c r="E28" s="106">
        <f>Flavor!E15</f>
        <v>-27834.591143763697</v>
      </c>
      <c r="F28" s="107">
        <f>Flavor!F15</f>
        <v>-0.29807172484032224</v>
      </c>
      <c r="G28" s="108">
        <f>Flavor!G15</f>
        <v>2.4548255149201344E-2</v>
      </c>
      <c r="H28" s="109">
        <f>Flavor!H15</f>
        <v>-1.0419136597956055E-2</v>
      </c>
      <c r="I28" s="215">
        <f>Flavor!I15</f>
        <v>17.942432673494576</v>
      </c>
      <c r="J28" s="165">
        <f>Flavor!J15</f>
        <v>-0.69581839567324621</v>
      </c>
      <c r="K28" s="107">
        <f>Flavor!K15</f>
        <v>-3.7332815889807289E-2</v>
      </c>
      <c r="L28" s="110">
        <f>Flavor!L15</f>
        <v>1176083.4215897964</v>
      </c>
      <c r="M28" s="111">
        <f>Flavor!M15</f>
        <v>-564397.32485812297</v>
      </c>
      <c r="N28" s="107">
        <f>Flavor!N15</f>
        <v>-0.32427668390470843</v>
      </c>
      <c r="O28" s="105">
        <f>Flavor!O15</f>
        <v>569883.66715693474</v>
      </c>
      <c r="P28" s="106">
        <f>Flavor!P15</f>
        <v>-205255.42161384621</v>
      </c>
      <c r="Q28" s="107">
        <f>Flavor!Q15</f>
        <v>-0.26479818214217682</v>
      </c>
    </row>
    <row r="29" spans="2:17" ht="15" thickBot="1">
      <c r="B29" s="334"/>
      <c r="C29" s="83" t="s">
        <v>197</v>
      </c>
      <c r="D29" s="105">
        <f>Flavor!D16</f>
        <v>35394.824043661894</v>
      </c>
      <c r="E29" s="106">
        <f>Flavor!E16</f>
        <v>-9321.52132910207</v>
      </c>
      <c r="F29" s="107">
        <f>Flavor!F16</f>
        <v>-0.20845892595640575</v>
      </c>
      <c r="G29" s="108">
        <f>Flavor!G16</f>
        <v>1.3255727983441195E-2</v>
      </c>
      <c r="H29" s="109">
        <f>Flavor!H16</f>
        <v>-3.4885133624338142E-3</v>
      </c>
      <c r="I29" s="215">
        <f>Flavor!I16</f>
        <v>7.1529363693956762</v>
      </c>
      <c r="J29" s="165">
        <f>Flavor!J16</f>
        <v>-0.44048502238237575</v>
      </c>
      <c r="K29" s="107">
        <f>Flavor!K16</f>
        <v>-5.8008768334564025E-2</v>
      </c>
      <c r="L29" s="110">
        <f>Flavor!L16</f>
        <v>253176.9241902697</v>
      </c>
      <c r="M29" s="111">
        <f>Flavor!M16</f>
        <v>-86373.129325411719</v>
      </c>
      <c r="N29" s="107">
        <f>Flavor!N16</f>
        <v>-0.25437524874789263</v>
      </c>
      <c r="O29" s="105">
        <f>Flavor!O16</f>
        <v>131587.91219985485</v>
      </c>
      <c r="P29" s="106">
        <f>Flavor!P16</f>
        <v>-17250.778512471414</v>
      </c>
      <c r="Q29" s="107">
        <f>Flavor!Q16</f>
        <v>-0.11590251452704273</v>
      </c>
    </row>
    <row r="30" spans="2:17">
      <c r="B30" s="332" t="s">
        <v>101</v>
      </c>
      <c r="C30" s="101" t="s">
        <v>13</v>
      </c>
      <c r="D30" s="150">
        <f>'Branded vs. Private Label'!D3</f>
        <v>69764143.022009283</v>
      </c>
      <c r="E30" s="151">
        <f>'Branded vs. Private Label'!E3</f>
        <v>-165173.9717708528</v>
      </c>
      <c r="F30" s="152">
        <f>'Branded vs. Private Label'!F3</f>
        <v>-2.3620132280935077E-3</v>
      </c>
      <c r="G30" s="153">
        <f>'Branded vs. Private Label'!G3</f>
        <v>26.127393704708648</v>
      </c>
      <c r="H30" s="154">
        <f>'Branded vs. Private Label'!H3</f>
        <v>-5.7960915287619486E-2</v>
      </c>
      <c r="I30" s="216">
        <f>'Branded vs. Private Label'!I3</f>
        <v>8.4939978896983686</v>
      </c>
      <c r="J30" s="170">
        <f>'Branded vs. Private Label'!J3</f>
        <v>0.3440521614858536</v>
      </c>
      <c r="K30" s="152">
        <f>'Branded vs. Private Label'!K3</f>
        <v>4.2215270255709147E-2</v>
      </c>
      <c r="L30" s="155">
        <f>'Branded vs. Private Label'!L3</f>
        <v>592576483.60556197</v>
      </c>
      <c r="M30" s="156">
        <f>'Branded vs. Private Label'!M3</f>
        <v>22656345.295284748</v>
      </c>
      <c r="N30" s="152">
        <f>'Branded vs. Private Label'!N3</f>
        <v>3.9753544000844077E-2</v>
      </c>
      <c r="O30" s="150">
        <f>'Branded vs. Private Label'!O3</f>
        <v>146599225.83471513</v>
      </c>
      <c r="P30" s="151">
        <f>'Branded vs. Private Label'!P3</f>
        <v>879658.2427496016</v>
      </c>
      <c r="Q30" s="152">
        <f>'Branded vs. Private Label'!Q3</f>
        <v>6.0366514757493892E-3</v>
      </c>
    </row>
    <row r="31" spans="2:17" ht="15" thickBot="1">
      <c r="B31" s="333"/>
      <c r="C31" s="100" t="s">
        <v>12</v>
      </c>
      <c r="D31" s="142">
        <f>'Branded vs. Private Label'!D4</f>
        <v>197251173.58584872</v>
      </c>
      <c r="E31" s="143">
        <f>'Branded vs. Private Label'!E4</f>
        <v>125421.02414751053</v>
      </c>
      <c r="F31" s="144">
        <f>'Branded vs. Private Label'!F4</f>
        <v>6.362488032011607E-4</v>
      </c>
      <c r="G31" s="145">
        <f>'Branded vs. Private Label'!G4</f>
        <v>73.872606295291462</v>
      </c>
      <c r="H31" s="146">
        <f>'Branded vs. Private Label'!H4</f>
        <v>5.7960915287239345E-2</v>
      </c>
      <c r="I31" s="217">
        <f>'Branded vs. Private Label'!I4</f>
        <v>3.9895193632600479</v>
      </c>
      <c r="J31" s="163">
        <f>'Branded vs. Private Label'!J4</f>
        <v>0.22790158275005679</v>
      </c>
      <c r="K31" s="144">
        <f>'Branded vs. Private Label'!K4</f>
        <v>6.0586055268794063E-2</v>
      </c>
      <c r="L31" s="147">
        <f>'Branded vs. Private Label'!L4</f>
        <v>786937376.44651234</v>
      </c>
      <c r="M31" s="148">
        <f>'Branded vs. Private Label'!M4</f>
        <v>45425640.614004135</v>
      </c>
      <c r="N31" s="144">
        <f>'Branded vs. Private Label'!N4</f>
        <v>6.1260851877150635E-2</v>
      </c>
      <c r="O31" s="142">
        <f>'Branded vs. Private Label'!O4</f>
        <v>239248760.3044576</v>
      </c>
      <c r="P31" s="143">
        <f>'Branded vs. Private Label'!P4</f>
        <v>-512704.26891893148</v>
      </c>
      <c r="Q31" s="144">
        <f>'Branded vs. Private Label'!Q4</f>
        <v>-2.1383931309863335E-3</v>
      </c>
    </row>
    <row r="32" spans="2:17" ht="15" thickBot="1">
      <c r="B32" s="332" t="s">
        <v>100</v>
      </c>
      <c r="C32" s="149" t="s">
        <v>99</v>
      </c>
      <c r="D32" s="114">
        <f>'Single Serve'!E3</f>
        <v>5808845.776680815</v>
      </c>
      <c r="E32" s="115">
        <f>'Single Serve'!F3</f>
        <v>-298599.68085478619</v>
      </c>
      <c r="F32" s="116">
        <f>'Single Serve'!G3</f>
        <v>-4.8891092508466433E-2</v>
      </c>
      <c r="G32" s="117">
        <f>'Single Serve'!H3</f>
        <v>2.1754728719220866</v>
      </c>
      <c r="H32" s="118">
        <f>'Single Serve'!I3</f>
        <v>-0.1114881910907215</v>
      </c>
      <c r="I32" s="167">
        <f>'Single Serve'!J3</f>
        <v>17.217464071984725</v>
      </c>
      <c r="J32" s="168">
        <f>'Single Serve'!K3</f>
        <v>0.2249950576164963</v>
      </c>
      <c r="K32" s="116">
        <f>'Single Serve'!L3</f>
        <v>1.3240869083018391E-2</v>
      </c>
      <c r="L32" s="119">
        <f>'Single Serve'!M3</f>
        <v>100013593.45970215</v>
      </c>
      <c r="M32" s="120">
        <f>'Single Serve'!N3</f>
        <v>-3766984.2344155461</v>
      </c>
      <c r="N32" s="116">
        <f>'Single Serve'!O3</f>
        <v>-3.6297583980678297E-2</v>
      </c>
      <c r="O32" s="114">
        <f>'Single Serve'!P3</f>
        <v>41291912.386910275</v>
      </c>
      <c r="P32" s="115">
        <f>'Single Serve'!Q3</f>
        <v>-1277306.5796000957</v>
      </c>
      <c r="Q32" s="116">
        <f>'Single Serve'!R3</f>
        <v>-3.0005403214115007E-2</v>
      </c>
    </row>
    <row r="33" spans="2:17">
      <c r="B33" s="334"/>
      <c r="C33" s="99" t="s">
        <v>98</v>
      </c>
      <c r="D33" s="150">
        <f>'Single Serve'!E4</f>
        <v>3100247.4499461297</v>
      </c>
      <c r="E33" s="151">
        <f>'Single Serve'!F4</f>
        <v>-117799.63325102301</v>
      </c>
      <c r="F33" s="152">
        <f>'Single Serve'!G4</f>
        <v>-3.6605938386081116E-2</v>
      </c>
      <c r="G33" s="153">
        <f>'Single Serve'!H4</f>
        <v>1.161074761302624</v>
      </c>
      <c r="H33" s="154">
        <f>'Single Serve'!I4</f>
        <v>-4.3937781074374849E-2</v>
      </c>
      <c r="I33" s="169">
        <f>'Single Serve'!J4</f>
        <v>15.36817836307339</v>
      </c>
      <c r="J33" s="170">
        <f>'Single Serve'!K4</f>
        <v>0.4017002303400421</v>
      </c>
      <c r="K33" s="152">
        <f>'Single Serve'!L4</f>
        <v>2.68399971441163E-2</v>
      </c>
      <c r="L33" s="155">
        <f>'Single Serve'!M4</f>
        <v>47645155.780435562</v>
      </c>
      <c r="M33" s="156">
        <f>'Single Serve'!N4</f>
        <v>-517675.52034095675</v>
      </c>
      <c r="N33" s="152">
        <f>'Single Serve'!O4</f>
        <v>-1.074844452370495E-2</v>
      </c>
      <c r="O33" s="150">
        <f>'Single Serve'!P4</f>
        <v>25140996.336654484</v>
      </c>
      <c r="P33" s="151">
        <f>'Single Serve'!Q4</f>
        <v>-110265.71096929163</v>
      </c>
      <c r="Q33" s="152">
        <f>'Single Serve'!R4</f>
        <v>-4.3667405914734458E-3</v>
      </c>
    </row>
    <row r="34" spans="2:17" ht="15" thickBot="1">
      <c r="B34" s="334"/>
      <c r="C34" s="98" t="s">
        <v>97</v>
      </c>
      <c r="D34" s="142">
        <f>'Single Serve'!E5</f>
        <v>2708598.3267347021</v>
      </c>
      <c r="E34" s="143">
        <f>'Single Serve'!F5</f>
        <v>-180800.04760372639</v>
      </c>
      <c r="F34" s="144">
        <f>'Single Serve'!G5</f>
        <v>-6.2573596361603576E-2</v>
      </c>
      <c r="G34" s="145">
        <f>'Single Serve'!H5</f>
        <v>1.0143981106194691</v>
      </c>
      <c r="H34" s="146">
        <f>'Single Serve'!I5</f>
        <v>-6.7550410016332885E-2</v>
      </c>
      <c r="I34" s="162">
        <f>'Single Serve'!J5</f>
        <v>19.334146802932686</v>
      </c>
      <c r="J34" s="163">
        <f>'Single Serve'!K5</f>
        <v>8.5244717537257486E-2</v>
      </c>
      <c r="K34" s="144">
        <f>'Single Serve'!L5</f>
        <v>4.4285495951446787E-3</v>
      </c>
      <c r="L34" s="147">
        <f>'Single Serve'!M5</f>
        <v>52368437.679266565</v>
      </c>
      <c r="M34" s="148">
        <f>'Single Serve'!N5</f>
        <v>-3249308.7140745744</v>
      </c>
      <c r="N34" s="144">
        <f>'Single Serve'!O5</f>
        <v>-5.842215704129284E-2</v>
      </c>
      <c r="O34" s="142">
        <f>'Single Serve'!P5</f>
        <v>16150916.050255788</v>
      </c>
      <c r="P34" s="143">
        <f>'Single Serve'!Q5</f>
        <v>-1167040.8686307948</v>
      </c>
      <c r="Q34" s="144">
        <f>'Single Serve'!R5</f>
        <v>-6.7389061775413345E-2</v>
      </c>
    </row>
    <row r="35" spans="2:17">
      <c r="B35" s="334"/>
      <c r="C35" s="82" t="s">
        <v>96</v>
      </c>
      <c r="D35" s="121">
        <f>Size!D2</f>
        <v>5875299.5057451194</v>
      </c>
      <c r="E35" s="122">
        <f>Size!E2</f>
        <v>-303534.80804705154</v>
      </c>
      <c r="F35" s="123">
        <f>Size!F2</f>
        <v>-4.9124930793096704E-2</v>
      </c>
      <c r="G35" s="124">
        <f>Size!G2</f>
        <v>2.2003604813328606</v>
      </c>
      <c r="H35" s="125">
        <f>Size!H2</f>
        <v>-0.11333246749488346</v>
      </c>
      <c r="I35" s="158">
        <f>Size!I2</f>
        <v>17.237571374923572</v>
      </c>
      <c r="J35" s="159">
        <f>Size!J2</f>
        <v>0.23347404265464888</v>
      </c>
      <c r="K35" s="123">
        <f>Size!K2</f>
        <v>1.3730457906258969E-2</v>
      </c>
      <c r="L35" s="126">
        <f>Size!L2</f>
        <v>101275894.57933468</v>
      </c>
      <c r="M35" s="127">
        <f>Size!M2</f>
        <v>-3789605.4923504591</v>
      </c>
      <c r="N35" s="123">
        <f>Size!N2</f>
        <v>-3.6068980681240266E-2</v>
      </c>
      <c r="O35" s="121">
        <f>Size!O2</f>
        <v>41603759.823594049</v>
      </c>
      <c r="P35" s="122">
        <f>Size!P2</f>
        <v>-1309162.3765418977</v>
      </c>
      <c r="Q35" s="123">
        <f>Size!Q2</f>
        <v>-3.050741616793811E-2</v>
      </c>
    </row>
    <row r="36" spans="2:17">
      <c r="B36" s="334"/>
      <c r="C36" s="83" t="s">
        <v>95</v>
      </c>
      <c r="D36" s="105">
        <f>Size!D3</f>
        <v>5167850.9729476869</v>
      </c>
      <c r="E36" s="106">
        <f>Size!E3</f>
        <v>-92097.87201968953</v>
      </c>
      <c r="F36" s="107">
        <f>Size!F3</f>
        <v>-1.750927142719403E-2</v>
      </c>
      <c r="G36" s="108">
        <f>Size!G3</f>
        <v>1.9354136828552286</v>
      </c>
      <c r="H36" s="109">
        <f>Size!H3</f>
        <v>-3.4198372711698788E-2</v>
      </c>
      <c r="I36" s="164">
        <f>Size!I3</f>
        <v>9.7666958053432733</v>
      </c>
      <c r="J36" s="165">
        <f>Size!J3</f>
        <v>0.2040592269038477</v>
      </c>
      <c r="K36" s="107">
        <f>Size!K3</f>
        <v>2.133922221450239E-2</v>
      </c>
      <c r="L36" s="110">
        <f>Size!L3</f>
        <v>50472828.420127325</v>
      </c>
      <c r="M36" s="111">
        <f>Size!M3</f>
        <v>173849.19452208281</v>
      </c>
      <c r="N36" s="107">
        <f>Size!N3</f>
        <v>3.4563165535093599E-3</v>
      </c>
      <c r="O36" s="105">
        <f>Size!O3</f>
        <v>20613423.649540901</v>
      </c>
      <c r="P36" s="106">
        <f>Size!P3</f>
        <v>-407407.15916781127</v>
      </c>
      <c r="Q36" s="107">
        <f>Size!Q3</f>
        <v>-1.9381115945190267E-2</v>
      </c>
    </row>
    <row r="37" spans="2:17">
      <c r="B37" s="334"/>
      <c r="C37" s="83" t="s">
        <v>231</v>
      </c>
      <c r="D37" s="105">
        <f>Size!D4</f>
        <v>8666797.9969347641</v>
      </c>
      <c r="E37" s="106">
        <f>Size!E4</f>
        <v>1525623.7499352414</v>
      </c>
      <c r="F37" s="107">
        <f>Size!F4</f>
        <v>0.21363765918136732</v>
      </c>
      <c r="G37" s="108">
        <f>Size!G4</f>
        <v>3.2458055616573267</v>
      </c>
      <c r="H37" s="109">
        <f>Size!H4</f>
        <v>0.57175999536787492</v>
      </c>
      <c r="I37" s="164">
        <f>Size!I4</f>
        <v>11.490430551113763</v>
      </c>
      <c r="J37" s="165">
        <f>Size!J4</f>
        <v>0.45388423123854515</v>
      </c>
      <c r="K37" s="107">
        <f>Size!K4</f>
        <v>4.1125567553788593E-2</v>
      </c>
      <c r="L37" s="110">
        <f>Size!L4</f>
        <v>99585240.484310776</v>
      </c>
      <c r="M37" s="111">
        <f>Size!M4</f>
        <v>20771340.129000515</v>
      </c>
      <c r="N37" s="107">
        <f>Size!N4</f>
        <v>0.2635491967198525</v>
      </c>
      <c r="O37" s="105">
        <f>Size!O4</f>
        <v>20975913.724160373</v>
      </c>
      <c r="P37" s="106">
        <f>Size!P4</f>
        <v>3728038.9833578579</v>
      </c>
      <c r="Q37" s="107">
        <f>Size!Q4</f>
        <v>0.21614483171880911</v>
      </c>
    </row>
    <row r="38" spans="2:17">
      <c r="B38" s="334"/>
      <c r="C38" s="83" t="s">
        <v>117</v>
      </c>
      <c r="D38" s="105">
        <f>Size!D5</f>
        <v>59184073.548929617</v>
      </c>
      <c r="E38" s="106">
        <f>Size!E5</f>
        <v>-26426.380347624421</v>
      </c>
      <c r="F38" s="107">
        <f>Size!F5</f>
        <v>-4.4631240032070099E-4</v>
      </c>
      <c r="G38" s="108">
        <f>Size!G5</f>
        <v>22.165048170569239</v>
      </c>
      <c r="H38" s="109">
        <f>Size!H5</f>
        <v>-6.5960628971559743E-3</v>
      </c>
      <c r="I38" s="164">
        <f>Size!I5</f>
        <v>6.3571533807141325</v>
      </c>
      <c r="J38" s="165">
        <f>Size!J5</f>
        <v>0.25622886832224623</v>
      </c>
      <c r="K38" s="107">
        <f>Size!K5</f>
        <v>4.1998367264142876E-2</v>
      </c>
      <c r="L38" s="110">
        <f>Size!L5</f>
        <v>376242233.24601179</v>
      </c>
      <c r="M38" s="111">
        <f>Size!M5</f>
        <v>15003442.836506248</v>
      </c>
      <c r="N38" s="107">
        <f>Size!N5</f>
        <v>4.153331047171907E-2</v>
      </c>
      <c r="O38" s="105">
        <f>Size!O5</f>
        <v>118126301.31248057</v>
      </c>
      <c r="P38" s="106">
        <f>Size!P5</f>
        <v>-74951.885197937489</v>
      </c>
      <c r="Q38" s="107">
        <f>Size!Q5</f>
        <v>-6.3410398088240873E-4</v>
      </c>
    </row>
    <row r="39" spans="2:17">
      <c r="B39" s="334"/>
      <c r="C39" s="83" t="s">
        <v>94</v>
      </c>
      <c r="D39" s="105">
        <f>Size!D6</f>
        <v>6472750.1963962913</v>
      </c>
      <c r="E39" s="106">
        <f>Size!E6</f>
        <v>520006.15374858957</v>
      </c>
      <c r="F39" s="107">
        <f>Size!F6</f>
        <v>8.7355705204703829E-2</v>
      </c>
      <c r="G39" s="108">
        <f>Size!G6</f>
        <v>2.4241119493164733</v>
      </c>
      <c r="H39" s="109">
        <f>Size!H6</f>
        <v>0.19507954317035781</v>
      </c>
      <c r="I39" s="164">
        <f>Size!I6</f>
        <v>8.5751341106939929</v>
      </c>
      <c r="J39" s="165">
        <f>Size!J6</f>
        <v>-8.1691627520577015E-3</v>
      </c>
      <c r="K39" s="107">
        <f>Size!K6</f>
        <v>-9.517504498915278E-4</v>
      </c>
      <c r="L39" s="110">
        <f>Size!L6</f>
        <v>55504700.999119081</v>
      </c>
      <c r="M39" s="111">
        <f>Size!M6</f>
        <v>4410493.5718745887</v>
      </c>
      <c r="N39" s="107">
        <f>Size!N6</f>
        <v>8.6320813923083231E-2</v>
      </c>
      <c r="O39" s="105">
        <f>Size!O6</f>
        <v>8630333.595195055</v>
      </c>
      <c r="P39" s="106">
        <f>Size!P6</f>
        <v>693341.53833145089</v>
      </c>
      <c r="Q39" s="107">
        <f>Size!Q6</f>
        <v>8.7355705204703579E-2</v>
      </c>
    </row>
    <row r="40" spans="2:17">
      <c r="B40" s="334"/>
      <c r="C40" s="83" t="s">
        <v>118</v>
      </c>
      <c r="D40" s="105">
        <f>Size!D7</f>
        <v>167924929.47291964</v>
      </c>
      <c r="E40" s="106">
        <f>Size!E7</f>
        <v>-3185965.5200742483</v>
      </c>
      <c r="F40" s="107">
        <f>Size!F7</f>
        <v>-1.861930253012058E-2</v>
      </c>
      <c r="G40" s="108">
        <f>Size!G7</f>
        <v>62.889624313026381</v>
      </c>
      <c r="H40" s="109">
        <f>Size!H7</f>
        <v>-1.1836379088113844</v>
      </c>
      <c r="I40" s="164">
        <f>Size!I7</f>
        <v>3.7003173098482565</v>
      </c>
      <c r="J40" s="165">
        <f>Size!J7</f>
        <v>0.19497078685489289</v>
      </c>
      <c r="K40" s="107">
        <f>Size!K7</f>
        <v>5.5620973725701475E-2</v>
      </c>
      <c r="L40" s="110">
        <f>Size!L7</f>
        <v>621375523.28369224</v>
      </c>
      <c r="M40" s="111">
        <f>Size!M7</f>
        <v>21572542.473718524</v>
      </c>
      <c r="N40" s="107">
        <f>Size!N7</f>
        <v>3.5966047458762161E-2</v>
      </c>
      <c r="O40" s="105">
        <f>Size!O7</f>
        <v>167924929.47291964</v>
      </c>
      <c r="P40" s="106">
        <f>Size!P7</f>
        <v>-3185965.5200742483</v>
      </c>
      <c r="Q40" s="107">
        <f>Size!Q7</f>
        <v>-1.861930253012058E-2</v>
      </c>
    </row>
    <row r="41" spans="2:17" ht="15" thickBot="1">
      <c r="B41" s="334"/>
      <c r="C41" s="84" t="s">
        <v>93</v>
      </c>
      <c r="D41" s="105">
        <f>Size!D8</f>
        <v>15</v>
      </c>
      <c r="E41" s="106">
        <f>Size!E8</f>
        <v>-1337.8575015068054</v>
      </c>
      <c r="F41" s="107">
        <f>Size!F8</f>
        <v>-0.98891235774403952</v>
      </c>
      <c r="G41" s="108">
        <f>Size!G8</f>
        <v>5.6176552680793233E-6</v>
      </c>
      <c r="H41" s="109">
        <f>Size!H8</f>
        <v>-5.0096606312328897E-4</v>
      </c>
      <c r="I41" s="164">
        <f>Size!I8</f>
        <v>2.1120000000000001</v>
      </c>
      <c r="J41" s="165">
        <f>Size!J8</f>
        <v>1.1337376862526989</v>
      </c>
      <c r="K41" s="107">
        <f>Size!K8</f>
        <v>1.1589301461586909</v>
      </c>
      <c r="L41" s="110">
        <f>Size!L8</f>
        <v>31.68</v>
      </c>
      <c r="M41" s="111">
        <f>Size!M8</f>
        <v>-1291.7695095944405</v>
      </c>
      <c r="N41" s="107">
        <f>Size!N8</f>
        <v>-0.97606255488378391</v>
      </c>
      <c r="O41" s="105">
        <f>Size!O8</f>
        <v>12</v>
      </c>
      <c r="P41" s="106">
        <f>Size!P8</f>
        <v>-411.57242584228516</v>
      </c>
      <c r="Q41" s="107">
        <f>Size!Q8</f>
        <v>-0.97166954393658256</v>
      </c>
    </row>
    <row r="42" spans="2:17">
      <c r="B42" s="334"/>
      <c r="C42" s="101" t="s">
        <v>119</v>
      </c>
      <c r="D42" s="150">
        <f>'White Milk Size'!D3</f>
        <v>53822031.329265989</v>
      </c>
      <c r="E42" s="151">
        <f>'White Milk Size'!E3</f>
        <v>192685.22626274824</v>
      </c>
      <c r="F42" s="152">
        <f>'White Milk Size'!F3</f>
        <v>3.5929065010911606E-3</v>
      </c>
      <c r="G42" s="153">
        <f>'White Milk Size'!G3</f>
        <v>20.156907855705423</v>
      </c>
      <c r="H42" s="154">
        <f>'White Milk Size'!H3</f>
        <v>7.5152361503175058E-2</v>
      </c>
      <c r="I42" s="169">
        <f>'White Milk Size'!I3</f>
        <v>6.3723763361622217</v>
      </c>
      <c r="J42" s="170">
        <f>'White Milk Size'!J3</f>
        <v>0.24157734469976599</v>
      </c>
      <c r="K42" s="152">
        <f>'White Milk Size'!K3</f>
        <v>3.9403892549107949E-2</v>
      </c>
      <c r="L42" s="155">
        <f>'White Milk Size'!L3</f>
        <v>342974238.80679631</v>
      </c>
      <c r="M42" s="156">
        <f>'White Milk Size'!M3</f>
        <v>14183497.805713058</v>
      </c>
      <c r="N42" s="152">
        <f>'White Milk Size'!N3</f>
        <v>4.3138373551907069E-2</v>
      </c>
      <c r="O42" s="150">
        <f>'White Milk Size'!O3</f>
        <v>107411844.79833138</v>
      </c>
      <c r="P42" s="151">
        <f>'White Milk Size'!P3</f>
        <v>367119.97639499605</v>
      </c>
      <c r="Q42" s="152">
        <f>'White Milk Size'!Q3</f>
        <v>3.4295942841245284E-3</v>
      </c>
    </row>
    <row r="43" spans="2:17" ht="15" thickBot="1">
      <c r="B43" s="333"/>
      <c r="C43" s="100" t="s">
        <v>116</v>
      </c>
      <c r="D43" s="142">
        <f>'White Milk Size'!D4</f>
        <v>163831307.83261174</v>
      </c>
      <c r="E43" s="143">
        <f>'White Milk Size'!E4</f>
        <v>-3223222.1606816649</v>
      </c>
      <c r="F43" s="144">
        <f>'White Milk Size'!F4</f>
        <v>-1.9294431350117023E-2</v>
      </c>
      <c r="G43" s="145">
        <f>'White Milk Size'!G4</f>
        <v>61.356520634813087</v>
      </c>
      <c r="H43" s="146">
        <f>'White Milk Size'!H4</f>
        <v>-1.1978170421911045</v>
      </c>
      <c r="I43" s="162">
        <f>'White Milk Size'!I4</f>
        <v>3.6901653480894692</v>
      </c>
      <c r="J43" s="163">
        <f>'White Milk Size'!J4</f>
        <v>0.1934209311953774</v>
      </c>
      <c r="K43" s="144">
        <f>'White Milk Size'!K4</f>
        <v>5.5314574968901901E-2</v>
      </c>
      <c r="L43" s="147">
        <f>'White Milk Size'!L4</f>
        <v>604564615.09608269</v>
      </c>
      <c r="M43" s="148">
        <f>'White Milk Size'!M4</f>
        <v>20417620.025167346</v>
      </c>
      <c r="N43" s="144">
        <f>'White Milk Size'!N4</f>
        <v>3.4952880349386463E-2</v>
      </c>
      <c r="O43" s="142">
        <f>'White Milk Size'!O4</f>
        <v>163831307.83261174</v>
      </c>
      <c r="P43" s="143">
        <f>'White Milk Size'!P4</f>
        <v>-3223222.1606816649</v>
      </c>
      <c r="Q43" s="144">
        <f>'White Milk Size'!Q4</f>
        <v>-1.9294431350117023E-2</v>
      </c>
    </row>
    <row r="44" spans="2:17">
      <c r="B44" s="332" t="s">
        <v>65</v>
      </c>
      <c r="C44" s="82" t="s">
        <v>90</v>
      </c>
      <c r="D44" s="121">
        <f>Organic!D3</f>
        <v>20989691.239172701</v>
      </c>
      <c r="E44" s="122">
        <f>Organic!E3</f>
        <v>655542.12453138456</v>
      </c>
      <c r="F44" s="123">
        <f>Organic!F3</f>
        <v>3.223848319570799E-2</v>
      </c>
      <c r="G44" s="124">
        <f>Organic!G3</f>
        <v>7.8608566376731295</v>
      </c>
      <c r="H44" s="125">
        <f>Organic!H3</f>
        <v>0.24664090737899258</v>
      </c>
      <c r="I44" s="213">
        <f>Organic!I3</f>
        <v>9.4051579616345382</v>
      </c>
      <c r="J44" s="159">
        <f>Organic!J3</f>
        <v>-6.134018806595698E-2</v>
      </c>
      <c r="K44" s="123">
        <f>Organic!K3</f>
        <v>-6.4797126768463675E-3</v>
      </c>
      <c r="L44" s="126">
        <f>Organic!L3</f>
        <v>197411361.67035583</v>
      </c>
      <c r="M44" s="127">
        <f>Organic!M3</f>
        <v>4918176.7008698583</v>
      </c>
      <c r="N44" s="123">
        <f>Organic!N3</f>
        <v>2.5549874410616083E-2</v>
      </c>
      <c r="O44" s="121">
        <f>Organic!O3</f>
        <v>29680704.097022176</v>
      </c>
      <c r="P44" s="122">
        <f>Organic!P3</f>
        <v>592202.46710572392</v>
      </c>
      <c r="Q44" s="123">
        <f>Organic!Q3</f>
        <v>2.0358644616354716E-2</v>
      </c>
    </row>
    <row r="45" spans="2:17" ht="15" thickBot="1">
      <c r="B45" s="333"/>
      <c r="C45" s="84" t="s">
        <v>92</v>
      </c>
      <c r="D45" s="128">
        <f>Organic!D4</f>
        <v>246025625.36868522</v>
      </c>
      <c r="E45" s="129">
        <f>Organic!E4</f>
        <v>-695295.07215368748</v>
      </c>
      <c r="F45" s="130">
        <f>Organic!F4</f>
        <v>-2.8181439616524612E-3</v>
      </c>
      <c r="G45" s="131">
        <f>Organic!G4</f>
        <v>92.139143362326962</v>
      </c>
      <c r="H45" s="132">
        <f>Organic!H4</f>
        <v>-0.24664090737893218</v>
      </c>
      <c r="I45" s="214">
        <f>Organic!I4</f>
        <v>4.8047942022716637</v>
      </c>
      <c r="J45" s="166">
        <f>Organic!J4</f>
        <v>0.269553789038814</v>
      </c>
      <c r="K45" s="130">
        <f>Organic!K4</f>
        <v>5.9435391396741484E-2</v>
      </c>
      <c r="L45" s="133">
        <f>Organic!L4</f>
        <v>1182102498.3817191</v>
      </c>
      <c r="M45" s="134">
        <f>Organic!M4</f>
        <v>63163809.2084198</v>
      </c>
      <c r="N45" s="130">
        <f>Organic!N4</f>
        <v>5.6449749945715832E-2</v>
      </c>
      <c r="O45" s="128">
        <f>Organic!O4</f>
        <v>356167282.04215056</v>
      </c>
      <c r="P45" s="129">
        <f>Organic!P4</f>
        <v>-225248.49327504635</v>
      </c>
      <c r="Q45" s="130">
        <f>Organic!Q4</f>
        <v>-6.3202360873457339E-4</v>
      </c>
    </row>
    <row r="46" spans="2:17">
      <c r="B46" s="332" t="s">
        <v>126</v>
      </c>
      <c r="C46" s="82" t="s">
        <v>89</v>
      </c>
      <c r="D46" s="121">
        <f>'Form Data'!D3</f>
        <v>24174892.464640334</v>
      </c>
      <c r="E46" s="122">
        <f>'Form Data'!E3</f>
        <v>2707231.3700306229</v>
      </c>
      <c r="F46" s="123">
        <f>'Form Data'!F3</f>
        <v>0.12610742074321168</v>
      </c>
      <c r="G46" s="124">
        <f>'Form Data'!G3</f>
        <v>9.0537474672825251</v>
      </c>
      <c r="H46" s="125">
        <f>'Form Data'!H3</f>
        <v>1.0150829587438253</v>
      </c>
      <c r="I46" s="213">
        <f>'Form Data'!I3</f>
        <v>9.7210888421702375</v>
      </c>
      <c r="J46" s="159">
        <f>'Form Data'!J3</f>
        <v>0.25513278139066387</v>
      </c>
      <c r="K46" s="123">
        <f>'Form Data'!K3</f>
        <v>2.6952669096760234E-2</v>
      </c>
      <c r="L46" s="126">
        <f>'Form Data'!L3</f>
        <v>235006277.39868051</v>
      </c>
      <c r="M46" s="127">
        <f>'Form Data'!M3</f>
        <v>31794340.749397874</v>
      </c>
      <c r="N46" s="123">
        <f>'Form Data'!N3</f>
        <v>0.15645902142190973</v>
      </c>
      <c r="O46" s="121">
        <f>'Form Data'!O3</f>
        <v>46375096.95442766</v>
      </c>
      <c r="P46" s="122">
        <f>'Form Data'!P3</f>
        <v>4840392.8983848318</v>
      </c>
      <c r="Q46" s="123">
        <f>'Form Data'!Q3</f>
        <v>0.1165385190142124</v>
      </c>
    </row>
    <row r="47" spans="2:17" ht="15" thickBot="1">
      <c r="B47" s="333"/>
      <c r="C47" s="84" t="s">
        <v>91</v>
      </c>
      <c r="D47" s="128">
        <f>'Form Data'!D4</f>
        <v>242840424.14321762</v>
      </c>
      <c r="E47" s="129">
        <f>'Form Data'!E4</f>
        <v>-2746984.3176535368</v>
      </c>
      <c r="F47" s="130">
        <f>'Form Data'!F4</f>
        <v>-1.1185363023573772E-2</v>
      </c>
      <c r="G47" s="131">
        <f>'Form Data'!G4</f>
        <v>90.946252532717551</v>
      </c>
      <c r="H47" s="132">
        <f>'Form Data'!H4</f>
        <v>-1.0150829587440597</v>
      </c>
      <c r="I47" s="214">
        <f>'Form Data'!I4</f>
        <v>4.713002732932182</v>
      </c>
      <c r="J47" s="166">
        <f>'Form Data'!J4</f>
        <v>0.20047522006471041</v>
      </c>
      <c r="K47" s="130">
        <f>'Form Data'!K4</f>
        <v>4.4426370696478937E-2</v>
      </c>
      <c r="L47" s="133">
        <f>'Form Data'!L4</f>
        <v>1144507582.6533949</v>
      </c>
      <c r="M47" s="134">
        <f>'Form Data'!M4</f>
        <v>36287645.159892082</v>
      </c>
      <c r="N47" s="130">
        <f>'Form Data'!N4</f>
        <v>3.2744082588845161E-2</v>
      </c>
      <c r="O47" s="128">
        <f>'Form Data'!O4</f>
        <v>339472889.18474507</v>
      </c>
      <c r="P47" s="129">
        <f>'Form Data'!P4</f>
        <v>-4473438.9245542288</v>
      </c>
      <c r="Q47" s="130">
        <f>'Form Data'!Q4</f>
        <v>-1.3006212187654636E-2</v>
      </c>
    </row>
    <row r="48" spans="2:17" ht="15" thickBot="1">
      <c r="B48" s="245" t="s">
        <v>221</v>
      </c>
      <c r="C48" s="149" t="s">
        <v>127</v>
      </c>
      <c r="D48" s="262">
        <f>'Glass Bottle'!D3</f>
        <v>336176.86451623787</v>
      </c>
      <c r="E48" s="263">
        <f>'Glass Bottle'!E3</f>
        <v>-855.44399498164421</v>
      </c>
      <c r="F48" s="264">
        <f>'Glass Bottle'!F3</f>
        <v>-2.5381661442501358E-3</v>
      </c>
      <c r="G48" s="117">
        <f>'Glass Bottle'!G3</f>
        <v>0.12590171559706881</v>
      </c>
      <c r="H48" s="118">
        <f>'Glass Bottle'!H3</f>
        <v>-3.0158362215904067E-4</v>
      </c>
      <c r="I48" s="167">
        <f>'Glass Bottle'!I3</f>
        <v>12.842293481803466</v>
      </c>
      <c r="J48" s="168">
        <f>'Glass Bottle'!J3</f>
        <v>0.17389051222666652</v>
      </c>
      <c r="K48" s="116">
        <f>'Glass Bottle'!K3</f>
        <v>1.3726316777597381E-2</v>
      </c>
      <c r="L48" s="119">
        <f>'Glass Bottle'!L3</f>
        <v>4317281.9559100084</v>
      </c>
      <c r="M48" s="120">
        <f>'Glass Bottle'!M3</f>
        <v>47620.857923150994</v>
      </c>
      <c r="N48" s="116">
        <f>'Glass Bottle'!N3</f>
        <v>1.1153310960817054E-2</v>
      </c>
      <c r="O48" s="114">
        <f>'Glass Bottle'!O3</f>
        <v>874936.11519706249</v>
      </c>
      <c r="P48" s="115">
        <f>'Glass Bottle'!P3</f>
        <v>-7162.7358135506511</v>
      </c>
      <c r="Q48" s="116">
        <f>'Glass Bottle'!Q3</f>
        <v>-8.1201055928645256E-3</v>
      </c>
    </row>
    <row r="49" spans="2:20">
      <c r="B49" s="334" t="s">
        <v>222</v>
      </c>
      <c r="C49" s="246" t="s">
        <v>223</v>
      </c>
      <c r="D49" s="251">
        <f>Enhanced!D9</f>
        <v>1342466.9093656342</v>
      </c>
      <c r="E49" s="122">
        <f>Enhanced!E9</f>
        <v>129430.29051345075</v>
      </c>
      <c r="F49" s="123">
        <f>Enhanced!F9</f>
        <v>0.10669940915379957</v>
      </c>
      <c r="G49" s="124">
        <f>Enhanced!G9</f>
        <v>0.50276775370800142</v>
      </c>
      <c r="H49" s="125">
        <f>Enhanced!H9</f>
        <v>4.8540608396244633E-2</v>
      </c>
      <c r="I49" s="213">
        <f>Enhanced!I9</f>
        <v>10.691877506406271</v>
      </c>
      <c r="J49" s="159">
        <f>Enhanced!J9</f>
        <v>-0.15297835743787758</v>
      </c>
      <c r="K49" s="123">
        <f>Enhanced!K9</f>
        <v>-1.4106075669285264E-2</v>
      </c>
      <c r="L49" s="126">
        <f>Enhanced!L9</f>
        <v>14353491.751341172</v>
      </c>
      <c r="M49" s="127">
        <f>Enhanced!M9</f>
        <v>1198284.4623243902</v>
      </c>
      <c r="N49" s="123">
        <f>Enhanced!N9</f>
        <v>9.1088223545122859E-2</v>
      </c>
      <c r="O49" s="121">
        <f>Enhanced!O9</f>
        <v>2403224.6613959074</v>
      </c>
      <c r="P49" s="122">
        <f>Enhanced!P9</f>
        <v>204069.54081089562</v>
      </c>
      <c r="Q49" s="123">
        <f>Enhanced!Q9</f>
        <v>9.2794518631596004E-2</v>
      </c>
    </row>
    <row r="50" spans="2:20">
      <c r="B50" s="334"/>
      <c r="C50" s="246" t="s">
        <v>224</v>
      </c>
      <c r="D50" s="252">
        <f>Enhanced!D10</f>
        <v>254518421.16146991</v>
      </c>
      <c r="E50" s="106">
        <f>Enhanced!E10</f>
        <v>-1804416.1581249833</v>
      </c>
      <c r="F50" s="107">
        <f>Enhanced!F10</f>
        <v>-7.0396230667310999E-3</v>
      </c>
      <c r="G50" s="108">
        <f>Enhanced!G10</f>
        <v>95.319783297397535</v>
      </c>
      <c r="H50" s="109">
        <f>Enhanced!H10</f>
        <v>-0.66148294340095504</v>
      </c>
      <c r="I50" s="164">
        <f>Enhanced!I10</f>
        <v>4.8407447538151196</v>
      </c>
      <c r="J50" s="165">
        <f>Enhanced!J10</f>
        <v>0.20702233392724345</v>
      </c>
      <c r="K50" s="107">
        <f>Enhanced!K10</f>
        <v>4.4677327463273651E-2</v>
      </c>
      <c r="L50" s="110">
        <f>Enhanced!L10</f>
        <v>1232058711.9866927</v>
      </c>
      <c r="M50" s="111">
        <f>Enhanced!M10</f>
        <v>44329833.969613075</v>
      </c>
      <c r="N50" s="107">
        <f>Enhanced!N10</f>
        <v>3.7323192851572318E-2</v>
      </c>
      <c r="O50" s="105">
        <f>Enhanced!O10</f>
        <v>355632225.09582078</v>
      </c>
      <c r="P50" s="106">
        <f>Enhanced!P10</f>
        <v>-3443913.1815010905</v>
      </c>
      <c r="Q50" s="107">
        <f>Enhanced!Q10</f>
        <v>-9.591038819854094E-3</v>
      </c>
    </row>
    <row r="51" spans="2:20">
      <c r="B51" s="334"/>
      <c r="C51" s="247" t="s">
        <v>128</v>
      </c>
      <c r="D51" s="252">
        <f>'Enhanced - Aggs'!D2</f>
        <v>31.843294680118561</v>
      </c>
      <c r="E51" s="106">
        <f>'Enhanced - Aggs'!E2</f>
        <v>-1.5139619708061218</v>
      </c>
      <c r="F51" s="107">
        <f>'Enhanced - Aggs'!F2</f>
        <v>-4.5386285408580022E-2</v>
      </c>
      <c r="G51" s="108">
        <f>'Enhanced - Aggs'!G2</f>
        <v>1.1925643474184688E-5</v>
      </c>
      <c r="H51" s="109">
        <f>'Enhanced - Aggs'!H2</f>
        <v>-5.6513481601916325E-7</v>
      </c>
      <c r="I51" s="164">
        <f>'Enhanced - Aggs'!I2</f>
        <v>8.7314190432182048</v>
      </c>
      <c r="J51" s="165">
        <f>'Enhanced - Aggs'!J2</f>
        <v>-9.6185488562987587E-3</v>
      </c>
      <c r="K51" s="107">
        <f>'Enhanced - Aggs'!K2</f>
        <v>-1.100389828436374E-3</v>
      </c>
      <c r="L51" s="110">
        <f>'Enhanced - Aggs'!L2</f>
        <v>278.03714956879617</v>
      </c>
      <c r="M51" s="111">
        <f>'Enhanced - Aggs'!M2</f>
        <v>-13.539884785413733</v>
      </c>
      <c r="N51" s="107">
        <f>'Enhanced - Aggs'!N2</f>
        <v>-4.6436732630202218E-2</v>
      </c>
      <c r="O51" s="105">
        <f>'Enhanced - Aggs'!O2</f>
        <v>63.686589360237122</v>
      </c>
      <c r="P51" s="106">
        <f>'Enhanced - Aggs'!P2</f>
        <v>-3.0279239416122437</v>
      </c>
      <c r="Q51" s="107">
        <f>'Enhanced - Aggs'!Q2</f>
        <v>-4.5386285408580022E-2</v>
      </c>
    </row>
    <row r="52" spans="2:20" ht="15" customHeight="1">
      <c r="B52" s="334"/>
      <c r="C52" s="247" t="s">
        <v>129</v>
      </c>
      <c r="D52" s="252">
        <f>'Enhanced - Aggs'!D3</f>
        <v>566859.86439923942</v>
      </c>
      <c r="E52" s="106">
        <f>'Enhanced - Aggs'!E3</f>
        <v>107774.26866704039</v>
      </c>
      <c r="F52" s="107">
        <f>'Enhanced - Aggs'!F3</f>
        <v>0.23475854975399613</v>
      </c>
      <c r="G52" s="108">
        <f>'Enhanced - Aggs'!G3</f>
        <v>0.21229488690034121</v>
      </c>
      <c r="H52" s="109">
        <f>'Enhanced - Aggs'!H3</f>
        <v>4.038817249257548E-2</v>
      </c>
      <c r="I52" s="164">
        <f>'Enhanced - Aggs'!I3</f>
        <v>13.043372215961286</v>
      </c>
      <c r="J52" s="165">
        <f>'Enhanced - Aggs'!J3</f>
        <v>0.35529662229372505</v>
      </c>
      <c r="K52" s="107">
        <f>'Enhanced - Aggs'!K3</f>
        <v>2.8002404278789809E-2</v>
      </c>
      <c r="L52" s="110">
        <f>'Enhanced - Aggs'!L3</f>
        <v>7393764.2056486215</v>
      </c>
      <c r="M52" s="111">
        <f>'Enhanced - Aggs'!M3</f>
        <v>1568851.4630345749</v>
      </c>
      <c r="N52" s="107">
        <f>'Enhanced - Aggs'!N3</f>
        <v>0.26933475785089978</v>
      </c>
      <c r="O52" s="105">
        <f>'Enhanced - Aggs'!O3</f>
        <v>1143031.6769236326</v>
      </c>
      <c r="P52" s="106">
        <f>'Enhanced - Aggs'!P3</f>
        <v>217867.80197295174</v>
      </c>
      <c r="Q52" s="107">
        <f>'Enhanced - Aggs'!Q3</f>
        <v>0.23549103880062972</v>
      </c>
    </row>
    <row r="53" spans="2:20">
      <c r="B53" s="334"/>
      <c r="C53" s="247" t="s">
        <v>130</v>
      </c>
      <c r="D53" s="252">
        <f>'Enhanced - Aggs'!D4</f>
        <v>107144.63090027607</v>
      </c>
      <c r="E53" s="106">
        <f>'Enhanced - Aggs'!E4</f>
        <v>-6675.5850622497092</v>
      </c>
      <c r="F53" s="107">
        <f>'Enhanced - Aggs'!F4</f>
        <v>-5.8650258267367743E-2</v>
      </c>
      <c r="G53" s="108">
        <f>'Enhanced - Aggs'!G4</f>
        <v>4.0126773348223364E-2</v>
      </c>
      <c r="H53" s="109">
        <f>'Enhanced - Aggs'!H4</f>
        <v>-2.4937304122865794E-3</v>
      </c>
      <c r="I53" s="164">
        <f>'Enhanced - Aggs'!I4</f>
        <v>12.698887931995003</v>
      </c>
      <c r="J53" s="165">
        <f>'Enhanced - Aggs'!J4</f>
        <v>0.47710181803080509</v>
      </c>
      <c r="K53" s="107">
        <f>'Enhanced - Aggs'!K4</f>
        <v>3.9036996195317537E-2</v>
      </c>
      <c r="L53" s="110">
        <f>'Enhanced - Aggs'!L4</f>
        <v>1360617.6603175746</v>
      </c>
      <c r="M53" s="111">
        <f>'Enhanced - Aggs'!M4</f>
        <v>-30468.674621629063</v>
      </c>
      <c r="N53" s="107">
        <f>'Enhanced - Aggs'!N4</f>
        <v>-2.1902791980887851E-2</v>
      </c>
      <c r="O53" s="105">
        <f>'Enhanced - Aggs'!O4</f>
        <v>422271.25545191765</v>
      </c>
      <c r="P53" s="106">
        <f>'Enhanced - Aggs'!P4</f>
        <v>-27487.213376082655</v>
      </c>
      <c r="Q53" s="107">
        <f>'Enhanced - Aggs'!Q4</f>
        <v>-6.1115499276111471E-2</v>
      </c>
    </row>
    <row r="54" spans="2:20">
      <c r="B54" s="334"/>
      <c r="C54" s="248" t="s">
        <v>225</v>
      </c>
      <c r="D54" s="252">
        <f>Enhanced!D11</f>
        <v>2631468.8998990357</v>
      </c>
      <c r="E54" s="106">
        <f>Enhanced!E11</f>
        <v>189830.0781333074</v>
      </c>
      <c r="F54" s="107">
        <f>Enhanced!F11</f>
        <v>7.7746993716305404E-2</v>
      </c>
      <c r="G54" s="108">
        <f>Enhanced!G11</f>
        <v>0.985512341886981</v>
      </c>
      <c r="H54" s="109">
        <f>Enhanced!H11</f>
        <v>7.1229446666194352E-2</v>
      </c>
      <c r="I54" s="164">
        <f>Enhanced!I11</f>
        <v>11.246302853971113</v>
      </c>
      <c r="J54" s="165">
        <f>Enhanced!J11</f>
        <v>-2.3854400114798224E-2</v>
      </c>
      <c r="K54" s="107">
        <f>Enhanced!K11</f>
        <v>-2.1165986930794592E-3</v>
      </c>
      <c r="L54" s="110">
        <f>Enhanced!L11</f>
        <v>29594296.199070748</v>
      </c>
      <c r="M54" s="111">
        <f>Enhanced!M11</f>
        <v>2076642.7200899497</v>
      </c>
      <c r="N54" s="107">
        <f>Enhanced!N11</f>
        <v>7.5465835837935133E-2</v>
      </c>
      <c r="O54" s="105">
        <f>Enhanced!O11</f>
        <v>4398294.274081409</v>
      </c>
      <c r="P54" s="106">
        <f>Enhanced!P11</f>
        <v>363560.86746106576</v>
      </c>
      <c r="Q54" s="107">
        <f>Enhanced!Q11</f>
        <v>9.0107779330481003E-2</v>
      </c>
    </row>
    <row r="55" spans="2:20">
      <c r="B55" s="334"/>
      <c r="C55" s="248" t="s">
        <v>226</v>
      </c>
      <c r="D55" s="252">
        <f>Enhanced!D12</f>
        <v>12449.807057442011</v>
      </c>
      <c r="E55" s="106">
        <f>Enhanced!E12</f>
        <v>-6780.078687727133</v>
      </c>
      <c r="F55" s="107">
        <f>Enhanced!F12</f>
        <v>-0.35258028974147171</v>
      </c>
      <c r="G55" s="108">
        <f>Enhanced!G12</f>
        <v>4.662581613520682E-3</v>
      </c>
      <c r="H55" s="109">
        <f>Enhanced!H12</f>
        <v>-2.5381376153551368E-3</v>
      </c>
      <c r="I55" s="164">
        <f>Enhanced!I12</f>
        <v>8.8088558858291801</v>
      </c>
      <c r="J55" s="165">
        <f>Enhanced!J12</f>
        <v>-0.2994076482233492</v>
      </c>
      <c r="K55" s="107">
        <f>Enhanced!K12</f>
        <v>-3.2872088856890386E-2</v>
      </c>
      <c r="L55" s="110">
        <f>Enhanced!L12</f>
        <v>109668.55617538572</v>
      </c>
      <c r="M55" s="111">
        <f>Enhanced!M12</f>
        <v>-65482.310921334953</v>
      </c>
      <c r="N55" s="107">
        <f>Enhanced!N12</f>
        <v>-0.3738623279847923</v>
      </c>
      <c r="O55" s="105">
        <f>Enhanced!O12</f>
        <v>26569.785777807236</v>
      </c>
      <c r="P55" s="106">
        <f>Enhanced!P12</f>
        <v>-14037.145615437475</v>
      </c>
      <c r="Q55" s="107">
        <f>Enhanced!Q12</f>
        <v>-0.34568348638559443</v>
      </c>
      <c r="T55" s="86"/>
    </row>
    <row r="56" spans="2:20">
      <c r="B56" s="334"/>
      <c r="C56" s="248" t="s">
        <v>227</v>
      </c>
      <c r="D56" s="252">
        <f>Enhanced!D13</f>
        <v>8395637.9450016916</v>
      </c>
      <c r="E56" s="106">
        <f>Enhanced!E13</f>
        <v>1449273.0100349728</v>
      </c>
      <c r="F56" s="107">
        <f>Enhanced!F13</f>
        <v>0.20863761458019575</v>
      </c>
      <c r="G56" s="108">
        <f>Enhanced!G13</f>
        <v>3.1442533153750269</v>
      </c>
      <c r="H56" s="109">
        <f>Enhanced!H13</f>
        <v>0.54315499264738865</v>
      </c>
      <c r="I56" s="164">
        <f>Enhanced!I13</f>
        <v>12.131966008815045</v>
      </c>
      <c r="J56" s="165">
        <f>Enhanced!J13</f>
        <v>0.43229804832803254</v>
      </c>
      <c r="K56" s="107">
        <f>Enhanced!K13</f>
        <v>3.6949599748302399E-2</v>
      </c>
      <c r="L56" s="110">
        <f>Enhanced!L13</f>
        <v>101855594.17107832</v>
      </c>
      <c r="M56" s="111">
        <f>Enhanced!M13</f>
        <v>20585430.899597749</v>
      </c>
      <c r="N56" s="107">
        <f>Enhanced!N13</f>
        <v>0.25329629067967696</v>
      </c>
      <c r="O56" s="105">
        <f>Enhanced!O13</f>
        <v>22898028.761522532</v>
      </c>
      <c r="P56" s="106">
        <f>Enhanced!P13</f>
        <v>3287227.5902891345</v>
      </c>
      <c r="Q56" s="107">
        <f>Enhanced!Q13</f>
        <v>0.16762331949553841</v>
      </c>
    </row>
    <row r="57" spans="2:20">
      <c r="B57" s="334"/>
      <c r="C57" s="248" t="s">
        <v>131</v>
      </c>
      <c r="D57" s="252">
        <f>'Enhanced - Aggs'!D6</f>
        <v>24807.404008567333</v>
      </c>
      <c r="E57" s="106">
        <f>'Enhanced - Aggs'!E6</f>
        <v>5229.7882968485355</v>
      </c>
      <c r="F57" s="107">
        <f>'Enhanced - Aggs'!F6</f>
        <v>0.26713101196066902</v>
      </c>
      <c r="G57" s="108">
        <f>'Enhanced - Aggs'!G6</f>
        <v>9.2906295877400267E-3</v>
      </c>
      <c r="H57" s="109">
        <f>'Enhanced - Aggs'!H6</f>
        <v>1.9597012723531499E-3</v>
      </c>
      <c r="I57" s="164">
        <f>'Enhanced - Aggs'!I6</f>
        <v>19.435102330347792</v>
      </c>
      <c r="J57" s="165">
        <f>'Enhanced - Aggs'!J6</f>
        <v>-6.0334718854889502E-2</v>
      </c>
      <c r="K57" s="107">
        <f>'Enhanced - Aggs'!K6</f>
        <v>-3.0948123246796896E-3</v>
      </c>
      <c r="L57" s="110">
        <f>'Enhanced - Aggs'!L6</f>
        <v>482134.43545678613</v>
      </c>
      <c r="M57" s="111">
        <f>'Enhanced - Aggs'!M6</f>
        <v>100460.26077549095</v>
      </c>
      <c r="N57" s="107">
        <f>'Enhanced - Aggs'!N6</f>
        <v>0.26320947928786925</v>
      </c>
      <c r="O57" s="105">
        <f>'Enhanced - Aggs'!O6</f>
        <v>44993.625800132751</v>
      </c>
      <c r="P57" s="106">
        <f>'Enhanced - Aggs'!P6</f>
        <v>7003.119814991951</v>
      </c>
      <c r="Q57" s="107">
        <f>'Enhanced - Aggs'!Q6</f>
        <v>0.18433868234687573</v>
      </c>
    </row>
    <row r="58" spans="2:20">
      <c r="B58" s="338"/>
      <c r="C58" s="249" t="s">
        <v>179</v>
      </c>
      <c r="D58" s="252">
        <f>'Enhanced - Aggs'!D7</f>
        <v>3153568.3900502473</v>
      </c>
      <c r="E58" s="106">
        <f>'Enhanced - Aggs'!E7</f>
        <v>686153.87315472029</v>
      </c>
      <c r="F58" s="107">
        <f>'Enhanced - Aggs'!F7</f>
        <v>0.27808617824703052</v>
      </c>
      <c r="G58" s="108">
        <f>'Enhanced - Aggs'!G7</f>
        <v>12.462433033368152</v>
      </c>
      <c r="H58" s="109">
        <f>'Enhanced - Aggs'!H7</f>
        <v>2.3759911816866452</v>
      </c>
      <c r="I58" s="164">
        <f>'Enhanced - Aggs'!I7</f>
        <v>35.444412868008641</v>
      </c>
      <c r="J58" s="165">
        <f>'Enhanced - Aggs'!J7</f>
        <v>2.6575688052570925</v>
      </c>
      <c r="K58" s="107">
        <f>'Enhanced - Aggs'!K7</f>
        <v>8.1055950373592103E-2</v>
      </c>
      <c r="L58" s="110">
        <f>'Enhanced - Aggs'!L7</f>
        <v>111776380.02444229</v>
      </c>
      <c r="M58" s="111">
        <f>'Enhanced - Aggs'!M7</f>
        <v>30877645.020819187</v>
      </c>
      <c r="N58" s="107">
        <f>'Enhanced - Aggs'!N7</f>
        <v>0.38168266808419582</v>
      </c>
      <c r="O58" s="105">
        <f>'Enhanced - Aggs'!O7</f>
        <v>21647117.861335278</v>
      </c>
      <c r="P58" s="106">
        <f>'Enhanced - Aggs'!P7</f>
        <v>4225297.8492998518</v>
      </c>
      <c r="Q58" s="107">
        <f>'Enhanced - Aggs'!Q7</f>
        <v>0.242529072529788</v>
      </c>
    </row>
    <row r="59" spans="2:20" ht="15" thickBot="1">
      <c r="B59" s="333"/>
      <c r="C59" s="250" t="s">
        <v>228</v>
      </c>
      <c r="D59" s="253">
        <f>Enhanced!D14</f>
        <v>114871.88506405185</v>
      </c>
      <c r="E59" s="129">
        <f>Enhanced!E14</f>
        <v>2909.9105076725973</v>
      </c>
      <c r="F59" s="130">
        <f>Enhanced!F14</f>
        <v>2.59901678154782E-2</v>
      </c>
      <c r="G59" s="131">
        <f>Enhanced!G14</f>
        <v>4.3020710018951552E-2</v>
      </c>
      <c r="H59" s="132">
        <f>Enhanced!H14</f>
        <v>1.096033306113707E-3</v>
      </c>
      <c r="I59" s="214">
        <f>Enhanced!I14</f>
        <v>13.424497968817237</v>
      </c>
      <c r="J59" s="166">
        <f>Enhanced!J14</f>
        <v>-0.73049729104631034</v>
      </c>
      <c r="K59" s="130">
        <f>Enhanced!K14</f>
        <v>-5.1607031838267974E-2</v>
      </c>
      <c r="L59" s="133">
        <f>Enhanced!L14</f>
        <v>1542097.3877165711</v>
      </c>
      <c r="M59" s="134">
        <f>Enhanced!M14</f>
        <v>-42723.831413940294</v>
      </c>
      <c r="N59" s="130">
        <f>Enhanced!N14</f>
        <v>-2.6958139440725112E-2</v>
      </c>
      <c r="O59" s="128">
        <f>Enhanced!O14</f>
        <v>489643.56057429314</v>
      </c>
      <c r="P59" s="129">
        <f>Enhanced!P14</f>
        <v>-29953.697613920609</v>
      </c>
      <c r="Q59" s="130">
        <f>Enhanced!Q14</f>
        <v>-5.7647913151748158E-2</v>
      </c>
    </row>
    <row r="60" spans="2:20" ht="15.5" customHeight="1" thickBot="1">
      <c r="B60" s="332" t="s">
        <v>62</v>
      </c>
      <c r="C60" s="300" t="s">
        <v>88</v>
      </c>
      <c r="D60" s="301">
        <f>'Non-Dairy Alternatives'!D2</f>
        <v>29720491.357419923</v>
      </c>
      <c r="E60" s="302">
        <f>'Non-Dairy Alternatives'!E2</f>
        <v>-1817679.8924200572</v>
      </c>
      <c r="F60" s="303">
        <f>'Non-Dairy Alternatives'!F2</f>
        <v>-5.7634283168187181E-2</v>
      </c>
      <c r="G60" s="304">
        <f>'Non-Dairy Alternatives'!G2</f>
        <v>99.999999999999986</v>
      </c>
      <c r="H60" s="305">
        <f>'Non-Dairy Alternatives'!H2</f>
        <v>-1.4210854715202004E-14</v>
      </c>
      <c r="I60" s="306">
        <f>'Non-Dairy Alternatives'!I2</f>
        <v>8.4937418797716759</v>
      </c>
      <c r="J60" s="307">
        <f>'Non-Dairy Alternatives'!J2</f>
        <v>0.20628459905101693</v>
      </c>
      <c r="K60" s="303">
        <f>'Non-Dairy Alternatives'!K2</f>
        <v>2.4891180981517998E-2</v>
      </c>
      <c r="L60" s="308">
        <f>'Non-Dairy Alternatives'!L2</f>
        <v>252438182.12990975</v>
      </c>
      <c r="M60" s="309">
        <f>'Non-Dairy Alternatives'!M2</f>
        <v>-8933064.8151915669</v>
      </c>
      <c r="N60" s="303">
        <f>'Non-Dairy Alternatives'!N2</f>
        <v>-3.4177687559748593E-2</v>
      </c>
      <c r="O60" s="301">
        <f>'Non-Dairy Alternatives'!O2</f>
        <v>63549790.240215778</v>
      </c>
      <c r="P60" s="302">
        <f>'Non-Dairy Alternatives'!P2</f>
        <v>-2924352.836272724</v>
      </c>
      <c r="Q60" s="303">
        <f>'Non-Dairy Alternatives'!Q2</f>
        <v>-4.3992335981041769E-2</v>
      </c>
    </row>
    <row r="61" spans="2:20" ht="15.5" customHeight="1">
      <c r="B61" s="338"/>
      <c r="C61" s="82" t="s">
        <v>265</v>
      </c>
      <c r="D61" s="121">
        <f>'Non-Dairy Alternatives'!D3</f>
        <v>252536.27524207562</v>
      </c>
      <c r="E61" s="122">
        <f>'Non-Dairy Alternatives'!E3</f>
        <v>30063.276684953918</v>
      </c>
      <c r="F61" s="123">
        <f>'Non-Dairy Alternatives'!F3</f>
        <v>0.13513224921645911</v>
      </c>
      <c r="G61" s="124">
        <f>'Non-Dairy Alternatives'!G3</f>
        <v>0.84970424009839984</v>
      </c>
      <c r="H61" s="125">
        <f>'Non-Dairy Alternatives'!H3</f>
        <v>0.14429555677707229</v>
      </c>
      <c r="I61" s="213">
        <f>'Non-Dairy Alternatives'!I3</f>
        <v>15.456544916039382</v>
      </c>
      <c r="J61" s="159">
        <f>'Non-Dairy Alternatives'!J3</f>
        <v>1.2126161107236655</v>
      </c>
      <c r="K61" s="255">
        <f>'Non-Dairy Alternatives'!K3</f>
        <v>8.5132137860105497E-2</v>
      </c>
      <c r="L61" s="267">
        <f>'Non-Dairy Alternatives'!L3</f>
        <v>3903338.2812084258</v>
      </c>
      <c r="M61" s="127">
        <f>'Non-Dairy Alternatives'!M3</f>
        <v>734448.72865567822</v>
      </c>
      <c r="N61" s="123">
        <f>'Non-Dairy Alternatives'!N3</f>
        <v>0.23176848434620631</v>
      </c>
      <c r="O61" s="121">
        <f>'Non-Dairy Alternatives'!O3</f>
        <v>740502.12857848406</v>
      </c>
      <c r="P61" s="122">
        <f>'Non-Dairy Alternatives'!P3</f>
        <v>140060.99439727841</v>
      </c>
      <c r="Q61" s="123">
        <f>'Non-Dairy Alternatives'!Q3</f>
        <v>0.23326348983114428</v>
      </c>
    </row>
    <row r="62" spans="2:20" ht="15.5" customHeight="1">
      <c r="B62" s="338"/>
      <c r="C62" s="265" t="s">
        <v>85</v>
      </c>
      <c r="D62" s="105">
        <f>'Non-Dairy Alternatives'!D4</f>
        <v>18862985.641725406</v>
      </c>
      <c r="E62" s="106">
        <f>'Non-Dairy Alternatives'!E4</f>
        <v>-2103949.6908021793</v>
      </c>
      <c r="F62" s="107">
        <f>'Non-Dairy Alternatives'!F4</f>
        <v>-0.10034607621163232</v>
      </c>
      <c r="G62" s="108">
        <f>'Non-Dairy Alternatives'!G4</f>
        <v>63.467946794278447</v>
      </c>
      <c r="H62" s="109">
        <f>'Non-Dairy Alternatives'!H4</f>
        <v>-3.013191780406558</v>
      </c>
      <c r="I62" s="164">
        <f>'Non-Dairy Alternatives'!I4</f>
        <v>6.8695670497761681</v>
      </c>
      <c r="J62" s="165">
        <f>'Non-Dairy Alternatives'!J4</f>
        <v>0.11414162937455963</v>
      </c>
      <c r="K62" s="254">
        <f>'Non-Dairy Alternatives'!K4</f>
        <v>1.6896290354986101E-2</v>
      </c>
      <c r="L62" s="257">
        <f>'Non-Dairy Alternatives'!L4</f>
        <v>129580544.62479782</v>
      </c>
      <c r="M62" s="111">
        <f>'Non-Dairy Alternatives'!M4</f>
        <v>-12060023.308475673</v>
      </c>
      <c r="N62" s="107">
        <f>'Non-Dairy Alternatives'!N4</f>
        <v>-8.5145262296301427E-2</v>
      </c>
      <c r="O62" s="105">
        <f>'Non-Dairy Alternatives'!O4</f>
        <v>33475357.91609925</v>
      </c>
      <c r="P62" s="106">
        <f>'Non-Dairy Alternatives'!P4</f>
        <v>-3548725.3932899982</v>
      </c>
      <c r="Q62" s="107">
        <f>'Non-Dairy Alternatives'!Q4</f>
        <v>-9.5849108906635561E-2</v>
      </c>
    </row>
    <row r="63" spans="2:20" ht="15.5" customHeight="1">
      <c r="B63" s="338"/>
      <c r="C63" s="265" t="s">
        <v>87</v>
      </c>
      <c r="D63" s="105">
        <f>'Non-Dairy Alternatives'!D5</f>
        <v>131400.81831504658</v>
      </c>
      <c r="E63" s="106">
        <f>'Non-Dairy Alternatives'!E5</f>
        <v>-34502.070736247348</v>
      </c>
      <c r="F63" s="107">
        <f>'Non-Dairy Alternatives'!F5</f>
        <v>-0.207965460598941</v>
      </c>
      <c r="G63" s="108">
        <f>'Non-Dairy Alternatives'!G5</f>
        <v>0.44212195799461923</v>
      </c>
      <c r="H63" s="109">
        <f>'Non-Dairy Alternatives'!H5</f>
        <v>-8.3916434456990319E-2</v>
      </c>
      <c r="I63" s="164">
        <f>'Non-Dairy Alternatives'!I5</f>
        <v>10.8100051746381</v>
      </c>
      <c r="J63" s="165">
        <f>'Non-Dairy Alternatives'!J5</f>
        <v>0.49708405458790672</v>
      </c>
      <c r="K63" s="254">
        <f>'Non-Dairy Alternatives'!K5</f>
        <v>4.8200121847289702E-2</v>
      </c>
      <c r="L63" s="257">
        <f>'Non-Dairy Alternatives'!L5</f>
        <v>1420443.5259373344</v>
      </c>
      <c r="M63" s="111">
        <f>'Non-Dairy Alternatives'!M5</f>
        <v>-290499.88243709854</v>
      </c>
      <c r="N63" s="107">
        <f>'Non-Dairy Alternatives'!N5</f>
        <v>-0.16978929929254785</v>
      </c>
      <c r="O63" s="105">
        <f>'Non-Dairy Alternatives'!O5</f>
        <v>303149.44825184345</v>
      </c>
      <c r="P63" s="106">
        <f>'Non-Dairy Alternatives'!P5</f>
        <v>-65376.559011356148</v>
      </c>
      <c r="Q63" s="107">
        <f>'Non-Dairy Alternatives'!Q5</f>
        <v>-0.17740012298416841</v>
      </c>
    </row>
    <row r="64" spans="2:20" ht="15.5" customHeight="1">
      <c r="B64" s="338"/>
      <c r="C64" s="265" t="s">
        <v>261</v>
      </c>
      <c r="D64" s="105">
        <f>'Non-Dairy Alternatives'!D6</f>
        <v>2405834.8354174406</v>
      </c>
      <c r="E64" s="106">
        <f>'Non-Dairy Alternatives'!E6</f>
        <v>263748.81049939618</v>
      </c>
      <c r="F64" s="107">
        <f>'Non-Dairy Alternatives'!F6</f>
        <v>0.12312708613534189</v>
      </c>
      <c r="G64" s="108">
        <f>'Non-Dairy Alternatives'!G6</f>
        <v>8.0948689794013351</v>
      </c>
      <c r="H64" s="109">
        <f>'Non-Dairy Alternatives'!H6</f>
        <v>1.3028263845761421</v>
      </c>
      <c r="I64" s="164">
        <f>'Non-Dairy Alternatives'!I6</f>
        <v>15.488553221596858</v>
      </c>
      <c r="J64" s="165">
        <f>'Non-Dairy Alternatives'!J6</f>
        <v>-0.84244413011236752</v>
      </c>
      <c r="K64" s="254">
        <f>'Non-Dairy Alternatives'!K6</f>
        <v>-5.1585589781765293E-2</v>
      </c>
      <c r="L64" s="257">
        <f>'Non-Dairy Alternatives'!L6</f>
        <v>37262900.890734747</v>
      </c>
      <c r="M64" s="111">
        <f>'Non-Dairy Alternatives'!M6</f>
        <v>2280499.6906648204</v>
      </c>
      <c r="N64" s="107">
        <f>'Non-Dairy Alternatives'!N6</f>
        <v>6.5189912997174762E-2</v>
      </c>
      <c r="O64" s="105">
        <f>'Non-Dairy Alternatives'!O6</f>
        <v>11166808.8661533</v>
      </c>
      <c r="P64" s="106">
        <f>'Non-Dairy Alternatives'!P6</f>
        <v>218657.48122219741</v>
      </c>
      <c r="Q64" s="107">
        <f>'Non-Dairy Alternatives'!Q6</f>
        <v>1.9972091500593866E-2</v>
      </c>
    </row>
    <row r="65" spans="2:17">
      <c r="B65" s="338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8"/>
      <c r="C66" s="265" t="s">
        <v>263</v>
      </c>
      <c r="D66" s="105">
        <f>'Non-Dairy Alternatives'!D7</f>
        <v>142516.53916414437</v>
      </c>
      <c r="E66" s="106">
        <f>'Non-Dairy Alternatives'!E7</f>
        <v>10743.496849104005</v>
      </c>
      <c r="F66" s="107">
        <f>'Non-Dairy Alternatives'!F7</f>
        <v>8.1530308933891557E-2</v>
      </c>
      <c r="G66" s="108">
        <f>'Non-Dairy Alternatives'!G7</f>
        <v>0.47952282299183496</v>
      </c>
      <c r="H66" s="109">
        <f>'Non-Dairy Alternatives'!H7</f>
        <v>6.170201381695628E-2</v>
      </c>
      <c r="I66" s="164">
        <f>'Non-Dairy Alternatives'!I7</f>
        <v>25.190534264098069</v>
      </c>
      <c r="J66" s="165">
        <f>'Non-Dairy Alternatives'!J7</f>
        <v>1.5724065107487313</v>
      </c>
      <c r="K66" s="254">
        <f>'Non-Dairy Alternatives'!K7</f>
        <v>6.6576255627448913E-2</v>
      </c>
      <c r="L66" s="257">
        <f>'Non-Dairy Alternatives'!L7</f>
        <v>3590067.7630150532</v>
      </c>
      <c r="M66" s="111">
        <f>'Non-Dairy Alternatives'!M7</f>
        <v>477835.21517092176</v>
      </c>
      <c r="N66" s="107">
        <f>'Non-Dairy Alternatives'!N7</f>
        <v>0.15353454725030816</v>
      </c>
      <c r="O66" s="105">
        <f>'Non-Dairy Alternatives'!O7</f>
        <v>539301.85000824928</v>
      </c>
      <c r="P66" s="106">
        <f>'Non-Dairy Alternatives'!P7</f>
        <v>41655.687772323203</v>
      </c>
      <c r="Q66" s="107">
        <f>'Non-Dairy Alternatives'!Q7</f>
        <v>8.3705433565817208E-2</v>
      </c>
    </row>
    <row r="67" spans="2:17">
      <c r="B67" s="338"/>
      <c r="C67" s="265" t="s">
        <v>264</v>
      </c>
      <c r="D67" s="105">
        <f>'Non-Dairy Alternatives'!D8</f>
        <v>119433.71809342649</v>
      </c>
      <c r="E67" s="106">
        <f>'Non-Dairy Alternatives'!E8</f>
        <v>3885.7345355396683</v>
      </c>
      <c r="F67" s="107">
        <f>'Non-Dairy Alternatives'!F8</f>
        <v>3.3628752453243864E-2</v>
      </c>
      <c r="G67" s="108">
        <f>'Non-Dairy Alternatives'!G8</f>
        <v>0.40185647221343473</v>
      </c>
      <c r="H67" s="109">
        <f>'Non-Dairy Alternatives'!H8</f>
        <v>3.5481444813984353E-2</v>
      </c>
      <c r="I67" s="164">
        <f>'Non-Dairy Alternatives'!I8</f>
        <v>8.0617543949767452</v>
      </c>
      <c r="J67" s="165">
        <f>'Non-Dairy Alternatives'!J8</f>
        <v>-7.2737790837665628E-2</v>
      </c>
      <c r="K67" s="254">
        <f>'Non-Dairy Alternatives'!K8</f>
        <v>-8.941896946500447E-3</v>
      </c>
      <c r="L67" s="257">
        <f>'Non-Dairy Alternatives'!L8</f>
        <v>962845.30174809461</v>
      </c>
      <c r="M67" s="111">
        <f>'Non-Dairy Alternatives'!M8</f>
        <v>22921.132409852231</v>
      </c>
      <c r="N67" s="107">
        <f>'Non-Dairy Alternatives'!N8</f>
        <v>2.4386150667867125E-2</v>
      </c>
      <c r="O67" s="105">
        <f>'Non-Dairy Alternatives'!O8</f>
        <v>244354.91486883163</v>
      </c>
      <c r="P67" s="106">
        <f>'Non-Dairy Alternatives'!P8</f>
        <v>-6232.2695973441587</v>
      </c>
      <c r="Q67" s="107">
        <f>'Non-Dairy Alternatives'!Q8</f>
        <v>-2.4870663719777693E-2</v>
      </c>
    </row>
    <row r="68" spans="2:17">
      <c r="B68" s="338"/>
      <c r="C68" s="265" t="s">
        <v>229</v>
      </c>
      <c r="D68" s="105">
        <f>'Non-Dairy Alternatives'!D9</f>
        <v>5137753.7494253041</v>
      </c>
      <c r="E68" s="106">
        <f>'Non-Dairy Alternatives'!E9</f>
        <v>67635.212395546958</v>
      </c>
      <c r="F68" s="107">
        <f>'Non-Dairy Alternatives'!F9</f>
        <v>1.3339966689451387E-2</v>
      </c>
      <c r="G68" s="108">
        <f>'Non-Dairy Alternatives'!G9</f>
        <v>17.286907163271469</v>
      </c>
      <c r="H68" s="109">
        <f>'Non-Dairy Alternatives'!H9</f>
        <v>1.2107735889270721</v>
      </c>
      <c r="I68" s="164">
        <f>'Non-Dairy Alternatives'!I9</f>
        <v>10.285960733171102</v>
      </c>
      <c r="J68" s="165">
        <f>'Non-Dairy Alternatives'!J9</f>
        <v>-4.7549012746678443E-2</v>
      </c>
      <c r="K68" s="254">
        <f>'Non-Dairy Alternatives'!K9</f>
        <v>-4.6014388059645011E-3</v>
      </c>
      <c r="L68" s="257">
        <f>'Non-Dairy Alternatives'!L9</f>
        <v>52846733.323291279</v>
      </c>
      <c r="M68" s="111">
        <f>'Non-Dairy Alternatives'!M9</f>
        <v>454614.00793588907</v>
      </c>
      <c r="N68" s="107">
        <f>'Non-Dairy Alternatives'!N9</f>
        <v>8.6771448430918528E-3</v>
      </c>
      <c r="O68" s="105">
        <f>'Non-Dairy Alternatives'!O9</f>
        <v>11973352.649979293</v>
      </c>
      <c r="P68" s="106">
        <f>'Non-Dairy Alternatives'!P9</f>
        <v>405088.36916585453</v>
      </c>
      <c r="Q68" s="107">
        <f>'Non-Dairy Alternatives'!Q9</f>
        <v>3.501721255086767E-2</v>
      </c>
    </row>
    <row r="69" spans="2:17">
      <c r="B69" s="338"/>
      <c r="C69" s="265" t="s">
        <v>230</v>
      </c>
      <c r="D69" s="105">
        <f>'Non-Dairy Alternatives'!D10</f>
        <v>318147.92970358219</v>
      </c>
      <c r="E69" s="106">
        <f>'Non-Dairy Alternatives'!E10</f>
        <v>-39292.755857306416</v>
      </c>
      <c r="F69" s="107">
        <f>'Non-Dairy Alternatives'!F10</f>
        <v>-0.10992804525217667</v>
      </c>
      <c r="G69" s="108">
        <f>'Non-Dairy Alternatives'!G10</f>
        <v>1.0704665877744794</v>
      </c>
      <c r="H69" s="109">
        <f>'Non-Dairy Alternatives'!H10</f>
        <v>-6.2892359164152145E-2</v>
      </c>
      <c r="I69" s="164">
        <f>'Non-Dairy Alternatives'!I10</f>
        <v>13.937913014455102</v>
      </c>
      <c r="J69" s="165">
        <f>'Non-Dairy Alternatives'!J10</f>
        <v>-0.64751152434713255</v>
      </c>
      <c r="K69" s="254">
        <f>'Non-Dairy Alternatives'!K10</f>
        <v>-4.4394424216074729E-2</v>
      </c>
      <c r="L69" s="257">
        <f>'Non-Dairy Alternatives'!L10</f>
        <v>4434318.1699375054</v>
      </c>
      <c r="M69" s="111">
        <f>'Non-Dairy Alternatives'!M10</f>
        <v>-779105.97640857287</v>
      </c>
      <c r="N69" s="107">
        <f>'Non-Dairy Alternatives'!N10</f>
        <v>-0.14944227719408237</v>
      </c>
      <c r="O69" s="105">
        <f>'Non-Dairy Alternatives'!O10</f>
        <v>854348.91067576408</v>
      </c>
      <c r="P69" s="106">
        <f>'Non-Dairy Alternatives'!P10</f>
        <v>-107629.88740256231</v>
      </c>
      <c r="Q69" s="107">
        <f>'Non-Dairy Alternatives'!Q10</f>
        <v>-0.11188384569136715</v>
      </c>
    </row>
    <row r="70" spans="2:17">
      <c r="B70" s="338"/>
      <c r="C70" s="83" t="s">
        <v>230</v>
      </c>
      <c r="D70" s="105">
        <f>'Non-Dairy Alternatives'!D11</f>
        <v>130961.6432590012</v>
      </c>
      <c r="E70" s="106">
        <f>'Non-Dairy Alternatives'!E11</f>
        <v>-28530.241321882961</v>
      </c>
      <c r="F70" s="107">
        <f>'Non-Dairy Alternatives'!F11</f>
        <v>-0.17888208793102719</v>
      </c>
      <c r="G70" s="108">
        <f>'Non-Dairy Alternatives'!G11</f>
        <v>0.4406442736227027</v>
      </c>
      <c r="H70" s="109">
        <f>'Non-Dairy Alternatives'!H11</f>
        <v>-6.5066356576546414E-2</v>
      </c>
      <c r="I70" s="164">
        <f>'Non-Dairy Alternatives'!I11</f>
        <v>10.449327018803995</v>
      </c>
      <c r="J70" s="165">
        <f>'Non-Dairy Alternatives'!J11</f>
        <v>0.21376635584348591</v>
      </c>
      <c r="K70" s="254">
        <f>'Non-Dairy Alternatives'!K11</f>
        <v>2.0884674800183994E-2</v>
      </c>
      <c r="L70" s="257">
        <f>'Non-Dairy Alternatives'!L11</f>
        <v>1368461.0373332512</v>
      </c>
      <c r="M70" s="111">
        <f>'Non-Dairy Alternatives'!M11</f>
        <v>-264027.8225442844</v>
      </c>
      <c r="N70" s="107">
        <f>'Non-Dairy Alternatives'!N11</f>
        <v>-0.16173330736486066</v>
      </c>
      <c r="O70" s="105">
        <f>'Non-Dairy Alternatives'!O11</f>
        <v>296389.93352454901</v>
      </c>
      <c r="P70" s="106">
        <f>'Non-Dairy Alternatives'!P11</f>
        <v>-61476.04190140171</v>
      </c>
      <c r="Q70" s="107">
        <f>'Non-Dairy Alternatives'!Q11</f>
        <v>-0.17178509867620056</v>
      </c>
    </row>
    <row r="71" spans="2:17" ht="15" thickBot="1">
      <c r="B71" s="341"/>
      <c r="C71" s="266" t="s">
        <v>86</v>
      </c>
      <c r="D71" s="128">
        <f>'Non-Dairy Alternatives'!D12</f>
        <v>2218920.2070741747</v>
      </c>
      <c r="E71" s="129">
        <f>'Non-Dairy Alternatives'!E12</f>
        <v>12518.335332958493</v>
      </c>
      <c r="F71" s="130">
        <f>'Non-Dairy Alternatives'!F12</f>
        <v>5.6736424552973463E-3</v>
      </c>
      <c r="G71" s="131">
        <f>'Non-Dairy Alternatives'!G12</f>
        <v>7.4659607083521706</v>
      </c>
      <c r="H71" s="132">
        <f>'Non-Dairy Alternatives'!H12</f>
        <v>0.46998794169274927</v>
      </c>
      <c r="I71" s="214">
        <f>'Non-Dairy Alternatives'!I12</f>
        <v>7.6922681390208547</v>
      </c>
      <c r="J71" s="166">
        <f>'Non-Dairy Alternatives'!J12</f>
        <v>0.17856176286266923</v>
      </c>
      <c r="K71" s="256">
        <f>'Non-Dairy Alternatives'!K12</f>
        <v>2.3764804468439874E-2</v>
      </c>
      <c r="L71" s="258">
        <f>'Non-Dairy Alternatives'!L12</f>
        <v>17068529.211906232</v>
      </c>
      <c r="M71" s="134">
        <f>'Non-Dairy Alternatives'!M12</f>
        <v>490273.39983690158</v>
      </c>
      <c r="N71" s="130">
        <f>'Non-Dairy Alternatives'!N12</f>
        <v>2.9573279927311284E-2</v>
      </c>
      <c r="O71" s="128">
        <f>'Non-Dairy Alternatives'!O12</f>
        <v>3956223.6220762134</v>
      </c>
      <c r="P71" s="129">
        <f>'Non-Dairy Alternatives'!P12</f>
        <v>59624.782372290269</v>
      </c>
      <c r="Q71" s="130">
        <f>'Non-Dairy Alternatives'!Q12</f>
        <v>1.5301750276356588E-2</v>
      </c>
    </row>
    <row r="72" spans="2:17">
      <c r="B72" s="236"/>
      <c r="C72" s="82" t="s">
        <v>207</v>
      </c>
      <c r="D72" s="121">
        <f>'Trad vs Value Add'!D9</f>
        <v>12986300.131811254</v>
      </c>
      <c r="E72" s="122">
        <f>'Trad vs Value Add'!E9</f>
        <v>-142466.59826922975</v>
      </c>
      <c r="F72" s="123">
        <f>'Trad vs Value Add'!F9</f>
        <v>-1.0851483707362389E-2</v>
      </c>
      <c r="G72" s="124">
        <f>'Trad vs Value Add'!G9</f>
        <v>4.8635038232219117</v>
      </c>
      <c r="H72" s="125">
        <f>'Trad vs Value Add'!H9</f>
        <v>-5.2623308134796432E-2</v>
      </c>
      <c r="I72" s="213">
        <f>'Trad vs Value Add'!I9</f>
        <v>8.5117784879032197</v>
      </c>
      <c r="J72" s="159">
        <f>'Trad vs Value Add'!J9</f>
        <v>0.21761506442306633</v>
      </c>
      <c r="K72" s="123">
        <f>'Trad vs Value Add'!K9</f>
        <v>2.6237132464380246E-2</v>
      </c>
      <c r="L72" s="243">
        <f>'Trad vs Value Add'!L9</f>
        <v>110536510.09940578</v>
      </c>
      <c r="M72" s="244">
        <f>'Trad vs Value Add'!M9</f>
        <v>1644373.2913690954</v>
      </c>
      <c r="N72" s="242">
        <f>'Trad vs Value Add'!N9</f>
        <v>1.5100936941552734E-2</v>
      </c>
      <c r="O72" s="261">
        <f>'Trad vs Value Add'!O9</f>
        <v>42013458.523433924</v>
      </c>
      <c r="P72" s="241">
        <f>'Trad vs Value Add'!P9</f>
        <v>-1323382.383956328</v>
      </c>
      <c r="Q72" s="242">
        <f>'Trad vs Value Add'!Q9</f>
        <v>-3.0537121678628196E-2</v>
      </c>
    </row>
    <row r="73" spans="2:17">
      <c r="B73" s="236" t="s">
        <v>220</v>
      </c>
      <c r="C73" s="83" t="s">
        <v>208</v>
      </c>
      <c r="D73" s="105">
        <f>'Trad vs Value Add'!D10</f>
        <v>208570988.87977558</v>
      </c>
      <c r="E73" s="106">
        <f>'Trad vs Value Add'!E10</f>
        <v>-2829896.2058551013</v>
      </c>
      <c r="F73" s="107">
        <f>'Trad vs Value Add'!F10</f>
        <v>-1.3386397151122689E-2</v>
      </c>
      <c r="G73" s="108">
        <f>'Trad vs Value Add'!G10</f>
        <v>78.111994296598994</v>
      </c>
      <c r="H73" s="109">
        <f>'Trad vs Value Add'!H10</f>
        <v>-1.0480401627778093</v>
      </c>
      <c r="I73" s="215">
        <f>'Trad vs Value Add'!I10</f>
        <v>3.9763130777067772</v>
      </c>
      <c r="J73" s="165">
        <f>'Trad vs Value Add'!J10</f>
        <v>0.20967144058147857</v>
      </c>
      <c r="K73" s="107">
        <f>'Trad vs Value Add'!K10</f>
        <v>5.5665354122060799E-2</v>
      </c>
      <c r="L73" s="110">
        <f>'Trad vs Value Add'!L10</f>
        <v>829343550.71288645</v>
      </c>
      <c r="M73" s="111">
        <f>'Trad vs Value Add'!M10</f>
        <v>33072174.824209332</v>
      </c>
      <c r="N73" s="107">
        <f>'Trad vs Value Add'!N10</f>
        <v>4.153379843310228E-2</v>
      </c>
      <c r="O73" s="105">
        <f>'Trad vs Value Add'!O10</f>
        <v>260608528.98105597</v>
      </c>
      <c r="P73" s="106">
        <f>'Trad vs Value Add'!P10</f>
        <v>-3538983.2813358605</v>
      </c>
      <c r="Q73" s="107">
        <f>'Trad vs Value Add'!Q10</f>
        <v>-1.3397753592395749E-2</v>
      </c>
    </row>
    <row r="74" spans="2:17">
      <c r="B74" s="236" t="s">
        <v>218</v>
      </c>
      <c r="C74" s="83" t="s">
        <v>209</v>
      </c>
      <c r="D74" s="105">
        <f>'Trad vs Value Add'!D11</f>
        <v>3246642.6897711363</v>
      </c>
      <c r="E74" s="106">
        <f>'Trad vs Value Add'!E11</f>
        <v>163114.31880923314</v>
      </c>
      <c r="F74" s="107">
        <f>'Trad vs Value Add'!F11</f>
        <v>5.2898595111142054E-2</v>
      </c>
      <c r="G74" s="108">
        <f>'Trad vs Value Add'!G11</f>
        <v>1.2159012939842695</v>
      </c>
      <c r="H74" s="109">
        <f>'Trad vs Value Add'!H11</f>
        <v>6.1259902568441049E-2</v>
      </c>
      <c r="I74" s="215">
        <f>'Trad vs Value Add'!I11</f>
        <v>14.720156923053679</v>
      </c>
      <c r="J74" s="165">
        <f>'Trad vs Value Add'!J11</f>
        <v>0.25748706698547075</v>
      </c>
      <c r="K74" s="107">
        <f>'Trad vs Value Add'!K11</f>
        <v>1.7803563902652111E-2</v>
      </c>
      <c r="L74" s="110">
        <f>'Trad vs Value Add'!L11</f>
        <v>47791089.86651621</v>
      </c>
      <c r="M74" s="111">
        <f>'Trad vs Value Add'!M11</f>
        <v>3195037.0454743877</v>
      </c>
      <c r="N74" s="107">
        <f>'Trad vs Value Add'!N11</f>
        <v>7.1643942532215954E-2</v>
      </c>
      <c r="O74" s="105">
        <f>'Trad vs Value Add'!O11</f>
        <v>10643157.531565368</v>
      </c>
      <c r="P74" s="106">
        <f>'Trad vs Value Add'!P11</f>
        <v>433375.74382265098</v>
      </c>
      <c r="Q74" s="107">
        <f>'Trad vs Value Add'!Q11</f>
        <v>4.2447111293106896E-2</v>
      </c>
    </row>
    <row r="75" spans="2:17" ht="15" thickBot="1">
      <c r="B75" s="236"/>
      <c r="C75" s="84" t="s">
        <v>210</v>
      </c>
      <c r="D75" s="128">
        <f>'Trad vs Value Add'!D12</f>
        <v>40671753.003118724</v>
      </c>
      <c r="E75" s="129">
        <f>'Trad vs Value Add'!E12</f>
        <v>2744289.7292162701</v>
      </c>
      <c r="F75" s="130">
        <f>'Trad vs Value Add'!F12</f>
        <v>7.2356268843969618E-2</v>
      </c>
      <c r="G75" s="131">
        <f>'Trad vs Value Add'!G12</f>
        <v>15.231992501332725</v>
      </c>
      <c r="H75" s="132">
        <f>'Trad vs Value Add'!H12</f>
        <v>1.0298793053414688</v>
      </c>
      <c r="I75" s="214">
        <f>'Trad vs Value Add'!I12</f>
        <v>9.280878303617186</v>
      </c>
      <c r="J75" s="166">
        <f>'Trad vs Value Add'!J12</f>
        <v>9.4402012855764994E-2</v>
      </c>
      <c r="K75" s="130">
        <f>'Trad vs Value Add'!K12</f>
        <v>1.0276194034343987E-2</v>
      </c>
      <c r="L75" s="133">
        <f>'Trad vs Value Add'!L12</f>
        <v>377469590.01672167</v>
      </c>
      <c r="M75" s="134">
        <f>'Trad vs Value Add'!M12</f>
        <v>29049847.882292211</v>
      </c>
      <c r="N75" s="130">
        <f>'Trad vs Value Add'!N12</f>
        <v>8.3376009936555265E-2</v>
      </c>
      <c r="O75" s="128">
        <f>'Trad vs Value Add'!O12</f>
        <v>67237193.602185607</v>
      </c>
      <c r="P75" s="129">
        <f>'Trad vs Value Add'!P12</f>
        <v>4540318.8388864174</v>
      </c>
      <c r="Q75" s="130">
        <f>'Trad vs Value Add'!Q12</f>
        <v>7.2416988183662698E-2</v>
      </c>
    </row>
    <row r="76" spans="2:17">
      <c r="B76" s="332" t="s">
        <v>219</v>
      </c>
      <c r="C76" s="82" t="s">
        <v>216</v>
      </c>
      <c r="D76" s="121">
        <f>Filtration!D9</f>
        <v>259403346.69276688</v>
      </c>
      <c r="E76" s="122">
        <f>Filtration!E9</f>
        <v>-1476596.7642099857</v>
      </c>
      <c r="F76" s="123">
        <f>Filtration!F9</f>
        <v>-5.6600624204501153E-3</v>
      </c>
      <c r="G76" s="124">
        <f>Filtration!G9</f>
        <v>97.149238473735252</v>
      </c>
      <c r="H76" s="125">
        <f>Filtration!H9</f>
        <v>-0.53845713572016507</v>
      </c>
      <c r="I76" s="213">
        <f>Filtration!I9</f>
        <v>4.9600134774602189</v>
      </c>
      <c r="J76" s="159">
        <f>Filtration!J9</f>
        <v>0.2102556650378915</v>
      </c>
      <c r="K76" s="123">
        <f>Filtration!K9</f>
        <v>4.4266607549546463E-2</v>
      </c>
      <c r="L76" s="126">
        <f>Filtration!L9</f>
        <v>1286644095.6944094</v>
      </c>
      <c r="M76" s="127">
        <f>Filtration!M9</f>
        <v>47527546.155338526</v>
      </c>
      <c r="N76" s="123">
        <f>Filtration!N9</f>
        <v>3.8355993367224353E-2</v>
      </c>
      <c r="O76" s="121">
        <f>Filtration!O9</f>
        <v>365373287.66187072</v>
      </c>
      <c r="P76" s="122">
        <f>Filtration!P9</f>
        <v>-3047328.1951758862</v>
      </c>
      <c r="Q76" s="123">
        <f>Filtration!Q9</f>
        <v>-8.2713291928220994E-3</v>
      </c>
    </row>
    <row r="77" spans="2:17" ht="15" thickBot="1">
      <c r="B77" s="333"/>
      <c r="C77" s="84" t="s">
        <v>217</v>
      </c>
      <c r="D77" s="128">
        <f>Filtration!D10</f>
        <v>7611969.9150909511</v>
      </c>
      <c r="E77" s="129">
        <f>Filtration!E10</f>
        <v>1436843.8165872646</v>
      </c>
      <c r="F77" s="130">
        <f>Filtration!F10</f>
        <v>0.23268250618160341</v>
      </c>
      <c r="G77" s="131">
        <f>Filtration!G10</f>
        <v>2.8507615262647996</v>
      </c>
      <c r="H77" s="132">
        <f>Filtration!H10</f>
        <v>0.53845713572005582</v>
      </c>
      <c r="I77" s="214">
        <f>Filtration!I10</f>
        <v>12.200490200775429</v>
      </c>
      <c r="J77" s="166">
        <f>Filtration!J10</f>
        <v>0.48974560217732233</v>
      </c>
      <c r="K77" s="130">
        <f>Filtration!K10</f>
        <v>4.1820193246802584E-2</v>
      </c>
      <c r="L77" s="133">
        <f>Filtration!L10</f>
        <v>92869764.357664526</v>
      </c>
      <c r="M77" s="134">
        <f>Filtration!M10</f>
        <v>20554439.753950283</v>
      </c>
      <c r="N77" s="130">
        <f>Filtration!N10</f>
        <v>0.28423352680207109</v>
      </c>
      <c r="O77" s="128">
        <f>Filtration!O10</f>
        <v>20474698.477302015</v>
      </c>
      <c r="P77" s="129">
        <f>Filtration!P10</f>
        <v>3414282.1690065376</v>
      </c>
      <c r="Q77" s="130">
        <f>Filtration!Q10</f>
        <v>0.20012888943081494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389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09-08-2024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Data'!E12</f>
        <v>3521986258.8796229</v>
      </c>
      <c r="E84" s="302">
        <f>'Segment Data'!F12</f>
        <v>-9032209.0348629951</v>
      </c>
      <c r="F84" s="303">
        <f>'Segment Data'!G12</f>
        <v>-2.5579614258425727E-3</v>
      </c>
      <c r="G84" s="304">
        <f>'Segment Data'!H12</f>
        <v>99.999999999999957</v>
      </c>
      <c r="H84" s="305">
        <f>'Segment Data'!I12</f>
        <v>-5.6843418860808015E-14</v>
      </c>
      <c r="I84" s="306" t="e">
        <f>'Segment Data'!#REF!</f>
        <v>#REF!</v>
      </c>
      <c r="J84" s="307" t="e">
        <f>'Segment Data'!#REF!</f>
        <v>#REF!</v>
      </c>
      <c r="K84" s="303" t="e">
        <f>'Segment Data'!#REF!</f>
        <v>#REF!</v>
      </c>
      <c r="L84" s="308">
        <f>'Segment Data'!J12</f>
        <v>5.0616953521193437</v>
      </c>
      <c r="M84" s="309">
        <f>'Segment Data'!K12</f>
        <v>1.365310338576009E-3</v>
      </c>
      <c r="N84" s="303">
        <f>'Segment Data'!L12</f>
        <v>2.6980657927512297E-4</v>
      </c>
      <c r="O84" s="301">
        <f>'Segment Data'!M12</f>
        <v>17827221476.799183</v>
      </c>
      <c r="P84" s="302">
        <f>'Segment Data'!N12</f>
        <v>-40897354.471191406</v>
      </c>
      <c r="Q84" s="303">
        <f>'Segment Data'!O12</f>
        <v>-2.2888450013897584E-3</v>
      </c>
    </row>
    <row r="85" spans="2:17">
      <c r="B85" s="332" t="s">
        <v>111</v>
      </c>
      <c r="C85" s="82" t="s">
        <v>111</v>
      </c>
      <c r="D85" s="121">
        <f>'Segment Data'!E15</f>
        <v>3273381157.2427697</v>
      </c>
      <c r="E85" s="122">
        <f>'Segment Data'!F15</f>
        <v>-12419426.73220396</v>
      </c>
      <c r="F85" s="123">
        <f>'Segment Data'!G15</f>
        <v>-3.7797262538615925E-3</v>
      </c>
      <c r="G85" s="124">
        <f>'Segment Data'!H15</f>
        <v>92.941338115386685</v>
      </c>
      <c r="H85" s="125">
        <f>'Segment Data'!I15</f>
        <v>-0.11398328358792753</v>
      </c>
      <c r="I85" s="158" t="e">
        <f>'Segment Data'!#REF!</f>
        <v>#REF!</v>
      </c>
      <c r="J85" s="159" t="e">
        <f>'Segment Data'!#REF!</f>
        <v>#REF!</v>
      </c>
      <c r="K85" s="123" t="e">
        <f>'Segment Data'!#REF!</f>
        <v>#REF!</v>
      </c>
      <c r="L85" s="126">
        <f>'Segment Data'!J15</f>
        <v>4.7089281727189629</v>
      </c>
      <c r="M85" s="127">
        <f>'Segment Data'!K15</f>
        <v>1.226689256039748E-3</v>
      </c>
      <c r="N85" s="123">
        <f>'Segment Data'!L15</f>
        <v>2.6057073931914042E-4</v>
      </c>
      <c r="O85" s="121">
        <f>'Segment Data'!M15</f>
        <v>15414116751.38788</v>
      </c>
      <c r="P85" s="122">
        <f>'Segment Data'!N15</f>
        <v>-54451532.154441833</v>
      </c>
      <c r="Q85" s="123">
        <f>'Segment Data'!O15</f>
        <v>-3.5201404006067693E-3</v>
      </c>
    </row>
    <row r="86" spans="2:17">
      <c r="B86" s="334"/>
      <c r="C86" s="102" t="s">
        <v>110</v>
      </c>
      <c r="D86" s="135">
        <f>'Segment Data'!E16</f>
        <v>3255464813.4728456</v>
      </c>
      <c r="E86" s="136">
        <f>'Segment Data'!F16</f>
        <v>-9954356.2317180634</v>
      </c>
      <c r="F86" s="137">
        <f>'Segment Data'!G16</f>
        <v>-3.0484160575987174E-3</v>
      </c>
      <c r="G86" s="138">
        <f>'Segment Data'!H16</f>
        <v>92.432638124727902</v>
      </c>
      <c r="H86" s="139">
        <f>'Segment Data'!I16</f>
        <v>-4.5472635004486506E-2</v>
      </c>
      <c r="I86" s="160" t="e">
        <f>'Segment Data'!#REF!</f>
        <v>#REF!</v>
      </c>
      <c r="J86" s="161" t="e">
        <f>'Segment Data'!#REF!</f>
        <v>#REF!</v>
      </c>
      <c r="K86" s="137" t="e">
        <f>'Segment Data'!#REF!</f>
        <v>#REF!</v>
      </c>
      <c r="L86" s="140">
        <f>'Segment Data'!J16</f>
        <v>4.674831694496139</v>
      </c>
      <c r="M86" s="141">
        <f>'Segment Data'!K16</f>
        <v>4.7321355275453669E-3</v>
      </c>
      <c r="N86" s="137">
        <f>'Segment Data'!L16</f>
        <v>1.0132836501221131E-3</v>
      </c>
      <c r="O86" s="135">
        <f>'Segment Data'!M16</f>
        <v>15218750090.339821</v>
      </c>
      <c r="P86" s="136">
        <f>'Segment Data'!N16</f>
        <v>-31082533.945053101</v>
      </c>
      <c r="Q86" s="137">
        <f>'Segment Data'!O16</f>
        <v>-2.0382213176264735E-3</v>
      </c>
    </row>
    <row r="87" spans="2:17" ht="15" thickBot="1">
      <c r="B87" s="333"/>
      <c r="C87" s="98" t="s">
        <v>109</v>
      </c>
      <c r="D87" s="142">
        <f>'Segment Data'!E17</f>
        <v>17916343.76990892</v>
      </c>
      <c r="E87" s="143">
        <f>'Segment Data'!F17</f>
        <v>-2465070.5004751757</v>
      </c>
      <c r="F87" s="144">
        <f>'Segment Data'!G17</f>
        <v>-0.12094697982058732</v>
      </c>
      <c r="G87" s="145">
        <f>'Segment Data'!H17</f>
        <v>0.50869999065834715</v>
      </c>
      <c r="H87" s="146">
        <f>'Segment Data'!I17</f>
        <v>-6.8510648583137934E-2</v>
      </c>
      <c r="I87" s="162" t="e">
        <f>'Segment Data'!#REF!</f>
        <v>#REF!</v>
      </c>
      <c r="J87" s="163" t="e">
        <f>'Segment Data'!#REF!</f>
        <v>#REF!</v>
      </c>
      <c r="K87" s="144" t="e">
        <f>'Segment Data'!#REF!</f>
        <v>#REF!</v>
      </c>
      <c r="L87" s="147">
        <f>'Segment Data'!J17</f>
        <v>10.904382253268881</v>
      </c>
      <c r="M87" s="148">
        <f>'Segment Data'!K17</f>
        <v>0.17226835991149336</v>
      </c>
      <c r="N87" s="144">
        <f>'Segment Data'!L17</f>
        <v>1.6051670865897014E-2</v>
      </c>
      <c r="O87" s="142">
        <f>'Segment Data'!M17</f>
        <v>195366661.04805931</v>
      </c>
      <c r="P87" s="143">
        <f>'Segment Data'!N17</f>
        <v>-23368998.209402382</v>
      </c>
      <c r="Q87" s="144">
        <f>'Segment Data'!O17</f>
        <v>-0.1068367100669947</v>
      </c>
    </row>
    <row r="88" spans="2:17">
      <c r="B88" s="332" t="s">
        <v>108</v>
      </c>
      <c r="C88" s="82" t="s">
        <v>185</v>
      </c>
      <c r="D88" s="121">
        <f>Fat!E11</f>
        <v>190892785.18207437</v>
      </c>
      <c r="E88" s="122">
        <f>Fat!F11</f>
        <v>-11079274.387898684</v>
      </c>
      <c r="F88" s="123">
        <f>Fat!G11</f>
        <v>-5.4855480562450168E-2</v>
      </c>
      <c r="G88" s="124">
        <f>Fat!H11</f>
        <v>5.4200320827713604</v>
      </c>
      <c r="H88" s="125">
        <f>Fat!I11</f>
        <v>-0.29990570303306185</v>
      </c>
      <c r="I88" s="213">
        <f>Fat!J11</f>
        <v>5.2719319798544806</v>
      </c>
      <c r="J88" s="159">
        <f>Fat!K11</f>
        <v>0.18556823031138148</v>
      </c>
      <c r="K88" s="123">
        <f>Fat!L11</f>
        <v>3.6483476103739296E-2</v>
      </c>
      <c r="L88" s="126">
        <f>Fat!M11</f>
        <v>1006373778.9248694</v>
      </c>
      <c r="M88" s="127">
        <f>Fat!N11</f>
        <v>-20929583.292400956</v>
      </c>
      <c r="N88" s="123">
        <f>Fat!O11</f>
        <v>-2.0373323072970181E-2</v>
      </c>
      <c r="O88" s="121">
        <f>Fat!P11</f>
        <v>289253973.01131558</v>
      </c>
      <c r="P88" s="122">
        <f>Fat!Q11</f>
        <v>-9763466.5976547003</v>
      </c>
      <c r="Q88" s="123">
        <f>Fat!R11</f>
        <v>-3.2651829974942384E-2</v>
      </c>
    </row>
    <row r="89" spans="2:17">
      <c r="B89" s="334"/>
      <c r="C89" s="83" t="s">
        <v>186</v>
      </c>
      <c r="D89" s="105">
        <f>Fat!E12</f>
        <v>434183093.14566714</v>
      </c>
      <c r="E89" s="106">
        <f>Fat!F12</f>
        <v>-14540026.938339353</v>
      </c>
      <c r="F89" s="107">
        <f>Fat!G12</f>
        <v>-3.24031151673604E-2</v>
      </c>
      <c r="G89" s="108">
        <f>Fat!H12</f>
        <v>12.327790662186876</v>
      </c>
      <c r="H89" s="109">
        <f>Fat!I12</f>
        <v>-0.38024596128154897</v>
      </c>
      <c r="I89" s="215">
        <f>Fat!J12</f>
        <v>5.1747385915126847</v>
      </c>
      <c r="J89" s="165">
        <f>Fat!K12</f>
        <v>-0.16379615966151384</v>
      </c>
      <c r="K89" s="107">
        <f>Fat!L12</f>
        <v>-3.068185696936547E-2</v>
      </c>
      <c r="L89" s="110">
        <f>Fat!M12</f>
        <v>2246784007.8832302</v>
      </c>
      <c r="M89" s="111">
        <f>Fat!N12</f>
        <v>-148739962.34055138</v>
      </c>
      <c r="N89" s="107">
        <f>Fat!O12</f>
        <v>-6.2090784391799096E-2</v>
      </c>
      <c r="O89" s="105">
        <f>Fat!P12</f>
        <v>715278466.70601249</v>
      </c>
      <c r="P89" s="106">
        <f>Fat!Q12</f>
        <v>-40776769.990851641</v>
      </c>
      <c r="Q89" s="107">
        <f>Fat!R12</f>
        <v>-5.3933585817091359E-2</v>
      </c>
    </row>
    <row r="90" spans="2:17">
      <c r="B90" s="334"/>
      <c r="C90" s="83" t="s">
        <v>187</v>
      </c>
      <c r="D90" s="105">
        <f>Fat!E13</f>
        <v>1257485108.7680726</v>
      </c>
      <c r="E90" s="106">
        <f>Fat!F13</f>
        <v>-35807152.15798378</v>
      </c>
      <c r="F90" s="107">
        <f>Fat!G13</f>
        <v>-2.7686821641029709E-2</v>
      </c>
      <c r="G90" s="108">
        <f>Fat!H13</f>
        <v>35.703861864812907</v>
      </c>
      <c r="H90" s="109">
        <f>Fat!I13</f>
        <v>-0.92274523673277287</v>
      </c>
      <c r="I90" s="215">
        <f>Fat!J13</f>
        <v>4.8514541176261172</v>
      </c>
      <c r="J90" s="165">
        <f>Fat!K13</f>
        <v>5.5952259769400214E-2</v>
      </c>
      <c r="K90" s="107">
        <f>Fat!L13</f>
        <v>1.1667654695562416E-2</v>
      </c>
      <c r="L90" s="110">
        <f>Fat!M13</f>
        <v>6100631308.7863913</v>
      </c>
      <c r="M90" s="111">
        <f>Fat!N13</f>
        <v>-101354131.23622608</v>
      </c>
      <c r="N90" s="107">
        <f>Fat!O13</f>
        <v>-1.6342207219992518E-2</v>
      </c>
      <c r="O90" s="105">
        <f>Fat!P13</f>
        <v>1705317260.8604665</v>
      </c>
      <c r="P90" s="106">
        <f>Fat!Q13</f>
        <v>-29288485.095860243</v>
      </c>
      <c r="Q90" s="107">
        <f>Fat!R13</f>
        <v>-1.6884808069001785E-2</v>
      </c>
    </row>
    <row r="91" spans="2:17" ht="15" thickBot="1">
      <c r="B91" s="333"/>
      <c r="C91" s="84" t="s">
        <v>188</v>
      </c>
      <c r="D91" s="128">
        <f>Fat!E14</f>
        <v>1639425271.7834601</v>
      </c>
      <c r="E91" s="129">
        <f>Fat!F14</f>
        <v>52394244.449382305</v>
      </c>
      <c r="F91" s="130">
        <f>Fat!G14</f>
        <v>3.3014001331401227E-2</v>
      </c>
      <c r="G91" s="131">
        <f>Fat!H14</f>
        <v>46.548315390218939</v>
      </c>
      <c r="H91" s="132">
        <f>Fat!I14</f>
        <v>1.6028969010479912</v>
      </c>
      <c r="I91" s="214">
        <f>Fat!J14</f>
        <v>5.1685383451403242</v>
      </c>
      <c r="J91" s="166">
        <f>Fat!K14</f>
        <v>-2.5629832311221179E-2</v>
      </c>
      <c r="K91" s="130">
        <f>Fat!L14</f>
        <v>-4.9343477984565643E-3</v>
      </c>
      <c r="L91" s="133">
        <f>Fat!M14</f>
        <v>8473432381.2049112</v>
      </c>
      <c r="M91" s="134">
        <f>Fat!N14</f>
        <v>230126322.39801025</v>
      </c>
      <c r="N91" s="130">
        <f>Fat!O14</f>
        <v>2.7916750968156785E-2</v>
      </c>
      <c r="O91" s="128">
        <f>Fat!P14</f>
        <v>2375676008.1104217</v>
      </c>
      <c r="P91" s="129">
        <f>Fat!Q14</f>
        <v>60829951.359545231</v>
      </c>
      <c r="Q91" s="130">
        <f>Fat!R14</f>
        <v>2.6278184323378417E-2</v>
      </c>
    </row>
    <row r="92" spans="2:17" ht="15" customHeight="1">
      <c r="B92" s="342" t="s">
        <v>107</v>
      </c>
      <c r="C92" s="82" t="s">
        <v>201</v>
      </c>
      <c r="D92" s="121">
        <f>Fat!E15</f>
        <v>188615484.5712862</v>
      </c>
      <c r="E92" s="122">
        <f>Fat!F15</f>
        <v>-10670399.265047342</v>
      </c>
      <c r="F92" s="123">
        <f>Fat!G15</f>
        <v>-5.3543176564430243E-2</v>
      </c>
      <c r="G92" s="124">
        <f>Fat!H15</f>
        <v>5.3553725286618965</v>
      </c>
      <c r="H92" s="125">
        <f>Fat!I15</f>
        <v>-0.28849157590726371</v>
      </c>
      <c r="I92" s="213">
        <f>Fat!J15</f>
        <v>5.2271188839622171</v>
      </c>
      <c r="J92" s="159">
        <f>Fat!K15</f>
        <v>0.17960799674749772</v>
      </c>
      <c r="K92" s="123">
        <f>Fat!L15</f>
        <v>3.5583478819717358E-2</v>
      </c>
      <c r="L92" s="126">
        <f>Fat!M15</f>
        <v>985915561.21025431</v>
      </c>
      <c r="M92" s="127">
        <f>Fat!N15</f>
        <v>-19982107.121847153</v>
      </c>
      <c r="N92" s="123">
        <f>Fat!O15</f>
        <v>-1.9864950233933712E-2</v>
      </c>
      <c r="O92" s="121">
        <f>Fat!P15</f>
        <v>282701823.86280268</v>
      </c>
      <c r="P92" s="122">
        <f>Fat!Q15</f>
        <v>-8923947.2802232504</v>
      </c>
      <c r="Q92" s="123">
        <f>Fat!R15</f>
        <v>-3.0600681295229425E-2</v>
      </c>
    </row>
    <row r="93" spans="2:17">
      <c r="B93" s="343"/>
      <c r="C93" s="83" t="s">
        <v>202</v>
      </c>
      <c r="D93" s="105">
        <f>Fat!E16</f>
        <v>326039361.53317791</v>
      </c>
      <c r="E93" s="106">
        <f>Fat!F16</f>
        <v>-11400952.504739165</v>
      </c>
      <c r="F93" s="107">
        <f>Fat!G16</f>
        <v>-3.3786575078453958E-2</v>
      </c>
      <c r="G93" s="108">
        <f>Fat!H16</f>
        <v>9.2572581937583731</v>
      </c>
      <c r="H93" s="109">
        <f>Fat!I16</f>
        <v>-0.29920029277054105</v>
      </c>
      <c r="I93" s="215">
        <f>Fat!J16</f>
        <v>4.275480926037174</v>
      </c>
      <c r="J93" s="165">
        <f>Fat!K16</f>
        <v>-8.8423242795555801E-2</v>
      </c>
      <c r="K93" s="107">
        <f>Fat!L16</f>
        <v>-2.0262416261814364E-2</v>
      </c>
      <c r="L93" s="110">
        <f>Fat!M16</f>
        <v>1393975071.3724406</v>
      </c>
      <c r="M93" s="111">
        <f>Fat!N16</f>
        <v>-78582121.789851189</v>
      </c>
      <c r="N93" s="107">
        <f>Fat!O16</f>
        <v>-5.3364393691967514E-2</v>
      </c>
      <c r="O93" s="105">
        <f>Fat!P16</f>
        <v>407912346.01598883</v>
      </c>
      <c r="P93" s="106">
        <f>Fat!Q16</f>
        <v>-16326368.404647946</v>
      </c>
      <c r="Q93" s="107">
        <f>Fat!R16</f>
        <v>-3.8483919193806046E-2</v>
      </c>
    </row>
    <row r="94" spans="2:17">
      <c r="B94" s="343"/>
      <c r="C94" s="83" t="s">
        <v>203</v>
      </c>
      <c r="D94" s="105">
        <f>Fat!E17</f>
        <v>1222983920.9012909</v>
      </c>
      <c r="E94" s="106">
        <f>Fat!F17</f>
        <v>-39984561.267121077</v>
      </c>
      <c r="F94" s="107">
        <f>Fat!G17</f>
        <v>-3.1659191683446372E-2</v>
      </c>
      <c r="G94" s="108">
        <f>Fat!H17</f>
        <v>34.724267246015138</v>
      </c>
      <c r="H94" s="109">
        <f>Fat!I17</f>
        <v>-1.0435570699634553</v>
      </c>
      <c r="I94" s="215">
        <f>Fat!J17</f>
        <v>4.6715815816071107</v>
      </c>
      <c r="J94" s="165">
        <f>Fat!K17</f>
        <v>2.2720961729223887E-2</v>
      </c>
      <c r="K94" s="107">
        <f>Fat!L17</f>
        <v>4.8874258849732318E-3</v>
      </c>
      <c r="L94" s="110">
        <f>Fat!M17</f>
        <v>5713269159.4841185</v>
      </c>
      <c r="M94" s="111">
        <f>Fat!N17</f>
        <v>-158095281.41555882</v>
      </c>
      <c r="N94" s="107">
        <f>Fat!O17</f>
        <v>-2.6926497751404044E-2</v>
      </c>
      <c r="O94" s="105">
        <f>Fat!P17</f>
        <v>1610591168.8179274</v>
      </c>
      <c r="P94" s="106">
        <f>Fat!Q17</f>
        <v>-40102794.694120646</v>
      </c>
      <c r="Q94" s="107">
        <f>Fat!R17</f>
        <v>-2.4294506177751553E-2</v>
      </c>
    </row>
    <row r="95" spans="2:17" ht="15" thickBot="1">
      <c r="B95" s="344"/>
      <c r="C95" s="84" t="s">
        <v>204</v>
      </c>
      <c r="D95" s="128">
        <f>Fat!E18</f>
        <v>1535742390.2369559</v>
      </c>
      <c r="E95" s="129">
        <f>Fat!F18</f>
        <v>49636486.30471468</v>
      </c>
      <c r="F95" s="130">
        <f>Fat!G18</f>
        <v>3.3400369498147051E-2</v>
      </c>
      <c r="G95" s="131">
        <f>Fat!H18</f>
        <v>43.604440146949628</v>
      </c>
      <c r="H95" s="132">
        <f>Fat!I18</f>
        <v>1.5172656550536558</v>
      </c>
      <c r="I95" s="214">
        <f>Fat!J18</f>
        <v>4.7670475242865376</v>
      </c>
      <c r="J95" s="166">
        <f>Fat!K18</f>
        <v>-2.3155490392361422E-2</v>
      </c>
      <c r="K95" s="130">
        <f>Fat!L18</f>
        <v>-4.8339267294944914E-3</v>
      </c>
      <c r="L95" s="133">
        <f>Fat!M18</f>
        <v>7320956959.3209696</v>
      </c>
      <c r="M95" s="134">
        <f>Fat!N18</f>
        <v>202207978.17263794</v>
      </c>
      <c r="N95" s="130">
        <f>Fat!O18</f>
        <v>2.8404987829760447E-2</v>
      </c>
      <c r="O95" s="128">
        <f>Fat!P18</f>
        <v>1982181147.3070834</v>
      </c>
      <c r="P95" s="129">
        <f>Fat!Q18</f>
        <v>57590932.971268177</v>
      </c>
      <c r="Q95" s="130">
        <f>Fat!R18</f>
        <v>2.9923737813009232E-2</v>
      </c>
    </row>
    <row r="96" spans="2:17" ht="15" thickBot="1">
      <c r="B96" s="332" t="s">
        <v>106</v>
      </c>
      <c r="C96" s="149" t="s">
        <v>106</v>
      </c>
      <c r="D96" s="114">
        <f>'Segment Data'!E18</f>
        <v>207943248.19053873</v>
      </c>
      <c r="E96" s="115">
        <f>'Segment Data'!F18</f>
        <v>2488533.9317229092</v>
      </c>
      <c r="F96" s="116">
        <f>'Segment Data'!G18</f>
        <v>1.2112323344345597E-2</v>
      </c>
      <c r="G96" s="117">
        <f>'Segment Data'!H18</f>
        <v>5.9041470609453022</v>
      </c>
      <c r="H96" s="118">
        <f>'Segment Data'!I18</f>
        <v>8.55789586900082E-2</v>
      </c>
      <c r="I96" s="218" t="e">
        <f>'Segment Data'!#REF!</f>
        <v>#REF!</v>
      </c>
      <c r="J96" s="168" t="e">
        <f>'Segment Data'!#REF!</f>
        <v>#REF!</v>
      </c>
      <c r="K96" s="116" t="e">
        <f>'Segment Data'!#REF!</f>
        <v>#REF!</v>
      </c>
      <c r="L96" s="119">
        <f>'Segment Data'!J18</f>
        <v>9.4981746547151022</v>
      </c>
      <c r="M96" s="120">
        <f>'Segment Data'!K18</f>
        <v>-9.1947900581651254E-2</v>
      </c>
      <c r="N96" s="116">
        <f>'Segment Data'!L18</f>
        <v>-9.5877711730458746E-3</v>
      </c>
      <c r="O96" s="114">
        <f>'Segment Data'!M18</f>
        <v>1975081289.5825071</v>
      </c>
      <c r="P96" s="115">
        <f>'Segment Data'!N18</f>
        <v>4745400.2769880295</v>
      </c>
      <c r="Q96" s="116">
        <f>'Segment Data'!O18</f>
        <v>2.408421986700264E-3</v>
      </c>
    </row>
    <row r="97" spans="2:17">
      <c r="B97" s="334"/>
      <c r="C97" s="99" t="s">
        <v>120</v>
      </c>
      <c r="D97" s="150">
        <f>'Segment Data'!E19</f>
        <v>179750624.20071635</v>
      </c>
      <c r="E97" s="151">
        <f>'Segment Data'!F19</f>
        <v>5416546.0302116871</v>
      </c>
      <c r="F97" s="152">
        <f>'Segment Data'!G19</f>
        <v>3.1069920964701583E-2</v>
      </c>
      <c r="G97" s="153">
        <f>'Segment Data'!H19</f>
        <v>5.1036719336291974</v>
      </c>
      <c r="H97" s="154">
        <f>'Segment Data'!I19</f>
        <v>0.16645396791657241</v>
      </c>
      <c r="I97" s="216" t="e">
        <f>'Segment Data'!#REF!</f>
        <v>#REF!</v>
      </c>
      <c r="J97" s="170" t="e">
        <f>'Segment Data'!#REF!</f>
        <v>#REF!</v>
      </c>
      <c r="K97" s="152" t="e">
        <f>'Segment Data'!#REF!</f>
        <v>#REF!</v>
      </c>
      <c r="L97" s="155">
        <f>'Segment Data'!J19</f>
        <v>7.8415693516918177</v>
      </c>
      <c r="M97" s="156">
        <f>'Segment Data'!K19</f>
        <v>2.8638054738346241E-2</v>
      </c>
      <c r="N97" s="152">
        <f>'Segment Data'!L19</f>
        <v>3.6654686506091762E-3</v>
      </c>
      <c r="O97" s="150">
        <f>'Segment Data'!M19</f>
        <v>1409526985.6798108</v>
      </c>
      <c r="P97" s="151">
        <f>'Segment Data'!N19</f>
        <v>47466810.215941906</v>
      </c>
      <c r="Q97" s="152">
        <f>'Segment Data'!O19</f>
        <v>3.4849275436583713E-2</v>
      </c>
    </row>
    <row r="98" spans="2:17" ht="15" thickBot="1">
      <c r="B98" s="334"/>
      <c r="C98" s="98" t="s">
        <v>121</v>
      </c>
      <c r="D98" s="142">
        <f>'Segment Data'!E20</f>
        <v>28192623.989827231</v>
      </c>
      <c r="E98" s="143">
        <f>'Segment Data'!F20</f>
        <v>-2928012.098488234</v>
      </c>
      <c r="F98" s="144">
        <f>'Segment Data'!G20</f>
        <v>-9.4085869266264249E-2</v>
      </c>
      <c r="G98" s="145">
        <f>'Segment Data'!H20</f>
        <v>0.80047512731624226</v>
      </c>
      <c r="H98" s="146">
        <f>'Segment Data'!I20</f>
        <v>-8.0875009226548111E-2</v>
      </c>
      <c r="I98" s="217" t="e">
        <f>'Segment Data'!#REF!</f>
        <v>#REF!</v>
      </c>
      <c r="J98" s="163" t="e">
        <f>'Segment Data'!#REF!</f>
        <v>#REF!</v>
      </c>
      <c r="K98" s="144" t="e">
        <f>'Segment Data'!#REF!</f>
        <v>#REF!</v>
      </c>
      <c r="L98" s="147">
        <f>'Segment Data'!J20</f>
        <v>20.060364161447342</v>
      </c>
      <c r="M98" s="148">
        <f>'Segment Data'!K20</f>
        <v>0.51462890991017929</v>
      </c>
      <c r="N98" s="144">
        <f>'Segment Data'!L20</f>
        <v>2.6329473068540953E-2</v>
      </c>
      <c r="O98" s="142">
        <f>'Segment Data'!M20</f>
        <v>565554303.90269077</v>
      </c>
      <c r="P98" s="143">
        <f>'Segment Data'!N20</f>
        <v>-42721409.93895638</v>
      </c>
      <c r="Q98" s="144">
        <f>'Segment Data'!O20</f>
        <v>-7.0233627558699593E-2</v>
      </c>
    </row>
    <row r="99" spans="2:17">
      <c r="B99" s="334"/>
      <c r="C99" s="82" t="s">
        <v>105</v>
      </c>
      <c r="D99" s="121">
        <f>Flavor!D18</f>
        <v>209906.48782479161</v>
      </c>
      <c r="E99" s="122">
        <f>Flavor!E18</f>
        <v>110135.87146501432</v>
      </c>
      <c r="F99" s="123">
        <f>Flavor!F18</f>
        <v>1.1038908596881818</v>
      </c>
      <c r="G99" s="124">
        <f>Flavor!G18</f>
        <v>5.9598894599766196E-3</v>
      </c>
      <c r="H99" s="125">
        <f>Flavor!H18</f>
        <v>3.1343416112080886E-3</v>
      </c>
      <c r="I99" s="213">
        <f>Flavor!I18</f>
        <v>9.2135310891097681</v>
      </c>
      <c r="J99" s="159">
        <f>Flavor!J18</f>
        <v>-3.1132469155065774</v>
      </c>
      <c r="K99" s="123">
        <f>Flavor!K18</f>
        <v>-0.25255966436165839</v>
      </c>
      <c r="L99" s="126">
        <f>Flavor!L18</f>
        <v>1933979.9513795585</v>
      </c>
      <c r="M99" s="127">
        <f>Flavor!M18</f>
        <v>704129.71212884015</v>
      </c>
      <c r="N99" s="123">
        <f>Flavor!N18</f>
        <v>0.57253289031177368</v>
      </c>
      <c r="O99" s="121">
        <f>Flavor!O18</f>
        <v>589476.09938145848</v>
      </c>
      <c r="P99" s="122">
        <f>Flavor!P18</f>
        <v>220594.32712413045</v>
      </c>
      <c r="Q99" s="123">
        <f>Flavor!Q18</f>
        <v>0.59800820673309429</v>
      </c>
    </row>
    <row r="100" spans="2:17">
      <c r="B100" s="334"/>
      <c r="C100" s="83" t="s">
        <v>104</v>
      </c>
      <c r="D100" s="105">
        <f>Flavor!D19</f>
        <v>191792126.07037386</v>
      </c>
      <c r="E100" s="106">
        <f>Flavor!E19</f>
        <v>2928854.7278679311</v>
      </c>
      <c r="F100" s="107">
        <f>Flavor!F19</f>
        <v>1.5507804704687213E-2</v>
      </c>
      <c r="G100" s="108">
        <f>Flavor!G19</f>
        <v>5.4455671309570839</v>
      </c>
      <c r="H100" s="109">
        <f>Flavor!H19</f>
        <v>9.68760080229778E-2</v>
      </c>
      <c r="I100" s="215">
        <f>Flavor!I19</f>
        <v>8.8378966039588978</v>
      </c>
      <c r="J100" s="165">
        <f>Flavor!J19</f>
        <v>-3.4432706616122744E-2</v>
      </c>
      <c r="K100" s="107">
        <f>Flavor!K19</f>
        <v>-3.8809094444997717E-3</v>
      </c>
      <c r="L100" s="110">
        <f>Flavor!L19</f>
        <v>1695038979.663414</v>
      </c>
      <c r="M100" s="111">
        <f>Flavor!M19</f>
        <v>19381841.640215158</v>
      </c>
      <c r="N100" s="107">
        <f>Flavor!N19</f>
        <v>1.15667108744455E-2</v>
      </c>
      <c r="O100" s="105">
        <f>Flavor!O19</f>
        <v>564633576.27983212</v>
      </c>
      <c r="P100" s="106">
        <f>Flavor!P19</f>
        <v>-5301874.5766829252</v>
      </c>
      <c r="Q100" s="107">
        <f>Flavor!Q19</f>
        <v>-9.3025878083476277E-3</v>
      </c>
    </row>
    <row r="101" spans="2:17">
      <c r="B101" s="334"/>
      <c r="C101" s="83" t="s">
        <v>103</v>
      </c>
      <c r="D101" s="105">
        <f>Flavor!D20</f>
        <v>399892.92589208216</v>
      </c>
      <c r="E101" s="106">
        <f>Flavor!E20</f>
        <v>-57728.839832251833</v>
      </c>
      <c r="F101" s="107">
        <f>Flavor!F20</f>
        <v>-0.12614968114743697</v>
      </c>
      <c r="G101" s="108">
        <f>Flavor!G20</f>
        <v>1.1354187566287999E-2</v>
      </c>
      <c r="H101" s="109">
        <f>Flavor!H20</f>
        <v>-1.6058626255371859E-3</v>
      </c>
      <c r="I101" s="215">
        <f>Flavor!I20</f>
        <v>16.032999047225193</v>
      </c>
      <c r="J101" s="165">
        <f>Flavor!J20</f>
        <v>-0.65743801983795791</v>
      </c>
      <c r="K101" s="107">
        <f>Flavor!K20</f>
        <v>-3.9390102080390919E-2</v>
      </c>
      <c r="L101" s="110">
        <f>Flavor!L20</f>
        <v>6411482.8998198481</v>
      </c>
      <c r="M101" s="111">
        <f>Flavor!M20</f>
        <v>-1226424.3815204659</v>
      </c>
      <c r="N101" s="107">
        <f>Flavor!N20</f>
        <v>-0.16057073441002162</v>
      </c>
      <c r="O101" s="105">
        <f>Flavor!O20</f>
        <v>2664312.7923590094</v>
      </c>
      <c r="P101" s="106">
        <f>Flavor!P20</f>
        <v>-412935.74644698575</v>
      </c>
      <c r="Q101" s="107">
        <f>Flavor!Q20</f>
        <v>-0.13418992364107488</v>
      </c>
    </row>
    <row r="102" spans="2:17">
      <c r="B102" s="334"/>
      <c r="C102" s="83" t="s">
        <v>102</v>
      </c>
      <c r="D102" s="105">
        <f>Flavor!D21</f>
        <v>418605.25980724714</v>
      </c>
      <c r="E102" s="106">
        <f>Flavor!E21</f>
        <v>-23003.151960846735</v>
      </c>
      <c r="F102" s="107">
        <f>Flavor!F21</f>
        <v>-5.2089478705234907E-2</v>
      </c>
      <c r="G102" s="108">
        <f>Flavor!G21</f>
        <v>1.1885488160320343E-2</v>
      </c>
      <c r="H102" s="109">
        <f>Flavor!H21</f>
        <v>-6.2105678643887413E-4</v>
      </c>
      <c r="I102" s="215">
        <f>Flavor!I21</f>
        <v>10.349514995619938</v>
      </c>
      <c r="J102" s="165">
        <f>Flavor!J21</f>
        <v>-0.65996272437738668</v>
      </c>
      <c r="K102" s="107">
        <f>Flavor!K21</f>
        <v>-5.9944962073781922E-2</v>
      </c>
      <c r="L102" s="110">
        <f>Flavor!L21</f>
        <v>4332361.4136204841</v>
      </c>
      <c r="M102" s="111">
        <f>Flavor!M21</f>
        <v>-529516.55670375004</v>
      </c>
      <c r="N102" s="107">
        <f>Flavor!N21</f>
        <v>-0.10891193895358856</v>
      </c>
      <c r="O102" s="105">
        <f>Flavor!O21</f>
        <v>1202717.0832230579</v>
      </c>
      <c r="P102" s="106">
        <f>Flavor!P21</f>
        <v>-127865.38016367261</v>
      </c>
      <c r="Q102" s="107">
        <f>Flavor!Q21</f>
        <v>-9.6097298500550626E-2</v>
      </c>
    </row>
    <row r="103" spans="2:17">
      <c r="B103" s="334"/>
      <c r="C103" s="83" t="s">
        <v>63</v>
      </c>
      <c r="D103" s="105">
        <f>Flavor!D22</f>
        <v>11698244.113594957</v>
      </c>
      <c r="E103" s="106">
        <f>Flavor!E22</f>
        <v>16393.490863675252</v>
      </c>
      <c r="F103" s="107">
        <f>Flavor!F22</f>
        <v>1.4033299511445356E-3</v>
      </c>
      <c r="G103" s="108">
        <f>Flavor!G22</f>
        <v>0.33214905606463874</v>
      </c>
      <c r="H103" s="109">
        <f>Flavor!H22</f>
        <v>1.3138953629475703E-3</v>
      </c>
      <c r="I103" s="215">
        <f>Flavor!I22</f>
        <v>18.727907413226337</v>
      </c>
      <c r="J103" s="165">
        <f>Flavor!J22</f>
        <v>0.23081207865507025</v>
      </c>
      <c r="K103" s="107">
        <f>Flavor!K22</f>
        <v>1.2478287778713021E-2</v>
      </c>
      <c r="L103" s="110">
        <f>Flavor!L22</f>
        <v>219083632.65672633</v>
      </c>
      <c r="M103" s="111">
        <f>Flavor!M22</f>
        <v>3003328.0038450956</v>
      </c>
      <c r="N103" s="107">
        <f>Flavor!N22</f>
        <v>1.3899128884836329E-2</v>
      </c>
      <c r="O103" s="105">
        <f>Flavor!O22</f>
        <v>89256716.901098952</v>
      </c>
      <c r="P103" s="106">
        <f>Flavor!P22</f>
        <v>-1390307.0007278472</v>
      </c>
      <c r="Q103" s="107">
        <f>Flavor!Q22</f>
        <v>-1.5337591251022071E-2</v>
      </c>
    </row>
    <row r="104" spans="2:17">
      <c r="B104" s="334"/>
      <c r="C104" s="83" t="s">
        <v>64</v>
      </c>
      <c r="D104" s="105">
        <f>Flavor!D23</f>
        <v>4127797.2459879476</v>
      </c>
      <c r="E104" s="106">
        <f>Flavor!E23</f>
        <v>-51948.627045702655</v>
      </c>
      <c r="F104" s="107">
        <f>Flavor!F23</f>
        <v>-1.2428656818793257E-2</v>
      </c>
      <c r="G104" s="108">
        <f>Flavor!G23</f>
        <v>0.11720083335308176</v>
      </c>
      <c r="H104" s="109">
        <f>Flavor!H23</f>
        <v>-1.1714128136827012E-3</v>
      </c>
      <c r="I104" s="215">
        <f>Flavor!I23</f>
        <v>13.675454539365806</v>
      </c>
      <c r="J104" s="165">
        <f>Flavor!J23</f>
        <v>-0.50460106660526449</v>
      </c>
      <c r="K104" s="107">
        <f>Flavor!K23</f>
        <v>-3.5585267126370251E-2</v>
      </c>
      <c r="L104" s="110">
        <f>Flavor!L23</f>
        <v>56449503.585227549</v>
      </c>
      <c r="M104" s="111">
        <f>Flavor!M23</f>
        <v>-2819525.313217707</v>
      </c>
      <c r="N104" s="107">
        <f>Flavor!N23</f>
        <v>-4.7571646872244751E-2</v>
      </c>
      <c r="O104" s="105">
        <f>Flavor!O23</f>
        <v>15849101.951510532</v>
      </c>
      <c r="P104" s="106">
        <f>Flavor!P23</f>
        <v>-1445676.3622656744</v>
      </c>
      <c r="Q104" s="107">
        <f>Flavor!Q23</f>
        <v>-8.3590337848627794E-2</v>
      </c>
    </row>
    <row r="105" spans="2:17">
      <c r="B105" s="334"/>
      <c r="C105" s="83" t="s">
        <v>196</v>
      </c>
      <c r="D105" s="105">
        <f>Flavor!D24</f>
        <v>2936132.9660118464</v>
      </c>
      <c r="E105" s="106">
        <f>Flavor!E24</f>
        <v>-470688.33487282693</v>
      </c>
      <c r="F105" s="107">
        <f>Flavor!F24</f>
        <v>-0.13816055886189274</v>
      </c>
      <c r="G105" s="108">
        <f>Flavor!G24</f>
        <v>8.3365826843000146E-2</v>
      </c>
      <c r="H105" s="109">
        <f>Flavor!H24</f>
        <v>-1.3116854622464799E-2</v>
      </c>
      <c r="I105" s="215">
        <f>Flavor!I24</f>
        <v>14.383192481659412</v>
      </c>
      <c r="J105" s="165">
        <f>Flavor!J24</f>
        <v>-1.5331009502850605</v>
      </c>
      <c r="K105" s="107">
        <f>Flavor!K24</f>
        <v>-9.6322737252888382E-2</v>
      </c>
      <c r="L105" s="110">
        <f>Flavor!L24</f>
        <v>42230965.601893939</v>
      </c>
      <c r="M105" s="111">
        <f>Flavor!M24</f>
        <v>-11993001.89318531</v>
      </c>
      <c r="N105" s="107">
        <f>Flavor!N24</f>
        <v>-0.2211752929048148</v>
      </c>
      <c r="O105" s="105">
        <f>Flavor!O24</f>
        <v>12782007.691609822</v>
      </c>
      <c r="P105" s="106">
        <f>Flavor!P24</f>
        <v>-4918581.491530247</v>
      </c>
      <c r="Q105" s="107">
        <f>Flavor!Q24</f>
        <v>-0.27787671024053984</v>
      </c>
    </row>
    <row r="106" spans="2:17" ht="15" thickBot="1">
      <c r="B106" s="334"/>
      <c r="C106" s="83" t="s">
        <v>197</v>
      </c>
      <c r="D106" s="105">
        <f>Flavor!D25</f>
        <v>495698.87428158085</v>
      </c>
      <c r="E106" s="106">
        <f>Flavor!E25</f>
        <v>258266.29079795838</v>
      </c>
      <c r="F106" s="107">
        <f>Flavor!F25</f>
        <v>1.0877457803333592</v>
      </c>
      <c r="G106" s="108">
        <f>Flavor!G25</f>
        <v>1.4074412500384574E-2</v>
      </c>
      <c r="H106" s="109">
        <f>Flavor!H25</f>
        <v>7.3502170411674896E-3</v>
      </c>
      <c r="I106" s="215">
        <f>Flavor!I25</f>
        <v>7.6377015091964244</v>
      </c>
      <c r="J106" s="165">
        <f>Flavor!J25</f>
        <v>-4.664499892690805</v>
      </c>
      <c r="K106" s="107">
        <f>Flavor!K25</f>
        <v>-0.37915977314232913</v>
      </c>
      <c r="L106" s="110">
        <f>Flavor!L25</f>
        <v>3786000.0402073986</v>
      </c>
      <c r="M106" s="111">
        <f>Flavor!M25</f>
        <v>865056.57882147143</v>
      </c>
      <c r="N106" s="107">
        <f>Flavor!N25</f>
        <v>0.29615656388330774</v>
      </c>
      <c r="O106" s="105">
        <f>Flavor!O25</f>
        <v>1660069.2284714272</v>
      </c>
      <c r="P106" s="106">
        <f>Flavor!P25</f>
        <v>628272.62129471346</v>
      </c>
      <c r="Q106" s="107">
        <f>Flavor!Q25</f>
        <v>0.60891130764021828</v>
      </c>
    </row>
    <row r="107" spans="2:17">
      <c r="B107" s="332" t="s">
        <v>101</v>
      </c>
      <c r="C107" s="101" t="s">
        <v>13</v>
      </c>
      <c r="D107" s="150">
        <f>'Branded vs. Private Label'!D5</f>
        <v>920843423.05408442</v>
      </c>
      <c r="E107" s="151">
        <f>'Branded vs. Private Label'!E5</f>
        <v>-11946850.902275443</v>
      </c>
      <c r="F107" s="152">
        <f>'Branded vs. Private Label'!F5</f>
        <v>-1.2807649517617474E-2</v>
      </c>
      <c r="G107" s="153">
        <f>'Branded vs. Private Label'!G5</f>
        <v>26.145571145612976</v>
      </c>
      <c r="H107" s="154">
        <f>'Branded vs. Private Label'!H5</f>
        <v>-0.2714607230220949</v>
      </c>
      <c r="I107" s="216">
        <f>'Branded vs. Private Label'!I5</f>
        <v>8.3606786496854859</v>
      </c>
      <c r="J107" s="170">
        <f>'Branded vs. Private Label'!J5</f>
        <v>0.17496566052466456</v>
      </c>
      <c r="K107" s="152">
        <f>'Branded vs. Private Label'!K5</f>
        <v>2.1374516887697721E-2</v>
      </c>
      <c r="L107" s="155">
        <f>'Branded vs. Private Label'!L5</f>
        <v>7698875946.831583</v>
      </c>
      <c r="M107" s="156">
        <f>'Branded vs. Private Label'!M5</f>
        <v>63322485.144126892</v>
      </c>
      <c r="N107" s="152">
        <f>'Branded vs. Private Label'!N5</f>
        <v>8.2931100491741745E-3</v>
      </c>
      <c r="O107" s="150">
        <f>'Branded vs. Private Label'!O5</f>
        <v>1925979627.0211966</v>
      </c>
      <c r="P107" s="151">
        <f>'Branded vs. Private Label'!P5</f>
        <v>-16430894.881131649</v>
      </c>
      <c r="Q107" s="152">
        <f>'Branded vs. Private Label'!Q5</f>
        <v>-8.4590227945428396E-3</v>
      </c>
    </row>
    <row r="108" spans="2:17" ht="15" thickBot="1">
      <c r="B108" s="333"/>
      <c r="C108" s="100" t="s">
        <v>12</v>
      </c>
      <c r="D108" s="142">
        <f>'Branded vs. Private Label'!D6</f>
        <v>2601142523.5162649</v>
      </c>
      <c r="E108" s="143">
        <f>'Branded vs. Private Label'!E6</f>
        <v>2914329.5585465431</v>
      </c>
      <c r="F108" s="144">
        <f>'Branded vs. Private Label'!F6</f>
        <v>1.1216603550542369E-3</v>
      </c>
      <c r="G108" s="145">
        <f>'Branded vs. Private Label'!G6</f>
        <v>73.854419986968182</v>
      </c>
      <c r="H108" s="146">
        <f>'Branded vs. Private Label'!H6</f>
        <v>0.27145185561482776</v>
      </c>
      <c r="I108" s="217">
        <f>'Branded vs. Private Label'!I6</f>
        <v>3.893806445936979</v>
      </c>
      <c r="J108" s="163">
        <f>'Branded vs. Private Label'!J6</f>
        <v>-4.4479418783936797E-2</v>
      </c>
      <c r="K108" s="144">
        <f>'Branded vs. Private Label'!K6</f>
        <v>-1.1294106195383763E-2</v>
      </c>
      <c r="L108" s="147">
        <f>'Branded vs. Private Label'!L6</f>
        <v>10128345524.868412</v>
      </c>
      <c r="M108" s="148">
        <f>'Branded vs. Private Label'!M6</f>
        <v>-104219844.7146244</v>
      </c>
      <c r="N108" s="144">
        <f>'Branded vs. Private Label'!N6</f>
        <v>-1.0185113991494708E-2</v>
      </c>
      <c r="O108" s="142">
        <f>'Branded vs. Private Label'!O6</f>
        <v>3159546079.2271066</v>
      </c>
      <c r="P108" s="143">
        <f>'Branded vs. Private Label'!P6</f>
        <v>-2567877.8836007118</v>
      </c>
      <c r="Q108" s="144">
        <f>'Branded vs. Private Label'!Q6</f>
        <v>-8.1207632565748449E-4</v>
      </c>
    </row>
    <row r="109" spans="2:17" ht="15" thickBot="1">
      <c r="B109" s="332" t="s">
        <v>100</v>
      </c>
      <c r="C109" s="149" t="s">
        <v>99</v>
      </c>
      <c r="D109" s="114">
        <f>'Single Serve'!E6</f>
        <v>72464748.010829255</v>
      </c>
      <c r="E109" s="115">
        <f>'Single Serve'!F6</f>
        <v>-3966481.1047351658</v>
      </c>
      <c r="F109" s="116">
        <f>'Single Serve'!G6</f>
        <v>-5.1896079006368265E-2</v>
      </c>
      <c r="G109" s="117">
        <f>'Single Serve'!H6</f>
        <v>2.0574966136830128</v>
      </c>
      <c r="H109" s="118">
        <f>'Single Serve'!I6</f>
        <v>-0.10706949691868939</v>
      </c>
      <c r="I109" s="218">
        <f>'Single Serve'!J6</f>
        <v>17.32904361763778</v>
      </c>
      <c r="J109" s="168">
        <f>'Single Serve'!K6</f>
        <v>0.17210795948273372</v>
      </c>
      <c r="K109" s="116">
        <f>'Single Serve'!L6</f>
        <v>1.0031392721399364E-2</v>
      </c>
      <c r="L109" s="119">
        <f>'Single Serve'!M6</f>
        <v>1255744779.0207906</v>
      </c>
      <c r="M109" s="120">
        <f>'Single Serve'!N6</f>
        <v>-55580901.1886549</v>
      </c>
      <c r="N109" s="116">
        <f>'Single Serve'!O6</f>
        <v>-4.2385276234182721E-2</v>
      </c>
      <c r="O109" s="114">
        <f>'Single Serve'!P6</f>
        <v>526806446.02900028</v>
      </c>
      <c r="P109" s="115">
        <f>'Single Serve'!Q6</f>
        <v>-25599154.693664551</v>
      </c>
      <c r="Q109" s="116">
        <f>'Single Serve'!R6</f>
        <v>-4.6341229452010212E-2</v>
      </c>
    </row>
    <row r="110" spans="2:17">
      <c r="B110" s="334"/>
      <c r="C110" s="99" t="s">
        <v>98</v>
      </c>
      <c r="D110" s="150">
        <f>'Single Serve'!E7</f>
        <v>40630264.635566264</v>
      </c>
      <c r="E110" s="151">
        <f>'Single Serve'!F7</f>
        <v>-498873.37966197729</v>
      </c>
      <c r="F110" s="152">
        <f>'Single Serve'!G7</f>
        <v>-1.2129439218426295E-2</v>
      </c>
      <c r="G110" s="153">
        <f>'Single Serve'!H7</f>
        <v>1.1536179203745995</v>
      </c>
      <c r="H110" s="154">
        <f>'Single Serve'!I7</f>
        <v>-1.1177403947796316E-2</v>
      </c>
      <c r="I110" s="216">
        <f>'Single Serve'!J7</f>
        <v>15.266482361090514</v>
      </c>
      <c r="J110" s="170">
        <f>'Single Serve'!K7</f>
        <v>-2.7922967164460744E-2</v>
      </c>
      <c r="K110" s="152">
        <f>'Single Serve'!L7</f>
        <v>-1.8256981272018265E-3</v>
      </c>
      <c r="L110" s="155">
        <f>'Single Serve'!M7</f>
        <v>620281218.38531208</v>
      </c>
      <c r="M110" s="156">
        <f>'Single Serve'!N7</f>
        <v>-8764489.2213289738</v>
      </c>
      <c r="N110" s="152">
        <f>'Single Serve'!O7</f>
        <v>-1.3932992651163023E-2</v>
      </c>
      <c r="O110" s="150">
        <f>'Single Serve'!P7</f>
        <v>325293470.06404269</v>
      </c>
      <c r="P110" s="151">
        <f>'Single Serve'!Q7</f>
        <v>-5720293.1084836721</v>
      </c>
      <c r="Q110" s="152">
        <f>'Single Serve'!R7</f>
        <v>-1.7281133731899302E-2</v>
      </c>
    </row>
    <row r="111" spans="2:17" ht="15" thickBot="1">
      <c r="B111" s="334"/>
      <c r="C111" s="98" t="s">
        <v>97</v>
      </c>
      <c r="D111" s="142">
        <f>'Single Serve'!E8</f>
        <v>31834483.375263199</v>
      </c>
      <c r="E111" s="143">
        <f>'Single Serve'!F8</f>
        <v>-3467607.7250744551</v>
      </c>
      <c r="F111" s="144">
        <f>'Single Serve'!G8</f>
        <v>-9.8226694708214851E-2</v>
      </c>
      <c r="G111" s="145">
        <f>'Single Serve'!H8</f>
        <v>0.90387869330841897</v>
      </c>
      <c r="H111" s="146">
        <f>'Single Serve'!I8</f>
        <v>-9.5892092970929044E-2</v>
      </c>
      <c r="I111" s="217">
        <f>'Single Serve'!J8</f>
        <v>19.961484945261002</v>
      </c>
      <c r="J111" s="163">
        <f>'Single Serve'!K8</f>
        <v>0.63458528190710339</v>
      </c>
      <c r="K111" s="144">
        <f>'Single Serve'!L8</f>
        <v>3.2834303119519612E-2</v>
      </c>
      <c r="L111" s="147">
        <f>'Single Serve'!M8</f>
        <v>635463560.63547802</v>
      </c>
      <c r="M111" s="148">
        <f>'Single Serve'!N8</f>
        <v>-46816411.967326403</v>
      </c>
      <c r="N111" s="144">
        <f>'Single Serve'!O8</f>
        <v>-6.861759665717318E-2</v>
      </c>
      <c r="O111" s="142">
        <f>'Single Serve'!P8</f>
        <v>201512975.96495736</v>
      </c>
      <c r="P111" s="143">
        <f>'Single Serve'!Q8</f>
        <v>-19878861.585181296</v>
      </c>
      <c r="Q111" s="144">
        <f>'Single Serve'!R8</f>
        <v>-8.9790399705586832E-2</v>
      </c>
    </row>
    <row r="112" spans="2:17">
      <c r="B112" s="334"/>
      <c r="C112" s="82" t="s">
        <v>96</v>
      </c>
      <c r="D112" s="121">
        <f>Size!D9</f>
        <v>73266140.788229004</v>
      </c>
      <c r="E112" s="122">
        <f>Size!E9</f>
        <v>-4051047.1221399754</v>
      </c>
      <c r="F112" s="123">
        <f>Size!F9</f>
        <v>-5.2395168934961885E-2</v>
      </c>
      <c r="G112" s="124">
        <f>Size!G9</f>
        <v>2.0802506143659865</v>
      </c>
      <c r="H112" s="125">
        <f>Size!H9</f>
        <v>-0.10940623996461651</v>
      </c>
      <c r="I112" s="213">
        <f>Size!I9</f>
        <v>17.347664284950959</v>
      </c>
      <c r="J112" s="159">
        <f>Size!J9</f>
        <v>0.17336869740233141</v>
      </c>
      <c r="K112" s="123">
        <f>Size!K9</f>
        <v>1.00946613221228E-2</v>
      </c>
      <c r="L112" s="126">
        <f>Size!L9</f>
        <v>1270996413.8481491</v>
      </c>
      <c r="M112" s="127">
        <f>Size!M9</f>
        <v>-56871825.322568893</v>
      </c>
      <c r="N112" s="123">
        <f>Size!N9</f>
        <v>-4.2829419098152813E-2</v>
      </c>
      <c r="O112" s="121">
        <f>Size!O9</f>
        <v>530597800.08888578</v>
      </c>
      <c r="P112" s="122">
        <f>Size!P9</f>
        <v>-26038845.708132863</v>
      </c>
      <c r="Q112" s="123">
        <f>Size!Q9</f>
        <v>-4.6778892307475041E-2</v>
      </c>
    </row>
    <row r="113" spans="2:17">
      <c r="B113" s="334"/>
      <c r="C113" s="83" t="s">
        <v>95</v>
      </c>
      <c r="D113" s="105">
        <f>Size!D10</f>
        <v>75304846.08153604</v>
      </c>
      <c r="E113" s="106">
        <f>Size!E10</f>
        <v>-2053535.4055381864</v>
      </c>
      <c r="F113" s="107">
        <f>Size!F10</f>
        <v>-2.6545739014476547E-2</v>
      </c>
      <c r="G113" s="108">
        <f>Size!G10</f>
        <v>2.1381357150862703</v>
      </c>
      <c r="H113" s="109">
        <f>Size!H10</f>
        <v>-5.2687759500770426E-2</v>
      </c>
      <c r="I113" s="215">
        <f>Size!I10</f>
        <v>10.263689154129343</v>
      </c>
      <c r="J113" s="165">
        <f>Size!J10</f>
        <v>1.9362750684541297E-2</v>
      </c>
      <c r="K113" s="107">
        <f>Size!K10</f>
        <v>1.8900950557403456E-3</v>
      </c>
      <c r="L113" s="110">
        <f>Size!L10</f>
        <v>772905531.98044097</v>
      </c>
      <c r="M113" s="111">
        <f>Size!M10</f>
        <v>-19578978.01534903</v>
      </c>
      <c r="N113" s="107">
        <f>Size!N10</f>
        <v>-2.4705817928798435E-2</v>
      </c>
      <c r="O113" s="105">
        <f>Size!O10</f>
        <v>300641558.81228119</v>
      </c>
      <c r="P113" s="106">
        <f>Size!P10</f>
        <v>-8715638.0208900571</v>
      </c>
      <c r="Q113" s="107">
        <f>Size!Q10</f>
        <v>-2.817338051323948E-2</v>
      </c>
    </row>
    <row r="114" spans="2:17">
      <c r="B114" s="334"/>
      <c r="C114" s="83" t="s">
        <v>231</v>
      </c>
      <c r="D114" s="105">
        <f>Size!D11</f>
        <v>102134613.65371481</v>
      </c>
      <c r="E114" s="106">
        <f>Size!E11</f>
        <v>15829237.42136915</v>
      </c>
      <c r="F114" s="107">
        <f>Size!F11</f>
        <v>0.18340963347120715</v>
      </c>
      <c r="G114" s="108">
        <f>Size!G11</f>
        <v>2.8999151656600941</v>
      </c>
      <c r="H114" s="109">
        <f>Size!H11</f>
        <v>0.45570885474493394</v>
      </c>
      <c r="I114" s="215">
        <f>Size!I11</f>
        <v>11.388518437547107</v>
      </c>
      <c r="J114" s="165">
        <f>Size!J11</f>
        <v>0.42234185025420068</v>
      </c>
      <c r="K114" s="107">
        <f>Size!K11</f>
        <v>3.8513135995237452E-2</v>
      </c>
      <c r="L114" s="110">
        <f>Size!L11</f>
        <v>1163161930.7070816</v>
      </c>
      <c r="M114" s="111">
        <f>Size!M11</f>
        <v>216721934.51042688</v>
      </c>
      <c r="N114" s="107">
        <f>Size!N11</f>
        <v>0.22898644962315776</v>
      </c>
      <c r="O114" s="105">
        <f>Size!O11</f>
        <v>246648284.62300685</v>
      </c>
      <c r="P114" s="106">
        <f>Size!P11</f>
        <v>38280532.470965862</v>
      </c>
      <c r="Q114" s="107">
        <f>Size!Q11</f>
        <v>0.18371620404597669</v>
      </c>
    </row>
    <row r="115" spans="2:17">
      <c r="B115" s="334"/>
      <c r="C115" s="83" t="s">
        <v>117</v>
      </c>
      <c r="D115" s="105">
        <f>Size!D12</f>
        <v>783599994.71388853</v>
      </c>
      <c r="E115" s="106">
        <f>Size!E12</f>
        <v>144735.29056501389</v>
      </c>
      <c r="F115" s="107">
        <f>Size!F12</f>
        <v>1.8473970124541499E-4</v>
      </c>
      <c r="G115" s="108">
        <f>Size!G12</f>
        <v>22.248808970741379</v>
      </c>
      <c r="H115" s="109">
        <f>Size!H12</f>
        <v>6.1010562367343368E-2</v>
      </c>
      <c r="I115" s="215">
        <f>Size!I12</f>
        <v>6.2991887950468932</v>
      </c>
      <c r="J115" s="165">
        <f>Size!J12</f>
        <v>2.1874404532467473E-2</v>
      </c>
      <c r="K115" s="107">
        <f>Size!K12</f>
        <v>3.4846756386013775E-3</v>
      </c>
      <c r="L115" s="110">
        <f>Size!L12</f>
        <v>4936044306.5005312</v>
      </c>
      <c r="M115" s="111">
        <f>Size!M12</f>
        <v>18049332.198289871</v>
      </c>
      <c r="N115" s="107">
        <f>Size!N12</f>
        <v>3.6700590977831746E-3</v>
      </c>
      <c r="O115" s="105">
        <f>Size!O12</f>
        <v>1564221739.1512094</v>
      </c>
      <c r="P115" s="106">
        <f>Size!P12</f>
        <v>-354199.54357290268</v>
      </c>
      <c r="Q115" s="107">
        <f>Size!Q12</f>
        <v>-2.2638693003829965E-4</v>
      </c>
    </row>
    <row r="116" spans="2:17">
      <c r="B116" s="334"/>
      <c r="C116" s="83" t="s">
        <v>94</v>
      </c>
      <c r="D116" s="105">
        <f>Size!D13</f>
        <v>81897525.290135249</v>
      </c>
      <c r="E116" s="106">
        <f>Size!E13</f>
        <v>6152745.9345022142</v>
      </c>
      <c r="F116" s="107">
        <f>Size!F13</f>
        <v>8.1229967092704233E-2</v>
      </c>
      <c r="G116" s="108">
        <f>Size!G13</f>
        <v>2.3253221128746708</v>
      </c>
      <c r="H116" s="109">
        <f>Size!H13</f>
        <v>0.18019656216153779</v>
      </c>
      <c r="I116" s="215">
        <f>Size!I13</f>
        <v>8.5817700143703632</v>
      </c>
      <c r="J116" s="165">
        <f>Size!J13</f>
        <v>0.10188797435155195</v>
      </c>
      <c r="K116" s="107">
        <f>Size!K13</f>
        <v>1.2015258451793973E-2</v>
      </c>
      <c r="L116" s="110">
        <f>Size!L13</f>
        <v>702825726.78602123</v>
      </c>
      <c r="M116" s="111">
        <f>Size!M13</f>
        <v>60518932.703001022</v>
      </c>
      <c r="N116" s="107">
        <f>Size!N13</f>
        <v>9.4221224593147856E-2</v>
      </c>
      <c r="O116" s="105">
        <f>Size!O13</f>
        <v>109196700.38684699</v>
      </c>
      <c r="P116" s="106">
        <f>Size!P13</f>
        <v>8203661.2460029423</v>
      </c>
      <c r="Q116" s="107">
        <f>Size!Q13</f>
        <v>8.1229967092704136E-2</v>
      </c>
    </row>
    <row r="117" spans="2:17">
      <c r="B117" s="334"/>
      <c r="C117" s="83" t="s">
        <v>118</v>
      </c>
      <c r="D117" s="105">
        <f>Size!D14</f>
        <v>2235937656.6688886</v>
      </c>
      <c r="E117" s="106">
        <f>Size!E14</f>
        <v>-37662391.174145699</v>
      </c>
      <c r="F117" s="107">
        <f>Size!F14</f>
        <v>-1.6565090773056602E-2</v>
      </c>
      <c r="G117" s="108">
        <f>Size!G14</f>
        <v>63.485132885787024</v>
      </c>
      <c r="H117" s="109">
        <f>Size!H14</f>
        <v>-0.90422300409829859</v>
      </c>
      <c r="I117" s="215">
        <f>Size!I14</f>
        <v>3.6044465150096259</v>
      </c>
      <c r="J117" s="165">
        <f>Size!J14</f>
        <v>-9.2266097271926473E-2</v>
      </c>
      <c r="K117" s="107">
        <f>Size!K14</f>
        <v>-2.4958958661106551E-2</v>
      </c>
      <c r="L117" s="110">
        <f>Size!L14</f>
        <v>8059317694.3589649</v>
      </c>
      <c r="M117" s="111">
        <f>Size!M14</f>
        <v>-345528277.78632069</v>
      </c>
      <c r="N117" s="107">
        <f>Size!N14</f>
        <v>-4.1110602018340936E-2</v>
      </c>
      <c r="O117" s="105">
        <f>Size!O14</f>
        <v>2235937656.6688886</v>
      </c>
      <c r="P117" s="106">
        <f>Size!P14</f>
        <v>-37662391.174145699</v>
      </c>
      <c r="Q117" s="107">
        <f>Size!Q14</f>
        <v>-1.6565090773056602E-2</v>
      </c>
    </row>
    <row r="118" spans="2:17" ht="15" thickBot="1">
      <c r="B118" s="334"/>
      <c r="C118" s="84" t="s">
        <v>93</v>
      </c>
      <c r="D118" s="105">
        <f>Size!D15</f>
        <v>2315.8500170707703</v>
      </c>
      <c r="E118" s="106">
        <f>Size!E15</f>
        <v>-3184.0389924159172</v>
      </c>
      <c r="F118" s="107">
        <f>Size!F15</f>
        <v>-0.57892786325756929</v>
      </c>
      <c r="G118" s="108">
        <f>Size!G15</f>
        <v>6.5754090074373627E-5</v>
      </c>
      <c r="H118" s="109">
        <f>Size!H15</f>
        <v>-9.0005191828648238E-5</v>
      </c>
      <c r="I118" s="215">
        <f>Size!I15</f>
        <v>2.2258681425215974</v>
      </c>
      <c r="J118" s="165">
        <f>Size!J15</f>
        <v>-0.44127328201121729</v>
      </c>
      <c r="K118" s="107">
        <f>Size!K15</f>
        <v>-0.16544802534740435</v>
      </c>
      <c r="L118" s="133">
        <f>Size!L15</f>
        <v>5154.7767758559248</v>
      </c>
      <c r="M118" s="134">
        <f>Size!M15</f>
        <v>-9514.2050316787681</v>
      </c>
      <c r="N118" s="130">
        <f>Size!N15</f>
        <v>-0.6485934168104166</v>
      </c>
      <c r="O118" s="128">
        <f>Size!O15</f>
        <v>1852.6800136566162</v>
      </c>
      <c r="P118" s="129">
        <f>Size!P15</f>
        <v>-1044.3060213327408</v>
      </c>
      <c r="Q118" s="130">
        <f>Size!Q15</f>
        <v>-0.36048017101904234</v>
      </c>
    </row>
    <row r="119" spans="2:17">
      <c r="B119" s="334"/>
      <c r="C119" s="101" t="s">
        <v>119</v>
      </c>
      <c r="D119" s="150">
        <f>'White Milk Size'!D5</f>
        <v>700354775.25558627</v>
      </c>
      <c r="E119" s="151">
        <f>'White Milk Size'!E5</f>
        <v>-1557753.0090626478</v>
      </c>
      <c r="F119" s="152">
        <f>'White Milk Size'!F5</f>
        <v>-2.2192979129663191E-3</v>
      </c>
      <c r="G119" s="153">
        <f>'White Milk Size'!G5</f>
        <v>19.885221683924904</v>
      </c>
      <c r="H119" s="154">
        <f>'White Milk Size'!H5</f>
        <v>6.7493779101184259E-3</v>
      </c>
      <c r="I119" s="216">
        <f>'White Milk Size'!I5</f>
        <v>6.2627593435593223</v>
      </c>
      <c r="J119" s="170">
        <f>'White Milk Size'!J5</f>
        <v>3.6409074880973336E-2</v>
      </c>
      <c r="K119" s="152">
        <f>'White Milk Size'!K5</f>
        <v>5.8475789683932761E-3</v>
      </c>
      <c r="L119" s="155">
        <f>'White Milk Size'!L5</f>
        <v>4386153412.538312</v>
      </c>
      <c r="M119" s="156">
        <f>'White Milk Size'!M5</f>
        <v>15800153.589015961</v>
      </c>
      <c r="N119" s="152">
        <f>'White Milk Size'!N5</f>
        <v>3.6153035356264484E-3</v>
      </c>
      <c r="O119" s="150">
        <f>'White Milk Size'!O5</f>
        <v>1397820640.3537169</v>
      </c>
      <c r="P119" s="151">
        <f>'White Milk Size'!P5</f>
        <v>-3690449.2917766571</v>
      </c>
      <c r="Q119" s="152">
        <f>'White Milk Size'!Q5</f>
        <v>-2.6331930721362621E-3</v>
      </c>
    </row>
    <row r="120" spans="2:17" ht="15" thickBot="1">
      <c r="B120" s="333"/>
      <c r="C120" s="100" t="s">
        <v>116</v>
      </c>
      <c r="D120" s="142">
        <f>'White Milk Size'!D6</f>
        <v>2181821581.9123487</v>
      </c>
      <c r="E120" s="143">
        <f>'White Milk Size'!E6</f>
        <v>-38410091.575832367</v>
      </c>
      <c r="F120" s="144">
        <f>'White Milk Size'!F6</f>
        <v>-1.7300037664757167E-2</v>
      </c>
      <c r="G120" s="145">
        <f>'White Milk Size'!G6</f>
        <v>61.94861142378241</v>
      </c>
      <c r="H120" s="146">
        <f>'White Milk Size'!H6</f>
        <v>-0.92932857179933848</v>
      </c>
      <c r="I120" s="217">
        <f>'White Milk Size'!I6</f>
        <v>3.5949811934996707</v>
      </c>
      <c r="J120" s="163">
        <f>'White Milk Size'!J6</f>
        <v>-9.291565965597659E-2</v>
      </c>
      <c r="K120" s="144">
        <f>'White Milk Size'!K6</f>
        <v>-2.5194755535657358E-2</v>
      </c>
      <c r="L120" s="147">
        <f>'White Milk Size'!L6</f>
        <v>7843607554.5465946</v>
      </c>
      <c r="M120" s="148">
        <f>'White Milk Size'!M6</f>
        <v>-344377847.3869648</v>
      </c>
      <c r="N120" s="144">
        <f>'White Milk Size'!N6</f>
        <v>-4.2058922980693317E-2</v>
      </c>
      <c r="O120" s="142">
        <f>'White Milk Size'!O6</f>
        <v>2181821581.9123487</v>
      </c>
      <c r="P120" s="143">
        <f>'White Milk Size'!P6</f>
        <v>-38410091.575832367</v>
      </c>
      <c r="Q120" s="144">
        <f>'White Milk Size'!Q6</f>
        <v>-1.7300037664757167E-2</v>
      </c>
    </row>
    <row r="121" spans="2:17">
      <c r="B121" s="332" t="s">
        <v>65</v>
      </c>
      <c r="C121" s="82" t="s">
        <v>90</v>
      </c>
      <c r="D121" s="121">
        <f>Organic!D5</f>
        <v>266134041.42029685</v>
      </c>
      <c r="E121" s="122">
        <f>Organic!E5</f>
        <v>3613171.4387590885</v>
      </c>
      <c r="F121" s="123">
        <f>Organic!F5</f>
        <v>1.3763368371486773E-2</v>
      </c>
      <c r="G121" s="124">
        <f>Organic!G5</f>
        <v>7.5563622870282439</v>
      </c>
      <c r="H121" s="125">
        <f>Organic!H5</f>
        <v>0.12165549160925426</v>
      </c>
      <c r="I121" s="213">
        <f>Organic!I5</f>
        <v>9.4192729904013319</v>
      </c>
      <c r="J121" s="159">
        <f>Organic!J5</f>
        <v>0.18319255064433193</v>
      </c>
      <c r="K121" s="123">
        <f>Organic!K5</f>
        <v>1.9834447289542197E-2</v>
      </c>
      <c r="L121" s="126">
        <f>Organic!L5</f>
        <v>2506789188.1765513</v>
      </c>
      <c r="M121" s="127">
        <f>Organic!M5</f>
        <v>82125315.912079811</v>
      </c>
      <c r="N121" s="123">
        <f>Organic!N5</f>
        <v>3.3870804465519724E-2</v>
      </c>
      <c r="O121" s="121">
        <f>Organic!O5</f>
        <v>378985418.40932965</v>
      </c>
      <c r="P121" s="122">
        <f>Organic!P5</f>
        <v>4242649.9730975628</v>
      </c>
      <c r="Q121" s="123">
        <f>Organic!Q5</f>
        <v>1.1321499253479287E-2</v>
      </c>
    </row>
    <row r="122" spans="2:17" ht="15" thickBot="1">
      <c r="B122" s="333"/>
      <c r="C122" s="84" t="s">
        <v>92</v>
      </c>
      <c r="D122" s="128">
        <f>Organic!D6</f>
        <v>3255852217.4592886</v>
      </c>
      <c r="E122" s="129">
        <f>Organic!E6</f>
        <v>-12645380.473621845</v>
      </c>
      <c r="F122" s="130">
        <f>Organic!F6</f>
        <v>-3.8688663811835564E-3</v>
      </c>
      <c r="G122" s="131">
        <f>Organic!G6</f>
        <v>92.443637712970641</v>
      </c>
      <c r="H122" s="132">
        <f>Organic!H6</f>
        <v>-0.12165549160930311</v>
      </c>
      <c r="I122" s="214">
        <f>Organic!I6</f>
        <v>4.7055060443062553</v>
      </c>
      <c r="J122" s="166">
        <f>Organic!J6</f>
        <v>-1.9433930798140153E-2</v>
      </c>
      <c r="K122" s="130">
        <f>Organic!K6</f>
        <v>-4.1130534780414365E-3</v>
      </c>
      <c r="L122" s="133">
        <f>Organic!L6</f>
        <v>15320432288.622608</v>
      </c>
      <c r="M122" s="134">
        <f>Organic!M6</f>
        <v>-123022670.38329315</v>
      </c>
      <c r="N122" s="130">
        <f>Organic!N6</f>
        <v>-7.9660070048996438E-3</v>
      </c>
      <c r="O122" s="128">
        <f>Organic!O6</f>
        <v>4706540290.2788849</v>
      </c>
      <c r="P122" s="129">
        <f>Organic!P6</f>
        <v>-23241420.297912598</v>
      </c>
      <c r="Q122" s="130">
        <f>Organic!Q6</f>
        <v>-4.9138462872271339E-3</v>
      </c>
    </row>
    <row r="123" spans="2:17">
      <c r="B123" s="332" t="s">
        <v>126</v>
      </c>
      <c r="C123" s="82" t="s">
        <v>89</v>
      </c>
      <c r="D123" s="121">
        <f>'Form Data'!D5</f>
        <v>297334711.84683645</v>
      </c>
      <c r="E123" s="122">
        <f>'Form Data'!E5</f>
        <v>28819414.440455317</v>
      </c>
      <c r="F123" s="123">
        <f>'Form Data'!F5</f>
        <v>0.10732876196933738</v>
      </c>
      <c r="G123" s="124">
        <f>'Form Data'!G5</f>
        <v>8.4422450853462863</v>
      </c>
      <c r="H123" s="125">
        <f>'Form Data'!H5</f>
        <v>0.83777346203661285</v>
      </c>
      <c r="I123" s="213">
        <f>'Form Data'!I5</f>
        <v>9.6267309692107954</v>
      </c>
      <c r="J123" s="159">
        <f>'Form Data'!J5</f>
        <v>0.26110889955613636</v>
      </c>
      <c r="K123" s="123">
        <f>'Form Data'!K5</f>
        <v>2.7879504171127022E-2</v>
      </c>
      <c r="L123" s="126">
        <f>'Form Data'!L5</f>
        <v>2862361278.7573085</v>
      </c>
      <c r="M123" s="127">
        <f>'Form Data'!M5</f>
        <v>347548483.32822084</v>
      </c>
      <c r="N123" s="123">
        <f>'Form Data'!N5</f>
        <v>0.13820053880747044</v>
      </c>
      <c r="O123" s="121">
        <f>'Form Data'!O5</f>
        <v>569502081.54316318</v>
      </c>
      <c r="P123" s="122">
        <f>'Form Data'!P5</f>
        <v>46951352.633977711</v>
      </c>
      <c r="Q123" s="123">
        <f>'Form Data'!Q5</f>
        <v>8.9850324641184115E-2</v>
      </c>
    </row>
    <row r="124" spans="2:17" ht="15" thickBot="1">
      <c r="B124" s="333"/>
      <c r="C124" s="84" t="s">
        <v>91</v>
      </c>
      <c r="D124" s="128">
        <f>'Form Data'!D6</f>
        <v>3224651547.032619</v>
      </c>
      <c r="E124" s="129">
        <f>'Form Data'!E6</f>
        <v>-37851623.475292683</v>
      </c>
      <c r="F124" s="130">
        <f>'Form Data'!F6</f>
        <v>-1.1602018909118755E-2</v>
      </c>
      <c r="G124" s="131">
        <f>'Form Data'!G6</f>
        <v>91.557754914648967</v>
      </c>
      <c r="H124" s="132">
        <f>'Form Data'!H6</f>
        <v>-0.83777346203585523</v>
      </c>
      <c r="I124" s="214">
        <f>'Form Data'!I6</f>
        <v>4.6407681511550924</v>
      </c>
      <c r="J124" s="166">
        <f>'Form Data'!J6</f>
        <v>-6.5221462780242767E-2</v>
      </c>
      <c r="K124" s="130">
        <f>'Form Data'!K6</f>
        <v>-1.3859244947568423E-2</v>
      </c>
      <c r="L124" s="133">
        <f>'Form Data'!L6</f>
        <v>14964860198.041975</v>
      </c>
      <c r="M124" s="134">
        <f>'Form Data'!M6</f>
        <v>-388445837.79935837</v>
      </c>
      <c r="N124" s="130">
        <f>'Form Data'!N6</f>
        <v>-2.5300468634739375E-2</v>
      </c>
      <c r="O124" s="128">
        <f>'Form Data'!O6</f>
        <v>4516023627.14505</v>
      </c>
      <c r="P124" s="129">
        <f>'Form Data'!P6</f>
        <v>-65950122.958792686</v>
      </c>
      <c r="Q124" s="130">
        <f>'Form Data'!Q6</f>
        <v>-1.4393387338218173E-2</v>
      </c>
    </row>
    <row r="125" spans="2:17" ht="15" thickBot="1">
      <c r="B125" s="245" t="s">
        <v>221</v>
      </c>
      <c r="C125" s="149" t="s">
        <v>127</v>
      </c>
      <c r="D125" s="262">
        <f>'Glass Bottle'!D4</f>
        <v>4657659.2174708219</v>
      </c>
      <c r="E125" s="263">
        <f>'Glass Bottle'!E4</f>
        <v>-134342.24436400458</v>
      </c>
      <c r="F125" s="264">
        <f>'Glass Bottle'!F4</f>
        <v>-2.8034683510419007E-2</v>
      </c>
      <c r="G125" s="117">
        <f>'Glass Bottle'!G4</f>
        <v>0.13224524104056176</v>
      </c>
      <c r="H125" s="118">
        <f>'Glass Bottle'!H4</f>
        <v>-3.4663533727382068E-3</v>
      </c>
      <c r="I125" s="167">
        <f>'Glass Bottle'!I4</f>
        <v>13.655004017883591</v>
      </c>
      <c r="J125" s="168">
        <f>'Glass Bottle'!J4</f>
        <v>0.451809267445336</v>
      </c>
      <c r="K125" s="116">
        <f>'Glass Bottle'!K4</f>
        <v>3.4219692732347151E-2</v>
      </c>
      <c r="L125" s="119">
        <f>'Glass Bottle'!L4</f>
        <v>63600355.32849662</v>
      </c>
      <c r="M125" s="120">
        <f>'Glass Bottle'!M4</f>
        <v>330626.7835065946</v>
      </c>
      <c r="N125" s="116">
        <f>'Glass Bottle'!N4</f>
        <v>5.2256709663530722E-3</v>
      </c>
      <c r="O125" s="114">
        <f>'Glass Bottle'!O4</f>
        <v>12381314.294190085</v>
      </c>
      <c r="P125" s="115">
        <f>'Glass Bottle'!P4</f>
        <v>-493263.31108983606</v>
      </c>
      <c r="Q125" s="116">
        <f>'Glass Bottle'!Q4</f>
        <v>-3.8312970430000488E-2</v>
      </c>
    </row>
    <row r="126" spans="2:17">
      <c r="B126" s="334" t="s">
        <v>222</v>
      </c>
      <c r="C126" s="246" t="s">
        <v>223</v>
      </c>
      <c r="D126" s="251">
        <f>Enhanced!D15</f>
        <v>17006827.356548864</v>
      </c>
      <c r="E126" s="122">
        <f>Enhanced!E15</f>
        <v>1906000.3736873623</v>
      </c>
      <c r="F126" s="123">
        <f>Enhanced!F15</f>
        <v>0.12621827770429753</v>
      </c>
      <c r="G126" s="124">
        <f>Enhanced!G15</f>
        <v>0.48287602808418961</v>
      </c>
      <c r="H126" s="125">
        <f>Enhanced!H15</f>
        <v>5.5213949279474372E-2</v>
      </c>
      <c r="I126" s="213">
        <f>Enhanced!I15</f>
        <v>10.644788603884212</v>
      </c>
      <c r="J126" s="159">
        <f>Enhanced!J15</f>
        <v>-0.15194260390390468</v>
      </c>
      <c r="K126" s="123">
        <f>Enhanced!K15</f>
        <v>-1.4073019044347641E-2</v>
      </c>
      <c r="L126" s="126">
        <f>Enhanced!L15</f>
        <v>181034082.03321761</v>
      </c>
      <c r="M126" s="127">
        <f>Enhanced!M15</f>
        <v>17994512.083947957</v>
      </c>
      <c r="N126" s="123">
        <f>Enhanced!N15</f>
        <v>0.1103689864340725</v>
      </c>
      <c r="O126" s="121">
        <f>Enhanced!O15</f>
        <v>30610729.182544567</v>
      </c>
      <c r="P126" s="122">
        <f>Enhanced!P15</f>
        <v>1140098.0688500218</v>
      </c>
      <c r="Q126" s="123">
        <f>Enhanced!Q15</f>
        <v>3.8685906129788852E-2</v>
      </c>
    </row>
    <row r="127" spans="2:17">
      <c r="B127" s="334"/>
      <c r="C127" s="246" t="s">
        <v>224</v>
      </c>
      <c r="D127" s="252">
        <f>Enhanced!D16</f>
        <v>3373359744.4609752</v>
      </c>
      <c r="E127" s="106">
        <f>Enhanced!E16</f>
        <v>-25899975.371872902</v>
      </c>
      <c r="F127" s="107">
        <f>Enhanced!F16</f>
        <v>-7.6192987610686257E-3</v>
      </c>
      <c r="G127" s="108">
        <f>Enhanced!G16</f>
        <v>95.780037073003044</v>
      </c>
      <c r="H127" s="109">
        <f>Enhanced!H16</f>
        <v>-0.48849708282483562</v>
      </c>
      <c r="I127" s="215">
        <f>Enhanced!I16</f>
        <v>4.7696317129353121</v>
      </c>
      <c r="J127" s="165">
        <f>Enhanced!J16</f>
        <v>-4.4407897884012115E-2</v>
      </c>
      <c r="K127" s="107">
        <f>Enhanced!K16</f>
        <v>-9.2246639982370496E-3</v>
      </c>
      <c r="L127" s="110">
        <f>Enhanced!L16</f>
        <v>16089683616.320427</v>
      </c>
      <c r="M127" s="111">
        <f>Enhanced!M16</f>
        <v>-274487322.41750336</v>
      </c>
      <c r="N127" s="107">
        <f>Enhanced!N16</f>
        <v>-1.6773677288332758E-2</v>
      </c>
      <c r="O127" s="105">
        <f>Enhanced!O16</f>
        <v>4725776044.434454</v>
      </c>
      <c r="P127" s="106">
        <f>Enhanced!P16</f>
        <v>-51969392.740460396</v>
      </c>
      <c r="Q127" s="107">
        <f>Enhanced!Q16</f>
        <v>-1.0877388388275025E-2</v>
      </c>
    </row>
    <row r="128" spans="2:17">
      <c r="B128" s="334"/>
      <c r="C128" s="247" t="s">
        <v>128</v>
      </c>
      <c r="D128" s="252">
        <f>'Enhanced - Aggs'!D8</f>
        <v>516.9130602478981</v>
      </c>
      <c r="E128" s="106">
        <f>'Enhanced - Aggs'!E8</f>
        <v>4.4475919902324677</v>
      </c>
      <c r="F128" s="107">
        <f>'Enhanced - Aggs'!F8</f>
        <v>8.6788130434502474E-3</v>
      </c>
      <c r="G128" s="108">
        <f>'Enhanced - Aggs'!G8</f>
        <v>1.4676748353139028E-5</v>
      </c>
      <c r="H128" s="109">
        <f>'Enhanced - Aggs'!H8</f>
        <v>1.6350032245564391E-7</v>
      </c>
      <c r="I128" s="215">
        <f>'Enhanced - Aggs'!I8</f>
        <v>8.7192034594464314</v>
      </c>
      <c r="J128" s="165">
        <f>'Enhanced - Aggs'!J8</f>
        <v>3.4688929537427526E-3</v>
      </c>
      <c r="K128" s="107">
        <f>'Enhanced - Aggs'!K8</f>
        <v>3.9800351046471517E-4</v>
      </c>
      <c r="L128" s="110">
        <f>'Enhanced - Aggs'!L8</f>
        <v>4507.070143146515</v>
      </c>
      <c r="M128" s="111">
        <f>'Enhanced - Aggs'!M8</f>
        <v>40.557147319316755</v>
      </c>
      <c r="N128" s="107">
        <f>'Enhanced - Aggs'!N8</f>
        <v>9.0802707519729436E-3</v>
      </c>
      <c r="O128" s="105">
        <f>'Enhanced - Aggs'!O8</f>
        <v>1033.2708464860916</v>
      </c>
      <c r="P128" s="106">
        <f>'Enhanced - Aggs'!P8</f>
        <v>10.558886408805847</v>
      </c>
      <c r="Q128" s="107">
        <f>'Enhanced - Aggs'!Q8</f>
        <v>1.0324399069321453E-2</v>
      </c>
    </row>
    <row r="129" spans="2:17" ht="15" customHeight="1">
      <c r="B129" s="334"/>
      <c r="C129" s="247" t="s">
        <v>129</v>
      </c>
      <c r="D129" s="252">
        <f>'Enhanced - Aggs'!D9</f>
        <v>6609812.3775872178</v>
      </c>
      <c r="E129" s="106">
        <f>'Enhanced - Aggs'!E9</f>
        <v>1032491.4645046387</v>
      </c>
      <c r="F129" s="107">
        <f>'Enhanced - Aggs'!F9</f>
        <v>0.18512319455793727</v>
      </c>
      <c r="G129" s="108">
        <f>'Enhanced - Aggs'!G9</f>
        <v>0.18767286104318473</v>
      </c>
      <c r="H129" s="109">
        <f>'Enhanced - Aggs'!H9</f>
        <v>2.9720673487034804E-2</v>
      </c>
      <c r="I129" s="215">
        <f>'Enhanced - Aggs'!I9</f>
        <v>12.731021104177549</v>
      </c>
      <c r="J129" s="165">
        <f>'Enhanced - Aggs'!J9</f>
        <v>-2.5659175516349109E-2</v>
      </c>
      <c r="K129" s="107">
        <f>'Enhanced - Aggs'!K9</f>
        <v>-2.0114304782877894E-3</v>
      </c>
      <c r="L129" s="110">
        <f>'Enhanced - Aggs'!L9</f>
        <v>84149660.873716846</v>
      </c>
      <c r="M129" s="111">
        <f>'Enhanced - Aggs'!M9</f>
        <v>13001561.168271944</v>
      </c>
      <c r="N129" s="107">
        <f>'Enhanced - Aggs'!N9</f>
        <v>0.18273940164387759</v>
      </c>
      <c r="O129" s="105">
        <f>'Enhanced - Aggs'!O9</f>
        <v>13341228.435029618</v>
      </c>
      <c r="P129" s="106">
        <f>'Enhanced - Aggs'!P9</f>
        <v>2115447.8356193937</v>
      </c>
      <c r="Q129" s="107">
        <f>'Enhanced - Aggs'!Q9</f>
        <v>0.18844549979273015</v>
      </c>
    </row>
    <row r="130" spans="2:17">
      <c r="B130" s="334"/>
      <c r="C130" s="247" t="s">
        <v>130</v>
      </c>
      <c r="D130" s="252">
        <f>'Enhanced - Aggs'!D10</f>
        <v>1643342.3342326041</v>
      </c>
      <c r="E130" s="106">
        <f>'Enhanced - Aggs'!E10</f>
        <v>165909.975990145</v>
      </c>
      <c r="F130" s="107">
        <f>'Enhanced - Aggs'!F10</f>
        <v>0.11229615695402129</v>
      </c>
      <c r="G130" s="108">
        <f>'Enhanced - Aggs'!G10</f>
        <v>4.6659532815876634E-2</v>
      </c>
      <c r="H130" s="109">
        <f>'Enhanced - Aggs'!H10</f>
        <v>4.8179969624810443E-3</v>
      </c>
      <c r="I130" s="215">
        <f>'Enhanced - Aggs'!I10</f>
        <v>12.028984372109253</v>
      </c>
      <c r="J130" s="165">
        <f>'Enhanced - Aggs'!J10</f>
        <v>-3.5539820977845693E-2</v>
      </c>
      <c r="K130" s="107">
        <f>'Enhanced - Aggs'!K10</f>
        <v>-2.945812069257551E-3</v>
      </c>
      <c r="L130" s="110">
        <f>'Enhanced - Aggs'!L10</f>
        <v>19767739.256509535</v>
      </c>
      <c r="M130" s="111">
        <f>'Enhanced - Aggs'!M10</f>
        <v>1943220.8268436603</v>
      </c>
      <c r="N130" s="107">
        <f>'Enhanced - Aggs'!N10</f>
        <v>0.10901954151027723</v>
      </c>
      <c r="O130" s="105">
        <f>'Enhanced - Aggs'!O10</f>
        <v>5999173.9736591903</v>
      </c>
      <c r="P130" s="106">
        <f>'Enhanced - Aggs'!P10</f>
        <v>235827.76894256473</v>
      </c>
      <c r="Q130" s="107">
        <f>'Enhanced - Aggs'!Q10</f>
        <v>4.0918549843416877E-2</v>
      </c>
    </row>
    <row r="131" spans="2:17">
      <c r="B131" s="334"/>
      <c r="C131" s="248" t="s">
        <v>225</v>
      </c>
      <c r="D131" s="252">
        <f>Enhanced!D17</f>
        <v>32729704.890539274</v>
      </c>
      <c r="E131" s="106">
        <f>Enhanced!E17</f>
        <v>791443.025398992</v>
      </c>
      <c r="F131" s="107">
        <f>Enhanced!F17</f>
        <v>2.4780403790941107E-2</v>
      </c>
      <c r="G131" s="108">
        <f>Enhanced!G17</f>
        <v>0.92929677985032533</v>
      </c>
      <c r="H131" s="109">
        <f>Enhanced!H17</f>
        <v>2.4791120778996145E-2</v>
      </c>
      <c r="I131" s="215">
        <f>Enhanced!I17</f>
        <v>11.176551195317284</v>
      </c>
      <c r="J131" s="165">
        <f>Enhanced!J17</f>
        <v>8.3002509817337256E-2</v>
      </c>
      <c r="K131" s="107">
        <f>Enhanced!K17</f>
        <v>7.4820521521510438E-3</v>
      </c>
      <c r="L131" s="110">
        <f>Enhanced!L17</f>
        <v>365805222.31673867</v>
      </c>
      <c r="M131" s="111">
        <f>Enhanced!M17</f>
        <v>11496559.385558605</v>
      </c>
      <c r="N131" s="107">
        <f>Enhanced!N17</f>
        <v>3.2447864216607274E-2</v>
      </c>
      <c r="O131" s="105">
        <f>Enhanced!O17</f>
        <v>54483729.730995446</v>
      </c>
      <c r="P131" s="106">
        <f>Enhanced!P17</f>
        <v>1716319.9526031464</v>
      </c>
      <c r="Q131" s="107">
        <f>Enhanced!Q17</f>
        <v>3.2526136109602283E-2</v>
      </c>
    </row>
    <row r="132" spans="2:17">
      <c r="B132" s="334"/>
      <c r="C132" s="248" t="s">
        <v>226</v>
      </c>
      <c r="D132" s="252">
        <f>Enhanced!D18</f>
        <v>235317.46351177472</v>
      </c>
      <c r="E132" s="106">
        <f>Enhanced!E18</f>
        <v>65364.511140496761</v>
      </c>
      <c r="F132" s="107">
        <f>Enhanced!F18</f>
        <v>0.38460356368333004</v>
      </c>
      <c r="G132" s="108">
        <f>Enhanced!G18</f>
        <v>6.6813850542003948E-3</v>
      </c>
      <c r="H132" s="109">
        <f>Enhanced!H18</f>
        <v>1.8682425029620071E-3</v>
      </c>
      <c r="I132" s="215">
        <f>Enhanced!I18</f>
        <v>8.9801373851119504</v>
      </c>
      <c r="J132" s="165">
        <f>Enhanced!J18</f>
        <v>4.2024872968326576E-2</v>
      </c>
      <c r="K132" s="107">
        <f>Enhanced!K18</f>
        <v>4.7017614637576057E-3</v>
      </c>
      <c r="L132" s="110">
        <f>Enhanced!L18</f>
        <v>2113183.1514518056</v>
      </c>
      <c r="M132" s="111">
        <f>Enhanced!M18</f>
        <v>594124.54138633655</v>
      </c>
      <c r="N132" s="107">
        <f>Enhanced!N18</f>
        <v>0.39111363936163773</v>
      </c>
      <c r="O132" s="105">
        <f>Enhanced!O18</f>
        <v>498635.42518089298</v>
      </c>
      <c r="P132" s="106">
        <f>Enhanced!P18</f>
        <v>144824.14079773531</v>
      </c>
      <c r="Q132" s="107">
        <f>Enhanced!Q18</f>
        <v>0.40932595196963512</v>
      </c>
    </row>
    <row r="133" spans="2:17">
      <c r="B133" s="334"/>
      <c r="C133" s="248" t="s">
        <v>227</v>
      </c>
      <c r="D133" s="252">
        <f>Enhanced!D19</f>
        <v>97177323.636758417</v>
      </c>
      <c r="E133" s="106">
        <f>Enhanced!E19</f>
        <v>14059987.744890749</v>
      </c>
      <c r="F133" s="107">
        <f>Enhanced!F19</f>
        <v>0.169158306074466</v>
      </c>
      <c r="G133" s="108">
        <f>Enhanced!G19</f>
        <v>2.7591624865586915</v>
      </c>
      <c r="H133" s="109">
        <f>Enhanced!H19</f>
        <v>0.40524288383967866</v>
      </c>
      <c r="I133" s="215">
        <f>Enhanced!I19</f>
        <v>12.022326339130476</v>
      </c>
      <c r="J133" s="165">
        <f>Enhanced!J19</f>
        <v>0.40849022184935713</v>
      </c>
      <c r="K133" s="107">
        <f>Enhanced!K19</f>
        <v>3.5172721375113354E-2</v>
      </c>
      <c r="L133" s="110">
        <f>Enhanced!L19</f>
        <v>1168297497.5244074</v>
      </c>
      <c r="M133" s="111">
        <f>Enhanced!M19</f>
        <v>202986379.97124839</v>
      </c>
      <c r="N133" s="107">
        <f>Enhanced!N19</f>
        <v>0.21028078541742276</v>
      </c>
      <c r="O133" s="105">
        <f>Enhanced!O19</f>
        <v>267617350.07021719</v>
      </c>
      <c r="P133" s="106">
        <f>Enhanced!P19</f>
        <v>30087952.194043308</v>
      </c>
      <c r="Q133" s="107">
        <f>Enhanced!Q19</f>
        <v>0.12667043516747523</v>
      </c>
    </row>
    <row r="134" spans="2:17">
      <c r="B134" s="334"/>
      <c r="C134" s="248" t="s">
        <v>131</v>
      </c>
      <c r="D134" s="252">
        <f>'Enhanced - Aggs'!D12</f>
        <v>296152.10577592254</v>
      </c>
      <c r="E134" s="106">
        <f>'Enhanced - Aggs'!E12</f>
        <v>60101.735720455647</v>
      </c>
      <c r="F134" s="107">
        <f>'Enhanced - Aggs'!F12</f>
        <v>0.25461402880382267</v>
      </c>
      <c r="G134" s="108">
        <f>'Enhanced - Aggs'!G12</f>
        <v>8.4086672691940367E-3</v>
      </c>
      <c r="H134" s="109">
        <f>'Enhanced - Aggs'!H12</f>
        <v>1.7236167037438764E-3</v>
      </c>
      <c r="I134" s="215">
        <f>'Enhanced - Aggs'!I12</f>
        <v>19.135876417346442</v>
      </c>
      <c r="J134" s="165">
        <f>'Enhanced - Aggs'!J12</f>
        <v>1.1904421561285297</v>
      </c>
      <c r="K134" s="107">
        <f>'Enhanced - Aggs'!K12</f>
        <v>6.6336770612523327E-2</v>
      </c>
      <c r="L134" s="110">
        <f>'Enhanced - Aggs'!L12</f>
        <v>5667130.0968649648</v>
      </c>
      <c r="M134" s="111">
        <f>'Enhanced - Aggs'!M12</f>
        <v>1431103.6986984229</v>
      </c>
      <c r="N134" s="107">
        <f>'Enhanced - Aggs'!N12</f>
        <v>0.33784107183983564</v>
      </c>
      <c r="O134" s="105">
        <f>'Enhanced - Aggs'!O12</f>
        <v>563113.68266654015</v>
      </c>
      <c r="P134" s="106">
        <f>'Enhanced - Aggs'!P12</f>
        <v>116896.85184216499</v>
      </c>
      <c r="Q134" s="107">
        <f>'Enhanced - Aggs'!Q12</f>
        <v>0.26197320174185451</v>
      </c>
    </row>
    <row r="135" spans="2:17">
      <c r="B135" s="338"/>
      <c r="C135" s="249" t="s">
        <v>179</v>
      </c>
      <c r="D135" s="252">
        <f>'Enhanced - Aggs'!D13</f>
        <v>33515102.617194735</v>
      </c>
      <c r="E135" s="106">
        <f>'Enhanced - Aggs'!E13</f>
        <v>9045965.8682994507</v>
      </c>
      <c r="F135" s="107">
        <f>'Enhanced - Aggs'!F13</f>
        <v>0.36968880272034327</v>
      </c>
      <c r="G135" s="108">
        <f>'Enhanced - Aggs'!G13</f>
        <v>10.955714678736269</v>
      </c>
      <c r="H135" s="109">
        <f>'Enhanced - Aggs'!H13</f>
        <v>2.2640846292929613</v>
      </c>
      <c r="I135" s="215">
        <f>'Enhanced - Aggs'!I13</f>
        <v>34.396219889179285</v>
      </c>
      <c r="J135" s="165">
        <f>'Enhanced - Aggs'!J13</f>
        <v>1.6997615287874979</v>
      </c>
      <c r="K135" s="107">
        <f>'Enhanced - Aggs'!K13</f>
        <v>5.1986105346705516E-2</v>
      </c>
      <c r="L135" s="110">
        <f>'Enhanced - Aggs'!L13</f>
        <v>1152792839.2294383</v>
      </c>
      <c r="M135" s="111">
        <f>'Enhanced - Aggs'!M13</f>
        <v>352738728.40445125</v>
      </c>
      <c r="N135" s="107">
        <f>'Enhanced - Aggs'!N13</f>
        <v>0.4408935891107662</v>
      </c>
      <c r="O135" s="105">
        <f>'Enhanced - Aggs'!O13</f>
        <v>233476450.7563858</v>
      </c>
      <c r="P135" s="106">
        <f>'Enhanced - Aggs'!P13</f>
        <v>59379245.155134976</v>
      </c>
      <c r="Q135" s="107">
        <f>'Enhanced - Aggs'!Q13</f>
        <v>0.34106949017399024</v>
      </c>
    </row>
    <row r="136" spans="2:17" ht="15" thickBot="1">
      <c r="B136" s="333"/>
      <c r="C136" s="250" t="s">
        <v>228</v>
      </c>
      <c r="D136" s="253">
        <f>Enhanced!D20</f>
        <v>1477341.0711524992</v>
      </c>
      <c r="E136" s="129">
        <f>Enhanced!E20</f>
        <v>44970.681917351438</v>
      </c>
      <c r="F136" s="130">
        <f>Enhanced!F20</f>
        <v>3.1395986858793364E-2</v>
      </c>
      <c r="G136" s="131">
        <f>Enhanced!G20</f>
        <v>4.1946247445680145E-2</v>
      </c>
      <c r="H136" s="132">
        <f>Enhanced!H20</f>
        <v>1.3808864244690688E-3</v>
      </c>
      <c r="I136" s="214">
        <f>Enhanced!I20</f>
        <v>13.732695752710027</v>
      </c>
      <c r="J136" s="166">
        <f>Enhanced!J20</f>
        <v>-6.9239582866336136E-2</v>
      </c>
      <c r="K136" s="130">
        <f>Enhanced!K20</f>
        <v>-5.0166575326477374E-3</v>
      </c>
      <c r="L136" s="133">
        <f>Enhanced!L20</f>
        <v>20287875.453120008</v>
      </c>
      <c r="M136" s="134">
        <f>Enhanced!M20</f>
        <v>518391.9643021524</v>
      </c>
      <c r="N136" s="130">
        <f>Enhanced!N20</f>
        <v>2.6221826412175544E-2</v>
      </c>
      <c r="O136" s="128">
        <f>Enhanced!O20</f>
        <v>6539219.8448203458</v>
      </c>
      <c r="P136" s="129">
        <f>Enhanced!P20</f>
        <v>-118571.94064984564</v>
      </c>
      <c r="Q136" s="130">
        <f>Enhanced!Q20</f>
        <v>-1.7809499676546547E-2</v>
      </c>
    </row>
    <row r="137" spans="2:17" ht="15.5" customHeight="1" thickBot="1">
      <c r="B137" s="332" t="s">
        <v>62</v>
      </c>
      <c r="C137" s="300" t="s">
        <v>88</v>
      </c>
      <c r="D137" s="301">
        <f>'Non-Dairy Alternatives'!D13</f>
        <v>391420366.42225146</v>
      </c>
      <c r="E137" s="302">
        <f>'Non-Dairy Alternatives'!E13</f>
        <v>-20983566.555184484</v>
      </c>
      <c r="F137" s="303">
        <f>'Non-Dairy Alternatives'!F13</f>
        <v>-5.0881101942188721E-2</v>
      </c>
      <c r="G137" s="304">
        <f>'Non-Dairy Alternatives'!G13</f>
        <v>99.999999999999957</v>
      </c>
      <c r="H137" s="305">
        <f>'Non-Dairy Alternatives'!H13</f>
        <v>-7.1054273576010019E-14</v>
      </c>
      <c r="I137" s="306">
        <f>'Non-Dairy Alternatives'!I13</f>
        <v>8.4559750502268685</v>
      </c>
      <c r="J137" s="307">
        <f>'Non-Dairy Alternatives'!J13</f>
        <v>0.23953176289783684</v>
      </c>
      <c r="K137" s="303">
        <f>'Non-Dairy Alternatives'!K13</f>
        <v>2.9152731239224905E-2</v>
      </c>
      <c r="L137" s="308">
        <f>'Non-Dairy Alternatives'!L13</f>
        <v>3309840852.6172171</v>
      </c>
      <c r="M137" s="309">
        <f>'Non-Dairy Alternatives'!M13</f>
        <v>-78652674.163328648</v>
      </c>
      <c r="N137" s="303">
        <f>'Non-Dairy Alternatives'!N13</f>
        <v>-2.3211693793040129E-2</v>
      </c>
      <c r="O137" s="301">
        <f>'Non-Dairy Alternatives'!O13</f>
        <v>840379442.9087894</v>
      </c>
      <c r="P137" s="302">
        <f>'Non-Dairy Alternatives'!P13</f>
        <v>-16707112.650969625</v>
      </c>
      <c r="Q137" s="303">
        <f>'Non-Dairy Alternatives'!Q13</f>
        <v>-1.9492911821558431E-2</v>
      </c>
    </row>
    <row r="138" spans="2:17" ht="15.5" customHeight="1">
      <c r="B138" s="338"/>
      <c r="C138" s="82" t="s">
        <v>265</v>
      </c>
      <c r="D138" s="121">
        <f>'Non-Dairy Alternatives'!D14</f>
        <v>3085266.2190537383</v>
      </c>
      <c r="E138" s="122">
        <f>'Non-Dairy Alternatives'!E14</f>
        <v>-225402.95589781925</v>
      </c>
      <c r="F138" s="123">
        <f>'Non-Dairy Alternatives'!F14</f>
        <v>-6.8083805414087442E-2</v>
      </c>
      <c r="G138" s="124">
        <f>'Non-Dairy Alternatives'!G14</f>
        <v>0.7882232207931289</v>
      </c>
      <c r="H138" s="125">
        <f>'Non-Dairy Alternatives'!H14</f>
        <v>-1.4550203565240949E-2</v>
      </c>
      <c r="I138" s="213">
        <f>'Non-Dairy Alternatives'!I14</f>
        <v>14.866153204792798</v>
      </c>
      <c r="J138" s="159">
        <f>'Non-Dairy Alternatives'!J14</f>
        <v>1.1004494976396124</v>
      </c>
      <c r="K138" s="255">
        <f>'Non-Dairy Alternatives'!K14</f>
        <v>7.9941390651011676E-2</v>
      </c>
      <c r="L138" s="267">
        <f>'Non-Dairy Alternatives'!L14</f>
        <v>45866040.29002469</v>
      </c>
      <c r="M138" s="127">
        <f>'Non-Dairy Alternatives'!M14</f>
        <v>292349.35523625463</v>
      </c>
      <c r="N138" s="123">
        <f>'Non-Dairy Alternatives'!N14</f>
        <v>6.4148711513091709E-3</v>
      </c>
      <c r="O138" s="121">
        <f>'Non-Dairy Alternatives'!O14</f>
        <v>8461163.2914808206</v>
      </c>
      <c r="P138" s="122">
        <f>'Non-Dairy Alternatives'!P14</f>
        <v>-13669.483696684241</v>
      </c>
      <c r="Q138" s="123">
        <f>'Non-Dairy Alternatives'!Q14</f>
        <v>-1.6129502562837218E-3</v>
      </c>
    </row>
    <row r="139" spans="2:17">
      <c r="B139" s="334"/>
      <c r="C139" s="265" t="s">
        <v>85</v>
      </c>
      <c r="D139" s="105">
        <f>'Non-Dairy Alternatives'!D15</f>
        <v>253312330.65447986</v>
      </c>
      <c r="E139" s="106">
        <f>'Non-Dairy Alternatives'!E15</f>
        <v>-23696145.233571291</v>
      </c>
      <c r="F139" s="107">
        <f>'Non-Dairy Alternatives'!F15</f>
        <v>-8.5543033142234007E-2</v>
      </c>
      <c r="G139" s="108">
        <f>'Non-Dairy Alternatives'!G15</f>
        <v>64.716185560261508</v>
      </c>
      <c r="H139" s="109">
        <f>'Non-Dairy Alternatives'!H15</f>
        <v>-2.453027373313347</v>
      </c>
      <c r="I139" s="164">
        <f>'Non-Dairy Alternatives'!I15</f>
        <v>6.8405728985181113</v>
      </c>
      <c r="J139" s="165">
        <f>'Non-Dairy Alternatives'!J15</f>
        <v>-8.4477454872189384E-4</v>
      </c>
      <c r="K139" s="254">
        <f>'Non-Dairy Alternatives'!K15</f>
        <v>-1.2347945836541842E-4</v>
      </c>
      <c r="L139" s="257">
        <f>'Non-Dairy Alternatives'!L15</f>
        <v>1732801463.9354935</v>
      </c>
      <c r="M139" s="111">
        <f>'Non-Dairy Alternatives'!M15</f>
        <v>-162329218.59432745</v>
      </c>
      <c r="N139" s="107">
        <f>'Non-Dairy Alternatives'!N15</f>
        <v>-8.565594979320014E-2</v>
      </c>
      <c r="O139" s="105">
        <f>'Non-Dairy Alternatives'!O15</f>
        <v>449351958.76681209</v>
      </c>
      <c r="P139" s="106">
        <f>'Non-Dairy Alternatives'!P15</f>
        <v>-41869925.136968434</v>
      </c>
      <c r="Q139" s="107">
        <f>'Non-Dairy Alternatives'!Q15</f>
        <v>-8.5236278164614154E-2</v>
      </c>
    </row>
    <row r="140" spans="2:17">
      <c r="B140" s="334"/>
      <c r="C140" s="265" t="s">
        <v>87</v>
      </c>
      <c r="D140" s="105">
        <f>'Non-Dairy Alternatives'!D16</f>
        <v>1938060.4057785096</v>
      </c>
      <c r="E140" s="106">
        <f>'Non-Dairy Alternatives'!E16</f>
        <v>-503063.13697619969</v>
      </c>
      <c r="F140" s="107">
        <f>'Non-Dairy Alternatives'!F16</f>
        <v>-0.20607852415716466</v>
      </c>
      <c r="G140" s="108">
        <f>'Non-Dairy Alternatives'!G16</f>
        <v>0.49513530005942336</v>
      </c>
      <c r="H140" s="109">
        <f>'Non-Dairy Alternatives'!H16</f>
        <v>-9.6790078811362645E-2</v>
      </c>
      <c r="I140" s="164">
        <f>'Non-Dairy Alternatives'!I16</f>
        <v>10.556905828069578</v>
      </c>
      <c r="J140" s="165">
        <f>'Non-Dairy Alternatives'!J16</f>
        <v>0.52029999025375773</v>
      </c>
      <c r="K140" s="254">
        <f>'Non-Dairy Alternatives'!K16</f>
        <v>5.1840233507365288E-2</v>
      </c>
      <c r="L140" s="257">
        <f>'Non-Dairy Alternatives'!L16</f>
        <v>20459921.192914039</v>
      </c>
      <c r="M140" s="111">
        <f>'Non-Dairy Alternatives'!M16</f>
        <v>-4040673.6071275137</v>
      </c>
      <c r="N140" s="107">
        <f>'Non-Dairy Alternatives'!N16</f>
        <v>-0.16492144946296</v>
      </c>
      <c r="O140" s="105">
        <f>'Non-Dairy Alternatives'!O16</f>
        <v>4375249.7778519411</v>
      </c>
      <c r="P140" s="106">
        <f>'Non-Dairy Alternatives'!P16</f>
        <v>-981876.2747256346</v>
      </c>
      <c r="Q140" s="107">
        <f>'Non-Dairy Alternatives'!Q16</f>
        <v>-0.18328414621739317</v>
      </c>
    </row>
    <row r="141" spans="2:17">
      <c r="B141" s="334"/>
      <c r="C141" s="265" t="s">
        <v>261</v>
      </c>
      <c r="D141" s="105">
        <f>'Non-Dairy Alternatives'!D17</f>
        <v>29066455.910098448</v>
      </c>
      <c r="E141" s="106">
        <f>'Non-Dairy Alternatives'!E17</f>
        <v>3862362.2100856528</v>
      </c>
      <c r="F141" s="107">
        <f>'Non-Dairy Alternatives'!F17</f>
        <v>0.15324344751518251</v>
      </c>
      <c r="G141" s="108">
        <f>'Non-Dairy Alternatives'!G17</f>
        <v>7.425892570634022</v>
      </c>
      <c r="H141" s="109">
        <f>'Non-Dairy Alternatives'!H17</f>
        <v>1.3143859421577586</v>
      </c>
      <c r="I141" s="164">
        <f>'Non-Dairy Alternatives'!I17</f>
        <v>16.27967089870895</v>
      </c>
      <c r="J141" s="165">
        <f>'Non-Dairy Alternatives'!J17</f>
        <v>0.74830754732823657</v>
      </c>
      <c r="K141" s="254">
        <f>'Non-Dairy Alternatives'!K17</f>
        <v>4.8180416000744276E-2</v>
      </c>
      <c r="L141" s="257">
        <f>'Non-Dairy Alternatives'!L17</f>
        <v>473192336.40823644</v>
      </c>
      <c r="M141" s="111">
        <f>'Non-Dairy Alternatives'!M17</f>
        <v>81738399.211092174</v>
      </c>
      <c r="N141" s="107">
        <f>'Non-Dairy Alternatives'!N17</f>
        <v>0.20880719656659638</v>
      </c>
      <c r="O141" s="105">
        <f>'Non-Dairy Alternatives'!O17</f>
        <v>149220231.92690957</v>
      </c>
      <c r="P141" s="106">
        <f>'Non-Dairy Alternatives'!P17</f>
        <v>24947053.15769048</v>
      </c>
      <c r="Q141" s="107">
        <f>'Non-Dairy Alternatives'!Q17</f>
        <v>0.20074366331304913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Alternatives'!D18</f>
        <v>1775924.2719014999</v>
      </c>
      <c r="E143" s="106">
        <f>'Non-Dairy Alternatives'!E18</f>
        <v>84636.461342313793</v>
      </c>
      <c r="F143" s="107">
        <f>'Non-Dairy Alternatives'!F18</f>
        <v>5.0042612980419135E-2</v>
      </c>
      <c r="G143" s="108">
        <f>'Non-Dairy Alternatives'!G18</f>
        <v>0.45371279173186674</v>
      </c>
      <c r="H143" s="109">
        <f>'Non-Dairy Alternatives'!H18</f>
        <v>4.3608116359693916E-2</v>
      </c>
      <c r="I143" s="164">
        <f>'Non-Dairy Alternatives'!I18</f>
        <v>24.49287283418467</v>
      </c>
      <c r="J143" s="165">
        <f>'Non-Dairy Alternatives'!J18</f>
        <v>1.614109540150487</v>
      </c>
      <c r="K143" s="254">
        <f>'Non-Dairy Alternatives'!K18</f>
        <v>7.0550559023064799E-2</v>
      </c>
      <c r="L143" s="257">
        <f>'Non-Dairy Alternatives'!L18</f>
        <v>43497487.354825437</v>
      </c>
      <c r="M143" s="111">
        <f>'Non-Dairy Alternatives'!M18</f>
        <v>4802913.8749564886</v>
      </c>
      <c r="N143" s="107">
        <f>'Non-Dairy Alternatives'!N18</f>
        <v>0.12412370632422733</v>
      </c>
      <c r="O143" s="105">
        <f>'Non-Dairy Alternatives'!O18</f>
        <v>6721613.2458283529</v>
      </c>
      <c r="P143" s="106">
        <f>'Non-Dairy Alternatives'!P18</f>
        <v>338285.15025395062</v>
      </c>
      <c r="Q143" s="107">
        <f>'Non-Dairy Alternatives'!Q18</f>
        <v>5.2995106187395516E-2</v>
      </c>
    </row>
    <row r="144" spans="2:17">
      <c r="B144" s="334"/>
      <c r="C144" s="265" t="s">
        <v>264</v>
      </c>
      <c r="D144" s="105">
        <f>'Non-Dairy Alternatives'!D19</f>
        <v>1383391.8624781924</v>
      </c>
      <c r="E144" s="106">
        <f>'Non-Dairy Alternatives'!E19</f>
        <v>17424.017000297317</v>
      </c>
      <c r="F144" s="107">
        <f>'Non-Dairy Alternatives'!F19</f>
        <v>1.2755803189643445E-2</v>
      </c>
      <c r="G144" s="108">
        <f>'Non-Dairy Alternatives'!G19</f>
        <v>0.3534286871996421</v>
      </c>
      <c r="H144" s="109">
        <f>'Non-Dairy Alternatives'!H19</f>
        <v>2.2207829140407087E-2</v>
      </c>
      <c r="I144" s="164">
        <f>'Non-Dairy Alternatives'!I19</f>
        <v>7.8207093347712977</v>
      </c>
      <c r="J144" s="165">
        <f>'Non-Dairy Alternatives'!J19</f>
        <v>5.737854421685018E-2</v>
      </c>
      <c r="K144" s="254">
        <f>'Non-Dairy Alternatives'!K19</f>
        <v>7.3909699025915491E-3</v>
      </c>
      <c r="L144" s="257">
        <f>'Non-Dairy Alternatives'!L19</f>
        <v>10819105.652529851</v>
      </c>
      <c r="M144" s="111">
        <f>'Non-Dairy Alternatives'!M19</f>
        <v>214645.41882398725</v>
      </c>
      <c r="N144" s="107">
        <f>'Non-Dairy Alternatives'!N19</f>
        <v>2.0241050849692958E-2</v>
      </c>
      <c r="O144" s="105">
        <f>'Non-Dairy Alternatives'!O19</f>
        <v>2867604.7396518085</v>
      </c>
      <c r="P144" s="106">
        <f>'Non-Dairy Alternatives'!P19</f>
        <v>-43818.630631514825</v>
      </c>
      <c r="Q144" s="107">
        <f>'Non-Dairy Alternatives'!Q19</f>
        <v>-1.5050586966762805E-2</v>
      </c>
    </row>
    <row r="145" spans="2:17">
      <c r="B145" s="334"/>
      <c r="C145" s="265" t="s">
        <v>229</v>
      </c>
      <c r="D145" s="105">
        <f>'Non-Dairy Alternatives'!D20</f>
        <v>65851892.80515226</v>
      </c>
      <c r="E145" s="106">
        <f>'Non-Dairy Alternatives'!E20</f>
        <v>782660.34381294996</v>
      </c>
      <c r="F145" s="107">
        <f>'Non-Dairy Alternatives'!F20</f>
        <v>1.2028117040998836E-2</v>
      </c>
      <c r="G145" s="108">
        <f>'Non-Dairy Alternatives'!G20</f>
        <v>16.823828920060173</v>
      </c>
      <c r="H145" s="109">
        <f>'Non-Dairy Alternatives'!H20</f>
        <v>1.0457949930899595</v>
      </c>
      <c r="I145" s="164">
        <f>'Non-Dairy Alternatives'!I20</f>
        <v>10.326891470087304</v>
      </c>
      <c r="J145" s="165">
        <f>'Non-Dairy Alternatives'!J20</f>
        <v>-5.7442204061592506E-2</v>
      </c>
      <c r="K145" s="254">
        <f>'Non-Dairy Alternatives'!K20</f>
        <v>-5.5316215622569047E-3</v>
      </c>
      <c r="L145" s="257">
        <f>'Non-Dairy Alternatives'!L20</f>
        <v>680045350.09863043</v>
      </c>
      <c r="M145" s="111">
        <f>'Non-Dairy Alternatives'!M20</f>
        <v>4344728.2993221283</v>
      </c>
      <c r="N145" s="107">
        <f>'Non-Dairy Alternatives'!N20</f>
        <v>6.4299604871646369E-3</v>
      </c>
      <c r="O145" s="105">
        <f>'Non-Dairy Alternatives'!O20</f>
        <v>151650728.03862429</v>
      </c>
      <c r="P145" s="106">
        <f>'Non-Dairy Alternatives'!P20</f>
        <v>3496527.3779153824</v>
      </c>
      <c r="Q145" s="107">
        <f>'Non-Dairy Alternatives'!Q20</f>
        <v>2.3600595611344522E-2</v>
      </c>
    </row>
    <row r="146" spans="2:17">
      <c r="B146" s="334"/>
      <c r="C146" s="265" t="s">
        <v>230</v>
      </c>
      <c r="D146" s="105">
        <f>'Non-Dairy Alternatives'!D21</f>
        <v>4499303.5150840934</v>
      </c>
      <c r="E146" s="106">
        <f>'Non-Dairy Alternatives'!E21</f>
        <v>-251704.12098147906</v>
      </c>
      <c r="F146" s="107">
        <f>'Non-Dairy Alternatives'!F21</f>
        <v>-5.2979102595154218E-2</v>
      </c>
      <c r="G146" s="108">
        <f>'Non-Dairy Alternatives'!G21</f>
        <v>1.1494811974679904</v>
      </c>
      <c r="H146" s="109">
        <f>'Non-Dairy Alternatives'!H21</f>
        <v>-2.546524907178771E-3</v>
      </c>
      <c r="I146" s="164">
        <f>'Non-Dairy Alternatives'!I21</f>
        <v>14.15809441669734</v>
      </c>
      <c r="J146" s="165">
        <f>'Non-Dairy Alternatives'!J21</f>
        <v>0.2574970946431705</v>
      </c>
      <c r="K146" s="254">
        <f>'Non-Dairy Alternatives'!K21</f>
        <v>1.8524174801800439E-2</v>
      </c>
      <c r="L146" s="257">
        <f>'Non-Dairy Alternatives'!L21</f>
        <v>63701563.975938819</v>
      </c>
      <c r="M146" s="111">
        <f>'Non-Dairy Alternatives'!M21</f>
        <v>-2340280.0470131859</v>
      </c>
      <c r="N146" s="107">
        <f>'Non-Dairy Alternatives'!N21</f>
        <v>-3.5436321950668905E-2</v>
      </c>
      <c r="O146" s="105">
        <f>'Non-Dairy Alternatives'!O21</f>
        <v>12097140.898610724</v>
      </c>
      <c r="P146" s="106">
        <f>'Non-Dairy Alternatives'!P21</f>
        <v>-669079.45709151216</v>
      </c>
      <c r="Q146" s="107">
        <f>'Non-Dairy Alternatives'!Q21</f>
        <v>-5.2410144776535765E-2</v>
      </c>
    </row>
    <row r="147" spans="2:17">
      <c r="B147" s="334"/>
      <c r="C147" s="83" t="s">
        <v>230</v>
      </c>
      <c r="D147" s="105">
        <f>'Non-Dairy Alternatives'!D22</f>
        <v>1896612.3390420151</v>
      </c>
      <c r="E147" s="106">
        <f>'Non-Dairy Alternatives'!E22</f>
        <v>-329128.87650028872</v>
      </c>
      <c r="F147" s="107">
        <f>'Non-Dairy Alternatives'!F22</f>
        <v>-0.147873829267297</v>
      </c>
      <c r="G147" s="108">
        <f>'Non-Dairy Alternatives'!G22</f>
        <v>0.48454615593405564</v>
      </c>
      <c r="H147" s="109">
        <f>'Non-Dairy Alternatives'!H22</f>
        <v>-5.5153162516450693E-2</v>
      </c>
      <c r="I147" s="164">
        <f>'Non-Dairy Alternatives'!I22</f>
        <v>10.342063257656406</v>
      </c>
      <c r="J147" s="165">
        <f>'Non-Dairy Alternatives'!J22</f>
        <v>0.11967568053871247</v>
      </c>
      <c r="K147" s="254">
        <f>'Non-Dairy Alternatives'!K22</f>
        <v>1.1707214154802791E-2</v>
      </c>
      <c r="L147" s="257">
        <f>'Non-Dairy Alternatives'!L22</f>
        <v>19614884.785624199</v>
      </c>
      <c r="M147" s="111">
        <f>'Non-Dairy Alternatives'!M22</f>
        <v>-3137504.5660142824</v>
      </c>
      <c r="N147" s="107">
        <f>'Non-Dairy Alternatives'!N22</f>
        <v>-0.13789780569961718</v>
      </c>
      <c r="O147" s="105">
        <f>'Non-Dairy Alternatives'!O22</f>
        <v>4251975.7186850663</v>
      </c>
      <c r="P147" s="106">
        <f>'Non-Dairy Alternatives'!P22</f>
        <v>-759617.78732597269</v>
      </c>
      <c r="Q147" s="107">
        <f>'Non-Dairy Alternatives'!Q22</f>
        <v>-0.15157210703838347</v>
      </c>
    </row>
    <row r="148" spans="2:17" ht="15" thickBot="1">
      <c r="B148" s="333"/>
      <c r="C148" s="266" t="s">
        <v>86</v>
      </c>
      <c r="D148" s="128">
        <f>'Non-Dairy Alternatives'!D23</f>
        <v>28611128.439222112</v>
      </c>
      <c r="E148" s="129">
        <f>'Non-Dairy Alternatives'!E23</f>
        <v>-725205.26349040121</v>
      </c>
      <c r="F148" s="130">
        <f>'Non-Dairy Alternatives'!F23</f>
        <v>-2.4720378178113882E-2</v>
      </c>
      <c r="G148" s="131">
        <f>'Non-Dairy Alternatives'!G23</f>
        <v>7.3095655958681913</v>
      </c>
      <c r="H148" s="132">
        <f>'Non-Dairy Alternatives'!H23</f>
        <v>0.19607046236818704</v>
      </c>
      <c r="I148" s="214">
        <f>'Non-Dairy Alternatives'!I23</f>
        <v>7.6838178329808224</v>
      </c>
      <c r="J148" s="166">
        <f>'Non-Dairy Alternatives'!J23</f>
        <v>0.25137127572352558</v>
      </c>
      <c r="K148" s="256">
        <f>'Non-Dairy Alternatives'!K23</f>
        <v>3.3820798277799657E-2</v>
      </c>
      <c r="L148" s="258">
        <f>'Non-Dairy Alternatives'!L23</f>
        <v>219842698.92299962</v>
      </c>
      <c r="M148" s="134">
        <f>'Non-Dairy Alternatives'!M23</f>
        <v>1801966.4917227924</v>
      </c>
      <c r="N148" s="130">
        <f>'Non-Dairy Alternatives'!N23</f>
        <v>8.2643571759728213E-3</v>
      </c>
      <c r="O148" s="128">
        <f>'Non-Dairy Alternatives'!O23</f>
        <v>51381776.504334696</v>
      </c>
      <c r="P148" s="129">
        <f>'Non-Dairy Alternatives'!P23</f>
        <v>-1150991.5663897321</v>
      </c>
      <c r="Q148" s="130">
        <f>'Non-Dairy Alternatives'!Q23</f>
        <v>-2.1909973691851947E-2</v>
      </c>
    </row>
    <row r="149" spans="2:17">
      <c r="B149" s="236"/>
      <c r="C149" s="82" t="s">
        <v>207</v>
      </c>
      <c r="D149" s="121">
        <f>'Trad vs Value Add'!D13</f>
        <v>168478348.70162675</v>
      </c>
      <c r="E149" s="122">
        <f>'Trad vs Value Add'!E13</f>
        <v>246202.12356334925</v>
      </c>
      <c r="F149" s="123">
        <f>'Trad vs Value Add'!F13</f>
        <v>1.4634665762236236E-3</v>
      </c>
      <c r="G149" s="124">
        <f>'Trad vs Value Add'!G13</f>
        <v>4.7836174339652677</v>
      </c>
      <c r="H149" s="125">
        <f>'Trad vs Value Add'!H13</f>
        <v>1.9208861573241975E-2</v>
      </c>
      <c r="I149" s="213">
        <f>'Trad vs Value Add'!I13</f>
        <v>8.3100821236235536</v>
      </c>
      <c r="J149" s="159">
        <f>'Trad vs Value Add'!J13</f>
        <v>-0.20939125316798268</v>
      </c>
      <c r="K149" s="123">
        <f>'Trad vs Value Add'!K13</f>
        <v>-2.4577957334592924E-2</v>
      </c>
      <c r="L149" s="126">
        <f>'Trad vs Value Add'!L13</f>
        <v>1400068913.7630041</v>
      </c>
      <c r="M149" s="127">
        <f>'Trad vs Value Add'!M13</f>
        <v>-33180380.129298449</v>
      </c>
      <c r="N149" s="123">
        <f>'Trad vs Value Add'!N13</f>
        <v>-2.3150459777440291E-2</v>
      </c>
      <c r="O149" s="121">
        <f>'Trad vs Value Add'!O13</f>
        <v>545183055.51447117</v>
      </c>
      <c r="P149" s="122">
        <f>'Trad vs Value Add'!P13</f>
        <v>-16061171.742325068</v>
      </c>
      <c r="Q149" s="123">
        <f>'Trad vs Value Add'!Q13</f>
        <v>-2.8617081410044168E-2</v>
      </c>
    </row>
    <row r="150" spans="2:17">
      <c r="B150" s="236" t="s">
        <v>220</v>
      </c>
      <c r="C150" s="83" t="s">
        <v>208</v>
      </c>
      <c r="D150" s="105">
        <f>'Trad vs Value Add'!D14</f>
        <v>2764019164.0897145</v>
      </c>
      <c r="E150" s="106">
        <f>'Trad vs Value Add'!E14</f>
        <v>-34838409.114470959</v>
      </c>
      <c r="F150" s="107">
        <f>'Trad vs Value Add'!F14</f>
        <v>-1.2447367614561139E-2</v>
      </c>
      <c r="G150" s="108">
        <f>'Trad vs Value Add'!G14</f>
        <v>78.478987733727706</v>
      </c>
      <c r="H150" s="109">
        <f>'Trad vs Value Add'!H14</f>
        <v>-0.78589288461880358</v>
      </c>
      <c r="I150" s="215">
        <f>'Trad vs Value Add'!I14</f>
        <v>3.8733151283927976</v>
      </c>
      <c r="J150" s="165">
        <f>'Trad vs Value Add'!J14</f>
        <v>-8.4084593032597965E-2</v>
      </c>
      <c r="K150" s="107">
        <f>'Trad vs Value Add'!K14</f>
        <v>-2.1247434919794243E-2</v>
      </c>
      <c r="L150" s="110">
        <f>'Trad vs Value Add'!L14</f>
        <v>10705917243.436306</v>
      </c>
      <c r="M150" s="111">
        <f>'Trad vs Value Add'!M14</f>
        <v>-370280937.07129669</v>
      </c>
      <c r="N150" s="107">
        <f>'Trad vs Value Add'!N14</f>
        <v>-3.343032790104225E-2</v>
      </c>
      <c r="O150" s="105">
        <f>'Trad vs Value Add'!O14</f>
        <v>3441777726.3253417</v>
      </c>
      <c r="P150" s="106">
        <f>'Trad vs Value Add'!P14</f>
        <v>-46757388.926779747</v>
      </c>
      <c r="Q150" s="107">
        <f>'Trad vs Value Add'!Q14</f>
        <v>-1.3403158455350828E-2</v>
      </c>
    </row>
    <row r="151" spans="2:17">
      <c r="B151" s="236" t="s">
        <v>218</v>
      </c>
      <c r="C151" s="83" t="s">
        <v>209</v>
      </c>
      <c r="D151" s="105">
        <f>'Trad vs Value Add'!D15</f>
        <v>39464899.488915704</v>
      </c>
      <c r="E151" s="106">
        <f>'Trad vs Value Add'!E15</f>
        <v>2242331.8081602827</v>
      </c>
      <c r="F151" s="107">
        <f>'Trad vs Value Add'!F15</f>
        <v>6.0241190972959102E-2</v>
      </c>
      <c r="G151" s="108">
        <f>'Trad vs Value Add'!G15</f>
        <v>1.1205296269801424</v>
      </c>
      <c r="H151" s="109">
        <f>'Trad vs Value Add'!H15</f>
        <v>6.6370097116792426E-2</v>
      </c>
      <c r="I151" s="215">
        <f>'Trad vs Value Add'!I15</f>
        <v>14.570222736307766</v>
      </c>
      <c r="J151" s="165">
        <f>'Trad vs Value Add'!J15</f>
        <v>0.14116453646480842</v>
      </c>
      <c r="K151" s="107">
        <f>'Trad vs Value Add'!K15</f>
        <v>9.7833506878740577E-3</v>
      </c>
      <c r="L151" s="110">
        <f>'Trad vs Value Add'!L15</f>
        <v>575012375.81950033</v>
      </c>
      <c r="M151" s="111">
        <f>'Trad vs Value Add'!M15</f>
        <v>37925780.406286836</v>
      </c>
      <c r="N151" s="107">
        <f>'Trad vs Value Add'!N15</f>
        <v>7.0613902357976779E-2</v>
      </c>
      <c r="O151" s="105">
        <f>'Trad vs Value Add'!O15</f>
        <v>129512872.95674829</v>
      </c>
      <c r="P151" s="106">
        <f>'Trad vs Value Add'!P15</f>
        <v>3478665.1131821722</v>
      </c>
      <c r="Q151" s="107">
        <f>'Trad vs Value Add'!Q15</f>
        <v>2.7600959871941253E-2</v>
      </c>
    </row>
    <row r="152" spans="2:17" ht="15" thickBot="1">
      <c r="B152" s="236"/>
      <c r="C152" s="84" t="s">
        <v>210</v>
      </c>
      <c r="D152" s="128">
        <f>'Trad vs Value Add'!D16</f>
        <v>509361993.1530109</v>
      </c>
      <c r="E152" s="129">
        <f>'Trad vs Value Add'!E16</f>
        <v>22418982.382278621</v>
      </c>
      <c r="F152" s="130">
        <f>'Trad vs Value Add'!F16</f>
        <v>4.6040259098891076E-2</v>
      </c>
      <c r="G152" s="131">
        <f>'Trad vs Value Add'!G16</f>
        <v>14.46235038165776</v>
      </c>
      <c r="H152" s="132">
        <f>'Trad vs Value Add'!H16</f>
        <v>0.67190960103126507</v>
      </c>
      <c r="I152" s="214">
        <f>'Trad vs Value Add'!I16</f>
        <v>9.2433270861204306</v>
      </c>
      <c r="J152" s="166">
        <f>'Trad vs Value Add'!J16</f>
        <v>0.22303106404058859</v>
      </c>
      <c r="K152" s="130">
        <f>'Trad vs Value Add'!K16</f>
        <v>2.472547059372044E-2</v>
      </c>
      <c r="L152" s="133">
        <f>'Trad vs Value Add'!L16</f>
        <v>4708199507.9515152</v>
      </c>
      <c r="M152" s="134">
        <f>'Trad vs Value Add'!M16</f>
        <v>315829404.9166975</v>
      </c>
      <c r="N152" s="130">
        <f>'Trad vs Value Add'!N16</f>
        <v>7.1904096765088549E-2</v>
      </c>
      <c r="O152" s="128">
        <f>'Trad vs Value Add'!O16</f>
        <v>841608759.67845571</v>
      </c>
      <c r="P152" s="129">
        <f>'Trad vs Value Add'!P16</f>
        <v>38995211.519055486</v>
      </c>
      <c r="Q152" s="130">
        <f>'Trad vs Value Add'!Q16</f>
        <v>4.8585289406690879E-2</v>
      </c>
    </row>
    <row r="153" spans="2:17">
      <c r="B153" s="332" t="s">
        <v>219</v>
      </c>
      <c r="C153" s="82" t="s">
        <v>216</v>
      </c>
      <c r="D153" s="121">
        <f>Filtration!D11</f>
        <v>3434635176.2143946</v>
      </c>
      <c r="E153" s="122">
        <f>Filtration!E11</f>
        <v>-22621182.239712715</v>
      </c>
      <c r="F153" s="123">
        <f>Filtration!F11</f>
        <v>-6.5431023604589304E-3</v>
      </c>
      <c r="G153" s="124">
        <f>Filtration!G11</f>
        <v>97.519834654522086</v>
      </c>
      <c r="H153" s="125">
        <f>Filtration!H11</f>
        <v>-0.39118988044886294</v>
      </c>
      <c r="I153" s="213">
        <f>Filtration!I11</f>
        <v>4.882925598980326</v>
      </c>
      <c r="J153" s="159">
        <f>Filtration!J11</f>
        <v>-3.6767340047534347E-2</v>
      </c>
      <c r="K153" s="123">
        <f>Filtration!K11</f>
        <v>-7.4735030220808123E-3</v>
      </c>
      <c r="L153" s="126">
        <f>Filtration!L11</f>
        <v>16771068025.095572</v>
      </c>
      <c r="M153" s="127">
        <f>Filtration!M11</f>
        <v>-237571670.00027275</v>
      </c>
      <c r="N153" s="123">
        <f>Filtration!N11</f>
        <v>-1.396770548727495E-2</v>
      </c>
      <c r="O153" s="121">
        <f>Filtration!O11</f>
        <v>4848657815.1723166</v>
      </c>
      <c r="P153" s="122">
        <f>Filtration!P11</f>
        <v>-49823507.159093857</v>
      </c>
      <c r="Q153" s="123">
        <f>Filtration!Q11</f>
        <v>-1.0171215093126166E-2</v>
      </c>
    </row>
    <row r="154" spans="2:17" ht="15" thickBot="1">
      <c r="B154" s="333"/>
      <c r="C154" s="84" t="s">
        <v>217</v>
      </c>
      <c r="D154" s="128">
        <f>Filtration!D12</f>
        <v>87351082.665085569</v>
      </c>
      <c r="E154" s="129">
        <f>Filtration!E12</f>
        <v>13588973.204872504</v>
      </c>
      <c r="F154" s="130">
        <f>Filtration!F12</f>
        <v>0.18422701444299572</v>
      </c>
      <c r="G154" s="131">
        <f>Filtration!G12</f>
        <v>2.4801653454739148</v>
      </c>
      <c r="H154" s="132">
        <f>Filtration!H12</f>
        <v>0.39118988044954284</v>
      </c>
      <c r="I154" s="214">
        <f>Filtration!I12</f>
        <v>12.090902819752751</v>
      </c>
      <c r="J154" s="166">
        <f>Filtration!J12</f>
        <v>0.43886165032070501</v>
      </c>
      <c r="K154" s="130">
        <f>Filtration!K12</f>
        <v>3.7663928915048314E-2</v>
      </c>
      <c r="L154" s="133">
        <f>Filtration!L12</f>
        <v>1056153451.7037388</v>
      </c>
      <c r="M154" s="134">
        <f>Filtration!M12</f>
        <v>196674315.52918315</v>
      </c>
      <c r="N154" s="130">
        <f>Filtration!N12</f>
        <v>0.22882965653425663</v>
      </c>
      <c r="O154" s="128">
        <f>Filtration!O12</f>
        <v>236867893.51589459</v>
      </c>
      <c r="P154" s="129">
        <f>Filtration!P12</f>
        <v>30824736.834274828</v>
      </c>
      <c r="Q154" s="130">
        <f>Filtration!Q12</f>
        <v>0.14960330316578077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389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09-08-2024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Data'!E21</f>
        <v>2416122289.6836195</v>
      </c>
      <c r="E161" s="302">
        <f>'Segment Data'!F21</f>
        <v>3164631.0312333107</v>
      </c>
      <c r="F161" s="303">
        <f>'Segment Data'!G21</f>
        <v>1.3115153595362825E-3</v>
      </c>
      <c r="G161" s="304">
        <f>'Segment Data'!H21</f>
        <v>100.0000000000001</v>
      </c>
      <c r="H161" s="305">
        <f>'Segment Data'!I21</f>
        <v>9.9475983006414026E-14</v>
      </c>
      <c r="I161" s="306" t="e">
        <f>'Segment Data'!#REF!</f>
        <v>#REF!</v>
      </c>
      <c r="J161" s="307" t="e">
        <f>'Segment Data'!#REF!</f>
        <v>#REF!</v>
      </c>
      <c r="K161" s="303" t="e">
        <f>'Segment Data'!#REF!</f>
        <v>#REF!</v>
      </c>
      <c r="L161" s="308">
        <f>'Segment Data'!J21</f>
        <v>5.0340493461528091</v>
      </c>
      <c r="M161" s="309">
        <f>'Segment Data'!K21</f>
        <v>4.6037929490489127E-2</v>
      </c>
      <c r="N161" s="303">
        <f>'Segment Data'!L21</f>
        <v>9.2297161423289132E-3</v>
      </c>
      <c r="O161" s="301">
        <f>'Segment Data'!M21</f>
        <v>12162878832.607054</v>
      </c>
      <c r="P161" s="302">
        <f>'Segment Data'!N21</f>
        <v>127018483.32616997</v>
      </c>
      <c r="Q161" s="303">
        <f>'Segment Data'!O21</f>
        <v>1.0553336416350081E-2</v>
      </c>
    </row>
    <row r="162" spans="2:17">
      <c r="B162" s="332" t="s">
        <v>111</v>
      </c>
      <c r="C162" s="82" t="s">
        <v>111</v>
      </c>
      <c r="D162" s="121">
        <f>'Segment Data'!E24</f>
        <v>2257901307.2897916</v>
      </c>
      <c r="E162" s="122">
        <f>'Segment Data'!F24</f>
        <v>733164.17397403717</v>
      </c>
      <c r="F162" s="123">
        <f>'Segment Data'!G24</f>
        <v>3.2481593195000973E-4</v>
      </c>
      <c r="G162" s="124">
        <f>'Segment Data'!H24</f>
        <v>93.451449743690574</v>
      </c>
      <c r="H162" s="125">
        <f>'Segment Data'!I24</f>
        <v>-9.2178550907206613E-2</v>
      </c>
      <c r="I162" s="158" t="e">
        <f>'Segment Data'!#REF!</f>
        <v>#REF!</v>
      </c>
      <c r="J162" s="159" t="e">
        <f>'Segment Data'!#REF!</f>
        <v>#REF!</v>
      </c>
      <c r="K162" s="123" t="e">
        <f>'Segment Data'!#REF!</f>
        <v>#REF!</v>
      </c>
      <c r="L162" s="126">
        <f>'Segment Data'!J24</f>
        <v>4.7217021017443424</v>
      </c>
      <c r="M162" s="127">
        <f>'Segment Data'!K24</f>
        <v>4.9385785091491385E-2</v>
      </c>
      <c r="N162" s="123">
        <f>'Segment Data'!L24</f>
        <v>1.0569871931716799E-2</v>
      </c>
      <c r="O162" s="121">
        <f>'Segment Data'!M24</f>
        <v>10661137348.161507</v>
      </c>
      <c r="P162" s="122">
        <f>'Segment Data'!N24</f>
        <v>114933803.65245438</v>
      </c>
      <c r="Q162" s="123">
        <f>'Segment Data'!O24</f>
        <v>1.0898121126468813E-2</v>
      </c>
    </row>
    <row r="163" spans="2:17">
      <c r="B163" s="334"/>
      <c r="C163" s="102" t="s">
        <v>110</v>
      </c>
      <c r="D163" s="135">
        <f>'Segment Data'!E25</f>
        <v>2245726040.6397347</v>
      </c>
      <c r="E163" s="136">
        <f>'Segment Data'!F25</f>
        <v>2374468.759264946</v>
      </c>
      <c r="F163" s="137">
        <f>'Segment Data'!G25</f>
        <v>1.0584470080516931E-3</v>
      </c>
      <c r="G163" s="138">
        <f>'Segment Data'!H25</f>
        <v>92.947532094238696</v>
      </c>
      <c r="H163" s="139">
        <f>'Segment Data'!I25</f>
        <v>-2.3497208171860962E-2</v>
      </c>
      <c r="I163" s="160" t="e">
        <f>'Segment Data'!#REF!</f>
        <v>#REF!</v>
      </c>
      <c r="J163" s="161" t="e">
        <f>'Segment Data'!#REF!</f>
        <v>#REF!</v>
      </c>
      <c r="K163" s="137" t="e">
        <f>'Segment Data'!#REF!</f>
        <v>#REF!</v>
      </c>
      <c r="L163" s="140">
        <f>'Segment Data'!J25</f>
        <v>4.6887384848347917</v>
      </c>
      <c r="M163" s="141">
        <f>'Segment Data'!K25</f>
        <v>5.470208717202496E-2</v>
      </c>
      <c r="N163" s="137">
        <f>'Segment Data'!L25</f>
        <v>1.1804414656651085E-2</v>
      </c>
      <c r="O163" s="135">
        <f>'Segment Data'!M25</f>
        <v>10529622113.143187</v>
      </c>
      <c r="P163" s="136">
        <f>'Segment Data'!N25</f>
        <v>133849276.2951088</v>
      </c>
      <c r="Q163" s="137">
        <f>'Segment Data'!O25</f>
        <v>1.2875356012077975E-2</v>
      </c>
    </row>
    <row r="164" spans="2:17" ht="15" thickBot="1">
      <c r="B164" s="333"/>
      <c r="C164" s="98" t="s">
        <v>109</v>
      </c>
      <c r="D164" s="142">
        <f>'Segment Data'!E26</f>
        <v>12175266.650047734</v>
      </c>
      <c r="E164" s="143">
        <f>'Segment Data'!F26</f>
        <v>-1641304.5852868576</v>
      </c>
      <c r="F164" s="144">
        <f>'Segment Data'!G26</f>
        <v>-0.11879246719977632</v>
      </c>
      <c r="G164" s="145">
        <f>'Segment Data'!H26</f>
        <v>0.50391764945151196</v>
      </c>
      <c r="H164" s="146">
        <f>'Segment Data'!I26</f>
        <v>-6.8681342735156359E-2</v>
      </c>
      <c r="I164" s="162" t="e">
        <f>'Segment Data'!#REF!</f>
        <v>#REF!</v>
      </c>
      <c r="J164" s="163" t="e">
        <f>'Segment Data'!#REF!</f>
        <v>#REF!</v>
      </c>
      <c r="K164" s="144" t="e">
        <f>'Segment Data'!#REF!</f>
        <v>#REF!</v>
      </c>
      <c r="L164" s="147">
        <f>'Segment Data'!J26</f>
        <v>10.801836115663228</v>
      </c>
      <c r="M164" s="148">
        <f>'Segment Data'!K26</f>
        <v>-8.5865695352435267E-2</v>
      </c>
      <c r="N164" s="144">
        <f>'Segment Data'!L26</f>
        <v>-7.886484847110747E-3</v>
      </c>
      <c r="O164" s="142">
        <f>'Segment Data'!M26</f>
        <v>131515235.01831566</v>
      </c>
      <c r="P164" s="143">
        <f>'Segment Data'!N26</f>
        <v>-18915472.642663702</v>
      </c>
      <c r="Q164" s="144">
        <f>'Segment Data'!O26</f>
        <v>-0.12574209705436518</v>
      </c>
    </row>
    <row r="165" spans="2:17">
      <c r="B165" s="332" t="s">
        <v>108</v>
      </c>
      <c r="C165" s="82" t="s">
        <v>185</v>
      </c>
      <c r="D165" s="121">
        <f>Fat!E19</f>
        <v>131177980.06725603</v>
      </c>
      <c r="E165" s="122">
        <f>Fat!F19</f>
        <v>-6507636.5940125883</v>
      </c>
      <c r="F165" s="123">
        <f>Fat!G19</f>
        <v>-4.726446198096744E-2</v>
      </c>
      <c r="G165" s="124">
        <f>Fat!H19</f>
        <v>5.4292773435914645</v>
      </c>
      <c r="H165" s="125">
        <f>Fat!I19</f>
        <v>-0.27681601314670079</v>
      </c>
      <c r="I165" s="213">
        <f>Fat!J19</f>
        <v>5.3137099086478825</v>
      </c>
      <c r="J165" s="159">
        <f>Fat!K19</f>
        <v>0.22994422771619583</v>
      </c>
      <c r="K165" s="123">
        <f>Fat!L19</f>
        <v>4.5231083049062683E-2</v>
      </c>
      <c r="L165" s="126">
        <f>Fat!M19</f>
        <v>697041732.47979283</v>
      </c>
      <c r="M165" s="127">
        <f>Fat!N19</f>
        <v>-2919680.2606806755</v>
      </c>
      <c r="N165" s="123">
        <f>Fat!O19</f>
        <v>-4.1712017370351996E-3</v>
      </c>
      <c r="O165" s="121">
        <f>Fat!P19</f>
        <v>199655670.87941784</v>
      </c>
      <c r="P165" s="122">
        <f>Fat!Q19</f>
        <v>-5159963.148268342</v>
      </c>
      <c r="Q165" s="123">
        <f>Fat!R19</f>
        <v>-2.5193209360037615E-2</v>
      </c>
    </row>
    <row r="166" spans="2:17">
      <c r="B166" s="334"/>
      <c r="C166" s="83" t="s">
        <v>186</v>
      </c>
      <c r="D166" s="105">
        <f>Fat!E20</f>
        <v>297694865.56478781</v>
      </c>
      <c r="E166" s="106">
        <f>Fat!F20</f>
        <v>-9292944.0798627734</v>
      </c>
      <c r="F166" s="107">
        <f>Fat!G20</f>
        <v>-3.0271378171725094E-2</v>
      </c>
      <c r="G166" s="108">
        <f>Fat!H20</f>
        <v>12.321183693221494</v>
      </c>
      <c r="H166" s="109">
        <f>Fat!I20</f>
        <v>-0.40128611655130797</v>
      </c>
      <c r="I166" s="215">
        <f>Fat!J20</f>
        <v>5.153922472104715</v>
      </c>
      <c r="J166" s="165">
        <f>Fat!K20</f>
        <v>-0.11632912769659587</v>
      </c>
      <c r="K166" s="107">
        <f>Fat!L20</f>
        <v>-2.2072784475978623E-2</v>
      </c>
      <c r="L166" s="110">
        <f>Fat!M20</f>
        <v>1534296257.4645519</v>
      </c>
      <c r="M166" s="111">
        <f>Fat!N20</f>
        <v>-83606737.434668064</v>
      </c>
      <c r="N166" s="107">
        <f>Fat!O20</f>
        <v>-5.1675989041528397E-2</v>
      </c>
      <c r="O166" s="105">
        <f>Fat!P20</f>
        <v>488055167.12397677</v>
      </c>
      <c r="P166" s="106">
        <f>Fat!Q20</f>
        <v>-25002835.978102267</v>
      </c>
      <c r="Q166" s="107">
        <f>Fat!R20</f>
        <v>-4.8732961627981179E-2</v>
      </c>
    </row>
    <row r="167" spans="2:17">
      <c r="B167" s="334"/>
      <c r="C167" s="83" t="s">
        <v>187</v>
      </c>
      <c r="D167" s="105">
        <f>Fat!E21</f>
        <v>864455283.92954874</v>
      </c>
      <c r="E167" s="106">
        <f>Fat!F21</f>
        <v>-20462787.023151994</v>
      </c>
      <c r="F167" s="107">
        <f>Fat!G21</f>
        <v>-2.3123933949186735E-2</v>
      </c>
      <c r="G167" s="108">
        <f>Fat!H21</f>
        <v>35.778622945560663</v>
      </c>
      <c r="H167" s="109">
        <f>Fat!I21</f>
        <v>-0.8949617640408718</v>
      </c>
      <c r="I167" s="215">
        <f>Fat!J21</f>
        <v>4.8724575061189261</v>
      </c>
      <c r="J167" s="165">
        <f>Fat!K21</f>
        <v>0.10368430665548889</v>
      </c>
      <c r="K167" s="107">
        <f>Fat!L21</f>
        <v>2.1742343852115889E-2</v>
      </c>
      <c r="L167" s="110">
        <f>Fat!M21</f>
        <v>4212021636.8866973</v>
      </c>
      <c r="M167" s="111">
        <f>Fat!N21</f>
        <v>-7951943.5934267044</v>
      </c>
      <c r="N167" s="107">
        <f>Fat!O21</f>
        <v>-1.8843586202077546E-3</v>
      </c>
      <c r="O167" s="105">
        <f>Fat!P21</f>
        <v>1174420055.9680324</v>
      </c>
      <c r="P167" s="106">
        <f>Fat!Q21</f>
        <v>-14444312.573072195</v>
      </c>
      <c r="Q167" s="107">
        <f>Fat!R21</f>
        <v>-1.2149672372465243E-2</v>
      </c>
    </row>
    <row r="168" spans="2:17" ht="15" thickBot="1">
      <c r="B168" s="333"/>
      <c r="C168" s="84" t="s">
        <v>188</v>
      </c>
      <c r="D168" s="128">
        <f>Fat!E22</f>
        <v>1122794160.1218944</v>
      </c>
      <c r="E168" s="129">
        <f>Fat!F22</f>
        <v>39427998.728286266</v>
      </c>
      <c r="F168" s="130">
        <f>Fat!G22</f>
        <v>3.6393972908999976E-2</v>
      </c>
      <c r="G168" s="131">
        <f>Fat!H22</f>
        <v>46.470916017620937</v>
      </c>
      <c r="H168" s="132">
        <f>Fat!I22</f>
        <v>1.5730638937400059</v>
      </c>
      <c r="I168" s="214">
        <f>Fat!J22</f>
        <v>5.0940051248174711</v>
      </c>
      <c r="J168" s="166">
        <f>Fat!K22</f>
        <v>1.906134580131269E-2</v>
      </c>
      <c r="K168" s="130">
        <f>Fat!L22</f>
        <v>3.7559718159100417E-3</v>
      </c>
      <c r="L168" s="133">
        <f>Fat!M22</f>
        <v>5719519205.7760582</v>
      </c>
      <c r="M168" s="134">
        <f>Fat!N22</f>
        <v>221496844.61495113</v>
      </c>
      <c r="N168" s="130">
        <f>Fat!O22</f>
        <v>4.0286639461425189E-2</v>
      </c>
      <c r="O168" s="128">
        <f>Fat!P22</f>
        <v>1605976377.9525623</v>
      </c>
      <c r="P168" s="129">
        <f>Fat!Q22</f>
        <v>43210970.584424973</v>
      </c>
      <c r="Q168" s="130">
        <f>Fat!R22</f>
        <v>2.7650324470130695E-2</v>
      </c>
    </row>
    <row r="169" spans="2:17" ht="15" customHeight="1">
      <c r="B169" s="342" t="s">
        <v>107</v>
      </c>
      <c r="C169" s="82" t="s">
        <v>201</v>
      </c>
      <c r="D169" s="121">
        <f>Fat!E23</f>
        <v>129647041.37102966</v>
      </c>
      <c r="E169" s="122">
        <f>Fat!F23</f>
        <v>-6319414.5626613051</v>
      </c>
      <c r="F169" s="123">
        <f>Fat!G23</f>
        <v>-4.6477747171281711E-2</v>
      </c>
      <c r="G169" s="124">
        <f>Fat!H23</f>
        <v>5.3659138829436657</v>
      </c>
      <c r="H169" s="125">
        <f>Fat!I23</f>
        <v>-0.26893244128180438</v>
      </c>
      <c r="I169" s="213">
        <f>Fat!J23</f>
        <v>5.2686104259661395</v>
      </c>
      <c r="J169" s="159">
        <f>Fat!K23</f>
        <v>0.22223870763848552</v>
      </c>
      <c r="K169" s="123">
        <f>Fat!L23</f>
        <v>4.403930587026484E-2</v>
      </c>
      <c r="L169" s="126">
        <f>Fat!M23</f>
        <v>683059753.86307025</v>
      </c>
      <c r="M169" s="127">
        <f>Fat!N23</f>
        <v>-3077524.0019510984</v>
      </c>
      <c r="N169" s="123">
        <f>Fat!O23</f>
        <v>-4.4852890248538819E-3</v>
      </c>
      <c r="O169" s="121">
        <f>Fat!P23</f>
        <v>195167263.60024124</v>
      </c>
      <c r="P169" s="122">
        <f>Fat!Q23</f>
        <v>-4936344.913497597</v>
      </c>
      <c r="Q169" s="123">
        <f>Fat!R23</f>
        <v>-2.4668945003851212E-2</v>
      </c>
    </row>
    <row r="170" spans="2:17">
      <c r="B170" s="343"/>
      <c r="C170" s="83" t="s">
        <v>202</v>
      </c>
      <c r="D170" s="105">
        <f>Fat!E24</f>
        <v>224283150.84845364</v>
      </c>
      <c r="E170" s="106">
        <f>Fat!F24</f>
        <v>-7697710.5411745608</v>
      </c>
      <c r="F170" s="107">
        <f>Fat!G24</f>
        <v>-3.3182524174896109E-2</v>
      </c>
      <c r="G170" s="108">
        <f>Fat!H24</f>
        <v>9.2827731363639963</v>
      </c>
      <c r="H170" s="109">
        <f>Fat!I24</f>
        <v>-0.33119006592390754</v>
      </c>
      <c r="I170" s="215">
        <f>Fat!J24</f>
        <v>4.2757807939158576</v>
      </c>
      <c r="J170" s="165">
        <f>Fat!K24</f>
        <v>-4.0725648287182281E-2</v>
      </c>
      <c r="K170" s="107">
        <f>Fat!L24</f>
        <v>-9.434863316547467E-3</v>
      </c>
      <c r="L170" s="110">
        <f>Fat!M24</f>
        <v>958985588.79675126</v>
      </c>
      <c r="M170" s="111">
        <f>Fat!N24</f>
        <v>-42361293.859389305</v>
      </c>
      <c r="N170" s="107">
        <f>Fat!O24</f>
        <v>-4.2304314911355292E-2</v>
      </c>
      <c r="O170" s="105">
        <f>Fat!P24</f>
        <v>280492749.88936806</v>
      </c>
      <c r="P170" s="106">
        <f>Fat!Q24</f>
        <v>-10701924.27694571</v>
      </c>
      <c r="Q170" s="107">
        <f>Fat!R24</f>
        <v>-3.675178575152574E-2</v>
      </c>
    </row>
    <row r="171" spans="2:17">
      <c r="B171" s="343"/>
      <c r="C171" s="83" t="s">
        <v>203</v>
      </c>
      <c r="D171" s="105">
        <f>Fat!E25</f>
        <v>840558585.48662508</v>
      </c>
      <c r="E171" s="106">
        <f>Fat!F25</f>
        <v>-23428295.42320013</v>
      </c>
      <c r="F171" s="107">
        <f>Fat!G25</f>
        <v>-2.711649440617531E-2</v>
      </c>
      <c r="G171" s="108">
        <f>Fat!H25</f>
        <v>34.789571251242123</v>
      </c>
      <c r="H171" s="109">
        <f>Fat!I25</f>
        <v>-1.0165639211567736</v>
      </c>
      <c r="I171" s="215">
        <f>Fat!J25</f>
        <v>4.6904801285591704</v>
      </c>
      <c r="J171" s="165">
        <f>Fat!K25</f>
        <v>7.1542525671001833E-2</v>
      </c>
      <c r="K171" s="107">
        <f>Fat!L25</f>
        <v>1.5488956946780817E-2</v>
      </c>
      <c r="L171" s="110">
        <f>Fat!M25</f>
        <v>3942623342.1148195</v>
      </c>
      <c r="M171" s="111">
        <f>Fat!N25</f>
        <v>-48078150.521634102</v>
      </c>
      <c r="N171" s="107">
        <f>Fat!O25</f>
        <v>-1.2047543673799394E-2</v>
      </c>
      <c r="O171" s="105">
        <f>Fat!P25</f>
        <v>1108550283.8716829</v>
      </c>
      <c r="P171" s="106">
        <f>Fat!Q25</f>
        <v>-22432881.573037386</v>
      </c>
      <c r="Q171" s="107">
        <f>Fat!R25</f>
        <v>-1.9834850118406869E-2</v>
      </c>
    </row>
    <row r="172" spans="2:17" ht="15" thickBot="1">
      <c r="B172" s="344"/>
      <c r="C172" s="84" t="s">
        <v>204</v>
      </c>
      <c r="D172" s="128">
        <f>Fat!E26</f>
        <v>1063412529.5836626</v>
      </c>
      <c r="E172" s="129">
        <f>Fat!F26</f>
        <v>38178584.701006532</v>
      </c>
      <c r="F172" s="130">
        <f>Fat!G26</f>
        <v>3.7238900342278745E-2</v>
      </c>
      <c r="G172" s="131">
        <f>Fat!H26</f>
        <v>44.013191473139884</v>
      </c>
      <c r="H172" s="132">
        <f>Fat!I26</f>
        <v>1.5245078774551075</v>
      </c>
      <c r="I172" s="214">
        <f>Fat!J26</f>
        <v>4.7737529154131311</v>
      </c>
      <c r="J172" s="166">
        <f>Fat!K26</f>
        <v>2.5550892206981146E-2</v>
      </c>
      <c r="K172" s="130">
        <f>Fat!L26</f>
        <v>5.3811720904259888E-3</v>
      </c>
      <c r="L172" s="133">
        <f>Fat!M26</f>
        <v>5076468663.3868618</v>
      </c>
      <c r="M172" s="134">
        <f>Fat!N26</f>
        <v>208450772.03541183</v>
      </c>
      <c r="N172" s="130">
        <f>Fat!O26</f>
        <v>4.2820461363904751E-2</v>
      </c>
      <c r="O172" s="128">
        <f>Fat!P26</f>
        <v>1370365291.6822023</v>
      </c>
      <c r="P172" s="129">
        <f>Fat!Q26</f>
        <v>43851540.096247673</v>
      </c>
      <c r="Q172" s="130">
        <f>Fat!R26</f>
        <v>3.3057735016934126E-2</v>
      </c>
    </row>
    <row r="173" spans="2:17" ht="15" thickBot="1">
      <c r="B173" s="332" t="s">
        <v>106</v>
      </c>
      <c r="C173" s="149" t="s">
        <v>106</v>
      </c>
      <c r="D173" s="114">
        <f>'Segment Data'!E27</f>
        <v>143657309.21099198</v>
      </c>
      <c r="E173" s="115">
        <f>'Segment Data'!F27</f>
        <v>2243418.2974928617</v>
      </c>
      <c r="F173" s="116">
        <f>'Segment Data'!G27</f>
        <v>1.5864200348359902E-2</v>
      </c>
      <c r="G173" s="117">
        <f>'Segment Data'!H27</f>
        <v>5.9457797241630264</v>
      </c>
      <c r="H173" s="118">
        <f>'Segment Data'!I27</f>
        <v>8.5175813173663073E-2</v>
      </c>
      <c r="I173" s="167" t="e">
        <f>'Segment Data'!#REF!</f>
        <v>#REF!</v>
      </c>
      <c r="J173" s="168" t="e">
        <f>'Segment Data'!#REF!</f>
        <v>#REF!</v>
      </c>
      <c r="K173" s="116" t="e">
        <f>'Segment Data'!#REF!</f>
        <v>#REF!</v>
      </c>
      <c r="L173" s="119">
        <f>'Segment Data'!J27</f>
        <v>9.52350721552191</v>
      </c>
      <c r="M173" s="120">
        <f>'Segment Data'!K27</f>
        <v>-9.8554705797187836E-2</v>
      </c>
      <c r="N173" s="116">
        <f>'Segment Data'!L27</f>
        <v>-1.0242576549920692E-2</v>
      </c>
      <c r="O173" s="114">
        <f>'Segment Data'!M27</f>
        <v>1368121420.8333442</v>
      </c>
      <c r="P173" s="115">
        <f>'Segment Data'!N27</f>
        <v>7428205.9289915562</v>
      </c>
      <c r="Q173" s="116">
        <f>'Segment Data'!O27</f>
        <v>5.4591335119678003E-3</v>
      </c>
    </row>
    <row r="174" spans="2:17" ht="15" customHeight="1">
      <c r="B174" s="334"/>
      <c r="C174" s="99" t="s">
        <v>120</v>
      </c>
      <c r="D174" s="150">
        <f>'Segment Data'!E28</f>
        <v>124404013.29647334</v>
      </c>
      <c r="E174" s="151">
        <f>'Segment Data'!F28</f>
        <v>4090425.4103583246</v>
      </c>
      <c r="F174" s="152">
        <f>'Segment Data'!G28</f>
        <v>3.3998033657097734E-2</v>
      </c>
      <c r="G174" s="153">
        <f>'Segment Data'!H28</f>
        <v>5.1489121154030499</v>
      </c>
      <c r="H174" s="154">
        <f>'Segment Data'!I28</f>
        <v>0.16276627671854449</v>
      </c>
      <c r="I174" s="169" t="e">
        <f>'Segment Data'!#REF!</f>
        <v>#REF!</v>
      </c>
      <c r="J174" s="170" t="e">
        <f>'Segment Data'!#REF!</f>
        <v>#REF!</v>
      </c>
      <c r="K174" s="152" t="e">
        <f>'Segment Data'!#REF!</f>
        <v>#REF!</v>
      </c>
      <c r="L174" s="155">
        <f>'Segment Data'!J28</f>
        <v>7.8901093087208221</v>
      </c>
      <c r="M174" s="156">
        <f>'Segment Data'!K28</f>
        <v>5.4201467691490812E-2</v>
      </c>
      <c r="N174" s="152">
        <f>'Segment Data'!L28</f>
        <v>6.9170629352847089E-3</v>
      </c>
      <c r="O174" s="150">
        <f>'Segment Data'!M28</f>
        <v>981561263.35273325</v>
      </c>
      <c r="P174" s="151">
        <f>'Segment Data'!N28</f>
        <v>38795076.653553009</v>
      </c>
      <c r="Q174" s="152">
        <f>'Segment Data'!O28</f>
        <v>4.1150263130864513E-2</v>
      </c>
    </row>
    <row r="175" spans="2:17" ht="15" thickBot="1">
      <c r="B175" s="334"/>
      <c r="C175" s="98" t="s">
        <v>121</v>
      </c>
      <c r="D175" s="142">
        <f>'Segment Data'!E29</f>
        <v>19253295.91452042</v>
      </c>
      <c r="E175" s="143">
        <f>'Segment Data'!F29</f>
        <v>-1847007.112866383</v>
      </c>
      <c r="F175" s="144">
        <f>'Segment Data'!G29</f>
        <v>-8.7534624998943836E-2</v>
      </c>
      <c r="G175" s="145">
        <f>'Segment Data'!H29</f>
        <v>0.79686760876005058</v>
      </c>
      <c r="H175" s="146">
        <f>'Segment Data'!I29</f>
        <v>-7.759046354491983E-2</v>
      </c>
      <c r="I175" s="162" t="e">
        <f>'Segment Data'!#REF!</f>
        <v>#REF!</v>
      </c>
      <c r="J175" s="163" t="e">
        <f>'Segment Data'!#REF!</f>
        <v>#REF!</v>
      </c>
      <c r="K175" s="144" t="e">
        <f>'Segment Data'!#REF!</f>
        <v>#REF!</v>
      </c>
      <c r="L175" s="147">
        <f>'Segment Data'!J29</f>
        <v>20.077609527056349</v>
      </c>
      <c r="M175" s="148">
        <f>'Segment Data'!K29</f>
        <v>0.2709258191147832</v>
      </c>
      <c r="N175" s="144">
        <f>'Segment Data'!L29</f>
        <v>1.367850484764163E-2</v>
      </c>
      <c r="O175" s="142">
        <f>'Segment Data'!M29</f>
        <v>386560157.48061025</v>
      </c>
      <c r="P175" s="143">
        <f>'Segment Data'!N29</f>
        <v>-31366870.724562049</v>
      </c>
      <c r="Q175" s="144">
        <f>'Segment Data'!O29</f>
        <v>-7.5053462943686811E-2</v>
      </c>
    </row>
    <row r="176" spans="2:17">
      <c r="B176" s="334"/>
      <c r="C176" s="82" t="s">
        <v>105</v>
      </c>
      <c r="D176" s="121">
        <f>Flavor!D27</f>
        <v>181660.07117733502</v>
      </c>
      <c r="E176" s="122">
        <f>Flavor!E27</f>
        <v>105028.71512087734</v>
      </c>
      <c r="F176" s="123">
        <f>Flavor!F27</f>
        <v>1.3705710106904292</v>
      </c>
      <c r="G176" s="124">
        <f>Flavor!G27</f>
        <v>7.5186621121368308E-3</v>
      </c>
      <c r="H176" s="125">
        <f>Flavor!H27</f>
        <v>4.3428353096368836E-3</v>
      </c>
      <c r="I176" s="213">
        <f>Flavor!I27</f>
        <v>8.605368675086682</v>
      </c>
      <c r="J176" s="159">
        <f>Flavor!J27</f>
        <v>-3.541429376655076</v>
      </c>
      <c r="K176" s="123">
        <f>Flavor!K27</f>
        <v>-0.29155250310161057</v>
      </c>
      <c r="L176" s="126">
        <f>Flavor!L27</f>
        <v>1563251.8860234558</v>
      </c>
      <c r="M176" s="127">
        <f>Flavor!M27</f>
        <v>632426.27957454673</v>
      </c>
      <c r="N176" s="123">
        <f>Flavor!N27</f>
        <v>0.67942509874351986</v>
      </c>
      <c r="O176" s="121">
        <f>Flavor!O27</f>
        <v>482999.84858291544</v>
      </c>
      <c r="P176" s="122">
        <f>Flavor!P27</f>
        <v>208790.84732621111</v>
      </c>
      <c r="Q176" s="123">
        <f>Flavor!Q27</f>
        <v>0.76142958972651975</v>
      </c>
    </row>
    <row r="177" spans="2:17">
      <c r="B177" s="334"/>
      <c r="C177" s="83" t="s">
        <v>104</v>
      </c>
      <c r="D177" s="105">
        <f>Flavor!D28</f>
        <v>132455115.88528571</v>
      </c>
      <c r="E177" s="106">
        <f>Flavor!E28</f>
        <v>2541159.6315464973</v>
      </c>
      <c r="F177" s="107">
        <f>Flavor!F28</f>
        <v>1.9560328272839871E-2</v>
      </c>
      <c r="G177" s="108">
        <f>Flavor!G28</f>
        <v>5.4821362499259196</v>
      </c>
      <c r="H177" s="109">
        <f>Flavor!H28</f>
        <v>9.8123157616006651E-2</v>
      </c>
      <c r="I177" s="215">
        <f>Flavor!I28</f>
        <v>8.8696680702973385</v>
      </c>
      <c r="J177" s="165">
        <f>Flavor!J28</f>
        <v>-2.7917696639326195E-2</v>
      </c>
      <c r="K177" s="107">
        <f>Flavor!K28</f>
        <v>-3.1376709784656487E-3</v>
      </c>
      <c r="L177" s="110">
        <f>Flavor!L28</f>
        <v>1174832912.1152525</v>
      </c>
      <c r="M177" s="111">
        <f>Flavor!M28</f>
        <v>18912344.025550127</v>
      </c>
      <c r="N177" s="107">
        <f>Flavor!N28</f>
        <v>1.6361283420023444E-2</v>
      </c>
      <c r="O177" s="105">
        <f>Flavor!O28</f>
        <v>388519390.85983354</v>
      </c>
      <c r="P177" s="106">
        <f>Flavor!P28</f>
        <v>-2577102.3117216825</v>
      </c>
      <c r="Q177" s="107">
        <f>Flavor!Q28</f>
        <v>-6.5894283296251185E-3</v>
      </c>
    </row>
    <row r="178" spans="2:17">
      <c r="B178" s="334"/>
      <c r="C178" s="83" t="s">
        <v>103</v>
      </c>
      <c r="D178" s="105">
        <f>Flavor!D29</f>
        <v>271498.04841320997</v>
      </c>
      <c r="E178" s="106">
        <f>Flavor!E29</f>
        <v>-22771.537293895381</v>
      </c>
      <c r="F178" s="107">
        <f>Flavor!F29</f>
        <v>-7.7383251276808881E-2</v>
      </c>
      <c r="G178" s="108">
        <f>Flavor!G29</f>
        <v>1.1236933228605812E-2</v>
      </c>
      <c r="H178" s="109">
        <f>Flavor!H29</f>
        <v>-9.5845630307176029E-4</v>
      </c>
      <c r="I178" s="215">
        <f>Flavor!I29</f>
        <v>15.944595392992703</v>
      </c>
      <c r="J178" s="165">
        <f>Flavor!J29</f>
        <v>-0.3386250158111217</v>
      </c>
      <c r="K178" s="107">
        <f>Flavor!K29</f>
        <v>-2.0795948670450828E-2</v>
      </c>
      <c r="L178" s="110">
        <f>Flavor!L29</f>
        <v>4328926.5319357775</v>
      </c>
      <c r="M178" s="111">
        <f>Flavor!M29</f>
        <v>-462729.99174040649</v>
      </c>
      <c r="N178" s="107">
        <f>Flavor!N29</f>
        <v>-9.6569941825754582E-2</v>
      </c>
      <c r="O178" s="105">
        <f>Flavor!O29</f>
        <v>1816672.814793915</v>
      </c>
      <c r="P178" s="106">
        <f>Flavor!P29</f>
        <v>-152285.74817810627</v>
      </c>
      <c r="Q178" s="107">
        <f>Flavor!Q29</f>
        <v>-7.7343297640677794E-2</v>
      </c>
    </row>
    <row r="179" spans="2:17">
      <c r="B179" s="334"/>
      <c r="C179" s="83" t="s">
        <v>102</v>
      </c>
      <c r="D179" s="105">
        <f>Flavor!D30</f>
        <v>20257.861501485779</v>
      </c>
      <c r="E179" s="106">
        <f>Flavor!E30</f>
        <v>3959.6664249825117</v>
      </c>
      <c r="F179" s="107">
        <f>Flavor!F30</f>
        <v>0.24295122290511001</v>
      </c>
      <c r="G179" s="108">
        <f>Flavor!G30</f>
        <v>8.3844520569107772E-4</v>
      </c>
      <c r="H179" s="109">
        <f>Flavor!H30</f>
        <v>1.6300048671471351E-4</v>
      </c>
      <c r="I179" s="215">
        <f>Flavor!I30</f>
        <v>10.170355506807425</v>
      </c>
      <c r="J179" s="165">
        <f>Flavor!J30</f>
        <v>-1.7501827675312622</v>
      </c>
      <c r="K179" s="107">
        <f>Flavor!K30</f>
        <v>-0.14682078336167723</v>
      </c>
      <c r="L179" s="110">
        <f>Flavor!L30</f>
        <v>206029.65327777804</v>
      </c>
      <c r="M179" s="111">
        <f>Flavor!M30</f>
        <v>11746.395065682504</v>
      </c>
      <c r="N179" s="107">
        <f>Flavor!N30</f>
        <v>6.0460150677827194E-2</v>
      </c>
      <c r="O179" s="105">
        <f>Flavor!O30</f>
        <v>62974.667805853183</v>
      </c>
      <c r="P179" s="106">
        <f>Flavor!P30</f>
        <v>6458.4519669722067</v>
      </c>
      <c r="Q179" s="107">
        <f>Flavor!Q30</f>
        <v>0.11427608644896287</v>
      </c>
    </row>
    <row r="180" spans="2:17">
      <c r="B180" s="334"/>
      <c r="C180" s="83" t="s">
        <v>63</v>
      </c>
      <c r="D180" s="105">
        <f>Flavor!D31</f>
        <v>8188420.3857921893</v>
      </c>
      <c r="E180" s="106">
        <f>Flavor!E31</f>
        <v>21667.382474230602</v>
      </c>
      <c r="F180" s="107">
        <f>Flavor!F31</f>
        <v>2.6531208260403686E-3</v>
      </c>
      <c r="G180" s="108">
        <f>Flavor!G31</f>
        <v>0.33890753049856742</v>
      </c>
      <c r="H180" s="109">
        <f>Flavor!H31</f>
        <v>4.5347706610843197E-4</v>
      </c>
      <c r="I180" s="215">
        <f>Flavor!I31</f>
        <v>18.785453070623859</v>
      </c>
      <c r="J180" s="165">
        <f>Flavor!J31</f>
        <v>0.21884889314927847</v>
      </c>
      <c r="K180" s="107">
        <f>Flavor!K31</f>
        <v>1.1787233198776911E-2</v>
      </c>
      <c r="L180" s="110">
        <f>Flavor!L31</f>
        <v>153823186.87983888</v>
      </c>
      <c r="M180" s="111">
        <f>Flavor!M31</f>
        <v>2194316.4520325959</v>
      </c>
      <c r="N180" s="107">
        <f>Flavor!N31</f>
        <v>1.4471626978698337E-2</v>
      </c>
      <c r="O180" s="105">
        <f>Flavor!O31</f>
        <v>62181961.86714948</v>
      </c>
      <c r="P180" s="106">
        <f>Flavor!P31</f>
        <v>-894767.88175415248</v>
      </c>
      <c r="Q180" s="107">
        <f>Flavor!Q31</f>
        <v>-1.4185387944429775E-2</v>
      </c>
    </row>
    <row r="181" spans="2:17">
      <c r="B181" s="334"/>
      <c r="C181" s="83" t="s">
        <v>64</v>
      </c>
      <c r="D181" s="105">
        <f>Flavor!D32</f>
        <v>1938301.8889192881</v>
      </c>
      <c r="E181" s="106">
        <f>Flavor!E32</f>
        <v>-153462.82089892356</v>
      </c>
      <c r="F181" s="107">
        <f>Flavor!F32</f>
        <v>-7.3365240449180594E-2</v>
      </c>
      <c r="G181" s="108">
        <f>Flavor!G32</f>
        <v>8.0223666541857946E-2</v>
      </c>
      <c r="H181" s="109">
        <f>Flavor!H32</f>
        <v>-6.465161267347877E-3</v>
      </c>
      <c r="I181" s="215">
        <f>Flavor!I32</f>
        <v>13.542443397105009</v>
      </c>
      <c r="J181" s="165">
        <f>Flavor!J32</f>
        <v>-1.2983889051026072</v>
      </c>
      <c r="K181" s="107">
        <f>Flavor!K32</f>
        <v>-8.7487607073726464E-2</v>
      </c>
      <c r="L181" s="110">
        <f>Flavor!L32</f>
        <v>26249343.617191181</v>
      </c>
      <c r="M181" s="111">
        <f>Flavor!M32</f>
        <v>-4794185.6568968743</v>
      </c>
      <c r="N181" s="107">
        <f>Flavor!N32</f>
        <v>-0.15443429819361962</v>
      </c>
      <c r="O181" s="105">
        <f>Flavor!O32</f>
        <v>7448042.4758185819</v>
      </c>
      <c r="P181" s="106">
        <f>Flavor!P32</f>
        <v>-1915259.6356640719</v>
      </c>
      <c r="Q181" s="107">
        <f>Flavor!Q32</f>
        <v>-0.20454959295987041</v>
      </c>
    </row>
    <row r="182" spans="2:17">
      <c r="B182" s="334"/>
      <c r="C182" s="83" t="s">
        <v>196</v>
      </c>
      <c r="D182" s="105">
        <f>Flavor!D33</f>
        <v>729428.07904372015</v>
      </c>
      <c r="E182" s="106">
        <f>Flavor!E33</f>
        <v>-318055.13688843977</v>
      </c>
      <c r="F182" s="107">
        <f>Flavor!F33</f>
        <v>-0.30363745409075704</v>
      </c>
      <c r="G182" s="108">
        <f>Flavor!G33</f>
        <v>3.0190031446596866E-2</v>
      </c>
      <c r="H182" s="109">
        <f>Flavor!H33</f>
        <v>-1.3220726805877787E-2</v>
      </c>
      <c r="I182" s="215">
        <f>Flavor!I33</f>
        <v>17.278000579739953</v>
      </c>
      <c r="J182" s="165">
        <f>Flavor!J33</f>
        <v>-1.6782388483759867</v>
      </c>
      <c r="K182" s="107">
        <f>Flavor!K33</f>
        <v>-8.8532266895026593E-2</v>
      </c>
      <c r="L182" s="110">
        <f>Flavor!L33</f>
        <v>12603058.772595996</v>
      </c>
      <c r="M182" s="111">
        <f>Flavor!M33</f>
        <v>-7253283.8655468952</v>
      </c>
      <c r="N182" s="107">
        <f>Flavor!N33</f>
        <v>-0.36528800886089435</v>
      </c>
      <c r="O182" s="105">
        <f>Flavor!O33</f>
        <v>5620232.3387220949</v>
      </c>
      <c r="P182" s="106">
        <f>Flavor!P33</f>
        <v>-2677704.5949997716</v>
      </c>
      <c r="Q182" s="107">
        <f>Flavor!Q33</f>
        <v>-0.32269522128059164</v>
      </c>
    </row>
    <row r="183" spans="2:17" ht="15" thickBot="1">
      <c r="B183" s="334"/>
      <c r="C183" s="83" t="s">
        <v>197</v>
      </c>
      <c r="D183" s="105">
        <f>Flavor!D34</f>
        <v>340133.44209940406</v>
      </c>
      <c r="E183" s="106">
        <f>Flavor!E34</f>
        <v>165211.10669632736</v>
      </c>
      <c r="F183" s="107">
        <f>Flavor!F34</f>
        <v>0.94448262605017497</v>
      </c>
      <c r="G183" s="108">
        <f>Flavor!G34</f>
        <v>1.4077658384747707E-2</v>
      </c>
      <c r="H183" s="109">
        <f>Flavor!H34</f>
        <v>6.8283668451369723E-3</v>
      </c>
      <c r="I183" s="215">
        <f>Flavor!I34</f>
        <v>7.5272195395976844</v>
      </c>
      <c r="J183" s="165">
        <f>Flavor!J34</f>
        <v>-4.3173373686861165</v>
      </c>
      <c r="K183" s="107">
        <f>Flavor!K34</f>
        <v>-0.36449969400431298</v>
      </c>
      <c r="L183" s="110">
        <f>Flavor!L34</f>
        <v>2560259.0914412518</v>
      </c>
      <c r="M183" s="111">
        <f>Flavor!M34</f>
        <v>488381.53522960376</v>
      </c>
      <c r="N183" s="107">
        <f>Flavor!N34</f>
        <v>0.23571930385818332</v>
      </c>
      <c r="O183" s="105">
        <f>Flavor!O34</f>
        <v>1136005.6528998124</v>
      </c>
      <c r="P183" s="106">
        <f>Flavor!P34</f>
        <v>376515.60880193464</v>
      </c>
      <c r="Q183" s="107">
        <f>Flavor!Q34</f>
        <v>0.49574791891993769</v>
      </c>
    </row>
    <row r="184" spans="2:17">
      <c r="B184" s="332" t="s">
        <v>101</v>
      </c>
      <c r="C184" s="101" t="s">
        <v>13</v>
      </c>
      <c r="D184" s="150">
        <f>'Branded vs. Private Label'!D7</f>
        <v>624360273.41927099</v>
      </c>
      <c r="E184" s="151">
        <f>'Branded vs. Private Label'!E7</f>
        <v>-4243437.2792054415</v>
      </c>
      <c r="F184" s="152">
        <f>'Branded vs. Private Label'!F7</f>
        <v>-6.7505762485721302E-3</v>
      </c>
      <c r="G184" s="153">
        <f>'Branded vs. Private Label'!G7</f>
        <v>25.841418544300119</v>
      </c>
      <c r="H184" s="154">
        <f>'Branded vs. Private Label'!H7</f>
        <v>-0.2097518293046079</v>
      </c>
      <c r="I184" s="216">
        <f>'Branded vs. Private Label'!I7</f>
        <v>8.3241279622060045</v>
      </c>
      <c r="J184" s="170">
        <f>'Branded vs. Private Label'!J7</f>
        <v>0.18025271174123247</v>
      </c>
      <c r="K184" s="152">
        <f>'Branded vs. Private Label'!K7</f>
        <v>2.2133530561012145E-2</v>
      </c>
      <c r="L184" s="155">
        <f>'Branded vs. Private Label'!L7</f>
        <v>5197254810.45994</v>
      </c>
      <c r="M184" s="156">
        <f>'Branded vs. Private Label'!M7</f>
        <v>77984608.552300453</v>
      </c>
      <c r="N184" s="152">
        <f>'Branded vs. Private Label'!N7</f>
        <v>1.5233540226737856E-2</v>
      </c>
      <c r="O184" s="150">
        <f>'Branded vs. Private Label'!O7</f>
        <v>1297681893.1582112</v>
      </c>
      <c r="P184" s="151">
        <f>'Branded vs. Private Label'!P7</f>
        <v>-4392004.5802381039</v>
      </c>
      <c r="Q184" s="152">
        <f>'Branded vs. Private Label'!Q7</f>
        <v>-3.3730839608001545E-3</v>
      </c>
    </row>
    <row r="185" spans="2:17" ht="15" thickBot="1">
      <c r="B185" s="333"/>
      <c r="C185" s="100" t="s">
        <v>12</v>
      </c>
      <c r="D185" s="142">
        <f>'Branded vs. Private Label'!D8</f>
        <v>1791761703.9553378</v>
      </c>
      <c r="E185" s="143">
        <f>'Branded vs. Private Label'!E8</f>
        <v>7407756.0015890598</v>
      </c>
      <c r="F185" s="144">
        <f>'Branded vs. Private Label'!F8</f>
        <v>4.1515059330488125E-3</v>
      </c>
      <c r="G185" s="145">
        <f>'Branded vs. Private Label'!G8</f>
        <v>74.158568529656776</v>
      </c>
      <c r="H185" s="146">
        <f>'Branded vs. Private Label'!H8</f>
        <v>0.20973890326813205</v>
      </c>
      <c r="I185" s="217">
        <f>'Branded vs. Private Label'!I8</f>
        <v>3.8875839357828981</v>
      </c>
      <c r="J185" s="163">
        <f>'Branded vs. Private Label'!J8</f>
        <v>1.1340573133333809E-2</v>
      </c>
      <c r="K185" s="144">
        <f>'Branded vs. Private Label'!K8</f>
        <v>2.925660768002472E-3</v>
      </c>
      <c r="L185" s="147">
        <f>'Branded vs. Private Label'!L8</f>
        <v>6965624017.0477638</v>
      </c>
      <c r="M185" s="148">
        <f>'Branded vs. Private Label'!M8</f>
        <v>49033869.674499512</v>
      </c>
      <c r="N185" s="144">
        <f>'Branded vs. Private Label'!N8</f>
        <v>7.0893125990877546E-3</v>
      </c>
      <c r="O185" s="142">
        <f>'Branded vs. Private Label'!O8</f>
        <v>2170425376.3258643</v>
      </c>
      <c r="P185" s="143">
        <f>'Branded vs. Private Label'!P8</f>
        <v>2995861.0253067017</v>
      </c>
      <c r="Q185" s="144">
        <f>'Branded vs. Private Label'!Q8</f>
        <v>1.3822184316297204E-3</v>
      </c>
    </row>
    <row r="186" spans="2:17" ht="15" thickBot="1">
      <c r="B186" s="332" t="s">
        <v>100</v>
      </c>
      <c r="C186" s="149" t="s">
        <v>99</v>
      </c>
      <c r="D186" s="114">
        <f>'Single Serve'!E9</f>
        <v>49113611.754640952</v>
      </c>
      <c r="E186" s="115">
        <f>'Single Serve'!F9</f>
        <v>-2901841.684662424</v>
      </c>
      <c r="F186" s="116">
        <f>'Single Serve'!G9</f>
        <v>-5.5788068598663115E-2</v>
      </c>
      <c r="G186" s="117">
        <f>'Single Serve'!H9</f>
        <v>2.0327452780162134</v>
      </c>
      <c r="H186" s="118">
        <f>'Single Serve'!I9</f>
        <v>-0.12292675596193492</v>
      </c>
      <c r="I186" s="167">
        <f>'Single Serve'!J9</f>
        <v>17.357769125217203</v>
      </c>
      <c r="J186" s="168">
        <f>'Single Serve'!K9</f>
        <v>9.8886175267960397E-2</v>
      </c>
      <c r="K186" s="116">
        <f>'Single Serve'!L9</f>
        <v>5.7295814308915751E-3</v>
      </c>
      <c r="L186" s="119">
        <f>'Single Serve'!M9</f>
        <v>852502733.74261141</v>
      </c>
      <c r="M186" s="120">
        <f>'Single Serve'!N9</f>
        <v>-45225888.754860401</v>
      </c>
      <c r="N186" s="116">
        <f>'Single Serve'!O9</f>
        <v>-5.0378129449679843E-2</v>
      </c>
      <c r="O186" s="114">
        <f>'Single Serve'!P9</f>
        <v>358258204.02771622</v>
      </c>
      <c r="P186" s="115">
        <f>'Single Serve'!Q9</f>
        <v>-17198294.638313532</v>
      </c>
      <c r="Q186" s="116">
        <f>'Single Serve'!R9</f>
        <v>-4.5806357592471696E-2</v>
      </c>
    </row>
    <row r="187" spans="2:17">
      <c r="B187" s="334"/>
      <c r="C187" s="99" t="s">
        <v>98</v>
      </c>
      <c r="D187" s="150">
        <f>'Single Serve'!E10</f>
        <v>27413430.104158431</v>
      </c>
      <c r="E187" s="151">
        <f>'Single Serve'!F10</f>
        <v>-667795.77389364317</v>
      </c>
      <c r="F187" s="152">
        <f>'Single Serve'!G10</f>
        <v>-2.3780862587469295E-2</v>
      </c>
      <c r="G187" s="153">
        <f>'Single Serve'!H10</f>
        <v>1.1346044122521679</v>
      </c>
      <c r="H187" s="154">
        <f>'Single Serve'!I10</f>
        <v>-2.9163454844811421E-2</v>
      </c>
      <c r="I187" s="169">
        <f>'Single Serve'!J10</f>
        <v>15.245934867956956</v>
      </c>
      <c r="J187" s="170">
        <f>'Single Serve'!K10</f>
        <v>-2.7128621298572853E-2</v>
      </c>
      <c r="K187" s="152">
        <f>'Single Serve'!L10</f>
        <v>-1.776239673046446E-3</v>
      </c>
      <c r="L187" s="155">
        <f>'Single Serve'!M10</f>
        <v>417943369.87528992</v>
      </c>
      <c r="M187" s="156">
        <f>'Single Serve'!N10</f>
        <v>-10942975.81632477</v>
      </c>
      <c r="N187" s="152">
        <f>'Single Serve'!O10</f>
        <v>-2.5514861748928652E-2</v>
      </c>
      <c r="O187" s="150">
        <f>'Single Serve'!P10</f>
        <v>220548960.47835803</v>
      </c>
      <c r="P187" s="151">
        <f>'Single Serve'!Q10</f>
        <v>-3914337.7991061509</v>
      </c>
      <c r="Q187" s="152">
        <f>'Single Serve'!R10</f>
        <v>-1.7438654021146697E-2</v>
      </c>
    </row>
    <row r="188" spans="2:17" ht="15" thickBot="1">
      <c r="B188" s="334"/>
      <c r="C188" s="98" t="s">
        <v>97</v>
      </c>
      <c r="D188" s="142">
        <f>'Single Serve'!E11</f>
        <v>21700181.650481302</v>
      </c>
      <c r="E188" s="143">
        <f>'Single Serve'!F11</f>
        <v>-2234045.9107702337</v>
      </c>
      <c r="F188" s="144">
        <f>'Single Serve'!G11</f>
        <v>-9.3341049133628867E-2</v>
      </c>
      <c r="G188" s="145">
        <f>'Single Serve'!H11</f>
        <v>0.89814086576399488</v>
      </c>
      <c r="H188" s="146">
        <f>'Single Serve'!I11</f>
        <v>-9.3763301117183784E-2</v>
      </c>
      <c r="I188" s="162">
        <f>'Single Serve'!J11</f>
        <v>20.025609502567615</v>
      </c>
      <c r="J188" s="163">
        <f>'Single Serve'!K11</f>
        <v>0.43683123069674323</v>
      </c>
      <c r="K188" s="144">
        <f>'Single Serve'!L11</f>
        <v>2.2300075310159845E-2</v>
      </c>
      <c r="L188" s="147">
        <f>'Single Serve'!M11</f>
        <v>434559363.86732179</v>
      </c>
      <c r="M188" s="148">
        <f>'Single Serve'!N11</f>
        <v>-34282912.938535273</v>
      </c>
      <c r="N188" s="144">
        <f>'Single Serve'!O11</f>
        <v>-7.3122486248678231E-2</v>
      </c>
      <c r="O188" s="142">
        <f>'Single Serve'!P11</f>
        <v>137709243.54935795</v>
      </c>
      <c r="P188" s="143">
        <f>'Single Serve'!Q11</f>
        <v>-13283956.839207828</v>
      </c>
      <c r="Q188" s="144">
        <f>'Single Serve'!R11</f>
        <v>-8.797718576083495E-2</v>
      </c>
    </row>
    <row r="189" spans="2:17">
      <c r="B189" s="334"/>
      <c r="C189" s="82" t="s">
        <v>96</v>
      </c>
      <c r="D189" s="121">
        <f>Size!D16</f>
        <v>49667658.630958892</v>
      </c>
      <c r="E189" s="122">
        <f>Size!E16</f>
        <v>-2991808.3975499943</v>
      </c>
      <c r="F189" s="123">
        <f>Size!F16</f>
        <v>-5.6814255182838884E-2</v>
      </c>
      <c r="G189" s="124">
        <f>Size!G16</f>
        <v>2.0556765211359687</v>
      </c>
      <c r="H189" s="125">
        <f>Size!H16</f>
        <v>-0.12668531350636369</v>
      </c>
      <c r="I189" s="213">
        <f>Size!I16</f>
        <v>17.376519382903574</v>
      </c>
      <c r="J189" s="159">
        <f>Size!J16</f>
        <v>0.1017235375024832</v>
      </c>
      <c r="K189" s="123">
        <f>Size!K16</f>
        <v>5.8885522244573512E-3</v>
      </c>
      <c r="L189" s="126">
        <f>Size!L16</f>
        <v>863051032.90429521</v>
      </c>
      <c r="M189" s="127">
        <f>Size!M16</f>
        <v>-46630509.340825915</v>
      </c>
      <c r="N189" s="123">
        <f>Size!N16</f>
        <v>-5.1260256667119385E-2</v>
      </c>
      <c r="O189" s="121">
        <f>Size!O16</f>
        <v>360875655.97993541</v>
      </c>
      <c r="P189" s="122">
        <f>Size!P16</f>
        <v>-17651293.6181885</v>
      </c>
      <c r="Q189" s="123">
        <f>Size!Q16</f>
        <v>-4.663153742931276E-2</v>
      </c>
    </row>
    <row r="190" spans="2:17">
      <c r="B190" s="334"/>
      <c r="C190" s="83" t="s">
        <v>95</v>
      </c>
      <c r="D190" s="105">
        <f>Size!D17</f>
        <v>46386816.523244835</v>
      </c>
      <c r="E190" s="106">
        <f>Size!E17</f>
        <v>-1208511.3008863777</v>
      </c>
      <c r="F190" s="107">
        <f>Size!F17</f>
        <v>-2.5391385166038352E-2</v>
      </c>
      <c r="G190" s="108">
        <f>Size!G17</f>
        <v>1.9198869494854514</v>
      </c>
      <c r="H190" s="109">
        <f>Size!H17</f>
        <v>-5.2602192769649392E-2</v>
      </c>
      <c r="I190" s="215">
        <f>Size!I17</f>
        <v>9.6883036273530703</v>
      </c>
      <c r="J190" s="165">
        <f>Size!J17</f>
        <v>-2.3129581009099454E-2</v>
      </c>
      <c r="K190" s="107">
        <f>Size!K17</f>
        <v>-2.3816856392713894E-3</v>
      </c>
      <c r="L190" s="110">
        <f>Size!L17</f>
        <v>449409562.78351426</v>
      </c>
      <c r="M190" s="111">
        <f>Size!M17</f>
        <v>-12809284.410637558</v>
      </c>
      <c r="N190" s="107">
        <f>Size!N17</f>
        <v>-2.7712596507898576E-2</v>
      </c>
      <c r="O190" s="105">
        <f>Size!O17</f>
        <v>185101568.23207179</v>
      </c>
      <c r="P190" s="106">
        <f>Size!P17</f>
        <v>-5203413.9493274093</v>
      </c>
      <c r="Q190" s="107">
        <f>Size!Q17</f>
        <v>-2.7342499863547986E-2</v>
      </c>
    </row>
    <row r="191" spans="2:17">
      <c r="B191" s="334"/>
      <c r="C191" s="83" t="s">
        <v>231</v>
      </c>
      <c r="D191" s="105">
        <f>Size!D18</f>
        <v>72431438.756741121</v>
      </c>
      <c r="E191" s="106">
        <f>Size!E18</f>
        <v>11397893.624119401</v>
      </c>
      <c r="F191" s="107">
        <f>Size!F18</f>
        <v>0.18674801864044693</v>
      </c>
      <c r="G191" s="108">
        <f>Size!G18</f>
        <v>2.9978382744122514</v>
      </c>
      <c r="H191" s="109">
        <f>Size!H18</f>
        <v>0.46843022973448578</v>
      </c>
      <c r="I191" s="215">
        <f>Size!I18</f>
        <v>11.485206650000759</v>
      </c>
      <c r="J191" s="165">
        <f>Size!J18</f>
        <v>0.42080816961048484</v>
      </c>
      <c r="K191" s="107">
        <f>Size!K18</f>
        <v>3.8032629641484288E-2</v>
      </c>
      <c r="L191" s="110">
        <f>Size!L18</f>
        <v>831890042.07804585</v>
      </c>
      <c r="M191" s="111">
        <f>Size!M18</f>
        <v>156590578.05983484</v>
      </c>
      <c r="N191" s="107">
        <f>Size!N18</f>
        <v>0.23188316651116431</v>
      </c>
      <c r="O191" s="105">
        <f>Size!O18</f>
        <v>175100888.01742458</v>
      </c>
      <c r="P191" s="106">
        <f>Size!P18</f>
        <v>27765026.01454109</v>
      </c>
      <c r="Q191" s="107">
        <f>Size!Q18</f>
        <v>0.18844716851079815</v>
      </c>
    </row>
    <row r="192" spans="2:17">
      <c r="B192" s="334"/>
      <c r="C192" s="83" t="s">
        <v>117</v>
      </c>
      <c r="D192" s="105">
        <f>Size!D19</f>
        <v>532713414.77377492</v>
      </c>
      <c r="E192" s="106">
        <f>Size!E19</f>
        <v>435138.90891236067</v>
      </c>
      <c r="F192" s="107">
        <f>Size!F19</f>
        <v>8.1750266475807834E-4</v>
      </c>
      <c r="G192" s="108">
        <f>Size!G19</f>
        <v>22.048280298077625</v>
      </c>
      <c r="H192" s="109">
        <f>Size!H19</f>
        <v>-1.0883233293039751E-2</v>
      </c>
      <c r="I192" s="215">
        <f>Size!I19</f>
        <v>6.2515710644392897</v>
      </c>
      <c r="J192" s="165">
        <f>Size!J19</f>
        <v>7.3121944219052715E-2</v>
      </c>
      <c r="K192" s="107">
        <f>Size!K19</f>
        <v>1.1834999818926438E-2</v>
      </c>
      <c r="L192" s="110">
        <f>Size!L19</f>
        <v>3330295769.4383769</v>
      </c>
      <c r="M192" s="111">
        <f>Size!M19</f>
        <v>41641524.208772182</v>
      </c>
      <c r="N192" s="107">
        <f>Size!N19</f>
        <v>1.2662177627573885E-2</v>
      </c>
      <c r="O192" s="105">
        <f>Size!O19</f>
        <v>1063298122.8876525</v>
      </c>
      <c r="P192" s="106">
        <f>Size!P19</f>
        <v>767952.44338726997</v>
      </c>
      <c r="Q192" s="107">
        <f>Size!Q19</f>
        <v>7.2275824701163412E-4</v>
      </c>
    </row>
    <row r="193" spans="2:17">
      <c r="B193" s="334"/>
      <c r="C193" s="83" t="s">
        <v>94</v>
      </c>
      <c r="D193" s="105">
        <f>Size!D20</f>
        <v>57412264.381715082</v>
      </c>
      <c r="E193" s="106">
        <f>Size!E20</f>
        <v>4950385.0475802273</v>
      </c>
      <c r="F193" s="107">
        <f>Size!F20</f>
        <v>9.4361565205293915E-2</v>
      </c>
      <c r="G193" s="108">
        <f>Size!G20</f>
        <v>2.3762151703518706</v>
      </c>
      <c r="H193" s="109">
        <f>Size!H20</f>
        <v>0.20204194580244694</v>
      </c>
      <c r="I193" s="215">
        <f>Size!I20</f>
        <v>8.586289499591139</v>
      </c>
      <c r="J193" s="165">
        <f>Size!J20</f>
        <v>4.4327221437308495E-2</v>
      </c>
      <c r="K193" s="107">
        <f>Size!K20</f>
        <v>5.1893487695064975E-3</v>
      </c>
      <c r="L193" s="110">
        <f>Size!L20</f>
        <v>492958322.80847055</v>
      </c>
      <c r="M193" s="111">
        <f>Size!M20</f>
        <v>44830928.495232642</v>
      </c>
      <c r="N193" s="107">
        <f>Size!N20</f>
        <v>0.10004058904708722</v>
      </c>
      <c r="O193" s="105">
        <f>Size!O20</f>
        <v>76549685.842286721</v>
      </c>
      <c r="P193" s="106">
        <f>Size!P20</f>
        <v>6600513.3967735916</v>
      </c>
      <c r="Q193" s="107">
        <f>Size!Q20</f>
        <v>9.4361565205293291E-2</v>
      </c>
    </row>
    <row r="194" spans="2:17">
      <c r="B194" s="334"/>
      <c r="C194" s="83" t="s">
        <v>118</v>
      </c>
      <c r="D194" s="105">
        <f>Size!D21</f>
        <v>1537931962.7001812</v>
      </c>
      <c r="E194" s="106">
        <f>Size!E21</f>
        <v>-20010317.632009506</v>
      </c>
      <c r="F194" s="107">
        <f>Size!F21</f>
        <v>-1.2844068669696047E-2</v>
      </c>
      <c r="G194" s="108">
        <f>Size!G21</f>
        <v>63.652902391027908</v>
      </c>
      <c r="H194" s="109">
        <f>Size!H21</f>
        <v>-0.91276765899222312</v>
      </c>
      <c r="I194" s="215">
        <f>Size!I21</f>
        <v>3.6061256294365429</v>
      </c>
      <c r="J194" s="165">
        <f>Size!J21</f>
        <v>-3.5222608264809274E-2</v>
      </c>
      <c r="K194" s="107">
        <f>Size!K21</f>
        <v>-9.6729579171049018E-3</v>
      </c>
      <c r="L194" s="110">
        <f>Size!L21</f>
        <v>5545975867.022769</v>
      </c>
      <c r="M194" s="111">
        <f>Size!M21</f>
        <v>-127034509.90528011</v>
      </c>
      <c r="N194" s="107">
        <f>Size!N21</f>
        <v>-2.2392786451074616E-2</v>
      </c>
      <c r="O194" s="105">
        <f>Size!O21</f>
        <v>1537931962.7001812</v>
      </c>
      <c r="P194" s="106">
        <f>Size!P21</f>
        <v>-20010317.632009506</v>
      </c>
      <c r="Q194" s="107">
        <f>Size!Q21</f>
        <v>-1.2844068669696047E-2</v>
      </c>
    </row>
    <row r="195" spans="2:17" ht="15" thickBot="1">
      <c r="B195" s="334"/>
      <c r="C195" s="84" t="s">
        <v>93</v>
      </c>
      <c r="D195" s="105">
        <f>Size!D22</f>
        <v>1398.3479452133179</v>
      </c>
      <c r="E195" s="106">
        <f>Size!E22</f>
        <v>-2586.5527265667915</v>
      </c>
      <c r="F195" s="107">
        <f>Size!F22</f>
        <v>-0.64908838126982549</v>
      </c>
      <c r="G195" s="108">
        <f>Size!G22</f>
        <v>5.7875710645276434E-5</v>
      </c>
      <c r="H195" s="109">
        <f>Size!H22</f>
        <v>-1.0727019058888107E-4</v>
      </c>
      <c r="I195" s="215">
        <f>Size!I22</f>
        <v>2.2280044209673515</v>
      </c>
      <c r="J195" s="165">
        <f>Size!J22</f>
        <v>0.18337595146402741</v>
      </c>
      <c r="K195" s="107">
        <f>Size!K22</f>
        <v>8.9686685967242066E-2</v>
      </c>
      <c r="L195" s="133">
        <f>Size!L22</f>
        <v>3115.5254039858842</v>
      </c>
      <c r="M195" s="134">
        <f>Size!M22</f>
        <v>-5032.1159576786486</v>
      </c>
      <c r="N195" s="130">
        <f>Size!N22</f>
        <v>-0.61761628111851574</v>
      </c>
      <c r="O195" s="128">
        <f>Size!O22</f>
        <v>1118.6783561706543</v>
      </c>
      <c r="P195" s="129">
        <f>Size!P22</f>
        <v>-1099.6127359867096</v>
      </c>
      <c r="Q195" s="130">
        <f>Size!Q22</f>
        <v>-0.49570263338040932</v>
      </c>
    </row>
    <row r="196" spans="2:17">
      <c r="B196" s="334"/>
      <c r="C196" s="101" t="s">
        <v>119</v>
      </c>
      <c r="D196" s="150">
        <f>'White Milk Size'!D7</f>
        <v>483140526.71184361</v>
      </c>
      <c r="E196" s="151">
        <f>'White Milk Size'!E7</f>
        <v>-152793.80652660131</v>
      </c>
      <c r="F196" s="152">
        <f>'White Milk Size'!F7</f>
        <v>-3.1615128957858949E-4</v>
      </c>
      <c r="G196" s="153">
        <f>'White Milk Size'!G7</f>
        <v>19.996526201292117</v>
      </c>
      <c r="H196" s="154">
        <f>'White Milk Size'!H7</f>
        <v>-3.2557972040834215E-2</v>
      </c>
      <c r="I196" s="169">
        <f>'White Milk Size'!I7</f>
        <v>6.2664578096428789</v>
      </c>
      <c r="J196" s="170">
        <f>'White Milk Size'!J7</f>
        <v>8.177639997973607E-2</v>
      </c>
      <c r="K196" s="152">
        <f>'White Milk Size'!K7</f>
        <v>1.3222411077143928E-2</v>
      </c>
      <c r="L196" s="155">
        <f>'White Milk Size'!L7</f>
        <v>3027579726.7684064</v>
      </c>
      <c r="M196" s="156">
        <f>'White Milk Size'!M7</f>
        <v>38564511.944071293</v>
      </c>
      <c r="N196" s="152">
        <f>'White Milk Size'!N7</f>
        <v>1.2902079505251945E-2</v>
      </c>
      <c r="O196" s="150">
        <f>'White Milk Size'!O7</f>
        <v>964227538.89654303</v>
      </c>
      <c r="P196" s="151">
        <f>'White Milk Size'!P7</f>
        <v>-367573.67551290989</v>
      </c>
      <c r="Q196" s="152">
        <f>'White Milk Size'!Q7</f>
        <v>-3.8106524771081284E-4</v>
      </c>
    </row>
    <row r="197" spans="2:17" ht="15" thickBot="1">
      <c r="B197" s="333"/>
      <c r="C197" s="100" t="s">
        <v>116</v>
      </c>
      <c r="D197" s="142">
        <f>'White Milk Size'!D8</f>
        <v>1500468244.9990733</v>
      </c>
      <c r="E197" s="143">
        <f>'White Milk Size'!E8</f>
        <v>-20838565.495317936</v>
      </c>
      <c r="F197" s="144">
        <f>'White Milk Size'!F8</f>
        <v>-1.369780595969715E-2</v>
      </c>
      <c r="G197" s="145">
        <f>'White Milk Size'!G8</f>
        <v>62.102330308601807</v>
      </c>
      <c r="H197" s="146">
        <f>'White Milk Size'!H8</f>
        <v>-0.94505906598121214</v>
      </c>
      <c r="I197" s="162">
        <f>'White Milk Size'!I8</f>
        <v>3.5965034021566802</v>
      </c>
      <c r="J197" s="163">
        <f>'White Milk Size'!J8</f>
        <v>-3.5861411934844156E-2</v>
      </c>
      <c r="K197" s="144">
        <f>'White Milk Size'!K8</f>
        <v>-9.8727451041597282E-3</v>
      </c>
      <c r="L197" s="147">
        <f>'White Milk Size'!L8</f>
        <v>5396439147.9672298</v>
      </c>
      <c r="M197" s="148">
        <f>'White Milk Size'!M8</f>
        <v>-129502181.91039944</v>
      </c>
      <c r="N197" s="144">
        <f>'White Milk Size'!N8</f>
        <v>-2.3435316117130622E-2</v>
      </c>
      <c r="O197" s="142">
        <f>'White Milk Size'!O8</f>
        <v>1500468244.9990733</v>
      </c>
      <c r="P197" s="143">
        <f>'White Milk Size'!P8</f>
        <v>-20838565.495317936</v>
      </c>
      <c r="Q197" s="144">
        <f>'White Milk Size'!Q8</f>
        <v>-1.369780595969715E-2</v>
      </c>
    </row>
    <row r="198" spans="2:17">
      <c r="B198" s="332" t="s">
        <v>65</v>
      </c>
      <c r="C198" s="82" t="s">
        <v>90</v>
      </c>
      <c r="D198" s="121">
        <f>Organic!D7</f>
        <v>184508337.8876467</v>
      </c>
      <c r="E198" s="122">
        <f>Organic!E7</f>
        <v>4615713.9847168922</v>
      </c>
      <c r="F198" s="123">
        <f>Organic!F7</f>
        <v>2.5658161433053168E-2</v>
      </c>
      <c r="G198" s="124">
        <f>Organic!G7</f>
        <v>7.6365479791922057</v>
      </c>
      <c r="H198" s="125">
        <f>Organic!H7</f>
        <v>0.1812731939977521</v>
      </c>
      <c r="I198" s="213">
        <f>Organic!I7</f>
        <v>9.3863275595391684</v>
      </c>
      <c r="J198" s="159">
        <f>Organic!J7</f>
        <v>9.4119216706003428E-2</v>
      </c>
      <c r="K198" s="123">
        <f>Organic!K7</f>
        <v>1.0128831945378742E-2</v>
      </c>
      <c r="L198" s="126">
        <f>Organic!L7</f>
        <v>1731855696.8795831</v>
      </c>
      <c r="M198" s="127">
        <f>Organic!M7</f>
        <v>60255956.234629869</v>
      </c>
      <c r="N198" s="123">
        <f>Organic!N7</f>
        <v>3.604688058361466E-2</v>
      </c>
      <c r="O198" s="121">
        <f>Organic!O7</f>
        <v>261741929.00668475</v>
      </c>
      <c r="P198" s="122">
        <f>Organic!P7</f>
        <v>5480395.6732322574</v>
      </c>
      <c r="Q198" s="123">
        <f>Organic!Q7</f>
        <v>2.1385947402808442E-2</v>
      </c>
    </row>
    <row r="199" spans="2:17" ht="15" thickBot="1">
      <c r="B199" s="333"/>
      <c r="C199" s="84" t="s">
        <v>92</v>
      </c>
      <c r="D199" s="128">
        <f>Organic!D8</f>
        <v>2231613951.7959495</v>
      </c>
      <c r="E199" s="129">
        <f>Organic!E8</f>
        <v>-1451082.9534807205</v>
      </c>
      <c r="F199" s="130">
        <f>Organic!F8</f>
        <v>-6.4981670076776109E-4</v>
      </c>
      <c r="G199" s="131">
        <f>Organic!G8</f>
        <v>92.363452020806932</v>
      </c>
      <c r="H199" s="132">
        <f>Organic!H8</f>
        <v>-0.1812731939975265</v>
      </c>
      <c r="I199" s="214">
        <f>Organic!I8</f>
        <v>4.6742059160066116</v>
      </c>
      <c r="J199" s="166">
        <f>Organic!J8</f>
        <v>3.2934637582395787E-2</v>
      </c>
      <c r="K199" s="130">
        <f>Organic!K8</f>
        <v>7.0960380479155299E-3</v>
      </c>
      <c r="L199" s="133">
        <f>Organic!L8</f>
        <v>10431023135.72752</v>
      </c>
      <c r="M199" s="134">
        <f>Organic!M8</f>
        <v>66762527.091615677</v>
      </c>
      <c r="N199" s="130">
        <f>Organic!N8</f>
        <v>6.4416102231148594E-3</v>
      </c>
      <c r="O199" s="128">
        <f>Organic!O8</f>
        <v>3206365342.9173021</v>
      </c>
      <c r="P199" s="129">
        <f>Organic!P8</f>
        <v>-6876536.7882499695</v>
      </c>
      <c r="Q199" s="130">
        <f>Organic!Q8</f>
        <v>-2.1400619827848461E-3</v>
      </c>
    </row>
    <row r="200" spans="2:17">
      <c r="B200" s="332" t="s">
        <v>126</v>
      </c>
      <c r="C200" s="82" t="s">
        <v>89</v>
      </c>
      <c r="D200" s="121">
        <f>'Form Data'!D7</f>
        <v>209485851.69552168</v>
      </c>
      <c r="E200" s="122">
        <f>'Form Data'!E7</f>
        <v>22076577.43717739</v>
      </c>
      <c r="F200" s="123">
        <f>'Form Data'!F7</f>
        <v>0.11779874568397697</v>
      </c>
      <c r="G200" s="124">
        <f>'Form Data'!G7</f>
        <v>8.6703331445592138</v>
      </c>
      <c r="H200" s="125">
        <f>'Form Data'!H7</f>
        <v>0.90354645494068642</v>
      </c>
      <c r="I200" s="213">
        <f>'Form Data'!I7</f>
        <v>9.6759773975047043</v>
      </c>
      <c r="J200" s="159">
        <f>'Form Data'!J7</f>
        <v>0.2340406323376083</v>
      </c>
      <c r="K200" s="123">
        <f>'Form Data'!K7</f>
        <v>2.4787354348847563E-2</v>
      </c>
      <c r="L200" s="126">
        <f>'Form Data'!L7</f>
        <v>2026980366.1028903</v>
      </c>
      <c r="M200" s="127">
        <f>'Form Data'!M7</f>
        <v>257473849.34974599</v>
      </c>
      <c r="N200" s="123">
        <f>'Form Data'!N7</f>
        <v>0.14550601928394311</v>
      </c>
      <c r="O200" s="121">
        <f>'Form Data'!O7</f>
        <v>400516934.38338363</v>
      </c>
      <c r="P200" s="122">
        <f>'Form Data'!P7</f>
        <v>35219764.253781617</v>
      </c>
      <c r="Q200" s="123">
        <f>'Form Data'!Q7</f>
        <v>9.6414007919322683E-2</v>
      </c>
    </row>
    <row r="201" spans="2:17" ht="15" thickBot="1">
      <c r="B201" s="333"/>
      <c r="C201" s="84" t="s">
        <v>91</v>
      </c>
      <c r="D201" s="128">
        <f>'Form Data'!D8</f>
        <v>2206636437.9880257</v>
      </c>
      <c r="E201" s="129">
        <f>'Form Data'!E8</f>
        <v>-18911946.405932903</v>
      </c>
      <c r="F201" s="130">
        <f>'Form Data'!F8</f>
        <v>-8.4976568195720605E-3</v>
      </c>
      <c r="G201" s="131">
        <f>'Form Data'!G8</f>
        <v>91.329666855437878</v>
      </c>
      <c r="H201" s="132">
        <f>'Form Data'!H8</f>
        <v>-0.9035464549401695</v>
      </c>
      <c r="I201" s="214">
        <f>'Form Data'!I8</f>
        <v>4.5933703858103661</v>
      </c>
      <c r="J201" s="166">
        <f>'Form Data'!J8</f>
        <v>-1.9584292918577439E-2</v>
      </c>
      <c r="K201" s="130">
        <f>'Form Data'!K8</f>
        <v>-4.245498662469779E-3</v>
      </c>
      <c r="L201" s="133">
        <f>'Form Data'!L8</f>
        <v>10135898466.504269</v>
      </c>
      <c r="M201" s="134">
        <f>'Form Data'!M8</f>
        <v>-130455366.02348328</v>
      </c>
      <c r="N201" s="130">
        <f>'Form Data'!N8</f>
        <v>-1.2707078691380241E-2</v>
      </c>
      <c r="O201" s="128">
        <f>'Form Data'!O8</f>
        <v>3067590337.5406032</v>
      </c>
      <c r="P201" s="129">
        <f>'Form Data'!P8</f>
        <v>-36615905.368797302</v>
      </c>
      <c r="Q201" s="130">
        <f>'Form Data'!Q8</f>
        <v>-1.1795577517581191E-2</v>
      </c>
    </row>
    <row r="202" spans="2:17" ht="15" thickBot="1">
      <c r="B202" s="245" t="s">
        <v>221</v>
      </c>
      <c r="C202" s="149" t="s">
        <v>127</v>
      </c>
      <c r="D202" s="262">
        <f>'Glass Bottle'!D5</f>
        <v>3045240.1171528422</v>
      </c>
      <c r="E202" s="263">
        <f>'Glass Bottle'!E5</f>
        <v>-55677.498773343861</v>
      </c>
      <c r="F202" s="264">
        <f>'Glass Bottle'!F5</f>
        <v>-1.7955168653106583E-2</v>
      </c>
      <c r="G202" s="117">
        <f>'Glass Bottle'!G5</f>
        <v>0.12603832720535041</v>
      </c>
      <c r="H202" s="118">
        <f>'Glass Bottle'!H5</f>
        <v>-2.4727390707987851E-3</v>
      </c>
      <c r="I202" s="167">
        <f>'Glass Bottle'!I5</f>
        <v>12.874669290873019</v>
      </c>
      <c r="J202" s="168">
        <f>'Glass Bottle'!J5</f>
        <v>0.23994492630832198</v>
      </c>
      <c r="K202" s="116">
        <f>'Glass Bottle'!K5</f>
        <v>1.8990911030973549E-2</v>
      </c>
      <c r="L202" s="119">
        <f>'Glass Bottle'!L5</f>
        <v>39206459.419642255</v>
      </c>
      <c r="M202" s="120">
        <f>'Glass Bottle'!M5</f>
        <v>27220.065191797912</v>
      </c>
      <c r="N202" s="116">
        <f>'Glass Bottle'!N5</f>
        <v>6.947573674297463E-4</v>
      </c>
      <c r="O202" s="114">
        <f>'Glass Bottle'!O5</f>
        <v>7954268.6777570061</v>
      </c>
      <c r="P202" s="115">
        <f>'Glass Bottle'!P5</f>
        <v>-229098.38619174156</v>
      </c>
      <c r="Q202" s="116">
        <f>'Glass Bottle'!Q5</f>
        <v>-2.7995614079321763E-2</v>
      </c>
    </row>
    <row r="203" spans="2:17">
      <c r="B203" s="334" t="s">
        <v>222</v>
      </c>
      <c r="C203" s="246" t="s">
        <v>223</v>
      </c>
      <c r="D203" s="251">
        <f>Enhanced!D21</f>
        <v>11914987.302797876</v>
      </c>
      <c r="E203" s="122">
        <f>Enhanced!E21</f>
        <v>1373306.6543194316</v>
      </c>
      <c r="F203" s="123">
        <f>Enhanced!F21</f>
        <v>0.13027397623904027</v>
      </c>
      <c r="G203" s="124">
        <f>Enhanced!G21</f>
        <v>0.49314504293398576</v>
      </c>
      <c r="H203" s="125">
        <f>Enhanced!H21</f>
        <v>5.6267064131577893E-2</v>
      </c>
      <c r="I203" s="213">
        <f>Enhanced!I21</f>
        <v>10.561389055400364</v>
      </c>
      <c r="J203" s="159">
        <f>Enhanced!J21</f>
        <v>-0.30563460972897794</v>
      </c>
      <c r="K203" s="123">
        <f>Enhanced!K21</f>
        <v>-2.8124960352273257E-2</v>
      </c>
      <c r="L203" s="126">
        <f>Enhanced!L21</f>
        <v>125838816.49500379</v>
      </c>
      <c r="M203" s="127">
        <f>Enhanced!M21</f>
        <v>11282123.417752504</v>
      </c>
      <c r="N203" s="123">
        <f>Enhanced!N21</f>
        <v>9.8485065470111002E-2</v>
      </c>
      <c r="O203" s="121">
        <f>Enhanced!O21</f>
        <v>21278055.439182293</v>
      </c>
      <c r="P203" s="122">
        <f>Enhanced!P21</f>
        <v>1006341.5453489609</v>
      </c>
      <c r="Q203" s="123">
        <f>Enhanced!Q21</f>
        <v>4.9642647415968646E-2</v>
      </c>
    </row>
    <row r="204" spans="2:17">
      <c r="B204" s="334"/>
      <c r="C204" s="246" t="s">
        <v>224</v>
      </c>
      <c r="D204" s="252">
        <f>Enhanced!D22</f>
        <v>2310855717.8730006</v>
      </c>
      <c r="E204" s="106">
        <f>Enhanced!E22</f>
        <v>-10434637.722408295</v>
      </c>
      <c r="F204" s="107">
        <f>Enhanced!F22</f>
        <v>-4.4951885046417726E-3</v>
      </c>
      <c r="G204" s="108">
        <f>Enhanced!G22</f>
        <v>95.643160436866737</v>
      </c>
      <c r="H204" s="109">
        <f>Enhanced!H22</f>
        <v>-0.55787928182556357</v>
      </c>
      <c r="I204" s="215">
        <f>Enhanced!I22</f>
        <v>4.7272177762604963</v>
      </c>
      <c r="J204" s="165">
        <f>Enhanced!J22</f>
        <v>-3.4858584194257247E-3</v>
      </c>
      <c r="K204" s="107">
        <f>Enhanced!K22</f>
        <v>-7.3685833833925566E-4</v>
      </c>
      <c r="L204" s="110">
        <f>Enhanced!L22</f>
        <v>10923918227.902458</v>
      </c>
      <c r="M204" s="111">
        <f>Enhanced!M22</f>
        <v>-57418494.460191727</v>
      </c>
      <c r="N204" s="107">
        <f>Enhanced!N22</f>
        <v>-5.2287345258490584E-3</v>
      </c>
      <c r="O204" s="105">
        <f>Enhanced!O22</f>
        <v>3213476951.087029</v>
      </c>
      <c r="P204" s="106">
        <f>Enhanced!P22</f>
        <v>-28421137.828355789</v>
      </c>
      <c r="Q204" s="107">
        <f>Enhanced!Q22</f>
        <v>-8.7668202543234215E-3</v>
      </c>
    </row>
    <row r="205" spans="2:17">
      <c r="B205" s="334"/>
      <c r="C205" s="247" t="s">
        <v>128</v>
      </c>
      <c r="D205" s="252">
        <f>'Enhanced - Aggs'!D14</f>
        <v>326.50632047653198</v>
      </c>
      <c r="E205" s="106">
        <f>'Enhanced - Aggs'!E14</f>
        <v>9.4634011685848236</v>
      </c>
      <c r="F205" s="107">
        <f>'Enhanced - Aggs'!F14</f>
        <v>2.9848959217388865E-2</v>
      </c>
      <c r="G205" s="108">
        <f>'Enhanced - Aggs'!G14</f>
        <v>1.3513650441894101E-5</v>
      </c>
      <c r="H205" s="109">
        <f>'Enhanced - Aggs'!H14</f>
        <v>3.7446757347142844E-7</v>
      </c>
      <c r="I205" s="215">
        <f>'Enhanced - Aggs'!I14</f>
        <v>8.7051967869258977</v>
      </c>
      <c r="J205" s="165">
        <f>'Enhanced - Aggs'!J14</f>
        <v>-1.8468768480611075E-2</v>
      </c>
      <c r="K205" s="107">
        <f>'Enhanced - Aggs'!K14</f>
        <v>-2.1170880936815626E-3</v>
      </c>
      <c r="L205" s="110">
        <f>'Enhanced - Aggs'!L14</f>
        <v>2842.3017719233039</v>
      </c>
      <c r="M205" s="111">
        <f>'Enhanced - Aggs'!M14</f>
        <v>76.525377171039963</v>
      </c>
      <c r="N205" s="107">
        <f>'Enhanced - Aggs'!N14</f>
        <v>2.7668678247539418E-2</v>
      </c>
      <c r="O205" s="105">
        <f>'Enhanced - Aggs'!O14</f>
        <v>652.45736694335938</v>
      </c>
      <c r="P205" s="106">
        <f>'Enhanced - Aggs'!P14</f>
        <v>18.926575303077698</v>
      </c>
      <c r="Q205" s="107">
        <f>'Enhanced - Aggs'!Q14</f>
        <v>2.9874752029139244E-2</v>
      </c>
    </row>
    <row r="206" spans="2:17" ht="15" customHeight="1">
      <c r="B206" s="334"/>
      <c r="C206" s="247" t="s">
        <v>129</v>
      </c>
      <c r="D206" s="252">
        <f>'Enhanced - Aggs'!D15</f>
        <v>4731231.6291055959</v>
      </c>
      <c r="E206" s="106">
        <f>'Enhanced - Aggs'!E15</f>
        <v>812009.35119533213</v>
      </c>
      <c r="F206" s="107">
        <f>'Enhanced - Aggs'!F15</f>
        <v>0.20718634811095657</v>
      </c>
      <c r="G206" s="108">
        <f>'Enhanced - Aggs'!G15</f>
        <v>0.19581921202031269</v>
      </c>
      <c r="H206" s="109">
        <f>'Enhanced - Aggs'!H15</f>
        <v>3.3395214903881226E-2</v>
      </c>
      <c r="I206" s="215">
        <f>'Enhanced - Aggs'!I15</f>
        <v>12.789969776336783</v>
      </c>
      <c r="J206" s="165">
        <f>'Enhanced - Aggs'!J15</f>
        <v>9.0699403257938016E-2</v>
      </c>
      <c r="K206" s="107">
        <f>'Enhanced - Aggs'!K15</f>
        <v>7.1420956159978675E-3</v>
      </c>
      <c r="L206" s="110">
        <f>'Enhanced - Aggs'!L15</f>
        <v>60512309.541109212</v>
      </c>
      <c r="M206" s="111">
        <f>'Enhanced - Aggs'!M15</f>
        <v>10741046.181732818</v>
      </c>
      <c r="N206" s="107">
        <f>'Enhanced - Aggs'!N15</f>
        <v>0.21580818843549238</v>
      </c>
      <c r="O206" s="105">
        <f>'Enhanced - Aggs'!O15</f>
        <v>9545462.0148178302</v>
      </c>
      <c r="P206" s="106">
        <f>'Enhanced - Aggs'!P15</f>
        <v>1657190.9981672103</v>
      </c>
      <c r="Q206" s="107">
        <f>'Enhanced - Aggs'!Q15</f>
        <v>0.21008291863568068</v>
      </c>
    </row>
    <row r="207" spans="2:17">
      <c r="B207" s="334"/>
      <c r="C207" s="247" t="s">
        <v>130</v>
      </c>
      <c r="D207" s="252">
        <f>'Enhanced - Aggs'!D16</f>
        <v>1123998.316486408</v>
      </c>
      <c r="E207" s="106">
        <f>'Enhanced - Aggs'!E16</f>
        <v>95569.416651631938</v>
      </c>
      <c r="F207" s="107">
        <f>'Enhanced - Aggs'!F16</f>
        <v>9.2927587572641926E-2</v>
      </c>
      <c r="G207" s="108">
        <f>'Enhanced - Aggs'!G16</f>
        <v>4.652075440409896E-2</v>
      </c>
      <c r="H207" s="109">
        <f>'Enhanced - Aggs'!H16</f>
        <v>3.8996625607740434E-3</v>
      </c>
      <c r="I207" s="215">
        <f>'Enhanced - Aggs'!I16</f>
        <v>12.008254806179387</v>
      </c>
      <c r="J207" s="165">
        <f>'Enhanced - Aggs'!J16</f>
        <v>-1.5372739948652736E-2</v>
      </c>
      <c r="K207" s="107">
        <f>'Enhanced - Aggs'!K16</f>
        <v>-1.2785442571034403E-3</v>
      </c>
      <c r="L207" s="110">
        <f>'Enhanced - Aggs'!L16</f>
        <v>13497258.18608545</v>
      </c>
      <c r="M207" s="111">
        <f>'Enhanced - Aggs'!M16</f>
        <v>1131812.1367978808</v>
      </c>
      <c r="N207" s="107">
        <f>'Enhanced - Aggs'!N16</f>
        <v>9.1530231282121011E-2</v>
      </c>
      <c r="O207" s="105">
        <f>'Enhanced - Aggs'!O16</f>
        <v>4069643.2522754101</v>
      </c>
      <c r="P207" s="106">
        <f>'Enhanced - Aggs'!P16</f>
        <v>103519.37527220184</v>
      </c>
      <c r="Q207" s="107">
        <f>'Enhanced - Aggs'!Q16</f>
        <v>2.6100893084161754E-2</v>
      </c>
    </row>
    <row r="208" spans="2:17">
      <c r="B208" s="334"/>
      <c r="C208" s="248" t="s">
        <v>225</v>
      </c>
      <c r="D208" s="252">
        <f>Enhanced!D23</f>
        <v>22658866.894864447</v>
      </c>
      <c r="E208" s="106">
        <f>Enhanced!E23</f>
        <v>1262285.222964555</v>
      </c>
      <c r="F208" s="107">
        <f>Enhanced!F23</f>
        <v>5.8994714310945884E-2</v>
      </c>
      <c r="G208" s="108">
        <f>Enhanced!G23</f>
        <v>0.93781953800987228</v>
      </c>
      <c r="H208" s="109">
        <f>Enhanced!H23</f>
        <v>5.1082814919186648E-2</v>
      </c>
      <c r="I208" s="215">
        <f>Enhanced!I23</f>
        <v>11.166427971971954</v>
      </c>
      <c r="J208" s="165">
        <f>Enhanced!J23</f>
        <v>8.8557425114785815E-2</v>
      </c>
      <c r="K208" s="107">
        <f>Enhanced!K23</f>
        <v>7.9940837672913476E-3</v>
      </c>
      <c r="L208" s="110">
        <f>Enhanced!L23</f>
        <v>253018605.10800365</v>
      </c>
      <c r="M208" s="111">
        <f>Enhanced!M23</f>
        <v>15990043.201439917</v>
      </c>
      <c r="N208" s="107">
        <f>Enhanced!N23</f>
        <v>6.7460406766266273E-2</v>
      </c>
      <c r="O208" s="105">
        <f>Enhanced!O23</f>
        <v>37793669.204501055</v>
      </c>
      <c r="P208" s="106">
        <f>Enhanced!P23</f>
        <v>2753599.9043847397</v>
      </c>
      <c r="Q208" s="107">
        <f>Enhanced!Q23</f>
        <v>7.8584316737512816E-2</v>
      </c>
    </row>
    <row r="209" spans="2:17">
      <c r="B209" s="334"/>
      <c r="C209" s="248" t="s">
        <v>226</v>
      </c>
      <c r="D209" s="252">
        <f>Enhanced!D24</f>
        <v>167973.99094719166</v>
      </c>
      <c r="E209" s="106">
        <f>Enhanced!E24</f>
        <v>23867.167451348185</v>
      </c>
      <c r="F209" s="107">
        <f>Enhanced!F24</f>
        <v>0.16562135554973628</v>
      </c>
      <c r="G209" s="108">
        <f>Enhanced!G24</f>
        <v>6.9522139530937095E-3</v>
      </c>
      <c r="H209" s="109">
        <f>Enhanced!H24</f>
        <v>9.8000706504057077E-4</v>
      </c>
      <c r="I209" s="215">
        <f>Enhanced!I24</f>
        <v>8.9521783764778533</v>
      </c>
      <c r="J209" s="165">
        <f>Enhanced!J24</f>
        <v>-0.26940387959938228</v>
      </c>
      <c r="K209" s="107">
        <f>Enhanced!K24</f>
        <v>-2.9214496180613572E-2</v>
      </c>
      <c r="L209" s="110">
        <f>Enhanced!L24</f>
        <v>1503733.1295681358</v>
      </c>
      <c r="M209" s="111">
        <f>Enhanced!M24</f>
        <v>174840.20303921169</v>
      </c>
      <c r="N209" s="107">
        <f>Enhanced!N24</f>
        <v>0.13156831490998699</v>
      </c>
      <c r="O209" s="105">
        <f>Enhanced!O24</f>
        <v>356929.37248141086</v>
      </c>
      <c r="P209" s="106">
        <f>Enhanced!P24</f>
        <v>54810.345849121979</v>
      </c>
      <c r="Q209" s="107">
        <f>Enhanced!Q24</f>
        <v>0.18141970884816871</v>
      </c>
    </row>
    <row r="210" spans="2:17">
      <c r="B210" s="334"/>
      <c r="C210" s="248" t="s">
        <v>227</v>
      </c>
      <c r="D210" s="252">
        <f>Enhanced!D25</f>
        <v>69498791.477712676</v>
      </c>
      <c r="E210" s="106">
        <f>Enhanced!E25</f>
        <v>10897432.054499477</v>
      </c>
      <c r="F210" s="107">
        <f>Enhanced!F25</f>
        <v>0.18595869040851604</v>
      </c>
      <c r="G210" s="108">
        <f>Enhanced!G25</f>
        <v>2.8764600109216034</v>
      </c>
      <c r="H210" s="109">
        <f>Enhanced!H25</f>
        <v>0.44784883272374332</v>
      </c>
      <c r="I210" s="215">
        <f>Enhanced!I25</f>
        <v>12.152696400625471</v>
      </c>
      <c r="J210" s="165">
        <f>Enhanced!J25</f>
        <v>0.41598266918835058</v>
      </c>
      <c r="K210" s="107">
        <f>Enhanced!K25</f>
        <v>3.5442857234741033E-2</v>
      </c>
      <c r="L210" s="110">
        <f>Enhanced!L25</f>
        <v>844597713.03901899</v>
      </c>
      <c r="M210" s="111">
        <f>Enhanced!M25</f>
        <v>156810333.21571052</v>
      </c>
      <c r="N210" s="107">
        <f>Enhanced!N25</f>
        <v>0.22799245495896545</v>
      </c>
      <c r="O210" s="105">
        <f>Enhanced!O25</f>
        <v>190707094.43442401</v>
      </c>
      <c r="P210" s="106">
        <f>Enhanced!P25</f>
        <v>23326507.500301868</v>
      </c>
      <c r="Q210" s="107">
        <f>Enhanced!Q25</f>
        <v>0.13936208450196644</v>
      </c>
    </row>
    <row r="211" spans="2:17">
      <c r="B211" s="334"/>
      <c r="C211" s="248" t="s">
        <v>131</v>
      </c>
      <c r="D211" s="252">
        <f>'Enhanced - Aggs'!D18</f>
        <v>212762.12345278263</v>
      </c>
      <c r="E211" s="106">
        <f>'Enhanced - Aggs'!E18</f>
        <v>36937.630057066679</v>
      </c>
      <c r="F211" s="107">
        <f>'Enhanced - Aggs'!F18</f>
        <v>0.21008239150124394</v>
      </c>
      <c r="G211" s="108">
        <f>'Enhanced - Aggs'!G18</f>
        <v>8.8059335556497469E-3</v>
      </c>
      <c r="H211" s="109">
        <f>'Enhanced - Aggs'!H18</f>
        <v>1.5192539587142477E-3</v>
      </c>
      <c r="I211" s="215">
        <f>'Enhanced - Aggs'!I18</f>
        <v>19.063219775471474</v>
      </c>
      <c r="J211" s="165">
        <f>'Enhanced - Aggs'!J18</f>
        <v>0.99602117717182637</v>
      </c>
      <c r="K211" s="107">
        <f>'Enhanced - Aggs'!K18</f>
        <v>5.5128700321341713E-2</v>
      </c>
      <c r="L211" s="110">
        <f>'Enhanced - Aggs'!L18</f>
        <v>4055931.119276389</v>
      </c>
      <c r="M211" s="111">
        <f>'Enhanced - Aggs'!M18</f>
        <v>879275.07865056396</v>
      </c>
      <c r="N211" s="107">
        <f>'Enhanced - Aggs'!N18</f>
        <v>0.27679266102644851</v>
      </c>
      <c r="O211" s="105">
        <f>'Enhanced - Aggs'!O18</f>
        <v>401329.54826629162</v>
      </c>
      <c r="P211" s="106">
        <f>'Enhanced - Aggs'!P18</f>
        <v>69018.271409034729</v>
      </c>
      <c r="Q211" s="107">
        <f>'Enhanced - Aggs'!Q18</f>
        <v>0.20769163195951751</v>
      </c>
    </row>
    <row r="212" spans="2:17">
      <c r="B212" s="338"/>
      <c r="C212" s="249" t="s">
        <v>179</v>
      </c>
      <c r="D212" s="252">
        <f>'Enhanced - Aggs'!D19</f>
        <v>24983624.457656708</v>
      </c>
      <c r="E212" s="106">
        <f>'Enhanced - Aggs'!E19</f>
        <v>6093785.9690406583</v>
      </c>
      <c r="F212" s="107">
        <f>'Enhanced - Aggs'!F19</f>
        <v>0.32259598051688348</v>
      </c>
      <c r="G212" s="108">
        <f>'Enhanced - Aggs'!G19</f>
        <v>11.248158153444249</v>
      </c>
      <c r="H212" s="109">
        <f>'Enhanced - Aggs'!H19</f>
        <v>1.9676175530639739</v>
      </c>
      <c r="I212" s="215">
        <f>'Enhanced - Aggs'!I19</f>
        <v>34.834738560623236</v>
      </c>
      <c r="J212" s="165">
        <f>'Enhanced - Aggs'!J19</f>
        <v>1.8810861363431428</v>
      </c>
      <c r="K212" s="107">
        <f>'Enhanced - Aggs'!K19</f>
        <v>5.7082781359833953E-2</v>
      </c>
      <c r="L212" s="110">
        <f>'Enhanced - Aggs'!L19</f>
        <v>870298026.27926397</v>
      </c>
      <c r="M212" s="111">
        <f>'Enhanced - Aggs'!M19</f>
        <v>247808854.37462223</v>
      </c>
      <c r="N212" s="107">
        <f>'Enhanced - Aggs'!N19</f>
        <v>0.3980934377001239</v>
      </c>
      <c r="O212" s="105">
        <f>'Enhanced - Aggs'!O19</f>
        <v>172646849.90428156</v>
      </c>
      <c r="P212" s="106">
        <f>'Enhanced - Aggs'!P19</f>
        <v>37527695.695115596</v>
      </c>
      <c r="Q212" s="107">
        <f>'Enhanced - Aggs'!Q19</f>
        <v>0.27773779309647173</v>
      </c>
    </row>
    <row r="213" spans="2:17" ht="15" thickBot="1">
      <c r="B213" s="333"/>
      <c r="C213" s="250" t="s">
        <v>228</v>
      </c>
      <c r="D213" s="253">
        <f>Enhanced!D26</f>
        <v>1025952.1442529025</v>
      </c>
      <c r="E213" s="129">
        <f>Enhanced!E26</f>
        <v>42377.654429714079</v>
      </c>
      <c r="F213" s="130">
        <f>Enhanced!F26</f>
        <v>4.3085353339462951E-2</v>
      </c>
      <c r="G213" s="131">
        <f>Enhanced!G26</f>
        <v>4.2462757312968918E-2</v>
      </c>
      <c r="H213" s="132">
        <f>Enhanced!H26</f>
        <v>1.7005629870019343E-3</v>
      </c>
      <c r="I213" s="214">
        <f>Enhanced!I26</f>
        <v>13.647553652024058</v>
      </c>
      <c r="J213" s="166">
        <f>Enhanced!J26</f>
        <v>-0.40537200598818579</v>
      </c>
      <c r="K213" s="130">
        <f>Enhanced!K26</f>
        <v>-2.8846093393873742E-2</v>
      </c>
      <c r="L213" s="133">
        <f>Enhanced!L26</f>
        <v>14001736.933100613</v>
      </c>
      <c r="M213" s="134">
        <f>Enhanced!M26</f>
        <v>179637.74849802628</v>
      </c>
      <c r="N213" s="130">
        <f>Enhanced!N26</f>
        <v>1.2996415819251064E-2</v>
      </c>
      <c r="O213" s="128">
        <f>Enhanced!O26</f>
        <v>4494572.3863696558</v>
      </c>
      <c r="P213" s="129">
        <f>Enhanced!P26</f>
        <v>-116262.58254323155</v>
      </c>
      <c r="Q213" s="130">
        <f>Enhanced!Q26</f>
        <v>-2.5215082154771456E-2</v>
      </c>
    </row>
    <row r="214" spans="2:17" ht="15.5" customHeight="1" thickBot="1">
      <c r="B214" s="332" t="s">
        <v>62</v>
      </c>
      <c r="C214" s="300" t="s">
        <v>88</v>
      </c>
      <c r="D214" s="301">
        <f>'Non-Dairy Alternatives'!D24</f>
        <v>272825718.98272604</v>
      </c>
      <c r="E214" s="302">
        <f>'Non-Dairy Alternatives'!E24</f>
        <v>-14560272.954249501</v>
      </c>
      <c r="F214" s="303">
        <f>'Non-Dairy Alternatives'!F24</f>
        <v>-5.0664518670912137E-2</v>
      </c>
      <c r="G214" s="304">
        <f>'Non-Dairy Alternatives'!G24</f>
        <v>99.999999999999972</v>
      </c>
      <c r="H214" s="305">
        <f>'Non-Dairy Alternatives'!H24</f>
        <v>-2.8421709430404007E-14</v>
      </c>
      <c r="I214" s="306">
        <f>'Non-Dairy Alternatives'!I24</f>
        <v>8.4244216147495425</v>
      </c>
      <c r="J214" s="307">
        <f>'Non-Dairy Alternatives'!J24</f>
        <v>0.18223933373885082</v>
      </c>
      <c r="K214" s="303">
        <f>'Non-Dairy Alternatives'!K24</f>
        <v>2.2110568236123E-2</v>
      </c>
      <c r="L214" s="308">
        <f>'Non-Dairy Alternatives'!L24</f>
        <v>2298398884.057662</v>
      </c>
      <c r="M214" s="309">
        <f>'Non-Dairy Alternatives'!M24</f>
        <v>-70288846.495959282</v>
      </c>
      <c r="N214" s="303">
        <f>'Non-Dairy Alternatives'!N24</f>
        <v>-2.9674171732012571E-2</v>
      </c>
      <c r="O214" s="301">
        <f>'Non-Dairy Alternatives'!O24</f>
        <v>583171633.87859738</v>
      </c>
      <c r="P214" s="302">
        <f>'Non-Dairy Alternatives'!P24</f>
        <v>-13266896.65372324</v>
      </c>
      <c r="Q214" s="303">
        <f>'Non-Dairy Alternatives'!Q24</f>
        <v>-2.2243527160934005E-2</v>
      </c>
    </row>
    <row r="215" spans="2:17" ht="15.5" customHeight="1">
      <c r="B215" s="338"/>
      <c r="C215" s="82" t="s">
        <v>265</v>
      </c>
      <c r="D215" s="121">
        <f>'Non-Dairy Alternatives'!D25</f>
        <v>2242158.3474012576</v>
      </c>
      <c r="E215" s="122">
        <f>'Non-Dairy Alternatives'!E25</f>
        <v>33924.271214985289</v>
      </c>
      <c r="F215" s="123">
        <f>'Non-Dairy Alternatives'!F25</f>
        <v>1.5362624633333327E-2</v>
      </c>
      <c r="G215" s="124">
        <f>'Non-Dairy Alternatives'!G25</f>
        <v>0.8218280724271525</v>
      </c>
      <c r="H215" s="125">
        <f>'Non-Dairy Alternatives'!H25</f>
        <v>5.34419512725266E-2</v>
      </c>
      <c r="I215" s="213">
        <f>'Non-Dairy Alternatives'!I25</f>
        <v>14.950837455355833</v>
      </c>
      <c r="J215" s="159">
        <f>'Non-Dairy Alternatives'!J25</f>
        <v>0.83264989526313826</v>
      </c>
      <c r="K215" s="255">
        <f>'Non-Dairy Alternatives'!K25</f>
        <v>5.8977109612621648E-2</v>
      </c>
      <c r="L215" s="267">
        <f>'Non-Dairy Alternatives'!L25</f>
        <v>33522145.001165457</v>
      </c>
      <c r="M215" s="127">
        <f>'Non-Dairy Alternatives'!M25</f>
        <v>2345882.1369796433</v>
      </c>
      <c r="N215" s="123">
        <f>'Non-Dairy Alternatives'!N25</f>
        <v>7.5245777442892597E-2</v>
      </c>
      <c r="O215" s="121">
        <f>'Non-Dairy Alternatives'!O25</f>
        <v>6130996.1517277239</v>
      </c>
      <c r="P215" s="122">
        <f>'Non-Dairy Alternatives'!P25</f>
        <v>321843.68496832065</v>
      </c>
      <c r="Q215" s="123">
        <f>'Non-Dairy Alternatives'!Q25</f>
        <v>5.5402864154443343E-2</v>
      </c>
    </row>
    <row r="216" spans="2:17" ht="15.5" customHeight="1">
      <c r="B216" s="338"/>
      <c r="C216" s="265" t="s">
        <v>85</v>
      </c>
      <c r="D216" s="105">
        <f>'Non-Dairy Alternatives'!D26</f>
        <v>176313842.32356191</v>
      </c>
      <c r="E216" s="106">
        <f>'Non-Dairy Alternatives'!E26</f>
        <v>-16344841.897940904</v>
      </c>
      <c r="F216" s="107">
        <f>'Non-Dairy Alternatives'!F26</f>
        <v>-8.4838334508445898E-2</v>
      </c>
      <c r="G216" s="108">
        <f>'Non-Dairy Alternatives'!G26</f>
        <v>64.625081162060525</v>
      </c>
      <c r="H216" s="109">
        <f>'Non-Dairy Alternatives'!H26</f>
        <v>-2.4132191124195685</v>
      </c>
      <c r="I216" s="164">
        <f>'Non-Dairy Alternatives'!I26</f>
        <v>6.8300907347545756</v>
      </c>
      <c r="J216" s="165">
        <f>'Non-Dairy Alternatives'!J26</f>
        <v>-9.3544193483765525E-3</v>
      </c>
      <c r="K216" s="254">
        <f>'Non-Dairy Alternatives'!K26</f>
        <v>-1.367716114042508E-3</v>
      </c>
      <c r="L216" s="257">
        <f>'Non-Dairy Alternatives'!L26</f>
        <v>1204239540.8631394</v>
      </c>
      <c r="M216" s="111">
        <f>'Non-Dairy Alternatives'!M26</f>
        <v>-113438963.33146882</v>
      </c>
      <c r="N216" s="107">
        <f>'Non-Dairy Alternatives'!N26</f>
        <v>-8.609001586529258E-2</v>
      </c>
      <c r="O216" s="105">
        <f>'Non-Dairy Alternatives'!O26</f>
        <v>312613845.48281664</v>
      </c>
      <c r="P216" s="106">
        <f>'Non-Dairy Alternatives'!P26</f>
        <v>-27622459.827150464</v>
      </c>
      <c r="Q216" s="107">
        <f>'Non-Dairy Alternatives'!Q26</f>
        <v>-8.1186103293666573E-2</v>
      </c>
    </row>
    <row r="217" spans="2:17" ht="15.5" customHeight="1">
      <c r="B217" s="338"/>
      <c r="C217" s="265" t="s">
        <v>87</v>
      </c>
      <c r="D217" s="105">
        <f>'Non-Dairy Alternatives'!D27</f>
        <v>1302692.8118072094</v>
      </c>
      <c r="E217" s="106">
        <f>'Non-Dairy Alternatives'!E27</f>
        <v>-372903.9961490971</v>
      </c>
      <c r="F217" s="107">
        <f>'Non-Dairy Alternatives'!F27</f>
        <v>-0.22254995615796203</v>
      </c>
      <c r="G217" s="108">
        <f>'Non-Dairy Alternatives'!G27</f>
        <v>0.4774816746252904</v>
      </c>
      <c r="H217" s="109">
        <f>'Non-Dairy Alternatives'!H27</f>
        <v>-0.10556581375882307</v>
      </c>
      <c r="I217" s="164">
        <f>'Non-Dairy Alternatives'!I27</f>
        <v>10.652056331038375</v>
      </c>
      <c r="J217" s="165">
        <f>'Non-Dairy Alternatives'!J27</f>
        <v>0.491011501388952</v>
      </c>
      <c r="K217" s="254">
        <f>'Non-Dairy Alternatives'!K27</f>
        <v>4.8322934267173476E-2</v>
      </c>
      <c r="L217" s="257">
        <f>'Non-Dairy Alternatives'!L27</f>
        <v>13876357.213409167</v>
      </c>
      <c r="M217" s="111">
        <f>'Non-Dairy Alternatives'!M27</f>
        <v>-3149457.0686523393</v>
      </c>
      <c r="N217" s="107">
        <f>'Non-Dairy Alternatives'!N27</f>
        <v>-0.18498128879337214</v>
      </c>
      <c r="O217" s="105">
        <f>'Non-Dairy Alternatives'!O27</f>
        <v>2960823.675913916</v>
      </c>
      <c r="P217" s="106">
        <f>'Non-Dairy Alternatives'!P27</f>
        <v>-729196.56760181021</v>
      </c>
      <c r="Q217" s="107">
        <f>'Non-Dairy Alternatives'!Q27</f>
        <v>-0.19761316184733352</v>
      </c>
    </row>
    <row r="218" spans="2:17" ht="15.5" customHeight="1">
      <c r="B218" s="338"/>
      <c r="C218" s="265" t="s">
        <v>261</v>
      </c>
      <c r="D218" s="105">
        <f>'Non-Dairy Alternatives'!D28</f>
        <v>20370830.903319087</v>
      </c>
      <c r="E218" s="106">
        <f>'Non-Dairy Alternatives'!E28</f>
        <v>2280633.8568605743</v>
      </c>
      <c r="F218" s="107">
        <f>'Non-Dairy Alternatives'!F28</f>
        <v>0.1260701500930887</v>
      </c>
      <c r="G218" s="108">
        <f>'Non-Dairy Alternatives'!G28</f>
        <v>7.4666094455005769</v>
      </c>
      <c r="H218" s="109">
        <f>'Non-Dairy Alternatives'!H28</f>
        <v>1.1718708173124162</v>
      </c>
      <c r="I218" s="164">
        <f>'Non-Dairy Alternatives'!I28</f>
        <v>15.894624614706943</v>
      </c>
      <c r="J218" s="165">
        <f>'Non-Dairy Alternatives'!J28</f>
        <v>0.32774586915743598</v>
      </c>
      <c r="K218" s="254">
        <f>'Non-Dairy Alternatives'!K28</f>
        <v>2.1054051651242987E-2</v>
      </c>
      <c r="L218" s="257">
        <f>'Non-Dairy Alternatives'!L28</f>
        <v>323786710.29792845</v>
      </c>
      <c r="M218" s="111">
        <f>'Non-Dairy Alternatives'!M28</f>
        <v>42178806.392610967</v>
      </c>
      <c r="N218" s="107">
        <f>'Non-Dairy Alternatives'!N28</f>
        <v>0.14977848919607162</v>
      </c>
      <c r="O218" s="105">
        <f>'Non-Dairy Alternatives'!O28</f>
        <v>101462706.59760711</v>
      </c>
      <c r="P218" s="106">
        <f>'Non-Dairy Alternatives'!P28</f>
        <v>13089398.805789605</v>
      </c>
      <c r="Q218" s="107">
        <f>'Non-Dairy Alternatives'!Q28</f>
        <v>0.1481148452270738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Alternatives'!D29</f>
        <v>1249817.8371345045</v>
      </c>
      <c r="E220" s="106">
        <f>'Non-Dairy Alternatives'!E29</f>
        <v>74671.940092045115</v>
      </c>
      <c r="F220" s="107">
        <f>'Non-Dairy Alternatives'!F29</f>
        <v>6.3542697362068176E-2</v>
      </c>
      <c r="G220" s="108">
        <f>'Non-Dairy Alternatives'!G29</f>
        <v>0.45810117968153746</v>
      </c>
      <c r="H220" s="109">
        <f>'Non-Dairy Alternatives'!H29</f>
        <v>4.9192628112269654E-2</v>
      </c>
      <c r="I220" s="164">
        <f>'Non-Dairy Alternatives'!I29</f>
        <v>24.800650331519115</v>
      </c>
      <c r="J220" s="165">
        <f>'Non-Dairy Alternatives'!J29</f>
        <v>1.4893905010472288</v>
      </c>
      <c r="K220" s="254">
        <f>'Non-Dairy Alternatives'!K29</f>
        <v>6.3891463261901246E-2</v>
      </c>
      <c r="L220" s="257">
        <f>'Non-Dairy Alternatives'!L29</f>
        <v>30996295.15686835</v>
      </c>
      <c r="M220" s="111">
        <f>'Non-Dairy Alternatives'!M29</f>
        <v>3602163.8121986166</v>
      </c>
      <c r="N220" s="107">
        <f>'Non-Dairy Alternatives'!N29</f>
        <v>0.13149399653804006</v>
      </c>
      <c r="O220" s="105">
        <f>'Non-Dairy Alternatives'!O29</f>
        <v>4735733.9224311179</v>
      </c>
      <c r="P220" s="106">
        <f>'Non-Dairy Alternatives'!P29</f>
        <v>300694.41087147873</v>
      </c>
      <c r="Q220" s="107">
        <f>'Non-Dairy Alternatives'!Q29</f>
        <v>6.7799714092228153E-2</v>
      </c>
    </row>
    <row r="221" spans="2:17">
      <c r="B221" s="334"/>
      <c r="C221" s="265" t="s">
        <v>264</v>
      </c>
      <c r="D221" s="105">
        <f>'Non-Dairy Alternatives'!D30</f>
        <v>973855.91607617284</v>
      </c>
      <c r="E221" s="106">
        <f>'Non-Dairy Alternatives'!E30</f>
        <v>2140.4874673270388</v>
      </c>
      <c r="F221" s="107">
        <f>'Non-Dairy Alternatives'!F30</f>
        <v>2.2027925093167067E-3</v>
      </c>
      <c r="G221" s="108">
        <f>'Non-Dairy Alternatives'!G30</f>
        <v>0.35695165386436034</v>
      </c>
      <c r="H221" s="109">
        <f>'Non-Dairy Alternatives'!H30</f>
        <v>1.8829596467093257E-2</v>
      </c>
      <c r="I221" s="164">
        <f>'Non-Dairy Alternatives'!I30</f>
        <v>7.799600361567963</v>
      </c>
      <c r="J221" s="165">
        <f>'Non-Dairy Alternatives'!J30</f>
        <v>-9.9233665268814164E-3</v>
      </c>
      <c r="K221" s="254">
        <f>'Non-Dairy Alternatives'!K30</f>
        <v>-1.2706749953498445E-3</v>
      </c>
      <c r="L221" s="257">
        <f>'Non-Dairy Alternatives'!L30</f>
        <v>7595686.9551428175</v>
      </c>
      <c r="M221" s="111">
        <f>'Non-Dairy Alternatives'!M30</f>
        <v>7052.2584661841393</v>
      </c>
      <c r="N221" s="107">
        <f>'Non-Dairy Alternatives'!N30</f>
        <v>9.2931848060529324E-4</v>
      </c>
      <c r="O221" s="105">
        <f>'Non-Dairy Alternatives'!O30</f>
        <v>1993529.4865306607</v>
      </c>
      <c r="P221" s="106">
        <f>'Non-Dairy Alternatives'!P30</f>
        <v>-65749.600186975906</v>
      </c>
      <c r="Q221" s="107">
        <f>'Non-Dairy Alternatives'!Q30</f>
        <v>-3.1928455259445529E-2</v>
      </c>
    </row>
    <row r="222" spans="2:17">
      <c r="B222" s="334"/>
      <c r="C222" s="265" t="s">
        <v>229</v>
      </c>
      <c r="D222" s="105">
        <f>'Non-Dairy Alternatives'!D31</f>
        <v>46048189.974885903</v>
      </c>
      <c r="E222" s="106">
        <f>'Non-Dairy Alternatives'!E31</f>
        <v>446871.33299538493</v>
      </c>
      <c r="F222" s="107">
        <f>'Non-Dairy Alternatives'!F31</f>
        <v>9.7995265554640717E-3</v>
      </c>
      <c r="G222" s="108">
        <f>'Non-Dairy Alternatives'!G31</f>
        <v>16.878243791158646</v>
      </c>
      <c r="H222" s="109">
        <f>'Non-Dairy Alternatives'!H31</f>
        <v>1.0106232663938197</v>
      </c>
      <c r="I222" s="164">
        <f>'Non-Dairy Alternatives'!I31</f>
        <v>10.272119127224988</v>
      </c>
      <c r="J222" s="165">
        <f>'Non-Dairy Alternatives'!J31</f>
        <v>-9.4339176091214227E-2</v>
      </c>
      <c r="K222" s="254">
        <f>'Non-Dairy Alternatives'!K31</f>
        <v>-9.1004249793813739E-3</v>
      </c>
      <c r="L222" s="257">
        <f>'Non-Dairy Alternatives'!L31</f>
        <v>473012493.01511544</v>
      </c>
      <c r="M222" s="111">
        <f>'Non-Dairy Alternatives'!M31</f>
        <v>288324.73772156239</v>
      </c>
      <c r="N222" s="107">
        <f>'Non-Dairy Alternatives'!N31</f>
        <v>6.0992171983128608E-4</v>
      </c>
      <c r="O222" s="105">
        <f>'Non-Dairy Alternatives'!O31</f>
        <v>106099399.64210622</v>
      </c>
      <c r="P222" s="106">
        <f>'Non-Dairy Alternatives'!P31</f>
        <v>2482489.2129413038</v>
      </c>
      <c r="Q222" s="107">
        <f>'Non-Dairy Alternatives'!Q31</f>
        <v>2.3958340416243108E-2</v>
      </c>
    </row>
    <row r="223" spans="2:17">
      <c r="B223" s="334"/>
      <c r="C223" s="265" t="s">
        <v>230</v>
      </c>
      <c r="D223" s="105">
        <f>'Non-Dairy Alternatives'!D32</f>
        <v>3099629.4174014479</v>
      </c>
      <c r="E223" s="106">
        <f>'Non-Dairy Alternatives'!E32</f>
        <v>-257077.67450167611</v>
      </c>
      <c r="F223" s="107">
        <f>'Non-Dairy Alternatives'!F32</f>
        <v>-7.6586269657482373E-2</v>
      </c>
      <c r="G223" s="108">
        <f>'Non-Dairy Alternatives'!G32</f>
        <v>1.1361206813488505</v>
      </c>
      <c r="H223" s="109">
        <f>'Non-Dairy Alternatives'!H32</f>
        <v>-3.1892786976097653E-2</v>
      </c>
      <c r="I223" s="164">
        <f>'Non-Dairy Alternatives'!I32</f>
        <v>14.02955771696988</v>
      </c>
      <c r="J223" s="165">
        <f>'Non-Dairy Alternatives'!J32</f>
        <v>-3.367136212531463E-2</v>
      </c>
      <c r="K223" s="254">
        <f>'Non-Dairy Alternatives'!K32</f>
        <v>-2.3942838402146679E-3</v>
      </c>
      <c r="L223" s="257">
        <f>'Non-Dairy Alternatives'!L32</f>
        <v>43486429.812651336</v>
      </c>
      <c r="M223" s="111">
        <f>'Non-Dairy Alternatives'!M32</f>
        <v>-3719710.9722057432</v>
      </c>
      <c r="N223" s="107">
        <f>'Non-Dairy Alternatives'!N32</f>
        <v>-7.8797184229873807E-2</v>
      </c>
      <c r="O223" s="105">
        <f>'Non-Dairy Alternatives'!O32</f>
        <v>8333853.2961914074</v>
      </c>
      <c r="P223" s="106">
        <f>'Non-Dairy Alternatives'!P32</f>
        <v>-687258.41978214495</v>
      </c>
      <c r="Q223" s="107">
        <f>'Non-Dairy Alternatives'!Q32</f>
        <v>-7.6183339861009197E-2</v>
      </c>
    </row>
    <row r="224" spans="2:17">
      <c r="B224" s="334"/>
      <c r="C224" s="83" t="s">
        <v>230</v>
      </c>
      <c r="D224" s="105">
        <f>'Non-Dairy Alternatives'!D33</f>
        <v>1291490.8759904939</v>
      </c>
      <c r="E224" s="106">
        <f>'Non-Dairy Alternatives'!E33</f>
        <v>-209371.55781534174</v>
      </c>
      <c r="F224" s="107">
        <f>'Non-Dairy Alternatives'!F33</f>
        <v>-0.13950083172141534</v>
      </c>
      <c r="G224" s="108">
        <f>'Non-Dairy Alternatives'!G33</f>
        <v>0.47337578026222094</v>
      </c>
      <c r="H224" s="109">
        <f>'Non-Dairy Alternatives'!H33</f>
        <v>-4.8870423768133664E-2</v>
      </c>
      <c r="I224" s="164">
        <f>'Non-Dairy Alternatives'!I33</f>
        <v>10.366185821946164</v>
      </c>
      <c r="J224" s="165">
        <f>'Non-Dairy Alternatives'!J33</f>
        <v>8.9847801047779896E-2</v>
      </c>
      <c r="K224" s="254">
        <f>'Non-Dairy Alternatives'!K33</f>
        <v>8.7431729926615593E-3</v>
      </c>
      <c r="L224" s="257">
        <f>'Non-Dairy Alternatives'!L33</f>
        <v>13387834.407865491</v>
      </c>
      <c r="M224" s="111">
        <f>'Non-Dairy Alternatives'!M33</f>
        <v>-2035535.2847915031</v>
      </c>
      <c r="N224" s="107">
        <f>'Non-Dairy Alternatives'!N33</f>
        <v>-0.13197733863311423</v>
      </c>
      <c r="O224" s="105">
        <f>'Non-Dairy Alternatives'!O33</f>
        <v>2885815.2641669633</v>
      </c>
      <c r="P224" s="106">
        <f>'Non-Dairy Alternatives'!P33</f>
        <v>-497947.57222712925</v>
      </c>
      <c r="Q224" s="107">
        <f>'Non-Dairy Alternatives'!Q33</f>
        <v>-0.14715794111556801</v>
      </c>
    </row>
    <row r="225" spans="1:17" ht="15" thickBot="1">
      <c r="B225" s="333"/>
      <c r="C225" s="266" t="s">
        <v>86</v>
      </c>
      <c r="D225" s="128">
        <f>'Non-Dairy Alternatives'!D34</f>
        <v>19933210.575170826</v>
      </c>
      <c r="E225" s="129">
        <f>'Non-Dairy Alternatives'!E34</f>
        <v>-214319.71646716818</v>
      </c>
      <c r="F225" s="130">
        <f>'Non-Dairy Alternatives'!F34</f>
        <v>-1.0637518016593784E-2</v>
      </c>
      <c r="G225" s="131">
        <f>'Non-Dairy Alternatives'!G34</f>
        <v>7.3062065590791656</v>
      </c>
      <c r="H225" s="132">
        <f>'Non-Dairy Alternatives'!H34</f>
        <v>0.29558987736685793</v>
      </c>
      <c r="I225" s="214">
        <f>'Non-Dairy Alternatives'!I34</f>
        <v>7.7506526483404841</v>
      </c>
      <c r="J225" s="166">
        <f>'Non-Dairy Alternatives'!J34</f>
        <v>0.26274726602135434</v>
      </c>
      <c r="K225" s="256">
        <f>'Non-Dairy Alternatives'!K34</f>
        <v>3.508955476945104E-2</v>
      </c>
      <c r="L225" s="258">
        <f>'Non-Dairy Alternatives'!L34</f>
        <v>154495391.33437631</v>
      </c>
      <c r="M225" s="134">
        <f>'Non-Dairy Alternatives'!M34</f>
        <v>3632590.8231824636</v>
      </c>
      <c r="N225" s="130">
        <f>'Non-Dairy Alternatives'!N34</f>
        <v>2.4078770981802965E-2</v>
      </c>
      <c r="O225" s="128">
        <f>'Non-Dairy Alternatives'!O34</f>
        <v>35954930.35910558</v>
      </c>
      <c r="P225" s="129">
        <f>'Non-Dairy Alternatives'!P34</f>
        <v>141289.21865453571</v>
      </c>
      <c r="Q225" s="130">
        <f>'Non-Dairy Alternatives'!Q34</f>
        <v>3.9451229798288055E-3</v>
      </c>
    </row>
    <row r="226" spans="1:17">
      <c r="B226" s="236"/>
      <c r="C226" s="82" t="s">
        <v>207</v>
      </c>
      <c r="D226" s="121">
        <f>'Trad vs Value Add'!D17</f>
        <v>115963234.50838457</v>
      </c>
      <c r="E226" s="122">
        <f>'Trad vs Value Add'!E17</f>
        <v>731327.7015748024</v>
      </c>
      <c r="F226" s="123">
        <f>'Trad vs Value Add'!F17</f>
        <v>6.3465729400876639E-3</v>
      </c>
      <c r="G226" s="124">
        <f>'Trad vs Value Add'!G17</f>
        <v>4.7995598154748009</v>
      </c>
      <c r="H226" s="125">
        <f>'Trad vs Value Add'!H17</f>
        <v>2.4013655615297225E-2</v>
      </c>
      <c r="I226" s="213">
        <f>'Trad vs Value Add'!I17</f>
        <v>8.3010155844366018</v>
      </c>
      <c r="J226" s="159">
        <f>'Trad vs Value Add'!J17</f>
        <v>-0.20217465822372027</v>
      </c>
      <c r="K226" s="123">
        <f>'Trad vs Value Add'!K17</f>
        <v>-2.3776330113069136E-2</v>
      </c>
      <c r="L226" s="126">
        <f>'Trad vs Value Add'!L17</f>
        <v>962612616.87577665</v>
      </c>
      <c r="M226" s="127">
        <f>'Trad vs Value Add'!M17</f>
        <v>-17226208.727031708</v>
      </c>
      <c r="N226" s="123">
        <f>'Trad vs Value Add'!N17</f>
        <v>-1.7580655386291659E-2</v>
      </c>
      <c r="O226" s="121">
        <f>'Trad vs Value Add'!O17</f>
        <v>373209130.84845561</v>
      </c>
      <c r="P226" s="122">
        <f>'Trad vs Value Add'!P17</f>
        <v>-10063992.142970622</v>
      </c>
      <c r="Q226" s="123">
        <f>'Trad vs Value Add'!Q17</f>
        <v>-2.625801690559907E-2</v>
      </c>
    </row>
    <row r="227" spans="1:17">
      <c r="B227" s="236" t="s">
        <v>220</v>
      </c>
      <c r="C227" s="83" t="s">
        <v>208</v>
      </c>
      <c r="D227" s="105">
        <f>'Trad vs Value Add'!D18</f>
        <v>1902043883.5411122</v>
      </c>
      <c r="E227" s="106">
        <f>'Trad vs Value Add'!E18</f>
        <v>-18533890.418885946</v>
      </c>
      <c r="F227" s="107">
        <f>'Trad vs Value Add'!F18</f>
        <v>-9.6501639611663911E-3</v>
      </c>
      <c r="G227" s="108">
        <f>'Trad vs Value Add'!G18</f>
        <v>78.722997244902601</v>
      </c>
      <c r="H227" s="109">
        <f>'Trad vs Value Add'!H18</f>
        <v>-0.87134487184317777</v>
      </c>
      <c r="I227" s="215">
        <f>'Trad vs Value Add'!I18</f>
        <v>3.8725644626064861</v>
      </c>
      <c r="J227" s="165">
        <f>'Trad vs Value Add'!J18</f>
        <v>-2.5874914801319093E-2</v>
      </c>
      <c r="K227" s="107">
        <f>'Trad vs Value Add'!K18</f>
        <v>-6.6372494981630668E-3</v>
      </c>
      <c r="L227" s="110">
        <f>'Trad vs Value Add'!L18</f>
        <v>7365787549.7193413</v>
      </c>
      <c r="M227" s="111">
        <f>'Trad vs Value Add'!M18</f>
        <v>-121468471.66054249</v>
      </c>
      <c r="N227" s="107">
        <f>'Trad vs Value Add'!N18</f>
        <v>-1.6223362913421E-2</v>
      </c>
      <c r="O227" s="105">
        <f>'Trad vs Value Add'!O18</f>
        <v>2366546439.7064023</v>
      </c>
      <c r="P227" s="106">
        <f>'Trad vs Value Add'!P18</f>
        <v>-27007122.013127327</v>
      </c>
      <c r="Q227" s="107">
        <f>'Trad vs Value Add'!Q18</f>
        <v>-1.1283274560910767E-2</v>
      </c>
    </row>
    <row r="228" spans="1:17">
      <c r="B228" s="236" t="s">
        <v>218</v>
      </c>
      <c r="C228" s="83" t="s">
        <v>209</v>
      </c>
      <c r="D228" s="105">
        <f>'Trad vs Value Add'!D19</f>
        <v>27694074.702609029</v>
      </c>
      <c r="E228" s="106">
        <f>'Trad vs Value Add'!E19</f>
        <v>1512090.5959183723</v>
      </c>
      <c r="F228" s="107">
        <f>'Trad vs Value Add'!F19</f>
        <v>5.775309425583091E-2</v>
      </c>
      <c r="G228" s="108">
        <f>'Trad vs Value Add'!G19</f>
        <v>1.1462199086882918</v>
      </c>
      <c r="H228" s="109">
        <f>'Trad vs Value Add'!H19</f>
        <v>6.1162157558375396E-2</v>
      </c>
      <c r="I228" s="215">
        <f>'Trad vs Value Add'!I19</f>
        <v>14.642439161159785</v>
      </c>
      <c r="J228" s="165">
        <f>'Trad vs Value Add'!J19</f>
        <v>9.6009534223330917E-2</v>
      </c>
      <c r="K228" s="107">
        <f>'Trad vs Value Add'!K19</f>
        <v>6.6002130203513705E-3</v>
      </c>
      <c r="L228" s="110">
        <f>'Trad vs Value Add'!L19</f>
        <v>405508803.95756698</v>
      </c>
      <c r="M228" s="111">
        <f>'Trad vs Value Add'!M19</f>
        <v>24654414.656022608</v>
      </c>
      <c r="N228" s="107">
        <f>'Trad vs Value Add'!N19</f>
        <v>6.4734490000855127E-2</v>
      </c>
      <c r="O228" s="105">
        <f>'Trad vs Value Add'!O19</f>
        <v>90959846.347310454</v>
      </c>
      <c r="P228" s="106">
        <f>'Trad vs Value Add'!P19</f>
        <v>1853189.1060940027</v>
      </c>
      <c r="Q228" s="107">
        <f>'Trad vs Value Add'!Q19</f>
        <v>2.0797425955249579E-2</v>
      </c>
    </row>
    <row r="229" spans="1:17" ht="15" thickBot="1">
      <c r="B229" s="236"/>
      <c r="C229" s="84" t="s">
        <v>210</v>
      </c>
      <c r="D229" s="128">
        <f>'Trad vs Value Add'!D20</f>
        <v>355857423.74867427</v>
      </c>
      <c r="E229" s="129">
        <f>'Trad vs Value Add'!E20</f>
        <v>19267054.592857599</v>
      </c>
      <c r="F229" s="130">
        <f>'Trad vs Value Add'!F20</f>
        <v>5.7241847534676087E-2</v>
      </c>
      <c r="G229" s="131">
        <f>'Trad vs Value Add'!G20</f>
        <v>14.728452498787735</v>
      </c>
      <c r="H229" s="132">
        <f>'Trad vs Value Add'!H20</f>
        <v>0.77916632093580773</v>
      </c>
      <c r="I229" s="214">
        <f>'Trad vs Value Add'!I20</f>
        <v>9.2603092657961579</v>
      </c>
      <c r="J229" s="166">
        <f>'Trad vs Value Add'!J20</f>
        <v>0.17226693469453203</v>
      </c>
      <c r="K229" s="130">
        <f>'Trad vs Value Add'!K20</f>
        <v>1.8955340261234275E-2</v>
      </c>
      <c r="L229" s="133">
        <f>'Trad vs Value Add'!L20</f>
        <v>3295349798.4421978</v>
      </c>
      <c r="M229" s="134">
        <f>'Trad vs Value Add'!M20</f>
        <v>236402275.31301308</v>
      </c>
      <c r="N229" s="130">
        <f>'Trad vs Value Add'!N20</f>
        <v>7.7282226493111825E-2</v>
      </c>
      <c r="O229" s="128">
        <f>'Trad vs Value Add'!O20</f>
        <v>588029149.33709145</v>
      </c>
      <c r="P229" s="129">
        <f>'Trad vs Value Add'!P20</f>
        <v>32787511.345894456</v>
      </c>
      <c r="Q229" s="130">
        <f>'Trad vs Value Add'!Q20</f>
        <v>5.9050887221851832E-2</v>
      </c>
    </row>
    <row r="230" spans="1:17">
      <c r="B230" s="332" t="s">
        <v>219</v>
      </c>
      <c r="C230" s="82" t="s">
        <v>216</v>
      </c>
      <c r="D230" s="121">
        <f>Filtration!D13</f>
        <v>2353392119.0873456</v>
      </c>
      <c r="E230" s="122">
        <f>Filtration!E13</f>
        <v>-7275722.0065326691</v>
      </c>
      <c r="F230" s="123">
        <f>Filtration!F13</f>
        <v>-3.0820608811959202E-3</v>
      </c>
      <c r="G230" s="124">
        <f>Filtration!G13</f>
        <v>97.403683958211957</v>
      </c>
      <c r="H230" s="125">
        <f>Filtration!H13</f>
        <v>-0.42927355884154395</v>
      </c>
      <c r="I230" s="213">
        <f>Filtration!I13</f>
        <v>4.8420367774377349</v>
      </c>
      <c r="J230" s="159">
        <f>Filtration!J13</f>
        <v>5.1315552953150601E-3</v>
      </c>
      <c r="K230" s="123">
        <f>Filtration!K13</f>
        <v>1.0609170656939459E-3</v>
      </c>
      <c r="L230" s="126">
        <f>Filtration!L13</f>
        <v>11395211192.353052</v>
      </c>
      <c r="M230" s="127">
        <f>Filtration!M13</f>
        <v>-23115415.977600098</v>
      </c>
      <c r="N230" s="123">
        <f>Filtration!N13</f>
        <v>-2.0244136264884393E-3</v>
      </c>
      <c r="O230" s="121">
        <f>Filtration!O13</f>
        <v>3298372267.4842796</v>
      </c>
      <c r="P230" s="122">
        <f>Filtration!P13</f>
        <v>-24463303.791086674</v>
      </c>
      <c r="Q230" s="123">
        <f>Filtration!Q13</f>
        <v>-7.3621770522027969E-3</v>
      </c>
    </row>
    <row r="231" spans="1:17" ht="15" thickBot="1">
      <c r="B231" s="333"/>
      <c r="C231" s="84" t="s">
        <v>217</v>
      </c>
      <c r="D231" s="128">
        <f>Filtration!D14</f>
        <v>62730170.59621384</v>
      </c>
      <c r="E231" s="129">
        <f>Filtration!E14</f>
        <v>10440353.037775248</v>
      </c>
      <c r="F231" s="130">
        <f>Filtration!F14</f>
        <v>0.19966321408766077</v>
      </c>
      <c r="G231" s="131">
        <f>Filtration!G14</f>
        <v>2.5963160417856215</v>
      </c>
      <c r="H231" s="132">
        <f>Filtration!H14</f>
        <v>0.42927355884201512</v>
      </c>
      <c r="I231" s="214">
        <f>Filtration!I14</f>
        <v>12.237614419948784</v>
      </c>
      <c r="J231" s="166">
        <f>Filtration!J14</f>
        <v>0.42778662202065298</v>
      </c>
      <c r="K231" s="130">
        <f>Filtration!K14</f>
        <v>3.6222934774349728E-2</v>
      </c>
      <c r="L231" s="133">
        <f>Filtration!L14</f>
        <v>767667640.25407374</v>
      </c>
      <c r="M231" s="134">
        <f>Filtration!M14</f>
        <v>150133899.30383515</v>
      </c>
      <c r="N231" s="130">
        <f>Filtration!N14</f>
        <v>0.24311853644274486</v>
      </c>
      <c r="O231" s="128">
        <f>Filtration!O14</f>
        <v>169735004.43970689</v>
      </c>
      <c r="P231" s="129">
        <f>Filtration!P14</f>
        <v>23067162.676070005</v>
      </c>
      <c r="Q231" s="130">
        <f>Filtration!Q14</f>
        <v>0.15727484906503211</v>
      </c>
    </row>
    <row r="232" spans="1:17">
      <c r="A232" s="50"/>
      <c r="B232" s="77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78 D155">
    <cfRule type="dataBar" priority="10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98" operator="lessThan">
      <formula>0</formula>
    </cfRule>
  </conditionalFormatting>
  <conditionalFormatting sqref="D289:D360">
    <cfRule type="dataBar" priority="9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5" operator="lessThan">
      <formula>0</formula>
    </cfRule>
  </conditionalFormatting>
  <conditionalFormatting sqref="D84:Q155">
    <cfRule type="cellIs" dxfId="103" priority="3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2:Q366"/>
  <sheetViews>
    <sheetView showGridLines="0" zoomScale="70" zoomScaleNormal="70" workbookViewId="0">
      <selection activeCell="B157" sqref="B157:Q15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" style="1" bestFit="1" customWidth="1"/>
    <col min="5" max="5" width="18.5429687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9.1796875" style="1" bestFit="1" customWidth="1"/>
    <col min="14" max="14" width="11.54296875" style="19" bestFit="1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390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09-08-2024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Data'!E30</f>
        <v>254270147.08551133</v>
      </c>
      <c r="E7" s="302">
        <f>'Segment Data'!F30</f>
        <v>1537291.7179959118</v>
      </c>
      <c r="F7" s="303">
        <f>'Segment Data'!G30</f>
        <v>6.0826745923494401E-3</v>
      </c>
      <c r="G7" s="304">
        <f>'Segment Data'!H30</f>
        <v>100.00000000000003</v>
      </c>
      <c r="H7" s="305">
        <f>'Segment Data'!I30</f>
        <v>1.4210854715202004E-14</v>
      </c>
      <c r="I7" s="306" t="e">
        <f>'Segment Data'!#REF!</f>
        <v>#REF!</v>
      </c>
      <c r="J7" s="307" t="e">
        <f>'Segment Data'!#REF!</f>
        <v>#REF!</v>
      </c>
      <c r="K7" s="303" t="e">
        <f>'Segment Data'!#REF!</f>
        <v>#REF!</v>
      </c>
      <c r="L7" s="308">
        <f>'Segment Data'!J30</f>
        <v>4.9596445718661366</v>
      </c>
      <c r="M7" s="309">
        <f>'Segment Data'!K30</f>
        <v>0.27145577543005306</v>
      </c>
      <c r="N7" s="303">
        <f>'Segment Data'!L30</f>
        <v>5.7902057109221187E-2</v>
      </c>
      <c r="O7" s="301">
        <f>'Segment Data'!M30</f>
        <v>1261089554.7802603</v>
      </c>
      <c r="P7" s="302">
        <f>'Segment Data'!N30</f>
        <v>76230213.754973412</v>
      </c>
      <c r="Q7" s="303">
        <f>'Segment Data'!O30</f>
        <v>6.4336931073193548E-2</v>
      </c>
    </row>
    <row r="8" spans="2:17">
      <c r="B8" s="332" t="s">
        <v>111</v>
      </c>
      <c r="C8" s="82" t="s">
        <v>111</v>
      </c>
      <c r="D8" s="121">
        <f>'Segment Data'!E33</f>
        <v>239478342.12658727</v>
      </c>
      <c r="E8" s="122">
        <f>'Segment Data'!F33</f>
        <v>1293281.1264065206</v>
      </c>
      <c r="F8" s="123">
        <f>'Segment Data'!G33</f>
        <v>5.4297323307171607E-3</v>
      </c>
      <c r="G8" s="124">
        <f>'Segment Data'!H33</f>
        <v>94.182641915116562</v>
      </c>
      <c r="H8" s="125">
        <f>'Segment Data'!I33</f>
        <v>-6.1163724565801658E-2</v>
      </c>
      <c r="I8" s="158" t="e">
        <f>'Segment Data'!#REF!</f>
        <v>#REF!</v>
      </c>
      <c r="J8" s="159" t="e">
        <f>'Segment Data'!#REF!</f>
        <v>#REF!</v>
      </c>
      <c r="K8" s="123" t="e">
        <f>'Segment Data'!#REF!</f>
        <v>#REF!</v>
      </c>
      <c r="L8" s="126">
        <f>'Segment Data'!J33</f>
        <v>4.7630329320373184</v>
      </c>
      <c r="M8" s="127">
        <f>'Segment Data'!K33</f>
        <v>0.26153307985121721</v>
      </c>
      <c r="N8" s="123">
        <f>'Segment Data'!L33</f>
        <v>5.8099097731660859E-2</v>
      </c>
      <c r="O8" s="121">
        <f>'Segment Data'!M33</f>
        <v>1140643230.058635</v>
      </c>
      <c r="P8" s="122">
        <f>'Segment Data'!N33</f>
        <v>68453213.173383832</v>
      </c>
      <c r="Q8" s="123">
        <f>'Segment Data'!O33</f>
        <v>6.3844292611717063E-2</v>
      </c>
    </row>
    <row r="9" spans="2:17">
      <c r="B9" s="334"/>
      <c r="C9" s="102" t="s">
        <v>110</v>
      </c>
      <c r="D9" s="135">
        <f>'Segment Data'!E34</f>
        <v>238098620.10529095</v>
      </c>
      <c r="E9" s="136">
        <f>'Segment Data'!F34</f>
        <v>1304039.7860440016</v>
      </c>
      <c r="F9" s="137">
        <f>'Segment Data'!G34</f>
        <v>5.507050812927781E-3</v>
      </c>
      <c r="G9" s="138">
        <f>'Segment Data'!H34</f>
        <v>93.640021384507321</v>
      </c>
      <c r="H9" s="139">
        <f>'Segment Data'!I34</f>
        <v>-5.3606210887210182E-2</v>
      </c>
      <c r="I9" s="160" t="e">
        <f>'Segment Data'!#REF!</f>
        <v>#REF!</v>
      </c>
      <c r="J9" s="161" t="e">
        <f>'Segment Data'!#REF!</f>
        <v>#REF!</v>
      </c>
      <c r="K9" s="137" t="e">
        <f>'Segment Data'!#REF!</f>
        <v>#REF!</v>
      </c>
      <c r="L9" s="140">
        <f>'Segment Data'!J34</f>
        <v>4.7324703295442587</v>
      </c>
      <c r="M9" s="141">
        <f>'Segment Data'!K34</f>
        <v>0.26875044582006513</v>
      </c>
      <c r="N9" s="137">
        <f>'Segment Data'!L34</f>
        <v>6.0207730955518624E-2</v>
      </c>
      <c r="O9" s="135">
        <f>'Segment Data'!M34</f>
        <v>1126794655.1537194</v>
      </c>
      <c r="P9" s="136">
        <f>'Segment Data'!N34</f>
        <v>69809978.624571323</v>
      </c>
      <c r="Q9" s="137">
        <f>'Segment Data'!O34</f>
        <v>6.6046348802149546E-2</v>
      </c>
    </row>
    <row r="10" spans="2:17" ht="15" thickBot="1">
      <c r="B10" s="333"/>
      <c r="C10" s="98" t="s">
        <v>109</v>
      </c>
      <c r="D10" s="142">
        <f>'Segment Data'!E35</f>
        <v>1379722.0212964048</v>
      </c>
      <c r="E10" s="143">
        <f>'Segment Data'!F35</f>
        <v>-10758.659637464676</v>
      </c>
      <c r="F10" s="144">
        <f>'Segment Data'!G35</f>
        <v>-7.7373672176725139E-3</v>
      </c>
      <c r="G10" s="145">
        <f>'Segment Data'!H35</f>
        <v>0.54262053060928284</v>
      </c>
      <c r="H10" s="146">
        <f>'Segment Data'!I35</f>
        <v>-7.5575136785801522E-3</v>
      </c>
      <c r="I10" s="162" t="e">
        <f>'Segment Data'!#REF!</f>
        <v>#REF!</v>
      </c>
      <c r="J10" s="163" t="e">
        <f>'Segment Data'!#REF!</f>
        <v>#REF!</v>
      </c>
      <c r="K10" s="144" t="e">
        <f>'Segment Data'!#REF!</f>
        <v>#REF!</v>
      </c>
      <c r="L10" s="147">
        <f>'Segment Data'!J35</f>
        <v>10.037221042470042</v>
      </c>
      <c r="M10" s="148">
        <f>'Segment Data'!K35</f>
        <v>-0.89809115898467695</v>
      </c>
      <c r="N10" s="144">
        <f>'Segment Data'!L35</f>
        <v>-8.2127619444207947E-2</v>
      </c>
      <c r="O10" s="142">
        <f>'Segment Data'!M35</f>
        <v>13848574.904915573</v>
      </c>
      <c r="P10" s="143">
        <f>'Segment Data'!N35</f>
        <v>-1356765.4511876367</v>
      </c>
      <c r="Q10" s="144">
        <f>'Segment Data'!O35</f>
        <v>-8.9229535111527453E-2</v>
      </c>
    </row>
    <row r="11" spans="2:17">
      <c r="B11" s="332" t="s">
        <v>108</v>
      </c>
      <c r="C11" s="82" t="s">
        <v>185</v>
      </c>
      <c r="D11" s="121">
        <f>Fat!E27</f>
        <v>14200840.539115198</v>
      </c>
      <c r="E11" s="122">
        <f>Fat!F27</f>
        <v>-674079.20391288958</v>
      </c>
      <c r="F11" s="123">
        <f>Fat!G27</f>
        <v>-4.5316493504365438E-2</v>
      </c>
      <c r="G11" s="124">
        <f>Fat!H27</f>
        <v>5.5849421184074117</v>
      </c>
      <c r="H11" s="125">
        <f>Fat!I27</f>
        <v>-0.3006874810356388</v>
      </c>
      <c r="I11" s="213">
        <f>Fat!J27</f>
        <v>5.4680351699946836</v>
      </c>
      <c r="J11" s="159">
        <f>Fat!K27</f>
        <v>0.41306353226616199</v>
      </c>
      <c r="K11" s="123">
        <f>Fat!L27</f>
        <v>8.1714312536039127E-2</v>
      </c>
      <c r="L11" s="126">
        <f>Fat!M27</f>
        <v>77650695.51136817</v>
      </c>
      <c r="M11" s="127">
        <f>Fat!N27</f>
        <v>2458398.0968731642</v>
      </c>
      <c r="N11" s="123">
        <f>Fat!O27</f>
        <v>3.2694812918420718E-2</v>
      </c>
      <c r="O11" s="121">
        <f>Fat!P27</f>
        <v>21811025.980796576</v>
      </c>
      <c r="P11" s="122">
        <f>Fat!Q27</f>
        <v>-366604.26487696916</v>
      </c>
      <c r="Q11" s="123">
        <f>Fat!R27</f>
        <v>-1.6530362388402026E-2</v>
      </c>
    </row>
    <row r="12" spans="2:17">
      <c r="B12" s="334"/>
      <c r="C12" s="83" t="s">
        <v>186</v>
      </c>
      <c r="D12" s="105">
        <f>Fat!E28</f>
        <v>31361774.293238033</v>
      </c>
      <c r="E12" s="106">
        <f>Fat!F28</f>
        <v>-917743.88525714725</v>
      </c>
      <c r="F12" s="107">
        <f>Fat!G28</f>
        <v>-2.8431151920618011E-2</v>
      </c>
      <c r="G12" s="108">
        <f>Fat!H28</f>
        <v>12.334037106877133</v>
      </c>
      <c r="H12" s="109">
        <f>Fat!I28</f>
        <v>-0.43815198248974063</v>
      </c>
      <c r="I12" s="215">
        <f>Fat!J28</f>
        <v>4.8217764100263851</v>
      </c>
      <c r="J12" s="165">
        <f>Fat!K28</f>
        <v>0.14894532488855194</v>
      </c>
      <c r="K12" s="107">
        <f>Fat!L28</f>
        <v>3.1874750483123562E-2</v>
      </c>
      <c r="L12" s="110">
        <f>Fat!M28</f>
        <v>151219463.46370706</v>
      </c>
      <c r="M12" s="111">
        <f>Fat!N28</f>
        <v>382727.50596302748</v>
      </c>
      <c r="N12" s="107">
        <f>Fat!O28</f>
        <v>2.5373626890881954E-3</v>
      </c>
      <c r="O12" s="105">
        <f>Fat!P28</f>
        <v>45977514.200044811</v>
      </c>
      <c r="P12" s="106">
        <f>Fat!Q28</f>
        <v>-1667274.2145331502</v>
      </c>
      <c r="Q12" s="107">
        <f>Fat!R28</f>
        <v>-3.499384234904087E-2</v>
      </c>
    </row>
    <row r="13" spans="2:17">
      <c r="B13" s="334"/>
      <c r="C13" s="83" t="s">
        <v>187</v>
      </c>
      <c r="D13" s="105">
        <f>Fat!E29</f>
        <v>91689930.337718129</v>
      </c>
      <c r="E13" s="106">
        <f>Fat!F29</f>
        <v>-1388734.414890185</v>
      </c>
      <c r="F13" s="107">
        <f>Fat!G29</f>
        <v>-1.4920007915683695E-2</v>
      </c>
      <c r="G13" s="108">
        <f>Fat!H29</f>
        <v>36.060045344954595</v>
      </c>
      <c r="H13" s="109">
        <f>Fat!I29</f>
        <v>-0.76882861259100821</v>
      </c>
      <c r="I13" s="215">
        <f>Fat!J29</f>
        <v>4.9322439849009783</v>
      </c>
      <c r="J13" s="165">
        <f>Fat!K29</f>
        <v>0.31677815793965003</v>
      </c>
      <c r="K13" s="107">
        <f>Fat!L29</f>
        <v>6.863405987954338E-2</v>
      </c>
      <c r="L13" s="110">
        <f>Fat!M29</f>
        <v>452237107.38419998</v>
      </c>
      <c r="M13" s="111">
        <f>Fat!N29</f>
        <v>22635710.999346435</v>
      </c>
      <c r="N13" s="107">
        <f>Fat!O29</f>
        <v>5.2690031247171483E-2</v>
      </c>
      <c r="O13" s="105">
        <f>Fat!P29</f>
        <v>123489054.33982259</v>
      </c>
      <c r="P13" s="106">
        <f>Fat!Q29</f>
        <v>-156798.94187235832</v>
      </c>
      <c r="Q13" s="107">
        <f>Fat!R29</f>
        <v>-1.268129401114105E-3</v>
      </c>
    </row>
    <row r="14" spans="2:17" ht="15" thickBot="1">
      <c r="B14" s="333"/>
      <c r="C14" s="84" t="s">
        <v>188</v>
      </c>
      <c r="D14" s="128">
        <f>Fat!E30</f>
        <v>117017601.91544127</v>
      </c>
      <c r="E14" s="129">
        <f>Fat!F30</f>
        <v>4517849.2220564038</v>
      </c>
      <c r="F14" s="130">
        <f>Fat!G30</f>
        <v>4.0158748031826196E-2</v>
      </c>
      <c r="G14" s="131">
        <f>Fat!H30</f>
        <v>46.020975429761378</v>
      </c>
      <c r="H14" s="132">
        <f>Fat!I30</f>
        <v>1.5076680761165306</v>
      </c>
      <c r="I14" s="214">
        <f>Fat!J30</f>
        <v>4.9563679218113634</v>
      </c>
      <c r="J14" s="166">
        <f>Fat!K30</f>
        <v>0.25210059145914521</v>
      </c>
      <c r="K14" s="130">
        <f>Fat!L30</f>
        <v>5.3589767280566074E-2</v>
      </c>
      <c r="L14" s="133">
        <f>Fat!M30</f>
        <v>579982288.4209851</v>
      </c>
      <c r="M14" s="134">
        <f>Fat!N30</f>
        <v>50753377.152790666</v>
      </c>
      <c r="N14" s="130">
        <f>Fat!O30</f>
        <v>9.5900613273696714E-2</v>
      </c>
      <c r="O14" s="128">
        <f>Fat!P30</f>
        <v>156506349.48650175</v>
      </c>
      <c r="P14" s="129">
        <f>Fat!Q30</f>
        <v>5851772.7252629995</v>
      </c>
      <c r="Q14" s="130">
        <f>Fat!R30</f>
        <v>3.8842316317658505E-2</v>
      </c>
    </row>
    <row r="15" spans="2:17" ht="15" customHeight="1">
      <c r="B15" s="342" t="s">
        <v>107</v>
      </c>
      <c r="C15" s="82" t="s">
        <v>201</v>
      </c>
      <c r="D15" s="121">
        <f>Fat!E31</f>
        <v>14045659.148278046</v>
      </c>
      <c r="E15" s="122">
        <f>Fat!F31</f>
        <v>-676150.62528074905</v>
      </c>
      <c r="F15" s="123">
        <f>Fat!G31</f>
        <v>-4.5928498987614544E-2</v>
      </c>
      <c r="G15" s="124">
        <f>Fat!H31</f>
        <v>5.5239119925291407</v>
      </c>
      <c r="H15" s="125">
        <f>Fat!I31</f>
        <v>-0.30113586369471346</v>
      </c>
      <c r="I15" s="213">
        <f>Fat!J31</f>
        <v>5.4263386569763599</v>
      </c>
      <c r="J15" s="159">
        <f>Fat!K31</f>
        <v>0.40399158278919156</v>
      </c>
      <c r="K15" s="123">
        <f>Fat!L31</f>
        <v>8.0438802181861307E-2</v>
      </c>
      <c r="L15" s="126">
        <f>Fat!M31</f>
        <v>76216503.199014813</v>
      </c>
      <c r="M15" s="127">
        <f>Fat!N31</f>
        <v>2278464.9560417384</v>
      </c>
      <c r="N15" s="123">
        <f>Fat!O31</f>
        <v>3.0815869749672174E-2</v>
      </c>
      <c r="O15" s="121">
        <f>Fat!P31</f>
        <v>21389112.258064151</v>
      </c>
      <c r="P15" s="122">
        <f>Fat!Q31</f>
        <v>-403516.80462640896</v>
      </c>
      <c r="Q15" s="123">
        <f>Fat!R31</f>
        <v>-1.8516205799016614E-2</v>
      </c>
    </row>
    <row r="16" spans="2:17">
      <c r="B16" s="343"/>
      <c r="C16" s="83" t="s">
        <v>202</v>
      </c>
      <c r="D16" s="105">
        <f>Fat!E32</f>
        <v>24082053.886623263</v>
      </c>
      <c r="E16" s="106">
        <f>Fat!F32</f>
        <v>-689719.43851625919</v>
      </c>
      <c r="F16" s="107">
        <f>Fat!G32</f>
        <v>-2.7842957767432036E-2</v>
      </c>
      <c r="G16" s="108">
        <f>Fat!H32</f>
        <v>9.4710504409015197</v>
      </c>
      <c r="H16" s="109">
        <f>Fat!I32</f>
        <v>-0.33051385872911432</v>
      </c>
      <c r="I16" s="215">
        <f>Fat!J32</f>
        <v>4.3388594428613958</v>
      </c>
      <c r="J16" s="165">
        <f>Fat!K32</f>
        <v>0.16893267504257814</v>
      </c>
      <c r="K16" s="107">
        <f>Fat!L32</f>
        <v>4.0512144325005141E-2</v>
      </c>
      <c r="L16" s="110">
        <f>Fat!M32</f>
        <v>104488646.90947233</v>
      </c>
      <c r="M16" s="111">
        <f>Fat!N32</f>
        <v>1192166.2346328795</v>
      </c>
      <c r="N16" s="107">
        <f>Fat!O32</f>
        <v>1.1541208634063974E-2</v>
      </c>
      <c r="O16" s="105">
        <f>Fat!P32</f>
        <v>30110325.90379864</v>
      </c>
      <c r="P16" s="106">
        <f>Fat!Q32</f>
        <v>-952848.38734741881</v>
      </c>
      <c r="Q16" s="107">
        <f>Fat!R32</f>
        <v>-3.0674533723329407E-2</v>
      </c>
    </row>
    <row r="17" spans="2:17">
      <c r="B17" s="343"/>
      <c r="C17" s="83" t="s">
        <v>203</v>
      </c>
      <c r="D17" s="105">
        <f>Fat!E33</f>
        <v>89072400.688401014</v>
      </c>
      <c r="E17" s="106">
        <f>Fat!F33</f>
        <v>-1681748.6803669184</v>
      </c>
      <c r="F17" s="107">
        <f>Fat!G33</f>
        <v>-1.8530818613409585E-2</v>
      </c>
      <c r="G17" s="108">
        <f>Fat!H33</f>
        <v>35.030616731599984</v>
      </c>
      <c r="H17" s="109">
        <f>Fat!I33</f>
        <v>-0.87850526870200696</v>
      </c>
      <c r="I17" s="215">
        <f>Fat!J33</f>
        <v>4.7477434721027167</v>
      </c>
      <c r="J17" s="165">
        <f>Fat!K33</f>
        <v>0.28650851253383802</v>
      </c>
      <c r="K17" s="107">
        <f>Fat!L33</f>
        <v>6.4221793994352946E-2</v>
      </c>
      <c r="L17" s="110">
        <f>Fat!M33</f>
        <v>422892908.91287345</v>
      </c>
      <c r="M17" s="111">
        <f>Fat!N33</f>
        <v>18017325.022990048</v>
      </c>
      <c r="N17" s="107">
        <f>Fat!O33</f>
        <v>4.450089296540622E-2</v>
      </c>
      <c r="O17" s="105">
        <f>Fat!P33</f>
        <v>116765087.75553471</v>
      </c>
      <c r="P17" s="106">
        <f>Fat!Q33</f>
        <v>-1074709.8406525254</v>
      </c>
      <c r="Q17" s="107">
        <f>Fat!R33</f>
        <v>-9.1200923845383298E-3</v>
      </c>
    </row>
    <row r="18" spans="2:17" ht="15" thickBot="1">
      <c r="B18" s="344"/>
      <c r="C18" s="84" t="s">
        <v>204</v>
      </c>
      <c r="D18" s="128">
        <f>Fat!E34</f>
        <v>112278228.40328516</v>
      </c>
      <c r="E18" s="129">
        <f>Fat!F34</f>
        <v>4340899.8705704659</v>
      </c>
      <c r="F18" s="130">
        <f>Fat!G34</f>
        <v>4.0216854813622555E-2</v>
      </c>
      <c r="G18" s="131">
        <f>Fat!H34</f>
        <v>44.157062750085984</v>
      </c>
      <c r="H18" s="132">
        <f>Fat!I34</f>
        <v>1.4489912665600642</v>
      </c>
      <c r="I18" s="214">
        <f>Fat!J34</f>
        <v>4.7831639194403328</v>
      </c>
      <c r="J18" s="166">
        <f>Fat!K34</f>
        <v>0.24275217551786366</v>
      </c>
      <c r="K18" s="130">
        <f>Fat!L34</f>
        <v>5.3464793329106683E-2</v>
      </c>
      <c r="L18" s="133">
        <f>Fat!M34</f>
        <v>537045171.03727436</v>
      </c>
      <c r="M18" s="134">
        <f>Fat!N34</f>
        <v>46965256.959718764</v>
      </c>
      <c r="N18" s="130">
        <f>Fat!O34</f>
        <v>9.5831833973686317E-2</v>
      </c>
      <c r="O18" s="128">
        <f>Fat!P34</f>
        <v>142040573.28222179</v>
      </c>
      <c r="P18" s="129">
        <f>Fat!Q34</f>
        <v>5414965.5573674738</v>
      </c>
      <c r="Q18" s="130">
        <f>Fat!R34</f>
        <v>3.9633606375405771E-2</v>
      </c>
    </row>
    <row r="19" spans="2:17" ht="15" thickBot="1">
      <c r="B19" s="332" t="s">
        <v>106</v>
      </c>
      <c r="C19" s="149" t="s">
        <v>106</v>
      </c>
      <c r="D19" s="114">
        <f>'Segment Data'!E36</f>
        <v>13282459.369965017</v>
      </c>
      <c r="E19" s="115">
        <f>'Segment Data'!F36</f>
        <v>221673.91562839411</v>
      </c>
      <c r="F19" s="116">
        <f>'Segment Data'!G36</f>
        <v>1.6972479672330187E-2</v>
      </c>
      <c r="G19" s="117">
        <f>'Segment Data'!H36</f>
        <v>5.2237588730768758</v>
      </c>
      <c r="H19" s="118">
        <f>'Segment Data'!I36</f>
        <v>5.5936337560439142E-2</v>
      </c>
      <c r="I19" s="167" t="e">
        <f>'Segment Data'!#REF!</f>
        <v>#REF!</v>
      </c>
      <c r="J19" s="168" t="e">
        <f>'Segment Data'!#REF!</f>
        <v>#REF!</v>
      </c>
      <c r="K19" s="116" t="e">
        <f>'Segment Data'!#REF!</f>
        <v>#REF!</v>
      </c>
      <c r="L19" s="119">
        <f>'Segment Data'!J36</f>
        <v>8.033420522868429</v>
      </c>
      <c r="M19" s="120">
        <f>'Segment Data'!K36</f>
        <v>0.38418071513567398</v>
      </c>
      <c r="N19" s="116">
        <f>'Segment Data'!L36</f>
        <v>5.0224692229847302E-2</v>
      </c>
      <c r="O19" s="114">
        <f>'Segment Data'!M36</f>
        <v>106703581.69684303</v>
      </c>
      <c r="P19" s="115">
        <f>'Segment Data'!N36</f>
        <v>6798501.6792743951</v>
      </c>
      <c r="Q19" s="116">
        <f>'Segment Data'!O36</f>
        <v>6.8049609470097583E-2</v>
      </c>
    </row>
    <row r="20" spans="2:17">
      <c r="B20" s="334"/>
      <c r="C20" s="99" t="s">
        <v>120</v>
      </c>
      <c r="D20" s="150">
        <f>'Segment Data'!E37</f>
        <v>11814340.62969137</v>
      </c>
      <c r="E20" s="151">
        <f>'Segment Data'!F37</f>
        <v>259480.24538757838</v>
      </c>
      <c r="F20" s="152">
        <f>'Segment Data'!G37</f>
        <v>2.2456372189495106E-2</v>
      </c>
      <c r="G20" s="153">
        <f>'Segment Data'!H37</f>
        <v>4.6463734595308974</v>
      </c>
      <c r="H20" s="154">
        <f>'Segment Data'!I37</f>
        <v>7.4407393820480117E-2</v>
      </c>
      <c r="I20" s="169" t="e">
        <f>'Segment Data'!#REF!</f>
        <v>#REF!</v>
      </c>
      <c r="J20" s="170" t="e">
        <f>'Segment Data'!#REF!</f>
        <v>#REF!</v>
      </c>
      <c r="K20" s="152" t="e">
        <f>'Segment Data'!#REF!</f>
        <v>#REF!</v>
      </c>
      <c r="L20" s="155">
        <f>'Segment Data'!J37</f>
        <v>7.0840606364247662</v>
      </c>
      <c r="M20" s="156">
        <f>'Segment Data'!K37</f>
        <v>0.53319273891094188</v>
      </c>
      <c r="N20" s="152">
        <f>'Segment Data'!L37</f>
        <v>8.1392686778693615E-2</v>
      </c>
      <c r="O20" s="150">
        <f>'Segment Data'!M37</f>
        <v>83693505.400110424</v>
      </c>
      <c r="P20" s="151">
        <f>'Segment Data'!N37</f>
        <v>7999141.4483204633</v>
      </c>
      <c r="Q20" s="152">
        <f>'Segment Data'!O37</f>
        <v>0.10567684343599409</v>
      </c>
    </row>
    <row r="21" spans="2:17" ht="15" thickBot="1">
      <c r="B21" s="334"/>
      <c r="C21" s="98" t="s">
        <v>121</v>
      </c>
      <c r="D21" s="142">
        <f>'Segment Data'!E38</f>
        <v>1468118.7402735886</v>
      </c>
      <c r="E21" s="143">
        <f>'Segment Data'!F38</f>
        <v>-37806.329759208485</v>
      </c>
      <c r="F21" s="144">
        <f>'Segment Data'!G38</f>
        <v>-2.5105053705218622E-2</v>
      </c>
      <c r="G21" s="145">
        <f>'Segment Data'!H38</f>
        <v>0.57738541354595563</v>
      </c>
      <c r="H21" s="146">
        <f>'Segment Data'!I38</f>
        <v>-1.8471056260050744E-2</v>
      </c>
      <c r="I21" s="162" t="e">
        <f>'Segment Data'!#REF!</f>
        <v>#REF!</v>
      </c>
      <c r="J21" s="163" t="e">
        <f>'Segment Data'!#REF!</f>
        <v>#REF!</v>
      </c>
      <c r="K21" s="144" t="e">
        <f>'Segment Data'!#REF!</f>
        <v>#REF!</v>
      </c>
      <c r="L21" s="147">
        <f>'Segment Data'!J38</f>
        <v>15.673171158107174</v>
      </c>
      <c r="M21" s="148">
        <f>'Segment Data'!K38</f>
        <v>-0.40380142675816444</v>
      </c>
      <c r="N21" s="144">
        <f>'Segment Data'!L38</f>
        <v>-2.5116757811622946E-2</v>
      </c>
      <c r="O21" s="142">
        <f>'Segment Data'!M38</f>
        <v>23010076.296732645</v>
      </c>
      <c r="P21" s="143">
        <f>'Segment Data'!N38</f>
        <v>-1200639.7690460496</v>
      </c>
      <c r="Q21" s="144">
        <f>'Segment Data'!O38</f>
        <v>-4.9591253963079888E-2</v>
      </c>
    </row>
    <row r="22" spans="2:17">
      <c r="B22" s="334"/>
      <c r="C22" s="82" t="s">
        <v>105</v>
      </c>
      <c r="D22" s="121">
        <f>Flavor!D36</f>
        <v>2063.6624292187812</v>
      </c>
      <c r="E22" s="122">
        <f>Flavor!E36</f>
        <v>-19887.281388355121</v>
      </c>
      <c r="F22" s="123">
        <f>Flavor!F36</f>
        <v>-0.90598753081557182</v>
      </c>
      <c r="G22" s="124">
        <f>Flavor!G36</f>
        <v>8.1160232645194103E-4</v>
      </c>
      <c r="H22" s="125">
        <f>Flavor!H36</f>
        <v>-7.873831067498201E-3</v>
      </c>
      <c r="I22" s="213">
        <f>Flavor!I36</f>
        <v>19.613284660194747</v>
      </c>
      <c r="J22" s="159">
        <f>Flavor!J36</f>
        <v>11.697699146184075</v>
      </c>
      <c r="K22" s="123">
        <f>Flavor!K36</f>
        <v>1.477805921681854</v>
      </c>
      <c r="L22" s="126">
        <f>Flavor!L36</f>
        <v>40475.198666816948</v>
      </c>
      <c r="M22" s="127">
        <f>Flavor!M36</f>
        <v>-133279.37423443317</v>
      </c>
      <c r="N22" s="123">
        <f>Flavor!N36</f>
        <v>-0.76705534714289092</v>
      </c>
      <c r="O22" s="121">
        <f>Flavor!O36</f>
        <v>10052.49437892437</v>
      </c>
      <c r="P22" s="122">
        <f>Flavor!P36</f>
        <v>-41618.252490401268</v>
      </c>
      <c r="Q22" s="123">
        <f>Flavor!Q36</f>
        <v>-0.80545095652774401</v>
      </c>
    </row>
    <row r="23" spans="2:17">
      <c r="B23" s="334"/>
      <c r="C23" s="83" t="s">
        <v>104</v>
      </c>
      <c r="D23" s="105">
        <f>Flavor!D37</f>
        <v>12606635.9380766</v>
      </c>
      <c r="E23" s="106">
        <f>Flavor!E37</f>
        <v>341578.30593113787</v>
      </c>
      <c r="F23" s="107">
        <f>Flavor!F37</f>
        <v>2.7849710631273027E-2</v>
      </c>
      <c r="G23" s="108">
        <f>Flavor!G37</f>
        <v>4.9579693418893491</v>
      </c>
      <c r="H23" s="109">
        <f>Flavor!H37</f>
        <v>0.10499618400291766</v>
      </c>
      <c r="I23" s="215">
        <f>Flavor!I37</f>
        <v>7.722311516115842</v>
      </c>
      <c r="J23" s="165">
        <f>Flavor!J37</f>
        <v>0.43429571295476155</v>
      </c>
      <c r="K23" s="107">
        <f>Flavor!K37</f>
        <v>5.9590391223684168E-2</v>
      </c>
      <c r="L23" s="110">
        <f>Flavor!L37</f>
        <v>97352369.88408877</v>
      </c>
      <c r="M23" s="111">
        <f>Flavor!M37</f>
        <v>7964436.0343312174</v>
      </c>
      <c r="N23" s="107">
        <f>Flavor!N37</f>
        <v>8.909967700694113E-2</v>
      </c>
      <c r="O23" s="105">
        <f>Flavor!O37</f>
        <v>28442998.10027492</v>
      </c>
      <c r="P23" s="106">
        <f>Flavor!P37</f>
        <v>907305.83834852278</v>
      </c>
      <c r="Q23" s="107">
        <f>Flavor!Q37</f>
        <v>3.2950173531792935E-2</v>
      </c>
    </row>
    <row r="24" spans="2:17">
      <c r="B24" s="334"/>
      <c r="C24" s="83" t="s">
        <v>103</v>
      </c>
      <c r="D24" s="105">
        <f>Flavor!D38</f>
        <v>18379.025499185067</v>
      </c>
      <c r="E24" s="106">
        <f>Flavor!E38</f>
        <v>281.29988777417748</v>
      </c>
      <c r="F24" s="107">
        <f>Flavor!F38</f>
        <v>1.5543383396022627E-2</v>
      </c>
      <c r="G24" s="108">
        <f>Flavor!G38</f>
        <v>7.2281491594072935E-3</v>
      </c>
      <c r="H24" s="109">
        <f>Flavor!H38</f>
        <v>6.7336773105639708E-5</v>
      </c>
      <c r="I24" s="215">
        <f>Flavor!I38</f>
        <v>14.222236989073899</v>
      </c>
      <c r="J24" s="165">
        <f>Flavor!J38</f>
        <v>-6.316669649448059E-2</v>
      </c>
      <c r="K24" s="107">
        <f>Flavor!K38</f>
        <v>-4.4217648926710993E-3</v>
      </c>
      <c r="L24" s="110">
        <f>Flavor!L38</f>
        <v>261390.85627764225</v>
      </c>
      <c r="M24" s="111">
        <f>Flavor!M38</f>
        <v>2857.540127987857</v>
      </c>
      <c r="N24" s="107">
        <f>Flavor!N38</f>
        <v>1.1052889316337642E-2</v>
      </c>
      <c r="O24" s="105">
        <f>Flavor!O38</f>
        <v>115276.86082351208</v>
      </c>
      <c r="P24" s="106">
        <f>Flavor!P38</f>
        <v>3921.6200637817383</v>
      </c>
      <c r="Q24" s="107">
        <f>Flavor!Q38</f>
        <v>3.5217202504580485E-2</v>
      </c>
    </row>
    <row r="25" spans="2:17">
      <c r="B25" s="334"/>
      <c r="C25" s="83" t="s">
        <v>102</v>
      </c>
      <c r="D25" s="105">
        <f>Flavor!D39</f>
        <v>9029.4041185230017</v>
      </c>
      <c r="E25" s="106">
        <f>Flavor!E39</f>
        <v>2514.8587309718132</v>
      </c>
      <c r="F25" s="107">
        <f>Flavor!F39</f>
        <v>0.38603748709426772</v>
      </c>
      <c r="G25" s="108">
        <f>Flavor!G39</f>
        <v>3.5511066564516548E-3</v>
      </c>
      <c r="H25" s="109">
        <f>Flavor!H39</f>
        <v>9.7346578024742718E-4</v>
      </c>
      <c r="I25" s="215">
        <f>Flavor!I39</f>
        <v>15.12644145474164</v>
      </c>
      <c r="J25" s="165">
        <f>Flavor!J39</f>
        <v>-1.7418366581674523</v>
      </c>
      <c r="K25" s="107">
        <f>Flavor!K39</f>
        <v>-0.10326108251881651</v>
      </c>
      <c r="L25" s="110">
        <f>Flavor!L39</f>
        <v>136582.75277004123</v>
      </c>
      <c r="M25" s="111">
        <f>Flavor!M39</f>
        <v>26693.589393658636</v>
      </c>
      <c r="N25" s="107">
        <f>Flavor!N39</f>
        <v>0.24291375576525345</v>
      </c>
      <c r="O25" s="105">
        <f>Flavor!O39</f>
        <v>36260.509197354317</v>
      </c>
      <c r="P25" s="106">
        <f>Flavor!P39</f>
        <v>5783.5063939094543</v>
      </c>
      <c r="Q25" s="107">
        <f>Flavor!Q39</f>
        <v>0.18976624542803586</v>
      </c>
    </row>
    <row r="26" spans="2:17">
      <c r="B26" s="334"/>
      <c r="C26" s="83" t="s">
        <v>63</v>
      </c>
      <c r="D26" s="105">
        <f>Flavor!D40</f>
        <v>527417.24327845755</v>
      </c>
      <c r="E26" s="106">
        <f>Flavor!E40</f>
        <v>34298.194102915644</v>
      </c>
      <c r="F26" s="107">
        <f>Flavor!F40</f>
        <v>6.9553577701489441E-2</v>
      </c>
      <c r="G26" s="108">
        <f>Flavor!G40</f>
        <v>0.20742397380258987</v>
      </c>
      <c r="H26" s="109">
        <f>Flavor!H40</f>
        <v>1.2309235571003357E-2</v>
      </c>
      <c r="I26" s="215">
        <f>Flavor!I40</f>
        <v>14.123310882851477</v>
      </c>
      <c r="J26" s="165">
        <f>Flavor!J40</f>
        <v>3.9232272903669596E-2</v>
      </c>
      <c r="K26" s="107">
        <f>Flavor!K40</f>
        <v>2.7855761097470176E-3</v>
      </c>
      <c r="L26" s="110">
        <f>Flavor!L40</f>
        <v>7448877.6917981645</v>
      </c>
      <c r="M26" s="111">
        <f>Flavor!M40</f>
        <v>503750.23914711364</v>
      </c>
      <c r="N26" s="107">
        <f>Flavor!N40</f>
        <v>7.2532900595629127E-2</v>
      </c>
      <c r="O26" s="105">
        <f>Flavor!O40</f>
        <v>3260839.3095231056</v>
      </c>
      <c r="P26" s="106">
        <f>Flavor!P40</f>
        <v>128924.9801509981</v>
      </c>
      <c r="Q26" s="107">
        <f>Flavor!Q40</f>
        <v>4.1164912763384957E-2</v>
      </c>
    </row>
    <row r="27" spans="2:17">
      <c r="B27" s="334"/>
      <c r="C27" s="83" t="s">
        <v>64</v>
      </c>
      <c r="D27" s="105">
        <f>Flavor!D41</f>
        <v>95971.853698974577</v>
      </c>
      <c r="E27" s="106">
        <f>Flavor!E41</f>
        <v>-99411.89094853717</v>
      </c>
      <c r="F27" s="107">
        <f>Flavor!F41</f>
        <v>-0.50880328416206966</v>
      </c>
      <c r="G27" s="108">
        <f>Flavor!G41</f>
        <v>3.7744050884077701E-2</v>
      </c>
      <c r="H27" s="109">
        <f>Flavor!H41</f>
        <v>-3.9564356193977676E-2</v>
      </c>
      <c r="I27" s="215">
        <f>Flavor!I41</f>
        <v>14.684621022109388</v>
      </c>
      <c r="J27" s="165">
        <f>Flavor!J41</f>
        <v>2.3546149555739291</v>
      </c>
      <c r="K27" s="107">
        <f>Flavor!K41</f>
        <v>0.19096624469346588</v>
      </c>
      <c r="L27" s="110">
        <f>Flavor!L41</f>
        <v>1409310.3003587688</v>
      </c>
      <c r="M27" s="111">
        <f>Flavor!M41</f>
        <v>-999772.45644746604</v>
      </c>
      <c r="N27" s="107">
        <f>Flavor!N41</f>
        <v>-0.41500129193273655</v>
      </c>
      <c r="O27" s="105">
        <f>Flavor!O41</f>
        <v>306516.40455418825</v>
      </c>
      <c r="P27" s="106">
        <f>Flavor!P41</f>
        <v>-342502.48779854819</v>
      </c>
      <c r="Q27" s="107">
        <f>Flavor!Q41</f>
        <v>-0.52772344816797856</v>
      </c>
    </row>
    <row r="28" spans="2:17">
      <c r="B28" s="334"/>
      <c r="C28" s="83" t="s">
        <v>196</v>
      </c>
      <c r="D28" s="105">
        <f>Flavor!D42</f>
        <v>41932.865690738785</v>
      </c>
      <c r="E28" s="106">
        <f>Flavor!E42</f>
        <v>-9484.0200202735505</v>
      </c>
      <c r="F28" s="107">
        <f>Flavor!F42</f>
        <v>-0.18445341232019208</v>
      </c>
      <c r="G28" s="108">
        <f>Flavor!G42</f>
        <v>1.6491462395951947E-2</v>
      </c>
      <c r="H28" s="109">
        <f>Flavor!H42</f>
        <v>-3.8528990984187245E-3</v>
      </c>
      <c r="I28" s="215">
        <f>Flavor!I42</f>
        <v>18.029383259240113</v>
      </c>
      <c r="J28" s="165">
        <f>Flavor!J42</f>
        <v>1.3231508566110151</v>
      </c>
      <c r="K28" s="107">
        <f>Flavor!K42</f>
        <v>7.9201032568108398E-2</v>
      </c>
      <c r="L28" s="110">
        <f>Flavor!L42</f>
        <v>756023.70669656992</v>
      </c>
      <c r="M28" s="111">
        <f>Flavor!M42</f>
        <v>-102958.73541102151</v>
      </c>
      <c r="N28" s="107">
        <f>Flavor!N42</f>
        <v>-0.11986128046855406</v>
      </c>
      <c r="O28" s="105">
        <f>Flavor!O42</f>
        <v>374800.70076477528</v>
      </c>
      <c r="P28" s="106">
        <f>Flavor!P42</f>
        <v>-35732.920936064562</v>
      </c>
      <c r="Q28" s="107">
        <f>Flavor!Q42</f>
        <v>-8.7040181478981321E-2</v>
      </c>
    </row>
    <row r="29" spans="2:17" ht="15" thickBot="1">
      <c r="B29" s="334"/>
      <c r="C29" s="83" t="s">
        <v>197</v>
      </c>
      <c r="D29" s="105">
        <f>Flavor!D43</f>
        <v>35176.765687569452</v>
      </c>
      <c r="E29" s="106">
        <f>Flavor!E43</f>
        <v>-8166.9647766925045</v>
      </c>
      <c r="F29" s="107">
        <f>Flavor!F43</f>
        <v>-0.18842320882893043</v>
      </c>
      <c r="G29" s="108">
        <f>Flavor!G43</f>
        <v>1.3834406473104169E-2</v>
      </c>
      <c r="H29" s="109">
        <f>Flavor!H43</f>
        <v>-3.3156116364261457E-3</v>
      </c>
      <c r="I29" s="215">
        <f>Flavor!I43</f>
        <v>6.9756585077436037</v>
      </c>
      <c r="J29" s="165">
        <f>Flavor!J43</f>
        <v>-0.21508770705530278</v>
      </c>
      <c r="K29" s="107">
        <f>Flavor!K43</f>
        <v>-2.9911736644611622E-2</v>
      </c>
      <c r="L29" s="110">
        <f>Flavor!L43</f>
        <v>245381.10484339713</v>
      </c>
      <c r="M29" s="111">
        <f>Flavor!M43</f>
        <v>-66292.660927758581</v>
      </c>
      <c r="N29" s="107">
        <f>Flavor!N43</f>
        <v>-0.21269888007331841</v>
      </c>
      <c r="O29" s="105">
        <f>Flavor!O43</f>
        <v>129310.18218588829</v>
      </c>
      <c r="P29" s="106">
        <f>Flavor!P43</f>
        <v>-9173.0322544510127</v>
      </c>
      <c r="Q29" s="107">
        <f>Flavor!Q43</f>
        <v>-6.6239307713375592E-2</v>
      </c>
    </row>
    <row r="30" spans="2:17">
      <c r="B30" s="332" t="s">
        <v>101</v>
      </c>
      <c r="C30" s="101" t="s">
        <v>13</v>
      </c>
      <c r="D30" s="150">
        <f>'Branded vs. Private Label'!D9</f>
        <v>59689736.121720091</v>
      </c>
      <c r="E30" s="151">
        <f>'Branded vs. Private Label'!E9</f>
        <v>1086639.5340401679</v>
      </c>
      <c r="F30" s="152">
        <f>'Branded vs. Private Label'!F9</f>
        <v>1.8542356928432535E-2</v>
      </c>
      <c r="G30" s="153">
        <f>'Branded vs. Private Label'!G9</f>
        <v>23.474928852598012</v>
      </c>
      <c r="H30" s="154">
        <f>'Branded vs. Private Label'!H9</f>
        <v>0.28716543242008186</v>
      </c>
      <c r="I30" s="216">
        <f>'Branded vs. Private Label'!I9</f>
        <v>8.2128611109951866</v>
      </c>
      <c r="J30" s="170">
        <f>'Branded vs. Private Label'!J9</f>
        <v>0.35270359487525216</v>
      </c>
      <c r="K30" s="152">
        <f>'Branded vs. Private Label'!K9</f>
        <v>4.4872331648814053E-2</v>
      </c>
      <c r="L30" s="155">
        <f>'Branded vs. Private Label'!L9</f>
        <v>490223512.51963961</v>
      </c>
      <c r="M30" s="156">
        <f>'Branded vs. Private Label'!M9</f>
        <v>29593942.40808481</v>
      </c>
      <c r="N30" s="152">
        <f>'Branded vs. Private Label'!N9</f>
        <v>6.4246727366890008E-2</v>
      </c>
      <c r="O30" s="150">
        <f>'Branded vs. Private Label'!O9</f>
        <v>113042335.41391326</v>
      </c>
      <c r="P30" s="151">
        <f>'Branded vs. Private Label'!P9</f>
        <v>3814784.583877027</v>
      </c>
      <c r="Q30" s="152">
        <f>'Branded vs. Private Label'!Q9</f>
        <v>3.4925113260234411E-2</v>
      </c>
    </row>
    <row r="31" spans="2:17" ht="15" thickBot="1">
      <c r="B31" s="333"/>
      <c r="C31" s="100" t="s">
        <v>12</v>
      </c>
      <c r="D31" s="142">
        <f>'Branded vs. Private Label'!D10</f>
        <v>194580410.96379262</v>
      </c>
      <c r="E31" s="143">
        <f>'Branded vs. Private Label'!E10</f>
        <v>450652.18395596743</v>
      </c>
      <c r="F31" s="144">
        <f>'Branded vs. Private Label'!F10</f>
        <v>2.3213967131492388E-3</v>
      </c>
      <c r="G31" s="145">
        <f>'Branded vs. Private Label'!G10</f>
        <v>76.525071147402542</v>
      </c>
      <c r="H31" s="146">
        <f>'Branded vs. Private Label'!H10</f>
        <v>-0.2871654324200108</v>
      </c>
      <c r="I31" s="217">
        <f>'Branded vs. Private Label'!I10</f>
        <v>3.9616836990032986</v>
      </c>
      <c r="J31" s="163">
        <f>'Branded vs. Private Label'!J10</f>
        <v>0.23103582994019334</v>
      </c>
      <c r="K31" s="144">
        <f>'Branded vs. Private Label'!K10</f>
        <v>6.1929144226151374E-2</v>
      </c>
      <c r="L31" s="147">
        <f>'Branded vs. Private Label'!L10</f>
        <v>770866042.26062</v>
      </c>
      <c r="M31" s="148">
        <f>'Branded vs. Private Label'!M10</f>
        <v>46636271.346887708</v>
      </c>
      <c r="N31" s="144">
        <f>'Branded vs. Private Label'!N10</f>
        <v>6.4394303051155372E-2</v>
      </c>
      <c r="O31" s="142">
        <f>'Branded vs. Private Label'!O10</f>
        <v>234741608.59325248</v>
      </c>
      <c r="P31" s="143">
        <f>'Branded vs. Private Label'!P10</f>
        <v>-153689.27989652753</v>
      </c>
      <c r="Q31" s="144">
        <f>'Branded vs. Private Label'!Q10</f>
        <v>-6.5428844803664256E-4</v>
      </c>
    </row>
    <row r="32" spans="2:17" ht="15" thickBot="1">
      <c r="B32" s="332" t="s">
        <v>100</v>
      </c>
      <c r="C32" s="149" t="s">
        <v>99</v>
      </c>
      <c r="D32" s="114">
        <f>'Single Serve'!E12</f>
        <v>3222409.5789150433</v>
      </c>
      <c r="E32" s="115">
        <f>'Single Serve'!F12</f>
        <v>-142358.92063478008</v>
      </c>
      <c r="F32" s="116">
        <f>'Single Serve'!G12</f>
        <v>-4.2308682054597951E-2</v>
      </c>
      <c r="G32" s="117">
        <f>'Single Serve'!H12</f>
        <v>1.2673173063573775</v>
      </c>
      <c r="H32" s="118">
        <f>'Single Serve'!I12</f>
        <v>-6.4036503837539005E-2</v>
      </c>
      <c r="I32" s="218">
        <f>'Single Serve'!J12</f>
        <v>14.749854847030772</v>
      </c>
      <c r="J32" s="168">
        <f>'Single Serve'!K12</f>
        <v>1.7682931704976923E-2</v>
      </c>
      <c r="K32" s="116">
        <f>'Single Serve'!L12</f>
        <v>1.2002936027770263E-3</v>
      </c>
      <c r="L32" s="119">
        <f>'Single Serve'!M12</f>
        <v>47530073.546678439</v>
      </c>
      <c r="M32" s="120">
        <f>'Single Serve'!N12</f>
        <v>-2040274.4439623803</v>
      </c>
      <c r="N32" s="116">
        <f>'Single Serve'!O12</f>
        <v>-4.1159171292232941E-2</v>
      </c>
      <c r="O32" s="114">
        <f>'Single Serve'!P12</f>
        <v>18898870.969482016</v>
      </c>
      <c r="P32" s="115">
        <f>'Single Serve'!Q12</f>
        <v>92482.289625413716</v>
      </c>
      <c r="Q32" s="116">
        <f>'Single Serve'!R12</f>
        <v>4.9175996093535424E-3</v>
      </c>
    </row>
    <row r="33" spans="2:17">
      <c r="B33" s="334"/>
      <c r="C33" s="99" t="s">
        <v>98</v>
      </c>
      <c r="D33" s="150">
        <f>'Single Serve'!E13</f>
        <v>1469312.795224631</v>
      </c>
      <c r="E33" s="151">
        <f>'Single Serve'!F13</f>
        <v>-54848.92385365488</v>
      </c>
      <c r="F33" s="152">
        <f>'Single Serve'!G13</f>
        <v>-3.5986288834772701E-2</v>
      </c>
      <c r="G33" s="153">
        <f>'Single Serve'!H13</f>
        <v>0.57785501446636578</v>
      </c>
      <c r="H33" s="154">
        <f>'Single Serve'!I13</f>
        <v>-2.521723621584282E-2</v>
      </c>
      <c r="I33" s="216">
        <f>'Single Serve'!J13</f>
        <v>13.188490095797624</v>
      </c>
      <c r="J33" s="170">
        <f>'Single Serve'!K13</f>
        <v>0.29519122544135357</v>
      </c>
      <c r="K33" s="152">
        <f>'Single Serve'!L13</f>
        <v>2.289493390400224E-2</v>
      </c>
      <c r="L33" s="155">
        <f>'Single Serve'!M13</f>
        <v>19378017.247448768</v>
      </c>
      <c r="M33" s="156">
        <f>'Single Serve'!N13</f>
        <v>-273455.32338356599</v>
      </c>
      <c r="N33" s="152">
        <f>'Single Serve'!O13</f>
        <v>-1.3915258635092903E-2</v>
      </c>
      <c r="O33" s="150">
        <f>'Single Serve'!P13</f>
        <v>11526216.799816549</v>
      </c>
      <c r="P33" s="151">
        <f>'Single Serve'!Q13</f>
        <v>395995.43133726716</v>
      </c>
      <c r="Q33" s="152">
        <f>'Single Serve'!R13</f>
        <v>3.5578396711742302E-2</v>
      </c>
    </row>
    <row r="34" spans="2:17" ht="15" thickBot="1">
      <c r="B34" s="334"/>
      <c r="C34" s="98" t="s">
        <v>97</v>
      </c>
      <c r="D34" s="142">
        <f>'Single Serve'!E14</f>
        <v>1753096.7836904246</v>
      </c>
      <c r="E34" s="143">
        <f>'Single Serve'!F14</f>
        <v>-87509.996781125199</v>
      </c>
      <c r="F34" s="144">
        <f>'Single Serve'!G14</f>
        <v>-4.7544102145872673E-2</v>
      </c>
      <c r="G34" s="145">
        <f>'Single Serve'!H14</f>
        <v>0.68946229189101638</v>
      </c>
      <c r="H34" s="146">
        <f>'Single Serve'!I14</f>
        <v>-3.8819267621696518E-2</v>
      </c>
      <c r="I34" s="217">
        <f>'Single Serve'!J14</f>
        <v>16.058472390763903</v>
      </c>
      <c r="J34" s="163">
        <f>'Single Serve'!K14</f>
        <v>-0.19642557942801986</v>
      </c>
      <c r="K34" s="144">
        <f>'Single Serve'!L14</f>
        <v>-1.2084085657641359E-2</v>
      </c>
      <c r="L34" s="147">
        <f>'Single Serve'!M14</f>
        <v>28152056.299229681</v>
      </c>
      <c r="M34" s="148">
        <f>'Single Serve'!N14</f>
        <v>-1766819.1205788031</v>
      </c>
      <c r="N34" s="144">
        <f>'Single Serve'!O14</f>
        <v>-5.9053660800667651E-2</v>
      </c>
      <c r="O34" s="142">
        <f>'Single Serve'!P14</f>
        <v>7372654.1696654689</v>
      </c>
      <c r="P34" s="143">
        <f>'Single Serve'!Q14</f>
        <v>-303513.14171184786</v>
      </c>
      <c r="Q34" s="144">
        <f>'Single Serve'!R14</f>
        <v>-3.9539672521466861E-2</v>
      </c>
    </row>
    <row r="35" spans="2:17">
      <c r="B35" s="334"/>
      <c r="C35" s="82" t="s">
        <v>96</v>
      </c>
      <c r="D35" s="121">
        <f>Size!D23</f>
        <v>3283993.3035570006</v>
      </c>
      <c r="E35" s="122">
        <f>Size!E23</f>
        <v>-131192.70473358547</v>
      </c>
      <c r="F35" s="123">
        <f>Size!F23</f>
        <v>-3.8414512244752307E-2</v>
      </c>
      <c r="G35" s="124">
        <f>Size!G23</f>
        <v>1.2915371077567326</v>
      </c>
      <c r="H35" s="125">
        <f>Size!H23</f>
        <v>-5.9765635736724221E-2</v>
      </c>
      <c r="I35" s="158">
        <f>Size!I23</f>
        <v>14.82866998112274</v>
      </c>
      <c r="J35" s="159">
        <f>Size!J23</f>
        <v>5.61288880416555E-2</v>
      </c>
      <c r="K35" s="123">
        <f>Size!K23</f>
        <v>3.799541845102344E-3</v>
      </c>
      <c r="L35" s="126">
        <f>Size!L23</f>
        <v>48697252.918663792</v>
      </c>
      <c r="M35" s="127">
        <f>Size!M23</f>
        <v>-1753722.7293244451</v>
      </c>
      <c r="N35" s="123">
        <f>Size!N23</f>
        <v>-3.4760927946383052E-2</v>
      </c>
      <c r="O35" s="121">
        <f>Size!O23</f>
        <v>19182090.060115889</v>
      </c>
      <c r="P35" s="122">
        <f>Size!P23</f>
        <v>139605.48845846206</v>
      </c>
      <c r="Q35" s="123">
        <f>Size!Q23</f>
        <v>7.3312643596019477E-3</v>
      </c>
    </row>
    <row r="36" spans="2:17">
      <c r="B36" s="334"/>
      <c r="C36" s="83" t="s">
        <v>95</v>
      </c>
      <c r="D36" s="105">
        <f>Size!D24</f>
        <v>4195336.2857497334</v>
      </c>
      <c r="E36" s="106">
        <f>Size!E24</f>
        <v>395.95832739118487</v>
      </c>
      <c r="F36" s="107">
        <f>Size!F24</f>
        <v>9.4389501753529994E-5</v>
      </c>
      <c r="G36" s="108">
        <f>Size!G24</f>
        <v>1.6499523573008512</v>
      </c>
      <c r="H36" s="109">
        <f>Size!H24</f>
        <v>-9.8794525848104886E-3</v>
      </c>
      <c r="I36" s="164">
        <f>Size!I24</f>
        <v>9.2735774098797545</v>
      </c>
      <c r="J36" s="165">
        <f>Size!J24</f>
        <v>0.19989306687883257</v>
      </c>
      <c r="K36" s="107">
        <f>Size!K24</f>
        <v>2.2029978046682008E-2</v>
      </c>
      <c r="L36" s="110">
        <f>Size!L24</f>
        <v>38905775.80637756</v>
      </c>
      <c r="M36" s="111">
        <f>Size!M24</f>
        <v>842211.43762229383</v>
      </c>
      <c r="N36" s="107">
        <f>Size!N24</f>
        <v>2.2126446947086983E-2</v>
      </c>
      <c r="O36" s="105">
        <f>Size!O24</f>
        <v>16723364.900749087</v>
      </c>
      <c r="P36" s="106">
        <f>Size!P24</f>
        <v>-37431.837779488415</v>
      </c>
      <c r="Q36" s="107">
        <f>Size!Q24</f>
        <v>-2.2332970421055616E-3</v>
      </c>
    </row>
    <row r="37" spans="2:17">
      <c r="B37" s="334"/>
      <c r="C37" s="83" t="s">
        <v>231</v>
      </c>
      <c r="D37" s="105">
        <f>Size!D25</f>
        <v>8641961.6209317017</v>
      </c>
      <c r="E37" s="106">
        <f>Size!E25</f>
        <v>1526442.7229396561</v>
      </c>
      <c r="F37" s="107">
        <f>Size!F25</f>
        <v>0.21452303687513338</v>
      </c>
      <c r="G37" s="108">
        <f>Size!G25</f>
        <v>3.3987323010535744</v>
      </c>
      <c r="H37" s="109">
        <f>Size!H25</f>
        <v>0.58330140361647453</v>
      </c>
      <c r="I37" s="164">
        <f>Size!I25</f>
        <v>11.489985420976859</v>
      </c>
      <c r="J37" s="165">
        <f>Size!J25</f>
        <v>0.45490339198495278</v>
      </c>
      <c r="K37" s="107">
        <f>Size!K25</f>
        <v>4.1223381103086355E-2</v>
      </c>
      <c r="L37" s="110">
        <f>Size!L25</f>
        <v>99296013.033146799</v>
      </c>
      <c r="M37" s="111">
        <f>Size!M25</f>
        <v>20775678.314962476</v>
      </c>
      <c r="N37" s="107">
        <f>Size!N25</f>
        <v>0.26458978288271473</v>
      </c>
      <c r="O37" s="105">
        <f>Size!O25</f>
        <v>20919827.197536886</v>
      </c>
      <c r="P37" s="106">
        <f>Size!P25</f>
        <v>3729895.4706340544</v>
      </c>
      <c r="Q37" s="107">
        <f>Size!Q25</f>
        <v>0.2169814010835564</v>
      </c>
    </row>
    <row r="38" spans="2:17">
      <c r="B38" s="334"/>
      <c r="C38" s="83" t="s">
        <v>117</v>
      </c>
      <c r="D38" s="105">
        <f>Size!D26</f>
        <v>56652065.607002154</v>
      </c>
      <c r="E38" s="106">
        <f>Size!E26</f>
        <v>135209.19893310219</v>
      </c>
      <c r="F38" s="107">
        <f>Size!F26</f>
        <v>2.3923694190782704E-3</v>
      </c>
      <c r="G38" s="108">
        <f>Size!G26</f>
        <v>22.280266187894263</v>
      </c>
      <c r="H38" s="109">
        <f>Size!H26</f>
        <v>-8.2024748076126031E-2</v>
      </c>
      <c r="I38" s="164">
        <f>Size!I26</f>
        <v>6.3040395684266999</v>
      </c>
      <c r="J38" s="165">
        <f>Size!J26</f>
        <v>0.26127646371512014</v>
      </c>
      <c r="K38" s="107">
        <f>Size!K26</f>
        <v>4.3237912720987072E-2</v>
      </c>
      <c r="L38" s="110">
        <f>Size!L26</f>
        <v>357136863.21964693</v>
      </c>
      <c r="M38" s="111">
        <f>Size!M26</f>
        <v>15618888.522685051</v>
      </c>
      <c r="N38" s="107">
        <f>Size!N26</f>
        <v>4.5733723200203774E-2</v>
      </c>
      <c r="O38" s="105">
        <f>Size!O26</f>
        <v>113057339.48280787</v>
      </c>
      <c r="P38" s="106">
        <f>Size!P26</f>
        <v>252617.77414703369</v>
      </c>
      <c r="Q38" s="107">
        <f>Size!Q26</f>
        <v>2.2394255339724702E-3</v>
      </c>
    </row>
    <row r="39" spans="2:17">
      <c r="B39" s="334"/>
      <c r="C39" s="83" t="s">
        <v>94</v>
      </c>
      <c r="D39" s="105">
        <f>Size!D27</f>
        <v>6437707.8938378692</v>
      </c>
      <c r="E39" s="106">
        <f>Size!E27</f>
        <v>521179.32446708065</v>
      </c>
      <c r="F39" s="107">
        <f>Size!F27</f>
        <v>8.8088702413298248E-2</v>
      </c>
      <c r="G39" s="108">
        <f>Size!G27</f>
        <v>2.5318378770091581</v>
      </c>
      <c r="H39" s="109">
        <f>Size!H27</f>
        <v>0.19081713367636999</v>
      </c>
      <c r="I39" s="164">
        <f>Size!I27</f>
        <v>8.586751219115591</v>
      </c>
      <c r="J39" s="165">
        <f>Size!J27</f>
        <v>-1.2173308388968351E-2</v>
      </c>
      <c r="K39" s="107">
        <f>Size!K27</f>
        <v>-1.4156780129922935E-3</v>
      </c>
      <c r="L39" s="110">
        <f>Size!L27</f>
        <v>55278996.10572239</v>
      </c>
      <c r="M39" s="111">
        <f>Size!M27</f>
        <v>4403213.4728784561</v>
      </c>
      <c r="N39" s="107">
        <f>Size!N27</f>
        <v>8.6548319161106502E-2</v>
      </c>
      <c r="O39" s="105">
        <f>Size!O27</f>
        <v>8583610.5251171589</v>
      </c>
      <c r="P39" s="106">
        <f>Size!P27</f>
        <v>694905.76595610566</v>
      </c>
      <c r="Q39" s="107">
        <f>Size!Q27</f>
        <v>8.8088702413297998E-2</v>
      </c>
    </row>
    <row r="40" spans="2:17">
      <c r="B40" s="334"/>
      <c r="C40" s="83" t="s">
        <v>118</v>
      </c>
      <c r="D40" s="105">
        <f>Size!D28</f>
        <v>161362774.17515022</v>
      </c>
      <c r="E40" s="106">
        <f>Size!E28</f>
        <v>-2036860.7528776824</v>
      </c>
      <c r="F40" s="107">
        <f>Size!F28</f>
        <v>-1.2465515934444112E-2</v>
      </c>
      <c r="G40" s="108">
        <f>Size!G28</f>
        <v>63.461155792262097</v>
      </c>
      <c r="H40" s="109">
        <f>Size!H28</f>
        <v>-1.1919478536480383</v>
      </c>
      <c r="I40" s="164">
        <f>Size!I28</f>
        <v>3.6365985276285113</v>
      </c>
      <c r="J40" s="165">
        <f>Size!J28</f>
        <v>0.20705818849160629</v>
      </c>
      <c r="K40" s="107">
        <f>Size!K28</f>
        <v>6.0374909759398125E-2</v>
      </c>
      <c r="L40" s="110">
        <f>Size!L28</f>
        <v>586811626.97940326</v>
      </c>
      <c r="M40" s="111">
        <f>Size!M28</f>
        <v>26425987.593487978</v>
      </c>
      <c r="N40" s="107">
        <f>Size!N28</f>
        <v>4.715678942530762E-2</v>
      </c>
      <c r="O40" s="105">
        <f>Size!O28</f>
        <v>161362774.17515022</v>
      </c>
      <c r="P40" s="106">
        <f>Size!P28</f>
        <v>-2036860.7528776824</v>
      </c>
      <c r="Q40" s="107">
        <f>Size!Q28</f>
        <v>-1.2465515934444112E-2</v>
      </c>
    </row>
    <row r="41" spans="2:17" ht="15" thickBot="1">
      <c r="B41" s="334"/>
      <c r="C41" s="84" t="s">
        <v>93</v>
      </c>
      <c r="D41" s="105">
        <f>Size!D29</f>
        <v>15</v>
      </c>
      <c r="E41" s="106">
        <f>Size!E29</f>
        <v>-1337.8575015068054</v>
      </c>
      <c r="F41" s="107">
        <f>Size!F29</f>
        <v>-0.98891235774403952</v>
      </c>
      <c r="G41" s="108">
        <f>Size!G29</f>
        <v>5.899237551845004E-6</v>
      </c>
      <c r="H41" s="109">
        <f>Size!H29</f>
        <v>-5.2939226601603369E-4</v>
      </c>
      <c r="I41" s="164">
        <f>Size!I29</f>
        <v>2.1120000000000001</v>
      </c>
      <c r="J41" s="165">
        <f>Size!J29</f>
        <v>1.1337376862526989</v>
      </c>
      <c r="K41" s="107">
        <f>Size!K29</f>
        <v>1.1589301461586909</v>
      </c>
      <c r="L41" s="110">
        <f>Size!L29</f>
        <v>31.68</v>
      </c>
      <c r="M41" s="111">
        <f>Size!M29</f>
        <v>-1291.7695095944405</v>
      </c>
      <c r="N41" s="107">
        <f>Size!N29</f>
        <v>-0.97606255488378391</v>
      </c>
      <c r="O41" s="105">
        <f>Size!O29</f>
        <v>12</v>
      </c>
      <c r="P41" s="106">
        <f>Size!P29</f>
        <v>-411.57242584228516</v>
      </c>
      <c r="Q41" s="107">
        <f>Size!Q29</f>
        <v>-0.97166954393658256</v>
      </c>
    </row>
    <row r="42" spans="2:17">
      <c r="B42" s="334"/>
      <c r="C42" s="101" t="s">
        <v>119</v>
      </c>
      <c r="D42" s="150">
        <f>'White Milk Size'!D9</f>
        <v>51665893.135312274</v>
      </c>
      <c r="E42" s="151">
        <f>'White Milk Size'!E9</f>
        <v>328565.66828612983</v>
      </c>
      <c r="F42" s="152">
        <f>'White Milk Size'!F9</f>
        <v>6.4001319214983844E-3</v>
      </c>
      <c r="G42" s="153">
        <f>'White Milk Size'!G9</f>
        <v>20.319291795563</v>
      </c>
      <c r="H42" s="154">
        <f>'White Milk Size'!H9</f>
        <v>6.4094865441788329E-3</v>
      </c>
      <c r="I42" s="216">
        <f>'White Milk Size'!I9</f>
        <v>6.3251685027422928</v>
      </c>
      <c r="J42" s="170">
        <f>'White Milk Size'!J9</f>
        <v>0.2460820726441364</v>
      </c>
      <c r="K42" s="152">
        <f>'White Milk Size'!K9</f>
        <v>4.0480107574348639E-2</v>
      </c>
      <c r="L42" s="155">
        <f>'White Milk Size'!L9</f>
        <v>326795479.92552644</v>
      </c>
      <c r="M42" s="156">
        <f>'White Milk Size'!M9</f>
        <v>14711429.163222432</v>
      </c>
      <c r="N42" s="152">
        <f>'White Milk Size'!N9</f>
        <v>4.7139317524519248E-2</v>
      </c>
      <c r="O42" s="150">
        <f>'White Milk Size'!O9</f>
        <v>103099490.09758532</v>
      </c>
      <c r="P42" s="151">
        <f>'White Milk Size'!P9</f>
        <v>638708.95537777245</v>
      </c>
      <c r="Q42" s="152">
        <f>'White Milk Size'!Q9</f>
        <v>6.2336920356999273E-3</v>
      </c>
    </row>
    <row r="43" spans="2:17" ht="15" thickBot="1">
      <c r="B43" s="333"/>
      <c r="C43" s="100" t="s">
        <v>116</v>
      </c>
      <c r="D43" s="142">
        <f>'White Milk Size'!D10</f>
        <v>157320665.64820439</v>
      </c>
      <c r="E43" s="143">
        <f>'White Milk Size'!E10</f>
        <v>-2076059.3101803362</v>
      </c>
      <c r="F43" s="144">
        <f>'White Milk Size'!F10</f>
        <v>-1.3024479083383637E-2</v>
      </c>
      <c r="G43" s="145">
        <f>'White Milk Size'!G10</f>
        <v>61.871465231542615</v>
      </c>
      <c r="H43" s="146">
        <f>'White Milk Size'!H10</f>
        <v>-1.197788161173392</v>
      </c>
      <c r="I43" s="217">
        <f>'White Milk Size'!I10</f>
        <v>3.6249836987264388</v>
      </c>
      <c r="J43" s="163">
        <f>'White Milk Size'!J10</f>
        <v>0.20571120096386908</v>
      </c>
      <c r="K43" s="144">
        <f>'White Milk Size'!K10</f>
        <v>6.0162271681615892E-2</v>
      </c>
      <c r="L43" s="147">
        <f>'White Milk Size'!L10</f>
        <v>570284848.44753337</v>
      </c>
      <c r="M43" s="148">
        <f>'White Milk Size'!M10</f>
        <v>25264010.563903928</v>
      </c>
      <c r="N43" s="144">
        <f>'White Milk Size'!N10</f>
        <v>4.6354210349106306E-2</v>
      </c>
      <c r="O43" s="142">
        <f>'White Milk Size'!O10</f>
        <v>157320665.64820439</v>
      </c>
      <c r="P43" s="143">
        <f>'White Milk Size'!P10</f>
        <v>-2076059.3101803362</v>
      </c>
      <c r="Q43" s="144">
        <f>'White Milk Size'!Q10</f>
        <v>-1.3024479083383637E-2</v>
      </c>
    </row>
    <row r="44" spans="2:17">
      <c r="B44" s="332" t="s">
        <v>65</v>
      </c>
      <c r="C44" s="82" t="s">
        <v>90</v>
      </c>
      <c r="D44" s="121">
        <f>Organic!D9</f>
        <v>20946935.441901296</v>
      </c>
      <c r="E44" s="122">
        <f>Organic!E9</f>
        <v>657117.57572918013</v>
      </c>
      <c r="F44" s="123">
        <f>Organic!F9</f>
        <v>3.2386568478012273E-2</v>
      </c>
      <c r="G44" s="124">
        <f>Organic!G9</f>
        <v>8.2380632103291447</v>
      </c>
      <c r="H44" s="125">
        <f>Organic!H9</f>
        <v>0.20989535036991391</v>
      </c>
      <c r="I44" s="213">
        <f>Organic!I9</f>
        <v>9.3551806050057174</v>
      </c>
      <c r="J44" s="159">
        <f>Organic!J9</f>
        <v>-6.7118088973018075E-2</v>
      </c>
      <c r="K44" s="123">
        <f>Organic!K9</f>
        <v>-7.1233242707439848E-3</v>
      </c>
      <c r="L44" s="126">
        <f>Organic!L9</f>
        <v>195962364.18038186</v>
      </c>
      <c r="M44" s="127">
        <f>Organic!M9</f>
        <v>4785639.7988819182</v>
      </c>
      <c r="N44" s="123">
        <f>Organic!N9</f>
        <v>2.5032544177982691E-2</v>
      </c>
      <c r="O44" s="121">
        <f>Organic!O9</f>
        <v>29376912.129604578</v>
      </c>
      <c r="P44" s="122">
        <f>Organic!P9</f>
        <v>568759.37292741239</v>
      </c>
      <c r="Q44" s="123">
        <f>Organic!Q9</f>
        <v>1.9743000453077822E-2</v>
      </c>
    </row>
    <row r="45" spans="2:17" ht="15" thickBot="1">
      <c r="B45" s="333"/>
      <c r="C45" s="84" t="s">
        <v>92</v>
      </c>
      <c r="D45" s="128">
        <f>Organic!D10</f>
        <v>233323211.64361006</v>
      </c>
      <c r="E45" s="129">
        <f>Organic!E10</f>
        <v>880174.14226672053</v>
      </c>
      <c r="F45" s="130">
        <f>Organic!F10</f>
        <v>3.7866229581586578E-3</v>
      </c>
      <c r="G45" s="131">
        <f>Organic!G10</f>
        <v>91.761936789670941</v>
      </c>
      <c r="H45" s="132">
        <f>Organic!H10</f>
        <v>-0.2098953503698624</v>
      </c>
      <c r="I45" s="214">
        <f>Organic!I10</f>
        <v>4.5650288417373917</v>
      </c>
      <c r="J45" s="166">
        <f>Organic!J10</f>
        <v>0.29007775124476165</v>
      </c>
      <c r="K45" s="130">
        <f>Organic!K10</f>
        <v>6.7855221055016596E-2</v>
      </c>
      <c r="L45" s="133">
        <f>Organic!L10</f>
        <v>1065127190.5998775</v>
      </c>
      <c r="M45" s="134">
        <f>Organic!M10</f>
        <v>71444573.956090569</v>
      </c>
      <c r="N45" s="130">
        <f>Organic!N10</f>
        <v>7.1898786151053162E-2</v>
      </c>
      <c r="O45" s="128">
        <f>Organic!O10</f>
        <v>318407031.87756115</v>
      </c>
      <c r="P45" s="129">
        <f>Organic!P10</f>
        <v>3092335.9310529828</v>
      </c>
      <c r="Q45" s="130">
        <f>Organic!Q10</f>
        <v>9.8071417882076278E-3</v>
      </c>
    </row>
    <row r="46" spans="2:17">
      <c r="B46" s="332" t="s">
        <v>126</v>
      </c>
      <c r="C46" s="82" t="s">
        <v>89</v>
      </c>
      <c r="D46" s="121">
        <f>'Form Data'!D9</f>
        <v>23900841.272591505</v>
      </c>
      <c r="E46" s="122">
        <f>'Form Data'!E9</f>
        <v>2704653.6416691244</v>
      </c>
      <c r="F46" s="123">
        <f>'Form Data'!F9</f>
        <v>0.12760094828201082</v>
      </c>
      <c r="G46" s="124">
        <f>'Form Data'!G9</f>
        <v>9.3997826903972452</v>
      </c>
      <c r="H46" s="125">
        <f>'Form Data'!H9</f>
        <v>1.0129872339459585</v>
      </c>
      <c r="I46" s="213">
        <f>'Form Data'!I9</f>
        <v>9.5537649030992711</v>
      </c>
      <c r="J46" s="159">
        <f>'Form Data'!J9</f>
        <v>0.25344795174389567</v>
      </c>
      <c r="K46" s="123">
        <f>'Form Data'!K9</f>
        <v>2.725153917544279E-2</v>
      </c>
      <c r="L46" s="126">
        <f>'Form Data'!L9</f>
        <v>228343018.50463122</v>
      </c>
      <c r="M46" s="127">
        <f>'Form Data'!M9</f>
        <v>31211755.376654685</v>
      </c>
      <c r="N46" s="123">
        <f>'Form Data'!N9</f>
        <v>0.1583298096983845</v>
      </c>
      <c r="O46" s="121">
        <f>'Form Data'!O9</f>
        <v>44137288.939606011</v>
      </c>
      <c r="P46" s="122">
        <f>'Form Data'!P9</f>
        <v>4833117.8736857101</v>
      </c>
      <c r="Q46" s="123">
        <f>'Form Data'!Q9</f>
        <v>0.12296704758331337</v>
      </c>
    </row>
    <row r="47" spans="2:17" ht="15" thickBot="1">
      <c r="B47" s="333"/>
      <c r="C47" s="84" t="s">
        <v>91</v>
      </c>
      <c r="D47" s="128">
        <f>'Form Data'!D10</f>
        <v>230369305.81292039</v>
      </c>
      <c r="E47" s="129">
        <f>'Form Data'!E10</f>
        <v>-1167361.9236732423</v>
      </c>
      <c r="F47" s="130">
        <f>'Form Data'!F10</f>
        <v>-5.0418015214820531E-3</v>
      </c>
      <c r="G47" s="131">
        <f>'Form Data'!G10</f>
        <v>90.600217309602982</v>
      </c>
      <c r="H47" s="132">
        <f>'Form Data'!H10</f>
        <v>-1.0129872339459922</v>
      </c>
      <c r="I47" s="214">
        <f>'Form Data'!I10</f>
        <v>4.4830040730960397</v>
      </c>
      <c r="J47" s="166">
        <f>'Form Data'!J10</f>
        <v>0.21703580313288295</v>
      </c>
      <c r="K47" s="130">
        <f>'Form Data'!K10</f>
        <v>5.0876094100614909E-2</v>
      </c>
      <c r="L47" s="133">
        <f>'Form Data'!L10</f>
        <v>1032746536.2756293</v>
      </c>
      <c r="M47" s="134">
        <f>'Form Data'!M10</f>
        <v>45018458.378318667</v>
      </c>
      <c r="N47" s="130">
        <f>'Form Data'!N10</f>
        <v>4.5577785410489284E-2</v>
      </c>
      <c r="O47" s="128">
        <f>'Form Data'!O10</f>
        <v>303646655.06755972</v>
      </c>
      <c r="P47" s="129">
        <f>'Form Data'!P10</f>
        <v>-1172022.5697052479</v>
      </c>
      <c r="Q47" s="130">
        <f>'Form Data'!Q10</f>
        <v>-3.8449827903917289E-3</v>
      </c>
    </row>
    <row r="48" spans="2:17" ht="15" thickBot="1">
      <c r="B48" s="245" t="s">
        <v>221</v>
      </c>
      <c r="C48" s="149" t="s">
        <v>127</v>
      </c>
      <c r="D48" s="262">
        <f>'Glass Bottle'!D6</f>
        <v>322654.39628942043</v>
      </c>
      <c r="E48" s="263">
        <f>'Glass Bottle'!E6</f>
        <v>1653.184056175407</v>
      </c>
      <c r="F48" s="264">
        <f>'Glass Bottle'!F6</f>
        <v>5.1500866450752683E-3</v>
      </c>
      <c r="G48" s="117">
        <f>'Glass Bottle'!G6</f>
        <v>0.12689432872389519</v>
      </c>
      <c r="H48" s="118">
        <f>'Glass Bottle'!H6</f>
        <v>-1.1773378236509813E-4</v>
      </c>
      <c r="I48" s="167">
        <f>'Glass Bottle'!I6</f>
        <v>12.721238946747237</v>
      </c>
      <c r="J48" s="168">
        <f>'Glass Bottle'!J6</f>
        <v>0.1056737184811265</v>
      </c>
      <c r="K48" s="116">
        <f>'Glass Bottle'!K6</f>
        <v>8.3764553207934505E-3</v>
      </c>
      <c r="L48" s="119">
        <f>'Glass Bottle'!L6</f>
        <v>4104563.6724161925</v>
      </c>
      <c r="M48" s="120">
        <f>'Glass Bottle'!M6</f>
        <v>54951.941135196481</v>
      </c>
      <c r="N48" s="116">
        <f>'Glass Bottle'!N6</f>
        <v>1.3569681436549418E-2</v>
      </c>
      <c r="O48" s="114">
        <f>'Glass Bottle'!O6</f>
        <v>815323.5852253437</v>
      </c>
      <c r="P48" s="115">
        <f>'Glass Bottle'!P6</f>
        <v>-1033.2127771899104</v>
      </c>
      <c r="Q48" s="116">
        <f>'Glass Bottle'!Q6</f>
        <v>-1.2656387252705939E-3</v>
      </c>
    </row>
    <row r="49" spans="2:17">
      <c r="B49" s="334" t="s">
        <v>222</v>
      </c>
      <c r="C49" s="246" t="s">
        <v>223</v>
      </c>
      <c r="D49" s="251">
        <f>Enhanced!D27</f>
        <v>1332783.3708282094</v>
      </c>
      <c r="E49" s="122">
        <f>Enhanced!E27</f>
        <v>127395.03495666292</v>
      </c>
      <c r="F49" s="123">
        <f>Enhanced!F27</f>
        <v>0.10568796060611532</v>
      </c>
      <c r="G49" s="124">
        <f>Enhanced!G27</f>
        <v>0.52416038064428905</v>
      </c>
      <c r="H49" s="125">
        <f>Enhanced!H27</f>
        <v>4.7218696857781517E-2</v>
      </c>
      <c r="I49" s="213">
        <f>Enhanced!I27</f>
        <v>10.697877746669189</v>
      </c>
      <c r="J49" s="159">
        <f>Enhanced!J27</f>
        <v>-0.14474815915314743</v>
      </c>
      <c r="K49" s="123">
        <f>Enhanced!K27</f>
        <v>-1.3349917299592501E-2</v>
      </c>
      <c r="L49" s="126">
        <f>Enhanced!L27</f>
        <v>14257953.56391385</v>
      </c>
      <c r="M49" s="127">
        <f>Enhanced!M27</f>
        <v>1188378.7668169439</v>
      </c>
      <c r="N49" s="123">
        <f>Enhanced!N27</f>
        <v>9.0927117772868465E-2</v>
      </c>
      <c r="O49" s="121">
        <f>Enhanced!O27</f>
        <v>2373585.4154794216</v>
      </c>
      <c r="P49" s="122">
        <f>Enhanced!P27</f>
        <v>204490.38869964192</v>
      </c>
      <c r="Q49" s="123">
        <f>Enhanced!Q27</f>
        <v>9.4274518255305126E-2</v>
      </c>
    </row>
    <row r="50" spans="2:17">
      <c r="B50" s="334"/>
      <c r="C50" s="246" t="s">
        <v>224</v>
      </c>
      <c r="D50" s="252">
        <f>Enhanced!D28</f>
        <v>242139745.51544818</v>
      </c>
      <c r="E50" s="106">
        <f>Enhanced!E28</f>
        <v>-255957.3079148531</v>
      </c>
      <c r="F50" s="107">
        <f>Enhanced!F28</f>
        <v>-1.0559482075528895E-3</v>
      </c>
      <c r="G50" s="108">
        <f>Enhanced!G28</f>
        <v>95.229325302594944</v>
      </c>
      <c r="H50" s="109">
        <f>Enhanced!H28</f>
        <v>-0.68052483180076706</v>
      </c>
      <c r="I50" s="164">
        <f>Enhanced!I28</f>
        <v>4.6370645533719905</v>
      </c>
      <c r="J50" s="165">
        <f>Enhanced!J28</f>
        <v>0.22075657575941143</v>
      </c>
      <c r="K50" s="107">
        <f>Enhanced!K28</f>
        <v>4.9986680475746774E-2</v>
      </c>
      <c r="L50" s="110">
        <f>Enhanced!L28</f>
        <v>1122817630.8921993</v>
      </c>
      <c r="M50" s="111">
        <f>Enhanced!M28</f>
        <v>52323554.774373055</v>
      </c>
      <c r="N50" s="107">
        <f>Enhanced!N28</f>
        <v>4.8877948922544018E-2</v>
      </c>
      <c r="O50" s="105">
        <f>Enhanced!O28</f>
        <v>320791839.09625971</v>
      </c>
      <c r="P50" s="106">
        <f>Enhanced!P28</f>
        <v>-425449.94320046902</v>
      </c>
      <c r="Q50" s="107">
        <f>Enhanced!Q28</f>
        <v>-1.3244926649891634E-3</v>
      </c>
    </row>
    <row r="51" spans="2:17">
      <c r="B51" s="334"/>
      <c r="C51" s="247" t="s">
        <v>128</v>
      </c>
      <c r="D51" s="252">
        <f>'Enhanced - Aggs'!D20</f>
        <v>31.843294680118561</v>
      </c>
      <c r="E51" s="106">
        <f>'Enhanced - Aggs'!E20</f>
        <v>-1.5139619708061218</v>
      </c>
      <c r="F51" s="107">
        <f>'Enhanced - Aggs'!F20</f>
        <v>-4.5386285408580022E-2</v>
      </c>
      <c r="G51" s="108">
        <f>'Enhanced - Aggs'!G20</f>
        <v>1.2523410650094778E-5</v>
      </c>
      <c r="H51" s="109">
        <f>'Enhanced - Aggs'!H20</f>
        <v>-6.752122999833567E-7</v>
      </c>
      <c r="I51" s="164">
        <f>'Enhanced - Aggs'!I20</f>
        <v>8.7314190432182048</v>
      </c>
      <c r="J51" s="165">
        <f>'Enhanced - Aggs'!J20</f>
        <v>-9.6185488562987587E-3</v>
      </c>
      <c r="K51" s="107">
        <f>'Enhanced - Aggs'!K20</f>
        <v>-1.100389828436374E-3</v>
      </c>
      <c r="L51" s="110">
        <f>'Enhanced - Aggs'!L20</f>
        <v>278.03714956879617</v>
      </c>
      <c r="M51" s="111">
        <f>'Enhanced - Aggs'!M20</f>
        <v>-13.539884785413733</v>
      </c>
      <c r="N51" s="107">
        <f>'Enhanced - Aggs'!N20</f>
        <v>-4.6436732630202218E-2</v>
      </c>
      <c r="O51" s="105">
        <f>'Enhanced - Aggs'!O20</f>
        <v>63.686589360237122</v>
      </c>
      <c r="P51" s="106">
        <f>'Enhanced - Aggs'!P20</f>
        <v>-3.0279239416122437</v>
      </c>
      <c r="Q51" s="107">
        <f>'Enhanced - Aggs'!Q20</f>
        <v>-4.5386285408580022E-2</v>
      </c>
    </row>
    <row r="52" spans="2:17" ht="15" customHeight="1">
      <c r="B52" s="334"/>
      <c r="C52" s="247" t="s">
        <v>129</v>
      </c>
      <c r="D52" s="252">
        <f>'Enhanced - Aggs'!D21</f>
        <v>566637.20924596488</v>
      </c>
      <c r="E52" s="106">
        <f>'Enhanced - Aggs'!E21</f>
        <v>107551.61351376586</v>
      </c>
      <c r="F52" s="107">
        <f>'Enhanced - Aggs'!F21</f>
        <v>0.23427355271783465</v>
      </c>
      <c r="G52" s="108">
        <f>'Enhanced - Aggs'!G21</f>
        <v>0.22284850020376343</v>
      </c>
      <c r="H52" s="109">
        <f>'Enhanced - Aggs'!H21</f>
        <v>4.1199938893991345E-2</v>
      </c>
      <c r="I52" s="164">
        <f>'Enhanced - Aggs'!I21</f>
        <v>13.043147121861137</v>
      </c>
      <c r="J52" s="165">
        <f>'Enhanced - Aggs'!J21</f>
        <v>0.35507152819357657</v>
      </c>
      <c r="K52" s="107">
        <f>'Enhanced - Aggs'!K21</f>
        <v>2.7984663676719247E-2</v>
      </c>
      <c r="L52" s="110">
        <f>'Enhanced - Aggs'!L21</f>
        <v>7390732.4849159336</v>
      </c>
      <c r="M52" s="111">
        <f>'Enhanced - Aggs'!M21</f>
        <v>1565819.7423018869</v>
      </c>
      <c r="N52" s="107">
        <f>'Enhanced - Aggs'!N21</f>
        <v>0.26881428297571269</v>
      </c>
      <c r="O52" s="105">
        <f>'Enhanced - Aggs'!O21</f>
        <v>1142586.3666170835</v>
      </c>
      <c r="P52" s="106">
        <f>'Enhanced - Aggs'!P21</f>
        <v>217422.49166640267</v>
      </c>
      <c r="Q52" s="107">
        <f>'Enhanced - Aggs'!Q21</f>
        <v>0.23500970752667266</v>
      </c>
    </row>
    <row r="53" spans="2:17">
      <c r="B53" s="334"/>
      <c r="C53" s="247" t="s">
        <v>130</v>
      </c>
      <c r="D53" s="252">
        <f>'Enhanced - Aggs'!D22</f>
        <v>72039.264121854416</v>
      </c>
      <c r="E53" s="106">
        <f>'Enhanced - Aggs'!E22</f>
        <v>7548.1915094791912</v>
      </c>
      <c r="F53" s="107">
        <f>'Enhanced - Aggs'!F22</f>
        <v>0.11704242469105351</v>
      </c>
      <c r="G53" s="108">
        <f>'Enhanced - Aggs'!G22</f>
        <v>2.8331782140994941E-2</v>
      </c>
      <c r="H53" s="109">
        <f>'Enhanced - Aggs'!H22</f>
        <v>2.8142954974026378E-3</v>
      </c>
      <c r="I53" s="164">
        <f>'Enhanced - Aggs'!I22</f>
        <v>10.097354208083839</v>
      </c>
      <c r="J53" s="165">
        <f>'Enhanced - Aggs'!J22</f>
        <v>0.50759671465480771</v>
      </c>
      <c r="K53" s="107">
        <f>'Enhanced - Aggs'!K22</f>
        <v>5.2931131470489896E-2</v>
      </c>
      <c r="L53" s="110">
        <f>'Enhanced - Aggs'!L22</f>
        <v>727405.96672806982</v>
      </c>
      <c r="M53" s="111">
        <f>'Enhanced - Aggs'!M22</f>
        <v>108952.21988426871</v>
      </c>
      <c r="N53" s="107">
        <f>'Enhanced - Aggs'!N22</f>
        <v>0.17616874413049044</v>
      </c>
      <c r="O53" s="105">
        <f>'Enhanced - Aggs'!O22</f>
        <v>161597.23280036449</v>
      </c>
      <c r="P53" s="106">
        <f>'Enhanced - Aggs'!P22</f>
        <v>17011.195986420236</v>
      </c>
      <c r="Q53" s="107">
        <f>'Enhanced - Aggs'!Q22</f>
        <v>0.11765448698417905</v>
      </c>
    </row>
    <row r="54" spans="2:17">
      <c r="B54" s="334"/>
      <c r="C54" s="248" t="s">
        <v>225</v>
      </c>
      <c r="D54" s="252">
        <f>Enhanced!D29</f>
        <v>2630061.3268138617</v>
      </c>
      <c r="E54" s="106">
        <f>Enhanced!E29</f>
        <v>190091.92362336069</v>
      </c>
      <c r="F54" s="107">
        <f>Enhanced!F29</f>
        <v>7.7907503009995424E-2</v>
      </c>
      <c r="G54" s="108">
        <f>Enhanced!G29</f>
        <v>1.0343571028530414</v>
      </c>
      <c r="H54" s="109">
        <f>Enhanced!H29</f>
        <v>6.8922909644413166E-2</v>
      </c>
      <c r="I54" s="164">
        <f>Enhanced!I29</f>
        <v>11.244717869903587</v>
      </c>
      <c r="J54" s="165">
        <f>Enhanced!J29</f>
        <v>-2.2365027249813707E-2</v>
      </c>
      <c r="K54" s="107">
        <f>Enhanced!K29</f>
        <v>-1.984988257738316E-3</v>
      </c>
      <c r="L54" s="110">
        <f>Enhanced!L29</f>
        <v>29574297.600566167</v>
      </c>
      <c r="M54" s="111">
        <f>Enhanced!M29</f>
        <v>2082960.0683008842</v>
      </c>
      <c r="N54" s="107">
        <f>Enhanced!N29</f>
        <v>7.5767869273592539E-2</v>
      </c>
      <c r="O54" s="105">
        <f>Enhanced!O29</f>
        <v>4395453.5811241269</v>
      </c>
      <c r="P54" s="106">
        <f>Enhanced!P29</f>
        <v>365172.79171965551</v>
      </c>
      <c r="Q54" s="107">
        <f>Enhanced!Q29</f>
        <v>9.0607282916785242E-2</v>
      </c>
    </row>
    <row r="55" spans="2:17">
      <c r="B55" s="334"/>
      <c r="C55" s="248" t="s">
        <v>226</v>
      </c>
      <c r="D55" s="252">
        <f>Enhanced!D30</f>
        <v>12449.807057442011</v>
      </c>
      <c r="E55" s="106">
        <f>Enhanced!E30</f>
        <v>-6780.078687727133</v>
      </c>
      <c r="F55" s="107">
        <f>Enhanced!F30</f>
        <v>-0.35258028974147171</v>
      </c>
      <c r="G55" s="108">
        <f>Enhanced!G30</f>
        <v>4.8962912870991219E-3</v>
      </c>
      <c r="H55" s="109">
        <f>Enhanced!H30</f>
        <v>-2.7124882351381866E-3</v>
      </c>
      <c r="I55" s="164">
        <f>Enhanced!I30</f>
        <v>8.8088558858291801</v>
      </c>
      <c r="J55" s="165">
        <f>Enhanced!J30</f>
        <v>-0.2994076482233492</v>
      </c>
      <c r="K55" s="107">
        <f>Enhanced!K30</f>
        <v>-3.2872088856890386E-2</v>
      </c>
      <c r="L55" s="110">
        <f>Enhanced!L30</f>
        <v>109668.55617538572</v>
      </c>
      <c r="M55" s="111">
        <f>Enhanced!M30</f>
        <v>-65482.310921334953</v>
      </c>
      <c r="N55" s="107">
        <f>Enhanced!N30</f>
        <v>-0.3738623279847923</v>
      </c>
      <c r="O55" s="105">
        <f>Enhanced!O30</f>
        <v>26569.785777807236</v>
      </c>
      <c r="P55" s="106">
        <f>Enhanced!P30</f>
        <v>-14037.145615437475</v>
      </c>
      <c r="Q55" s="107">
        <f>Enhanced!Q30</f>
        <v>-0.34568348638559443</v>
      </c>
    </row>
    <row r="56" spans="2:17">
      <c r="B56" s="334"/>
      <c r="C56" s="248" t="s">
        <v>227</v>
      </c>
      <c r="D56" s="252">
        <f>Enhanced!D31</f>
        <v>8074808.9183671521</v>
      </c>
      <c r="E56" s="106">
        <f>Enhanced!E31</f>
        <v>1473883.7798380125</v>
      </c>
      <c r="F56" s="107">
        <f>Enhanced!F31</f>
        <v>0.2232844258807081</v>
      </c>
      <c r="G56" s="108">
        <f>Enhanced!G31</f>
        <v>3.1756810663469612</v>
      </c>
      <c r="H56" s="109">
        <f>Enhanced!H31</f>
        <v>0.56386190697003613</v>
      </c>
      <c r="I56" s="164">
        <f>Enhanced!I31</f>
        <v>11.595114731316643</v>
      </c>
      <c r="J56" s="165">
        <f>Enhanced!J31</f>
        <v>0.53585032176198411</v>
      </c>
      <c r="K56" s="107">
        <f>Enhanced!K31</f>
        <v>4.8452618720195878E-2</v>
      </c>
      <c r="L56" s="110">
        <f>Enhanced!L31</f>
        <v>93628335.841925979</v>
      </c>
      <c r="M56" s="111">
        <f>Enhanced!M31</f>
        <v>20626959.387256011</v>
      </c>
      <c r="N56" s="107">
        <f>Enhanced!N31</f>
        <v>0.28255575975425989</v>
      </c>
      <c r="O56" s="105">
        <f>Enhanced!O31</f>
        <v>20022303.847270966</v>
      </c>
      <c r="P56" s="106">
        <f>Enhanced!P31</f>
        <v>3508004.3857513927</v>
      </c>
      <c r="Q56" s="107">
        <f>Enhanced!Q31</f>
        <v>0.21242223407208347</v>
      </c>
    </row>
    <row r="57" spans="2:17">
      <c r="B57" s="334"/>
      <c r="C57" s="248" t="s">
        <v>131</v>
      </c>
      <c r="D57" s="252">
        <f>'Enhanced - Aggs'!D24</f>
        <v>24807.404008567333</v>
      </c>
      <c r="E57" s="106">
        <f>'Enhanced - Aggs'!E24</f>
        <v>5229.7882968485355</v>
      </c>
      <c r="F57" s="107">
        <f>'Enhanced - Aggs'!F24</f>
        <v>0.26713101196066902</v>
      </c>
      <c r="G57" s="108">
        <f>'Enhanced - Aggs'!G24</f>
        <v>9.7563179527420472E-3</v>
      </c>
      <c r="H57" s="109">
        <f>'Enhanced - Aggs'!H24</f>
        <v>2.0099504758068869E-3</v>
      </c>
      <c r="I57" s="164">
        <f>'Enhanced - Aggs'!I24</f>
        <v>19.435102330347792</v>
      </c>
      <c r="J57" s="165">
        <f>'Enhanced - Aggs'!J24</f>
        <v>-6.0334718854889502E-2</v>
      </c>
      <c r="K57" s="107">
        <f>'Enhanced - Aggs'!K24</f>
        <v>-3.0948123246796896E-3</v>
      </c>
      <c r="L57" s="110">
        <f>'Enhanced - Aggs'!L24</f>
        <v>482134.43545678613</v>
      </c>
      <c r="M57" s="111">
        <f>'Enhanced - Aggs'!M24</f>
        <v>100460.26077549095</v>
      </c>
      <c r="N57" s="107">
        <f>'Enhanced - Aggs'!N24</f>
        <v>0.26320947928786925</v>
      </c>
      <c r="O57" s="105">
        <f>'Enhanced - Aggs'!O24</f>
        <v>44993.625800132751</v>
      </c>
      <c r="P57" s="106">
        <f>'Enhanced - Aggs'!P24</f>
        <v>7003.119814991951</v>
      </c>
      <c r="Q57" s="107">
        <f>'Enhanced - Aggs'!Q24</f>
        <v>0.18433868234687573</v>
      </c>
    </row>
    <row r="58" spans="2:17">
      <c r="B58" s="338"/>
      <c r="C58" s="249" t="s">
        <v>179</v>
      </c>
      <c r="D58" s="252">
        <f>'Enhanced - Aggs'!D25</f>
        <v>2263509.6028069244</v>
      </c>
      <c r="E58" s="106">
        <f>'Enhanced - Aggs'!E25</f>
        <v>603881.18615901936</v>
      </c>
      <c r="F58" s="107">
        <f>'Enhanced - Aggs'!F25</f>
        <v>0.36386529665401268</v>
      </c>
      <c r="G58" s="108">
        <f>'Enhanced - Aggs'!G25</f>
        <v>9.4495170682730389</v>
      </c>
      <c r="H58" s="109">
        <f>'Enhanced - Aggs'!H25</f>
        <v>2.2854363218222744</v>
      </c>
      <c r="I58" s="164">
        <f>'Enhanced - Aggs'!I25</f>
        <v>31.869448812884066</v>
      </c>
      <c r="J58" s="165">
        <f>'Enhanced - Aggs'!J25</f>
        <v>2.8670468858843137</v>
      </c>
      <c r="K58" s="107">
        <f>'Enhanced - Aggs'!K25</f>
        <v>9.8855498006709563E-2</v>
      </c>
      <c r="L58" s="110">
        <f>'Enhanced - Aggs'!L25</f>
        <v>72136803.424126819</v>
      </c>
      <c r="M58" s="111">
        <f>'Enhanced - Aggs'!M25</f>
        <v>24003593.035034068</v>
      </c>
      <c r="N58" s="107">
        <f>'Enhanced - Aggs'!N25</f>
        <v>0.49869087976881371</v>
      </c>
      <c r="O58" s="105">
        <f>'Enhanced - Aggs'!O25</f>
        <v>13517947.095842004</v>
      </c>
      <c r="P58" s="106">
        <f>'Enhanced - Aggs'!P25</f>
        <v>3494080.4258770086</v>
      </c>
      <c r="Q58" s="107">
        <f>'Enhanced - Aggs'!Q25</f>
        <v>0.34857610749617146</v>
      </c>
    </row>
    <row r="59" spans="2:17" ht="15" thickBot="1">
      <c r="B59" s="333"/>
      <c r="C59" s="250" t="s">
        <v>228</v>
      </c>
      <c r="D59" s="253">
        <f>Enhanced!D32</f>
        <v>80298.14699706377</v>
      </c>
      <c r="E59" s="129">
        <f>Enhanced!E32</f>
        <v>8658.3661804535514</v>
      </c>
      <c r="F59" s="130">
        <f>Enhanced!F32</f>
        <v>0.12085975252517864</v>
      </c>
      <c r="G59" s="131">
        <f>Enhanced!G32</f>
        <v>3.1579856273909905E-2</v>
      </c>
      <c r="H59" s="132">
        <f>Enhanced!H32</f>
        <v>3.233806563659871E-3</v>
      </c>
      <c r="I59" s="214">
        <f>Enhanced!I32</f>
        <v>8.7382878898160392</v>
      </c>
      <c r="J59" s="166">
        <f>Enhanced!J32</f>
        <v>-2.5352215939660638E-2</v>
      </c>
      <c r="K59" s="130">
        <f>Enhanced!K32</f>
        <v>-2.892886475679216E-3</v>
      </c>
      <c r="L59" s="133">
        <f>Enhanced!L32</f>
        <v>701668.32547911047</v>
      </c>
      <c r="M59" s="134">
        <f>Enhanced!M32</f>
        <v>73843.06914711732</v>
      </c>
      <c r="N59" s="130">
        <f>Enhanced!N32</f>
        <v>0.11761723250596533</v>
      </c>
      <c r="O59" s="128">
        <f>Enhanced!O32</f>
        <v>174192.28125369549</v>
      </c>
      <c r="P59" s="129">
        <f>Enhanced!P32</f>
        <v>22914.826625730027</v>
      </c>
      <c r="Q59" s="130">
        <f>Enhanced!Q32</f>
        <v>0.15147549039666314</v>
      </c>
    </row>
    <row r="60" spans="2:17" ht="15.5" customHeight="1" thickBot="1">
      <c r="B60" s="332" t="s">
        <v>62</v>
      </c>
      <c r="C60" s="300" t="s">
        <v>88</v>
      </c>
      <c r="D60" s="301">
        <f>'Non-Dairy Alternatives'!D35</f>
        <v>29575570.689950008</v>
      </c>
      <c r="E60" s="302">
        <f>'Non-Dairy Alternatives'!E35</f>
        <v>-1755221.0131842829</v>
      </c>
      <c r="F60" s="303">
        <f>'Non-Dairy Alternatives'!F35</f>
        <v>-5.602223620186058E-2</v>
      </c>
      <c r="G60" s="304">
        <f>'Non-Dairy Alternatives'!G35</f>
        <v>99.999999999999986</v>
      </c>
      <c r="H60" s="305">
        <f>'Non-Dairy Alternatives'!H35</f>
        <v>-7.1054273576010019E-14</v>
      </c>
      <c r="I60" s="306">
        <f>'Non-Dairy Alternatives'!I35</f>
        <v>8.3814011575653016</v>
      </c>
      <c r="J60" s="307">
        <f>'Non-Dairy Alternatives'!J35</f>
        <v>0.25050885588077598</v>
      </c>
      <c r="K60" s="303">
        <f>'Non-Dairy Alternatives'!K35</f>
        <v>3.0809515928390364E-2</v>
      </c>
      <c r="L60" s="308">
        <f>'Non-Dairy Alternatives'!L35</f>
        <v>247884722.41640139</v>
      </c>
      <c r="M60" s="309">
        <f>'Non-Dairy Alternatives'!M35</f>
        <v>-6862570.6482946277</v>
      </c>
      <c r="N60" s="303">
        <f>'Non-Dairy Alternatives'!N35</f>
        <v>-2.6938738252075552E-2</v>
      </c>
      <c r="O60" s="301">
        <f>'Non-Dairy Alternatives'!O35</f>
        <v>62389079.197440028</v>
      </c>
      <c r="P60" s="302">
        <f>'Non-Dairy Alternatives'!P35</f>
        <v>-2332133.9620256573</v>
      </c>
      <c r="Q60" s="303">
        <f>'Non-Dairy Alternatives'!Q35</f>
        <v>-3.6033532873982838E-2</v>
      </c>
    </row>
    <row r="61" spans="2:17" ht="15.5" customHeight="1">
      <c r="B61" s="338"/>
      <c r="C61" s="82" t="s">
        <v>265</v>
      </c>
      <c r="D61" s="121">
        <f>'Non-Dairy Alternatives'!D36</f>
        <v>249705.57893950809</v>
      </c>
      <c r="E61" s="122">
        <f>'Non-Dairy Alternatives'!E36</f>
        <v>30851.301803014299</v>
      </c>
      <c r="F61" s="123">
        <f>'Non-Dairy Alternatives'!F36</f>
        <v>0.14096732404170989</v>
      </c>
      <c r="G61" s="124">
        <f>'Non-Dairy Alternatives'!G36</f>
        <v>0.84429673921511106</v>
      </c>
      <c r="H61" s="125">
        <f>'Non-Dairy Alternatives'!H36</f>
        <v>0.14576898029288743</v>
      </c>
      <c r="I61" s="213">
        <f>'Non-Dairy Alternatives'!I36</f>
        <v>15.356863504286011</v>
      </c>
      <c r="J61" s="159">
        <f>'Non-Dairy Alternatives'!J36</f>
        <v>1.2817450630382776</v>
      </c>
      <c r="K61" s="255">
        <f>'Non-Dairy Alternatives'!K36</f>
        <v>9.1064602290100036E-2</v>
      </c>
      <c r="L61" s="267">
        <f>'Non-Dairy Alternatives'!L36</f>
        <v>3834694.4920327412</v>
      </c>
      <c r="M61" s="127">
        <f>'Non-Dairy Alternatives'!M36</f>
        <v>754294.61996293534</v>
      </c>
      <c r="N61" s="123">
        <f>'Non-Dairy Alternatives'!N36</f>
        <v>0.24486905963156788</v>
      </c>
      <c r="O61" s="121">
        <f>'Non-Dairy Alternatives'!O36</f>
        <v>719206.05892533064</v>
      </c>
      <c r="P61" s="122">
        <f>'Non-Dairy Alternatives'!P36</f>
        <v>145504.03400432644</v>
      </c>
      <c r="Q61" s="123">
        <f>'Non-Dairy Alternatives'!Q36</f>
        <v>0.25362300930410975</v>
      </c>
    </row>
    <row r="62" spans="2:17" ht="15.5" customHeight="1">
      <c r="B62" s="338"/>
      <c r="C62" s="265" t="s">
        <v>85</v>
      </c>
      <c r="D62" s="105">
        <f>'Non-Dairy Alternatives'!D37</f>
        <v>18833920.131336872</v>
      </c>
      <c r="E62" s="106">
        <f>'Non-Dairy Alternatives'!E37</f>
        <v>-2090976.0371510312</v>
      </c>
      <c r="F62" s="107">
        <f>'Non-Dairy Alternatives'!F37</f>
        <v>-9.9927666083235417E-2</v>
      </c>
      <c r="G62" s="108">
        <f>'Non-Dairy Alternatives'!G37</f>
        <v>63.68066512994379</v>
      </c>
      <c r="H62" s="109">
        <f>'Non-Dairy Alternatives'!H37</f>
        <v>-3.1063358713574729</v>
      </c>
      <c r="I62" s="164">
        <f>'Non-Dairy Alternatives'!I37</f>
        <v>6.8509699977406999</v>
      </c>
      <c r="J62" s="165">
        <f>'Non-Dairy Alternatives'!J37</f>
        <v>0.1229208782500919</v>
      </c>
      <c r="K62" s="254">
        <f>'Non-Dairy Alternatives'!K37</f>
        <v>1.8269913918137155E-2</v>
      </c>
      <c r="L62" s="257">
        <f>'Non-Dairy Alternatives'!L37</f>
        <v>129030621.7596335</v>
      </c>
      <c r="M62" s="111">
        <f>'Non-Dairy Alternatives'!M37</f>
        <v>-11753107.482193932</v>
      </c>
      <c r="N62" s="107">
        <f>'Non-Dairy Alternatives'!N37</f>
        <v>-8.3483422022479256E-2</v>
      </c>
      <c r="O62" s="105">
        <f>'Non-Dairy Alternatives'!O37</f>
        <v>33350111.379087389</v>
      </c>
      <c r="P62" s="106">
        <f>'Non-Dairy Alternatives'!P37</f>
        <v>-3459210.7102472931</v>
      </c>
      <c r="Q62" s="107">
        <f>'Non-Dairy Alternatives'!Q37</f>
        <v>-9.3976485137431592E-2</v>
      </c>
    </row>
    <row r="63" spans="2:17" ht="15.5" customHeight="1">
      <c r="B63" s="338"/>
      <c r="C63" s="265" t="s">
        <v>87</v>
      </c>
      <c r="D63" s="105">
        <f>'Non-Dairy Alternatives'!D38</f>
        <v>131400.81831504658</v>
      </c>
      <c r="E63" s="106">
        <f>'Non-Dairy Alternatives'!E38</f>
        <v>-34502.070736247348</v>
      </c>
      <c r="F63" s="107">
        <f>'Non-Dairy Alternatives'!F38</f>
        <v>-0.207965460598941</v>
      </c>
      <c r="G63" s="108">
        <f>'Non-Dairy Alternatives'!G38</f>
        <v>0.44428836113616399</v>
      </c>
      <c r="H63" s="109">
        <f>'Non-Dairy Alternatives'!H38</f>
        <v>-8.5231896836433951E-2</v>
      </c>
      <c r="I63" s="164">
        <f>'Non-Dairy Alternatives'!I38</f>
        <v>10.8100051746381</v>
      </c>
      <c r="J63" s="165">
        <f>'Non-Dairy Alternatives'!J38</f>
        <v>0.49708405458790672</v>
      </c>
      <c r="K63" s="254">
        <f>'Non-Dairy Alternatives'!K38</f>
        <v>4.8200121847289702E-2</v>
      </c>
      <c r="L63" s="257">
        <f>'Non-Dairy Alternatives'!L38</f>
        <v>1420443.5259373344</v>
      </c>
      <c r="M63" s="111">
        <f>'Non-Dairy Alternatives'!M38</f>
        <v>-290499.88243709854</v>
      </c>
      <c r="N63" s="107">
        <f>'Non-Dairy Alternatives'!N38</f>
        <v>-0.16978929929254785</v>
      </c>
      <c r="O63" s="105">
        <f>'Non-Dairy Alternatives'!O38</f>
        <v>303149.44825184345</v>
      </c>
      <c r="P63" s="106">
        <f>'Non-Dairy Alternatives'!P38</f>
        <v>-65376.559011356148</v>
      </c>
      <c r="Q63" s="107">
        <f>'Non-Dairy Alternatives'!Q38</f>
        <v>-0.17740012298416841</v>
      </c>
    </row>
    <row r="64" spans="2:17" ht="15.5" customHeight="1">
      <c r="B64" s="338"/>
      <c r="C64" s="265" t="s">
        <v>261</v>
      </c>
      <c r="D64" s="105">
        <f>'Non-Dairy Alternatives'!D39</f>
        <v>2300791.6909010243</v>
      </c>
      <c r="E64" s="106">
        <f>'Non-Dairy Alternatives'!E39</f>
        <v>311215.57516009011</v>
      </c>
      <c r="F64" s="107">
        <f>'Non-Dairy Alternatives'!F39</f>
        <v>0.15642305549299929</v>
      </c>
      <c r="G64" s="108">
        <f>'Non-Dairy Alternatives'!G39</f>
        <v>7.7793653249194943</v>
      </c>
      <c r="H64" s="109">
        <f>'Non-Dairy Alternatives'!H39</f>
        <v>1.4291392131998197</v>
      </c>
      <c r="I64" s="164">
        <f>'Non-Dairy Alternatives'!I39</f>
        <v>14.54021603220869</v>
      </c>
      <c r="J64" s="165">
        <f>'Non-Dairy Alternatives'!J39</f>
        <v>-0.25578495100338294</v>
      </c>
      <c r="K64" s="254">
        <f>'Non-Dairy Alternatives'!K39</f>
        <v>-1.7287438091792721E-2</v>
      </c>
      <c r="L64" s="257">
        <f>'Non-Dairy Alternatives'!L39</f>
        <v>33454008.230811615</v>
      </c>
      <c r="M64" s="111">
        <f>'Non-Dairy Alternatives'!M39</f>
        <v>4016238.0661334954</v>
      </c>
      <c r="N64" s="107">
        <f>'Non-Dairy Alternatives'!N39</f>
        <v>0.13643146351324228</v>
      </c>
      <c r="O64" s="105">
        <f>'Non-Dairy Alternatives'!O39</f>
        <v>10178502.703698814</v>
      </c>
      <c r="P64" s="106">
        <f>'Non-Dairy Alternatives'!P39</f>
        <v>709600.37307593971</v>
      </c>
      <c r="Q64" s="107">
        <f>'Non-Dairy Alternatives'!Q39</f>
        <v>7.4940087910829831E-2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Alternatives'!D40</f>
        <v>142516.53916414437</v>
      </c>
      <c r="E66" s="106">
        <f>'Non-Dairy Alternatives'!E40</f>
        <v>10757.776227041322</v>
      </c>
      <c r="F66" s="107">
        <f>'Non-Dairy Alternatives'!F40</f>
        <v>8.1647519961740245E-2</v>
      </c>
      <c r="G66" s="108">
        <f>'Non-Dairy Alternatives'!G40</f>
        <v>0.48187249084114042</v>
      </c>
      <c r="H66" s="109">
        <f>'Non-Dairy Alternatives'!H40</f>
        <v>6.1331688088549441E-2</v>
      </c>
      <c r="I66" s="164">
        <f>'Non-Dairy Alternatives'!I40</f>
        <v>25.190534264098069</v>
      </c>
      <c r="J66" s="165">
        <f>'Non-Dairy Alternatives'!J40</f>
        <v>1.5737440632145834</v>
      </c>
      <c r="K66" s="254">
        <f>'Non-Dairy Alternatives'!K40</f>
        <v>6.6636661876079625E-2</v>
      </c>
      <c r="L66" s="257">
        <f>'Non-Dairy Alternatives'!L40</f>
        <v>3590067.7630150532</v>
      </c>
      <c r="M66" s="111">
        <f>'Non-Dairy Alternatives'!M40</f>
        <v>478348.70160154765</v>
      </c>
      <c r="N66" s="107">
        <f>'Non-Dairy Alternatives'!N40</f>
        <v>0.15372490001853081</v>
      </c>
      <c r="O66" s="105">
        <f>'Non-Dairy Alternatives'!O40</f>
        <v>539301.85000824928</v>
      </c>
      <c r="P66" s="106">
        <f>'Non-Dairy Alternatives'!P40</f>
        <v>41712.80528407247</v>
      </c>
      <c r="Q66" s="107">
        <f>'Non-Dairy Alternatives'!Q40</f>
        <v>8.3829830512435588E-2</v>
      </c>
    </row>
    <row r="67" spans="2:17">
      <c r="B67" s="334"/>
      <c r="C67" s="265" t="s">
        <v>264</v>
      </c>
      <c r="D67" s="105">
        <f>'Non-Dairy Alternatives'!D41</f>
        <v>118676.41435364231</v>
      </c>
      <c r="E67" s="106">
        <f>'Non-Dairy Alternatives'!E41</f>
        <v>4650.7467806171044</v>
      </c>
      <c r="F67" s="107">
        <f>'Non-Dairy Alternatives'!F41</f>
        <v>4.0786841064873722E-2</v>
      </c>
      <c r="G67" s="108">
        <f>'Non-Dairy Alternatives'!G41</f>
        <v>0.40126500211192678</v>
      </c>
      <c r="H67" s="109">
        <f>'Non-Dairy Alternatives'!H41</f>
        <v>3.7323775687002791E-2</v>
      </c>
      <c r="I67" s="164">
        <f>'Non-Dairy Alternatives'!I41</f>
        <v>7.9441420787083086</v>
      </c>
      <c r="J67" s="165">
        <f>'Non-Dairy Alternatives'!J41</f>
        <v>8.3138604439634278E-3</v>
      </c>
      <c r="K67" s="254">
        <f>'Non-Dairy Alternatives'!K41</f>
        <v>1.0476361402114325E-3</v>
      </c>
      <c r="L67" s="257">
        <f>'Non-Dairy Alternatives'!L41</f>
        <v>942782.29701699258</v>
      </c>
      <c r="M67" s="111">
        <f>'Non-Dairy Alternatives'!M41</f>
        <v>37894.186684549437</v>
      </c>
      <c r="N67" s="107">
        <f>'Non-Dairy Alternatives'!N41</f>
        <v>4.1877206973829774E-2</v>
      </c>
      <c r="O67" s="105">
        <f>'Non-Dairy Alternatives'!O41</f>
        <v>238620.42420077324</v>
      </c>
      <c r="P67" s="106">
        <f>'Non-Dairy Alternatives'!P41</f>
        <v>-441.72399323439458</v>
      </c>
      <c r="Q67" s="107">
        <f>'Non-Dairy Alternatives'!Q41</f>
        <v>-1.8477370699267685E-3</v>
      </c>
    </row>
    <row r="68" spans="2:17">
      <c r="B68" s="334"/>
      <c r="C68" s="265" t="s">
        <v>229</v>
      </c>
      <c r="D68" s="105">
        <f>'Non-Dairy Alternatives'!D42</f>
        <v>5131148.0725199627</v>
      </c>
      <c r="E68" s="106">
        <f>'Non-Dairy Alternatives'!E42</f>
        <v>68093.017442405224</v>
      </c>
      <c r="F68" s="107">
        <f>'Non-Dairy Alternatives'!F42</f>
        <v>1.3448998026224733E-2</v>
      </c>
      <c r="G68" s="108">
        <f>'Non-Dairy Alternatives'!G42</f>
        <v>17.349278315916195</v>
      </c>
      <c r="H68" s="109">
        <f>'Non-Dairy Alternatives'!H42</f>
        <v>1.1892811378970407</v>
      </c>
      <c r="I68" s="164">
        <f>'Non-Dairy Alternatives'!I42</f>
        <v>10.280218324197392</v>
      </c>
      <c r="J68" s="165">
        <f>'Non-Dairy Alternatives'!J42</f>
        <v>-4.9978531262445003E-2</v>
      </c>
      <c r="K68" s="254">
        <f>'Non-Dairy Alternatives'!K42</f>
        <v>-4.8381005668860768E-3</v>
      </c>
      <c r="L68" s="257">
        <f>'Non-Dairy Alternatives'!L42</f>
        <v>52749322.439289853</v>
      </c>
      <c r="M68" s="111">
        <f>'Non-Dairy Alternatives'!M42</f>
        <v>446967.03030763566</v>
      </c>
      <c r="N68" s="107">
        <f>'Non-Dairy Alternatives'!N42</f>
        <v>8.5458298543639802E-3</v>
      </c>
      <c r="O68" s="105">
        <f>'Non-Dairy Alternatives'!O42</f>
        <v>11955022.619203389</v>
      </c>
      <c r="P68" s="106">
        <f>'Non-Dairy Alternatives'!P42</f>
        <v>405272.6581898462</v>
      </c>
      <c r="Q68" s="107">
        <f>'Non-Dairy Alternatives'!Q42</f>
        <v>3.5089301461750579E-2</v>
      </c>
    </row>
    <row r="69" spans="2:17">
      <c r="B69" s="334"/>
      <c r="C69" s="265" t="s">
        <v>230</v>
      </c>
      <c r="D69" s="105">
        <f>'Non-Dairy Alternatives'!D43</f>
        <v>318125.1505492815</v>
      </c>
      <c r="E69" s="106">
        <f>'Non-Dairy Alternatives'!E43</f>
        <v>-39261.901761847432</v>
      </c>
      <c r="F69" s="107">
        <f>'Non-Dairy Alternatives'!F43</f>
        <v>-0.10985820976991456</v>
      </c>
      <c r="G69" s="108">
        <f>'Non-Dairy Alternatives'!G43</f>
        <v>1.0756348673176497</v>
      </c>
      <c r="H69" s="109">
        <f>'Non-Dairy Alternatives'!H43</f>
        <v>-6.5054636150520428E-2</v>
      </c>
      <c r="I69" s="164">
        <f>'Non-Dairy Alternatives'!I43</f>
        <v>13.937576324429829</v>
      </c>
      <c r="J69" s="165">
        <f>'Non-Dairy Alternatives'!J43</f>
        <v>-0.64695961066984253</v>
      </c>
      <c r="K69" s="254">
        <f>'Non-Dairy Alternatives'!K43</f>
        <v>-4.4359286682056583E-2</v>
      </c>
      <c r="L69" s="257">
        <f>'Non-Dairy Alternatives'!L43</f>
        <v>4433893.5665013408</v>
      </c>
      <c r="M69" s="111">
        <f>'Non-Dairy Alternatives'!M43</f>
        <v>-778430.74066966493</v>
      </c>
      <c r="N69" s="107">
        <f>'Non-Dairy Alternatives'!N43</f>
        <v>-0.14934426463040995</v>
      </c>
      <c r="O69" s="105">
        <f>'Non-Dairy Alternatives'!O43</f>
        <v>854288.16626429558</v>
      </c>
      <c r="P69" s="106">
        <f>'Non-Dairy Alternatives'!P43</f>
        <v>-107547.60981467168</v>
      </c>
      <c r="Q69" s="107">
        <f>'Non-Dairy Alternatives'!Q43</f>
        <v>-0.11181494023137892</v>
      </c>
    </row>
    <row r="70" spans="2:17">
      <c r="B70" s="334"/>
      <c r="C70" s="83" t="s">
        <v>230</v>
      </c>
      <c r="D70" s="105">
        <f>'Non-Dairy Alternatives'!D44</f>
        <v>130908.57378205715</v>
      </c>
      <c r="E70" s="106">
        <f>'Non-Dairy Alternatives'!E44</f>
        <v>-28522.839995446091</v>
      </c>
      <c r="F70" s="107">
        <f>'Non-Dairy Alternatives'!F44</f>
        <v>-0.17890351292532314</v>
      </c>
      <c r="G70" s="108">
        <f>'Non-Dairy Alternatives'!G44</f>
        <v>0.44262399922697282</v>
      </c>
      <c r="H70" s="109">
        <f>'Non-Dairy Alternatives'!H44</f>
        <v>-6.6240938780814718E-2</v>
      </c>
      <c r="I70" s="164">
        <f>'Non-Dairy Alternatives'!I44</f>
        <v>10.444759855359253</v>
      </c>
      <c r="J70" s="165">
        <f>'Non-Dairy Alternatives'!J44</f>
        <v>0.21359269875259201</v>
      </c>
      <c r="K70" s="254">
        <f>'Non-Dairy Alternatives'!K44</f>
        <v>2.0876669834747733E-2</v>
      </c>
      <c r="L70" s="257">
        <f>'Non-Dairy Alternatives'!L44</f>
        <v>1367308.6161611653</v>
      </c>
      <c r="M70" s="111">
        <f>'Non-Dairy Alternatives'!M44</f>
        <v>-263860.82821059274</v>
      </c>
      <c r="N70" s="107">
        <f>'Non-Dairy Alternatives'!N44</f>
        <v>-0.161761752662194</v>
      </c>
      <c r="O70" s="105">
        <f>'Non-Dairy Alternatives'!O44</f>
        <v>295977.51361638308</v>
      </c>
      <c r="P70" s="106">
        <f>'Non-Dairy Alternatives'!P44</f>
        <v>-61414.312790564727</v>
      </c>
      <c r="Q70" s="107">
        <f>'Non-Dairy Alternatives'!Q44</f>
        <v>-0.17184028355655426</v>
      </c>
    </row>
    <row r="71" spans="2:17" ht="15" thickBot="1">
      <c r="B71" s="333"/>
      <c r="C71" s="266" t="s">
        <v>86</v>
      </c>
      <c r="D71" s="128">
        <f>'Non-Dairy Alternatives'!D45</f>
        <v>2218377.7200881485</v>
      </c>
      <c r="E71" s="129">
        <f>'Non-Dairy Alternatives'!E45</f>
        <v>12473.419047091622</v>
      </c>
      <c r="F71" s="130">
        <f>'Non-Dairy Alternatives'!F45</f>
        <v>5.6545603729068862E-3</v>
      </c>
      <c r="G71" s="131">
        <f>'Non-Dairy Alternatives'!G45</f>
        <v>7.5007097693704647</v>
      </c>
      <c r="H71" s="132">
        <f>'Non-Dairy Alternatives'!H45</f>
        <v>0.46001854795973252</v>
      </c>
      <c r="I71" s="214">
        <f>'Non-Dairy Alternatives'!I45</f>
        <v>7.6910165349676571</v>
      </c>
      <c r="J71" s="166">
        <f>'Non-Dairy Alternatives'!J45</f>
        <v>0.17845398288673131</v>
      </c>
      <c r="K71" s="256">
        <f>'Non-Dairy Alternatives'!K45</f>
        <v>2.3754076142407737E-2</v>
      </c>
      <c r="L71" s="258">
        <f>'Non-Dairy Alternatives'!L45</f>
        <v>17061579.726001803</v>
      </c>
      <c r="M71" s="134">
        <f>'Non-Dairy Alternatives'!M45</f>
        <v>489585.68052650988</v>
      </c>
      <c r="N71" s="130">
        <f>'Non-Dairy Alternatives'!N45</f>
        <v>2.9542955372964492E-2</v>
      </c>
      <c r="O71" s="128">
        <f>'Non-Dairy Alternatives'!O45</f>
        <v>3954899.0341835618</v>
      </c>
      <c r="P71" s="129">
        <f>'Non-Dairy Alternatives'!P45</f>
        <v>59767.083277279511</v>
      </c>
      <c r="Q71" s="130">
        <f>'Non-Dairy Alternatives'!Q45</f>
        <v>1.534404585790052E-2</v>
      </c>
    </row>
    <row r="72" spans="2:17">
      <c r="B72" s="236"/>
      <c r="C72" s="82" t="s">
        <v>207</v>
      </c>
      <c r="D72" s="121">
        <f>'Trad vs Value Add'!D21</f>
        <v>10373759.720582394</v>
      </c>
      <c r="E72" s="122">
        <f>'Trad vs Value Add'!E21</f>
        <v>31764.786638334394</v>
      </c>
      <c r="F72" s="123">
        <f>'Trad vs Value Add'!F21</f>
        <v>3.0714370719789612E-3</v>
      </c>
      <c r="G72" s="124">
        <f>'Trad vs Value Add'!G21</f>
        <v>4.0798181931651172</v>
      </c>
      <c r="H72" s="125">
        <f>'Trad vs Value Add'!H21</f>
        <v>-1.2247683630002726E-2</v>
      </c>
      <c r="I72" s="213">
        <f>'Trad vs Value Add'!I21</f>
        <v>6.5773491869914391</v>
      </c>
      <c r="J72" s="159">
        <f>'Trad vs Value Add'!J21</f>
        <v>0.32828144425294603</v>
      </c>
      <c r="K72" s="123">
        <f>'Trad vs Value Add'!K21</f>
        <v>5.253286694393957E-2</v>
      </c>
      <c r="L72" s="126">
        <f>'Trad vs Value Add'!L21</f>
        <v>68231840.06421715</v>
      </c>
      <c r="M72" s="127">
        <f>'Trad vs Value Add'!M21</f>
        <v>3604013.1269424111</v>
      </c>
      <c r="N72" s="123">
        <f>'Trad vs Value Add'!N21</f>
        <v>5.5765655410947461E-2</v>
      </c>
      <c r="O72" s="121">
        <f>'Trad vs Value Add'!O21</f>
        <v>24767384.995930791</v>
      </c>
      <c r="P72" s="122">
        <f>'Trad vs Value Add'!P21</f>
        <v>-208953.24343939126</v>
      </c>
      <c r="Q72" s="123">
        <f>'Trad vs Value Add'!Q21</f>
        <v>-8.3660479545403666E-3</v>
      </c>
    </row>
    <row r="73" spans="2:17">
      <c r="B73" s="236" t="s">
        <v>220</v>
      </c>
      <c r="C73" s="83" t="s">
        <v>208</v>
      </c>
      <c r="D73" s="105">
        <f>'Trad vs Value Add'!D22</f>
        <v>198905414.03762358</v>
      </c>
      <c r="E73" s="106">
        <f>'Trad vs Value Add'!E22</f>
        <v>-1450810.2105209827</v>
      </c>
      <c r="F73" s="107">
        <f>'Trad vs Value Add'!F22</f>
        <v>-7.241153679978166E-3</v>
      </c>
      <c r="G73" s="108">
        <f>'Trad vs Value Add'!G22</f>
        <v>78.226019183735133</v>
      </c>
      <c r="H73" s="109">
        <f>'Trad vs Value Add'!H22</f>
        <v>-1.04987233293906</v>
      </c>
      <c r="I73" s="215">
        <f>'Trad vs Value Add'!I22</f>
        <v>3.8449882033151317</v>
      </c>
      <c r="J73" s="165">
        <f>'Trad vs Value Add'!J22</f>
        <v>0.22466628972029001</v>
      </c>
      <c r="K73" s="107">
        <f>'Trad vs Value Add'!K22</f>
        <v>6.2056992467060743E-2</v>
      </c>
      <c r="L73" s="110">
        <f>'Trad vs Value Add'!L22</f>
        <v>764788970.55017471</v>
      </c>
      <c r="M73" s="111">
        <f>'Trad vs Value Add'!M22</f>
        <v>39434941.379494786</v>
      </c>
      <c r="N73" s="107">
        <f>'Trad vs Value Add'!N22</f>
        <v>5.4366474567711431E-2</v>
      </c>
      <c r="O73" s="105">
        <f>'Trad vs Value Add'!O22</f>
        <v>243497697.88683856</v>
      </c>
      <c r="P73" s="106">
        <f>'Trad vs Value Add'!P22</f>
        <v>-1571939.0980743468</v>
      </c>
      <c r="Q73" s="107">
        <f>'Trad vs Value Add'!Q22</f>
        <v>-6.4142548110564966E-3</v>
      </c>
    </row>
    <row r="74" spans="2:17">
      <c r="B74" s="236" t="s">
        <v>218</v>
      </c>
      <c r="C74" s="83" t="s">
        <v>209</v>
      </c>
      <c r="D74" s="105">
        <f>'Trad vs Value Add'!D23</f>
        <v>2908699.6493825819</v>
      </c>
      <c r="E74" s="106">
        <f>'Trad vs Value Add'!E23</f>
        <v>189909.12899004808</v>
      </c>
      <c r="F74" s="107">
        <f>'Trad vs Value Add'!F23</f>
        <v>6.98505925946179E-2</v>
      </c>
      <c r="G74" s="108">
        <f>'Trad vs Value Add'!G23</f>
        <v>1.1439406799117409</v>
      </c>
      <c r="H74" s="109">
        <f>'Trad vs Value Add'!H23</f>
        <v>6.8184021190434763E-2</v>
      </c>
      <c r="I74" s="215">
        <f>'Trad vs Value Add'!I23</f>
        <v>13.226440083214541</v>
      </c>
      <c r="J74" s="165">
        <f>'Trad vs Value Add'!J23</f>
        <v>0.25109210561431183</v>
      </c>
      <c r="K74" s="107">
        <f>'Trad vs Value Add'!K23</f>
        <v>1.9351473736795376E-2</v>
      </c>
      <c r="L74" s="110">
        <f>'Trad vs Value Add'!L23</f>
        <v>38471741.632625863</v>
      </c>
      <c r="M74" s="111">
        <f>'Trad vs Value Add'!M23</f>
        <v>3194488.5523319244</v>
      </c>
      <c r="N74" s="107">
        <f>'Trad vs Value Add'!N23</f>
        <v>9.0553778239507624E-2</v>
      </c>
      <c r="O74" s="105">
        <f>'Trad vs Value Add'!O23</f>
        <v>7495360.6907767653</v>
      </c>
      <c r="P74" s="106">
        <f>'Trad vs Value Add'!P23</f>
        <v>661822.86540671997</v>
      </c>
      <c r="Q74" s="107">
        <f>'Trad vs Value Add'!Q23</f>
        <v>9.6849228367427875E-2</v>
      </c>
    </row>
    <row r="75" spans="2:17" ht="15" thickBot="1">
      <c r="B75" s="236"/>
      <c r="C75" s="84" t="s">
        <v>210</v>
      </c>
      <c r="D75" s="128">
        <f>'Trad vs Value Add'!D24</f>
        <v>40572928.088964038</v>
      </c>
      <c r="E75" s="129">
        <f>'Trad vs Value Add'!E24</f>
        <v>2744091.3369276375</v>
      </c>
      <c r="F75" s="130">
        <f>'Trad vs Value Add'!F24</f>
        <v>7.2539670064793033E-2</v>
      </c>
      <c r="G75" s="131">
        <f>'Trad vs Value Add'!G24</f>
        <v>15.956622731381566</v>
      </c>
      <c r="H75" s="132">
        <f>'Trad vs Value Add'!H24</f>
        <v>0.98870860837329388</v>
      </c>
      <c r="I75" s="214">
        <f>'Trad vs Value Add'!I24</f>
        <v>9.2636710538693841</v>
      </c>
      <c r="J75" s="166">
        <f>'Trad vs Value Add'!J24</f>
        <v>9.5110307789855852E-2</v>
      </c>
      <c r="K75" s="130">
        <f>'Trad vs Value Add'!K24</f>
        <v>1.0373526491660642E-2</v>
      </c>
      <c r="L75" s="133">
        <f>'Trad vs Value Add'!L24</f>
        <v>375854259.50846022</v>
      </c>
      <c r="M75" s="134">
        <f>'Trad vs Value Add'!M24</f>
        <v>29018271.793888688</v>
      </c>
      <c r="N75" s="130">
        <f>'Trad vs Value Add'!N24</f>
        <v>8.3665688745567138E-2</v>
      </c>
      <c r="O75" s="128">
        <f>'Trad vs Value Add'!O24</f>
        <v>66807401.312780738</v>
      </c>
      <c r="P75" s="129">
        <f>'Trad vs Value Add'!P24</f>
        <v>4555829.6228153035</v>
      </c>
      <c r="Q75" s="130">
        <f>'Trad vs Value Add'!Q24</f>
        <v>7.3184170280951713E-2</v>
      </c>
    </row>
    <row r="76" spans="2:17">
      <c r="B76" s="332" t="s">
        <v>219</v>
      </c>
      <c r="C76" s="82" t="s">
        <v>216</v>
      </c>
      <c r="D76" s="121">
        <f>Filtration!D15</f>
        <v>246902343.47337049</v>
      </c>
      <c r="E76" s="122">
        <f>Filtration!E15</f>
        <v>100989.22077131271</v>
      </c>
      <c r="F76" s="123">
        <f>Filtration!F15</f>
        <v>4.0919232828824377E-4</v>
      </c>
      <c r="G76" s="124">
        <f>Filtration!G15</f>
        <v>97.1023717504427</v>
      </c>
      <c r="H76" s="125">
        <f>Filtration!H15</f>
        <v>-0.55068324856371476</v>
      </c>
      <c r="I76" s="213">
        <f>Filtration!I15</f>
        <v>4.7570486642548993</v>
      </c>
      <c r="J76" s="159">
        <f>Filtration!J15</f>
        <v>0.22597651432244259</v>
      </c>
      <c r="K76" s="123">
        <f>Filtration!K15</f>
        <v>4.9872636507412742E-2</v>
      </c>
      <c r="L76" s="126">
        <f>Filtration!L15</f>
        <v>1174526463.2214015</v>
      </c>
      <c r="M76" s="127">
        <f>Filtration!M15</f>
        <v>56251720.401834965</v>
      </c>
      <c r="N76" s="123">
        <f>Filtration!N15</f>
        <v>5.0302236335951274E-2</v>
      </c>
      <c r="O76" s="121">
        <f>Filtration!O15</f>
        <v>329483786.73642695</v>
      </c>
      <c r="P76" s="122">
        <f>Filtration!P15</f>
        <v>258932.34713888168</v>
      </c>
      <c r="Q76" s="123">
        <f>Filtration!Q15</f>
        <v>7.8649088514049479E-4</v>
      </c>
    </row>
    <row r="77" spans="2:17" ht="15" thickBot="1">
      <c r="B77" s="333"/>
      <c r="C77" s="84" t="s">
        <v>217</v>
      </c>
      <c r="D77" s="128">
        <f>Filtration!D16</f>
        <v>7367803.6121410923</v>
      </c>
      <c r="E77" s="129">
        <f>Filtration!E16</f>
        <v>1436302.4972244715</v>
      </c>
      <c r="F77" s="130">
        <f>Filtration!F16</f>
        <v>0.24214823016933071</v>
      </c>
      <c r="G77" s="131">
        <f>Filtration!G16</f>
        <v>2.8976282495574663</v>
      </c>
      <c r="H77" s="132">
        <f>Filtration!H16</f>
        <v>0.55068324856373518</v>
      </c>
      <c r="I77" s="214">
        <f>Filtration!I16</f>
        <v>11.748832639379085</v>
      </c>
      <c r="J77" s="166">
        <f>Filtration!J16</f>
        <v>0.52324287454326779</v>
      </c>
      <c r="K77" s="130">
        <f>Filtration!K16</f>
        <v>4.6611615559151033E-2</v>
      </c>
      <c r="L77" s="133">
        <f>Filtration!L16</f>
        <v>86563091.55885838</v>
      </c>
      <c r="M77" s="134">
        <f>Filtration!M16</f>
        <v>19978493.353138126</v>
      </c>
      <c r="N77" s="130">
        <f>Filtration!N16</f>
        <v>0.30004676594146334</v>
      </c>
      <c r="O77" s="128">
        <f>Filtration!O16</f>
        <v>18300157.27073878</v>
      </c>
      <c r="P77" s="129">
        <f>Filtration!P16</f>
        <v>3402162.9568414595</v>
      </c>
      <c r="Q77" s="130">
        <f>Filtration!Q16</f>
        <v>0.22836382436176755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390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09-08-2024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Data'!E39</f>
        <v>3348869479.3527417</v>
      </c>
      <c r="E84" s="302">
        <f>'Segment Data'!F39</f>
        <v>10851195.43815136</v>
      </c>
      <c r="F84" s="303">
        <f>'Segment Data'!G39</f>
        <v>3.2507896947244546E-3</v>
      </c>
      <c r="G84" s="304">
        <f>'Segment Data'!H39</f>
        <v>99.999999999999986</v>
      </c>
      <c r="H84" s="305">
        <f>'Segment Data'!I39</f>
        <v>-1.4210854715202004E-14</v>
      </c>
      <c r="I84" s="306" t="e">
        <f>'Segment Data'!#REF!</f>
        <v>#REF!</v>
      </c>
      <c r="J84" s="307" t="e">
        <f>'Segment Data'!#REF!</f>
        <v>#REF!</v>
      </c>
      <c r="K84" s="303" t="e">
        <f>'Segment Data'!#REF!</f>
        <v>#REF!</v>
      </c>
      <c r="L84" s="308">
        <f>'Segment Data'!J39</f>
        <v>4.8565672646164719</v>
      </c>
      <c r="M84" s="309">
        <f>'Segment Data'!K39</f>
        <v>8.0888729102772672E-3</v>
      </c>
      <c r="N84" s="303">
        <f>'Segment Data'!L39</f>
        <v>1.6683322594804363E-3</v>
      </c>
      <c r="O84" s="301">
        <f>'Segment Data'!M39</f>
        <v>16264009886.897734</v>
      </c>
      <c r="P84" s="302">
        <f>'Segment Data'!N39</f>
        <v>79700366.217647552</v>
      </c>
      <c r="Q84" s="303">
        <f>'Segment Data'!O39</f>
        <v>4.9245453515213318E-3</v>
      </c>
    </row>
    <row r="85" spans="2:17">
      <c r="B85" s="332" t="s">
        <v>111</v>
      </c>
      <c r="C85" s="82" t="s">
        <v>111</v>
      </c>
      <c r="D85" s="121">
        <f>'Segment Data'!E42</f>
        <v>3139907122.7197871</v>
      </c>
      <c r="E85" s="122">
        <f>'Segment Data'!F42</f>
        <v>4553338.9211764336</v>
      </c>
      <c r="F85" s="123">
        <f>'Segment Data'!G42</f>
        <v>1.4522568217676141E-3</v>
      </c>
      <c r="G85" s="124">
        <f>'Segment Data'!H42</f>
        <v>93.760211978361639</v>
      </c>
      <c r="H85" s="125">
        <f>'Segment Data'!I42</f>
        <v>-0.16838628328990524</v>
      </c>
      <c r="I85" s="158" t="e">
        <f>'Segment Data'!#REF!</f>
        <v>#REF!</v>
      </c>
      <c r="J85" s="159" t="e">
        <f>'Segment Data'!#REF!</f>
        <v>#REF!</v>
      </c>
      <c r="K85" s="123" t="e">
        <f>'Segment Data'!#REF!</f>
        <v>#REF!</v>
      </c>
      <c r="L85" s="126">
        <f>'Segment Data'!J42</f>
        <v>4.6281645543307102</v>
      </c>
      <c r="M85" s="127">
        <f>'Segment Data'!K42</f>
        <v>5.3422338081432486E-3</v>
      </c>
      <c r="N85" s="123">
        <f>'Segment Data'!L42</f>
        <v>1.155621704175591E-3</v>
      </c>
      <c r="O85" s="121">
        <f>'Segment Data'!M42</f>
        <v>14532006849.262245</v>
      </c>
      <c r="P85" s="122">
        <f>'Segment Data'!N42</f>
        <v>37823394.78314209</v>
      </c>
      <c r="Q85" s="123">
        <f>'Segment Data'!O42</f>
        <v>2.6095567854464829E-3</v>
      </c>
    </row>
    <row r="86" spans="2:17">
      <c r="B86" s="334"/>
      <c r="C86" s="102" t="s">
        <v>110</v>
      </c>
      <c r="D86" s="135">
        <f>'Segment Data'!E43</f>
        <v>3122857698.004097</v>
      </c>
      <c r="E86" s="136">
        <f>'Segment Data'!F43</f>
        <v>6807164.7101182938</v>
      </c>
      <c r="F86" s="137">
        <f>'Segment Data'!G43</f>
        <v>2.1845488824349829E-3</v>
      </c>
      <c r="G86" s="138">
        <f>'Segment Data'!H43</f>
        <v>93.251102118428093</v>
      </c>
      <c r="H86" s="139">
        <f>'Segment Data'!I43</f>
        <v>-9.9211398719461386E-2</v>
      </c>
      <c r="I86" s="160" t="e">
        <f>'Segment Data'!#REF!</f>
        <v>#REF!</v>
      </c>
      <c r="J86" s="161" t="e">
        <f>'Segment Data'!#REF!</f>
        <v>#REF!</v>
      </c>
      <c r="K86" s="137" t="e">
        <f>'Segment Data'!#REF!</f>
        <v>#REF!</v>
      </c>
      <c r="L86" s="140">
        <f>'Segment Data'!J43</f>
        <v>4.5963742141532116</v>
      </c>
      <c r="M86" s="141">
        <f>'Segment Data'!K43</f>
        <v>8.7736732995695732E-3</v>
      </c>
      <c r="N86" s="137">
        <f>'Segment Data'!L43</f>
        <v>1.9124754261924044E-3</v>
      </c>
      <c r="O86" s="135">
        <f>'Segment Data'!M43</f>
        <v>14353822597.57589</v>
      </c>
      <c r="P86" s="136">
        <f>'Segment Data'!N43</f>
        <v>58627485.709152222</v>
      </c>
      <c r="Q86" s="137">
        <f>'Segment Data'!O43</f>
        <v>4.10120220468235E-3</v>
      </c>
    </row>
    <row r="87" spans="2:17" ht="15" thickBot="1">
      <c r="B87" s="333"/>
      <c r="C87" s="98" t="s">
        <v>109</v>
      </c>
      <c r="D87" s="142">
        <f>'Segment Data'!E44</f>
        <v>17049424.715674244</v>
      </c>
      <c r="E87" s="143">
        <f>'Segment Data'!F44</f>
        <v>-2253825.7889390737</v>
      </c>
      <c r="F87" s="144">
        <f>'Segment Data'!G44</f>
        <v>-0.11675887376586798</v>
      </c>
      <c r="G87" s="145">
        <f>'Segment Data'!H44</f>
        <v>0.509109859933075</v>
      </c>
      <c r="H87" s="146">
        <f>'Segment Data'!I44</f>
        <v>-6.9174884570356476E-2</v>
      </c>
      <c r="I87" s="162" t="e">
        <f>'Segment Data'!#REF!</f>
        <v>#REF!</v>
      </c>
      <c r="J87" s="163" t="e">
        <f>'Segment Data'!#REF!</f>
        <v>#REF!</v>
      </c>
      <c r="K87" s="144" t="e">
        <f>'Segment Data'!#REF!</f>
        <v>#REF!</v>
      </c>
      <c r="L87" s="147">
        <f>'Segment Data'!J44</f>
        <v>10.451041877238604</v>
      </c>
      <c r="M87" s="148">
        <f>'Segment Data'!K44</f>
        <v>0.14250122162096801</v>
      </c>
      <c r="N87" s="144">
        <f>'Segment Data'!L44</f>
        <v>1.3823607664903764E-2</v>
      </c>
      <c r="O87" s="142">
        <f>'Segment Data'!M44</f>
        <v>178184251.68633839</v>
      </c>
      <c r="P87" s="143">
        <f>'Segment Data'!N44</f>
        <v>-20804090.926039636</v>
      </c>
      <c r="Q87" s="144">
        <f>'Segment Data'!O44</f>
        <v>-0.10454929496329964</v>
      </c>
    </row>
    <row r="88" spans="2:17">
      <c r="B88" s="332" t="s">
        <v>108</v>
      </c>
      <c r="C88" s="82" t="s">
        <v>185</v>
      </c>
      <c r="D88" s="121">
        <f>Fat!E35</f>
        <v>188311987.69904813</v>
      </c>
      <c r="E88" s="122">
        <f>Fat!F35</f>
        <v>-10415414.053812265</v>
      </c>
      <c r="F88" s="123">
        <f>Fat!G35</f>
        <v>-5.2410558191491832E-2</v>
      </c>
      <c r="G88" s="124">
        <f>Fat!H35</f>
        <v>5.6231510024524569</v>
      </c>
      <c r="H88" s="125">
        <f>Fat!I35</f>
        <v>-0.33030355801229572</v>
      </c>
      <c r="I88" s="213">
        <f>Fat!J35</f>
        <v>5.2639405082102195</v>
      </c>
      <c r="J88" s="159">
        <f>Fat!K35</f>
        <v>0.18478067153959277</v>
      </c>
      <c r="K88" s="123">
        <f>Fat!L35</f>
        <v>3.6380164728329542E-2</v>
      </c>
      <c r="L88" s="126">
        <f>Fat!M35</f>
        <v>991263100.23060405</v>
      </c>
      <c r="M88" s="127">
        <f>Fat!N35</f>
        <v>-18105137.198432326</v>
      </c>
      <c r="N88" s="123">
        <f>Fat!O35</f>
        <v>-1.7937098203672383E-2</v>
      </c>
      <c r="O88" s="121">
        <f>Fat!P35</f>
        <v>284505756.41847116</v>
      </c>
      <c r="P88" s="122">
        <f>Fat!Q35</f>
        <v>-8985068.0063720345</v>
      </c>
      <c r="Q88" s="123">
        <f>Fat!R35</f>
        <v>-3.0614476701205769E-2</v>
      </c>
    </row>
    <row r="89" spans="2:17">
      <c r="B89" s="334"/>
      <c r="C89" s="83" t="s">
        <v>186</v>
      </c>
      <c r="D89" s="105">
        <f>Fat!E36</f>
        <v>414355198.70463747</v>
      </c>
      <c r="E89" s="106">
        <f>Fat!F36</f>
        <v>-10914093.416319311</v>
      </c>
      <c r="F89" s="107">
        <f>Fat!G36</f>
        <v>-2.5663958387136688E-2</v>
      </c>
      <c r="G89" s="108">
        <f>Fat!H36</f>
        <v>12.372987399458832</v>
      </c>
      <c r="H89" s="109">
        <f>Fat!I36</f>
        <v>-0.36718524040554001</v>
      </c>
      <c r="I89" s="215">
        <f>Fat!J36</f>
        <v>4.70867791114203</v>
      </c>
      <c r="J89" s="165">
        <f>Fat!K36</f>
        <v>-0.14595780402617553</v>
      </c>
      <c r="K89" s="107">
        <f>Fat!L36</f>
        <v>-3.0065655301412933E-2</v>
      </c>
      <c r="L89" s="110">
        <f>Fat!M36</f>
        <v>1951065171.5073931</v>
      </c>
      <c r="M89" s="111">
        <f>Fat!N36</f>
        <v>-113462322.58730435</v>
      </c>
      <c r="N89" s="107">
        <f>Fat!O36</f>
        <v>-5.4958009962012146E-2</v>
      </c>
      <c r="O89" s="105">
        <f>Fat!P36</f>
        <v>605834354.34170341</v>
      </c>
      <c r="P89" s="106">
        <f>Fat!Q36</f>
        <v>-24182777.73871243</v>
      </c>
      <c r="Q89" s="107">
        <f>Fat!R36</f>
        <v>-3.8384317675389377E-2</v>
      </c>
    </row>
    <row r="90" spans="2:17">
      <c r="B90" s="334"/>
      <c r="C90" s="83" t="s">
        <v>187</v>
      </c>
      <c r="D90" s="105">
        <f>Fat!E37</f>
        <v>1209849418.8557231</v>
      </c>
      <c r="E90" s="106">
        <f>Fat!F37</f>
        <v>-27802620.686678171</v>
      </c>
      <c r="F90" s="107">
        <f>Fat!G37</f>
        <v>-2.2464004258384022E-2</v>
      </c>
      <c r="G90" s="108">
        <f>Fat!H37</f>
        <v>36.127099796363467</v>
      </c>
      <c r="H90" s="109">
        <f>Fat!I37</f>
        <v>-0.95034958450005291</v>
      </c>
      <c r="I90" s="215">
        <f>Fat!J37</f>
        <v>4.7762316847114521</v>
      </c>
      <c r="J90" s="165">
        <f>Fat!K37</f>
        <v>6.350736915813826E-2</v>
      </c>
      <c r="K90" s="107">
        <f>Fat!L37</f>
        <v>1.3475723362078725E-2</v>
      </c>
      <c r="L90" s="110">
        <f>Fat!M37</f>
        <v>5778521128.0684414</v>
      </c>
      <c r="M90" s="111">
        <f>Fat!N37</f>
        <v>-54191732.877184868</v>
      </c>
      <c r="N90" s="107">
        <f>Fat!O37</f>
        <v>-9.2909996032959283E-3</v>
      </c>
      <c r="O90" s="105">
        <f>Fat!P37</f>
        <v>1614423050.7654054</v>
      </c>
      <c r="P90" s="106">
        <f>Fat!Q37</f>
        <v>-16703752.987149954</v>
      </c>
      <c r="Q90" s="107">
        <f>Fat!R37</f>
        <v>-1.0240621972933957E-2</v>
      </c>
    </row>
    <row r="91" spans="2:17" ht="15" thickBot="1">
      <c r="B91" s="333"/>
      <c r="C91" s="84" t="s">
        <v>188</v>
      </c>
      <c r="D91" s="128">
        <f>Fat!E38</f>
        <v>1536352874.0930021</v>
      </c>
      <c r="E91" s="129">
        <f>Fat!F38</f>
        <v>59983323.594984531</v>
      </c>
      <c r="F91" s="130">
        <f>Fat!G38</f>
        <v>4.0628935739531212E-2</v>
      </c>
      <c r="G91" s="131">
        <f>Fat!H38</f>
        <v>45.876761801715325</v>
      </c>
      <c r="H91" s="132">
        <f>Fat!I38</f>
        <v>1.6478383829185717</v>
      </c>
      <c r="I91" s="214">
        <f>Fat!J38</f>
        <v>4.9097838226419332</v>
      </c>
      <c r="J91" s="166">
        <f>Fat!K38</f>
        <v>-1.9673660246285252E-2</v>
      </c>
      <c r="K91" s="130">
        <f>Fat!L38</f>
        <v>-3.9910396457579862E-3</v>
      </c>
      <c r="L91" s="133">
        <f>Fat!M38</f>
        <v>7543160487.0912609</v>
      </c>
      <c r="M91" s="134">
        <f>Fat!N38</f>
        <v>265459558.88049316</v>
      </c>
      <c r="N91" s="130">
        <f>Fat!O38</f>
        <v>3.6475744400471917E-2</v>
      </c>
      <c r="O91" s="128">
        <f>Fat!P38</f>
        <v>2077230723.8813345</v>
      </c>
      <c r="P91" s="129">
        <f>Fat!Q38</f>
        <v>77012753.226808548</v>
      </c>
      <c r="Q91" s="130">
        <f>Fat!R38</f>
        <v>3.850218044066861E-2</v>
      </c>
    </row>
    <row r="92" spans="2:17" ht="15" customHeight="1">
      <c r="B92" s="342" t="s">
        <v>107</v>
      </c>
      <c r="C92" s="82" t="s">
        <v>201</v>
      </c>
      <c r="D92" s="121">
        <f>Fat!E39</f>
        <v>186197298.21176666</v>
      </c>
      <c r="E92" s="122">
        <f>Fat!F39</f>
        <v>-10011472.172161102</v>
      </c>
      <c r="F92" s="123">
        <f>Fat!G39</f>
        <v>-5.1024590555107933E-2</v>
      </c>
      <c r="G92" s="124">
        <f>Fat!H39</f>
        <v>5.5600046331980124</v>
      </c>
      <c r="H92" s="125">
        <f>Fat!I39</f>
        <v>-0.31799703412143998</v>
      </c>
      <c r="I92" s="213">
        <f>Fat!J39</f>
        <v>5.2243224312111014</v>
      </c>
      <c r="J92" s="159">
        <f>Fat!K39</f>
        <v>0.18014098918945276</v>
      </c>
      <c r="K92" s="123">
        <f>Fat!L39</f>
        <v>3.5712630733055938E-2</v>
      </c>
      <c r="L92" s="126">
        <f>Fat!M39</f>
        <v>972754721.67863524</v>
      </c>
      <c r="M92" s="127">
        <f>Fat!N39</f>
        <v>-16957916.653859973</v>
      </c>
      <c r="N92" s="123">
        <f>Fat!O39</f>
        <v>-1.7134182182851888E-2</v>
      </c>
      <c r="O92" s="121">
        <f>Fat!P39</f>
        <v>278922169.17465013</v>
      </c>
      <c r="P92" s="122">
        <f>Fat!Q39</f>
        <v>-8106972.7080356479</v>
      </c>
      <c r="Q92" s="123">
        <f>Fat!R39</f>
        <v>-2.8244423736420186E-2</v>
      </c>
    </row>
    <row r="93" spans="2:17">
      <c r="B93" s="343"/>
      <c r="C93" s="83" t="s">
        <v>202</v>
      </c>
      <c r="D93" s="105">
        <f>Fat!E40</f>
        <v>318869871.44355762</v>
      </c>
      <c r="E93" s="106">
        <f>Fat!F40</f>
        <v>-9628677.4045605063</v>
      </c>
      <c r="F93" s="107">
        <f>Fat!G40</f>
        <v>-2.931117180981016E-2</v>
      </c>
      <c r="G93" s="108">
        <f>Fat!H40</f>
        <v>9.5217169080351152</v>
      </c>
      <c r="H93" s="109">
        <f>Fat!I40</f>
        <v>-0.31940800224783494</v>
      </c>
      <c r="I93" s="215">
        <f>Fat!J40</f>
        <v>4.2516595793287904</v>
      </c>
      <c r="J93" s="165">
        <f>Fat!K40</f>
        <v>-8.8585172627526632E-2</v>
      </c>
      <c r="K93" s="107">
        <f>Fat!L40</f>
        <v>-2.0410179077481255E-2</v>
      </c>
      <c r="L93" s="110">
        <f>Fat!M40</f>
        <v>1355726143.4823415</v>
      </c>
      <c r="M93" s="111">
        <f>Fat!N40</f>
        <v>-70037959.180969</v>
      </c>
      <c r="N93" s="107">
        <f>Fat!O40</f>
        <v>-4.9123104621682449E-2</v>
      </c>
      <c r="O93" s="105">
        <f>Fat!P40</f>
        <v>397989746.66454566</v>
      </c>
      <c r="P93" s="106">
        <f>Fat!Q40</f>
        <v>-14173595.832441926</v>
      </c>
      <c r="Q93" s="107">
        <f>Fat!R40</f>
        <v>-3.4388297965983035E-2</v>
      </c>
    </row>
    <row r="94" spans="2:17">
      <c r="B94" s="343"/>
      <c r="C94" s="83" t="s">
        <v>203</v>
      </c>
      <c r="D94" s="105">
        <f>Fat!E41</f>
        <v>1177519901.7078393</v>
      </c>
      <c r="E94" s="106">
        <f>Fat!F41</f>
        <v>-32226421.36557436</v>
      </c>
      <c r="F94" s="107">
        <f>Fat!G41</f>
        <v>-2.6638990961098126E-2</v>
      </c>
      <c r="G94" s="108">
        <f>Fat!H41</f>
        <v>35.161713795290282</v>
      </c>
      <c r="H94" s="109">
        <f>Fat!I41</f>
        <v>-1.079739072208973</v>
      </c>
      <c r="I94" s="215">
        <f>Fat!J41</f>
        <v>4.6028999519382667</v>
      </c>
      <c r="J94" s="165">
        <f>Fat!K41</f>
        <v>2.7376344383749363E-2</v>
      </c>
      <c r="K94" s="107">
        <f>Fat!L41</f>
        <v>5.9832156342826109E-3</v>
      </c>
      <c r="L94" s="110">
        <f>Fat!M41</f>
        <v>5420006298.9773655</v>
      </c>
      <c r="M94" s="111">
        <f>Fat!N41</f>
        <v>-115216561.39731312</v>
      </c>
      <c r="N94" s="107">
        <f>Fat!O41</f>
        <v>-2.0815162154015625E-2</v>
      </c>
      <c r="O94" s="105">
        <f>Fat!P41</f>
        <v>1531995212.5515463</v>
      </c>
      <c r="P94" s="106">
        <f>Fat!Q41</f>
        <v>-29282716.081151247</v>
      </c>
      <c r="Q94" s="107">
        <f>Fat!R41</f>
        <v>-1.8755607534140854E-2</v>
      </c>
    </row>
    <row r="95" spans="2:17" ht="15" thickBot="1">
      <c r="B95" s="344"/>
      <c r="C95" s="84" t="s">
        <v>204</v>
      </c>
      <c r="D95" s="128">
        <f>Fat!E42</f>
        <v>1457320051.356566</v>
      </c>
      <c r="E95" s="129">
        <f>Fat!F42</f>
        <v>56419909.86347723</v>
      </c>
      <c r="F95" s="130">
        <f>Fat!G42</f>
        <v>4.0274041091426058E-2</v>
      </c>
      <c r="G95" s="131">
        <f>Fat!H42</f>
        <v>43.516776641836501</v>
      </c>
      <c r="H95" s="132">
        <f>Fat!I42</f>
        <v>1.5487578252884688</v>
      </c>
      <c r="I95" s="214">
        <f>Fat!J42</f>
        <v>4.6547906060918818</v>
      </c>
      <c r="J95" s="166">
        <f>Fat!K42</f>
        <v>-1.6123229447157605E-2</v>
      </c>
      <c r="K95" s="130">
        <f>Fat!L42</f>
        <v>-3.4518361962669196E-3</v>
      </c>
      <c r="L95" s="133">
        <f>Fat!M42</f>
        <v>6783519685.1238823</v>
      </c>
      <c r="M95" s="134">
        <f>Fat!N42</f>
        <v>240035832.01521683</v>
      </c>
      <c r="N95" s="130">
        <f>Fat!O42</f>
        <v>3.6683185502349953E-2</v>
      </c>
      <c r="O95" s="128">
        <f>Fat!P42</f>
        <v>1840199249.1388571</v>
      </c>
      <c r="P95" s="129">
        <f>Fat!Q42</f>
        <v>68682774.684764862</v>
      </c>
      <c r="Q95" s="130">
        <f>Fat!R42</f>
        <v>3.8770610194821947E-2</v>
      </c>
    </row>
    <row r="96" spans="2:17" ht="15" thickBot="1">
      <c r="B96" s="332" t="s">
        <v>106</v>
      </c>
      <c r="C96" s="149" t="s">
        <v>106</v>
      </c>
      <c r="D96" s="114">
        <f>'Segment Data'!E45</f>
        <v>169162962.10634878</v>
      </c>
      <c r="E96" s="115">
        <f>'Segment Data'!F45</f>
        <v>5385917.3904154301</v>
      </c>
      <c r="F96" s="116">
        <f>'Segment Data'!G45</f>
        <v>3.2885667217632066E-2</v>
      </c>
      <c r="G96" s="117">
        <f>'Segment Data'!H45</f>
        <v>5.0513453315906478</v>
      </c>
      <c r="H96" s="118">
        <f>'Segment Data'!I45</f>
        <v>0.14492988428317233</v>
      </c>
      <c r="I96" s="167" t="e">
        <f>'Segment Data'!#REF!</f>
        <v>#REF!</v>
      </c>
      <c r="J96" s="168" t="e">
        <f>'Segment Data'!#REF!</f>
        <v>#REF!</v>
      </c>
      <c r="K96" s="116" t="e">
        <f>'Segment Data'!#REF!</f>
        <v>#REF!</v>
      </c>
      <c r="L96" s="119">
        <f>'Segment Data'!J45</f>
        <v>7.7405679857297951</v>
      </c>
      <c r="M96" s="120">
        <f>'Segment Data'!K45</f>
        <v>-4.9933609336865636E-2</v>
      </c>
      <c r="N96" s="116">
        <f>'Segment Data'!L45</f>
        <v>-6.4095499792319044E-3</v>
      </c>
      <c r="O96" s="114">
        <f>'Segment Data'!M45</f>
        <v>1309417408.8516259</v>
      </c>
      <c r="P96" s="115">
        <f>'Segment Data'!N45</f>
        <v>33512080.756843328</v>
      </c>
      <c r="Q96" s="116">
        <f>'Segment Data'!O45</f>
        <v>2.626533491076842E-2</v>
      </c>
    </row>
    <row r="97" spans="2:17">
      <c r="B97" s="334"/>
      <c r="C97" s="99" t="s">
        <v>120</v>
      </c>
      <c r="D97" s="150">
        <f>'Segment Data'!E46</f>
        <v>152955452.05660248</v>
      </c>
      <c r="E97" s="151">
        <f>'Segment Data'!F46</f>
        <v>7265286.4225490987</v>
      </c>
      <c r="F97" s="152">
        <f>'Segment Data'!G46</f>
        <v>4.9868063440864967E-2</v>
      </c>
      <c r="G97" s="153">
        <f>'Segment Data'!H46</f>
        <v>4.567375736786409</v>
      </c>
      <c r="H97" s="154">
        <f>'Segment Data'!I46</f>
        <v>0.20280510707738486</v>
      </c>
      <c r="I97" s="169" t="e">
        <f>'Segment Data'!#REF!</f>
        <v>#REF!</v>
      </c>
      <c r="J97" s="170" t="e">
        <f>'Segment Data'!#REF!</f>
        <v>#REF!</v>
      </c>
      <c r="K97" s="152" t="e">
        <f>'Segment Data'!#REF!</f>
        <v>#REF!</v>
      </c>
      <c r="L97" s="155">
        <f>'Segment Data'!J46</f>
        <v>6.8115332597372475</v>
      </c>
      <c r="M97" s="156">
        <f>'Segment Data'!K46</f>
        <v>0.11169850286367122</v>
      </c>
      <c r="N97" s="152">
        <f>'Segment Data'!L46</f>
        <v>1.6671829517746855E-2</v>
      </c>
      <c r="O97" s="150">
        <f>'Segment Data'!M46</f>
        <v>1041861148.9416938</v>
      </c>
      <c r="P97" s="151">
        <f>'Segment Data'!N46</f>
        <v>65761113.491994739</v>
      </c>
      <c r="Q97" s="152">
        <f>'Segment Data'!O46</f>
        <v>6.7371284810678181E-2</v>
      </c>
    </row>
    <row r="98" spans="2:17" ht="15" thickBot="1">
      <c r="B98" s="334"/>
      <c r="C98" s="98" t="s">
        <v>121</v>
      </c>
      <c r="D98" s="142">
        <f>'Segment Data'!E47</f>
        <v>16207510.049752759</v>
      </c>
      <c r="E98" s="143">
        <f>'Segment Data'!F47</f>
        <v>-1879369.0321330037</v>
      </c>
      <c r="F98" s="144">
        <f>'Segment Data'!G47</f>
        <v>-0.10390786733434933</v>
      </c>
      <c r="G98" s="145">
        <f>'Segment Data'!H47</f>
        <v>0.48396959480443208</v>
      </c>
      <c r="H98" s="146">
        <f>'Segment Data'!I47</f>
        <v>-5.7875222794192827E-2</v>
      </c>
      <c r="I98" s="162" t="e">
        <f>'Segment Data'!#REF!</f>
        <v>#REF!</v>
      </c>
      <c r="J98" s="163" t="e">
        <f>'Segment Data'!#REF!</f>
        <v>#REF!</v>
      </c>
      <c r="K98" s="144" t="e">
        <f>'Segment Data'!#REF!</f>
        <v>#REF!</v>
      </c>
      <c r="L98" s="147">
        <f>'Segment Data'!J47</f>
        <v>16.508165602773424</v>
      </c>
      <c r="M98" s="148">
        <f>'Segment Data'!K47</f>
        <v>-6.7678758642287562E-2</v>
      </c>
      <c r="N98" s="144">
        <f>'Segment Data'!L47</f>
        <v>-4.0829750308120803E-3</v>
      </c>
      <c r="O98" s="142">
        <f>'Segment Data'!M47</f>
        <v>267556259.90993306</v>
      </c>
      <c r="P98" s="143">
        <f>'Segment Data'!N47</f>
        <v>-32249032.735150844</v>
      </c>
      <c r="Q98" s="144">
        <f>'Segment Data'!O47</f>
        <v>-0.1075665891373304</v>
      </c>
    </row>
    <row r="99" spans="2:17">
      <c r="B99" s="334"/>
      <c r="C99" s="82" t="s">
        <v>105</v>
      </c>
      <c r="D99" s="121">
        <f>Flavor!D45</f>
        <v>197947.68620521677</v>
      </c>
      <c r="E99" s="122">
        <f>Flavor!E45</f>
        <v>110118.16377400515</v>
      </c>
      <c r="F99" s="123">
        <f>Flavor!F45</f>
        <v>1.2537716331117486</v>
      </c>
      <c r="G99" s="124">
        <f>Flavor!G45</f>
        <v>5.910880893556813E-3</v>
      </c>
      <c r="H99" s="125">
        <f>Flavor!H45</f>
        <v>3.279693315752074E-3</v>
      </c>
      <c r="I99" s="213">
        <f>Flavor!I45</f>
        <v>7.7019051638186555</v>
      </c>
      <c r="J99" s="159">
        <f>Flavor!J45</f>
        <v>-1.8296685162698401</v>
      </c>
      <c r="K99" s="123">
        <f>Flavor!K45</f>
        <v>-0.19195870248498698</v>
      </c>
      <c r="L99" s="126">
        <f>Flavor!L45</f>
        <v>1524574.3065499139</v>
      </c>
      <c r="M99" s="127">
        <f>Flavor!M45</f>
        <v>687420.74220983509</v>
      </c>
      <c r="N99" s="123">
        <f>Flavor!N45</f>
        <v>0.8211405547221472</v>
      </c>
      <c r="O99" s="121">
        <f>Flavor!O45</f>
        <v>460530.48248842353</v>
      </c>
      <c r="P99" s="122">
        <f>Flavor!P45</f>
        <v>215355.93544784182</v>
      </c>
      <c r="Q99" s="123">
        <f>Flavor!Q45</f>
        <v>0.87837802923398789</v>
      </c>
    </row>
    <row r="100" spans="2:17">
      <c r="B100" s="334"/>
      <c r="C100" s="83" t="s">
        <v>104</v>
      </c>
      <c r="D100" s="105">
        <f>Flavor!D46</f>
        <v>159630975.67519414</v>
      </c>
      <c r="E100" s="106">
        <f>Flavor!E46</f>
        <v>5042169.3784064054</v>
      </c>
      <c r="F100" s="107">
        <f>Flavor!F46</f>
        <v>3.2616652519627989E-2</v>
      </c>
      <c r="G100" s="108">
        <f>Flavor!G46</f>
        <v>4.7667123684392463</v>
      </c>
      <c r="H100" s="109">
        <f>Flavor!H46</f>
        <v>0.13555719946584599</v>
      </c>
      <c r="I100" s="215">
        <f>Flavor!I46</f>
        <v>7.4199635972617193</v>
      </c>
      <c r="J100" s="165">
        <f>Flavor!J46</f>
        <v>2.9159279430333029E-3</v>
      </c>
      <c r="K100" s="107">
        <f>Flavor!K46</f>
        <v>3.9313862779867423E-4</v>
      </c>
      <c r="L100" s="110">
        <f>Flavor!L46</f>
        <v>1184456028.5053115</v>
      </c>
      <c r="M100" s="111">
        <f>Flavor!M46</f>
        <v>37863483.058964252</v>
      </c>
      <c r="N100" s="107">
        <f>Flavor!N46</f>
        <v>3.3022614013441628E-2</v>
      </c>
      <c r="O100" s="105">
        <f>Flavor!O46</f>
        <v>358322558.28694302</v>
      </c>
      <c r="P100" s="106">
        <f>Flavor!P46</f>
        <v>9021724.255143404</v>
      </c>
      <c r="Q100" s="107">
        <f>Flavor!Q46</f>
        <v>2.5827949366768719E-2</v>
      </c>
    </row>
    <row r="101" spans="2:17">
      <c r="B101" s="334"/>
      <c r="C101" s="83" t="s">
        <v>103</v>
      </c>
      <c r="D101" s="105">
        <f>Flavor!D47</f>
        <v>229536.81585736945</v>
      </c>
      <c r="E101" s="106">
        <f>Flavor!E47</f>
        <v>-49438.418114294414</v>
      </c>
      <c r="F101" s="107">
        <f>Flavor!F47</f>
        <v>-0.17721436204375041</v>
      </c>
      <c r="G101" s="108">
        <f>Flavor!G47</f>
        <v>6.8541583143972972E-3</v>
      </c>
      <c r="H101" s="109">
        <f>Flavor!H47</f>
        <v>-1.5033523474227324E-3</v>
      </c>
      <c r="I101" s="215">
        <f>Flavor!I47</f>
        <v>14.06277131794481</v>
      </c>
      <c r="J101" s="165">
        <f>Flavor!J47</f>
        <v>-1.5865686955553002</v>
      </c>
      <c r="K101" s="107">
        <f>Flavor!K47</f>
        <v>-0.10138246687634275</v>
      </c>
      <c r="L101" s="110">
        <f>Flavor!L47</f>
        <v>3227923.7504513944</v>
      </c>
      <c r="M101" s="111">
        <f>Flavor!M47</f>
        <v>-1137854.54131692</v>
      </c>
      <c r="N101" s="107">
        <f>Flavor!N47</f>
        <v>-0.26063039973018043</v>
      </c>
      <c r="O101" s="105">
        <f>Flavor!O47</f>
        <v>1444904.8541228077</v>
      </c>
      <c r="P101" s="106">
        <f>Flavor!P47</f>
        <v>-356259.62419792474</v>
      </c>
      <c r="Q101" s="107">
        <f>Flavor!Q47</f>
        <v>-0.19779405406111156</v>
      </c>
    </row>
    <row r="102" spans="2:17">
      <c r="B102" s="334"/>
      <c r="C102" s="83" t="s">
        <v>102</v>
      </c>
      <c r="D102" s="105">
        <f>Flavor!D48</f>
        <v>412394.76371901057</v>
      </c>
      <c r="E102" s="106">
        <f>Flavor!E48</f>
        <v>-22234.259461906506</v>
      </c>
      <c r="F102" s="107">
        <f>Flavor!F48</f>
        <v>-5.1156867756278104E-2</v>
      </c>
      <c r="G102" s="108">
        <f>Flavor!G48</f>
        <v>1.2314447196631766E-2</v>
      </c>
      <c r="H102" s="109">
        <f>Flavor!H48</f>
        <v>-7.0612328002886762E-4</v>
      </c>
      <c r="I102" s="215">
        <f>Flavor!I48</f>
        <v>10.248865802048575</v>
      </c>
      <c r="J102" s="165">
        <f>Flavor!J48</f>
        <v>-0.68820133623904134</v>
      </c>
      <c r="K102" s="107">
        <f>Flavor!K48</f>
        <v>-6.2923755293577813E-2</v>
      </c>
      <c r="L102" s="110">
        <f>Flavor!L48</f>
        <v>4226578.5908236699</v>
      </c>
      <c r="M102" s="111">
        <f>Flavor!M48</f>
        <v>-526988.21595438477</v>
      </c>
      <c r="N102" s="107">
        <f>Flavor!N48</f>
        <v>-0.11086164082157392</v>
      </c>
      <c r="O102" s="105">
        <f>Flavor!O48</f>
        <v>1162609.6529603731</v>
      </c>
      <c r="P102" s="106">
        <f>Flavor!P48</f>
        <v>-118477.80334294145</v>
      </c>
      <c r="Q102" s="107">
        <f>Flavor!Q48</f>
        <v>-9.2482213263424734E-2</v>
      </c>
    </row>
    <row r="103" spans="2:17">
      <c r="B103" s="334"/>
      <c r="C103" s="83" t="s">
        <v>63</v>
      </c>
      <c r="D103" s="105">
        <f>Flavor!D49</f>
        <v>6135198.8544833893</v>
      </c>
      <c r="E103" s="106">
        <f>Flavor!E49</f>
        <v>360675.22632647213</v>
      </c>
      <c r="F103" s="107">
        <f>Flavor!F49</f>
        <v>6.2459736863452853E-2</v>
      </c>
      <c r="G103" s="108">
        <f>Flavor!G49</f>
        <v>0.18320208931132126</v>
      </c>
      <c r="H103" s="109">
        <f>Flavor!H49</f>
        <v>1.0209518959520603E-2</v>
      </c>
      <c r="I103" s="215">
        <f>Flavor!I49</f>
        <v>14.289001519260326</v>
      </c>
      <c r="J103" s="165">
        <f>Flavor!J49</f>
        <v>-0.43258413437511045</v>
      </c>
      <c r="K103" s="107">
        <f>Flavor!K49</f>
        <v>-2.9384343816814699E-2</v>
      </c>
      <c r="L103" s="110">
        <f>Flavor!L49</f>
        <v>87665865.752677366</v>
      </c>
      <c r="M103" s="111">
        <f>Flavor!M49</f>
        <v>2655721.5518236458</v>
      </c>
      <c r="N103" s="107">
        <f>Flavor!N49</f>
        <v>3.1240054663934751E-2</v>
      </c>
      <c r="O103" s="105">
        <f>Flavor!O49</f>
        <v>39146379.162381731</v>
      </c>
      <c r="P103" s="106">
        <f>Flavor!P49</f>
        <v>1330065.7301119417</v>
      </c>
      <c r="Q103" s="107">
        <f>Flavor!Q49</f>
        <v>3.5171744926806033E-2</v>
      </c>
    </row>
    <row r="104" spans="2:17">
      <c r="B104" s="334"/>
      <c r="C104" s="83" t="s">
        <v>64</v>
      </c>
      <c r="D104" s="105">
        <f>Flavor!D50</f>
        <v>3601302.7529310593</v>
      </c>
      <c r="E104" s="106">
        <f>Flavor!E50</f>
        <v>-17245.544235711917</v>
      </c>
      <c r="F104" s="107">
        <f>Flavor!F50</f>
        <v>-4.7658737204681577E-3</v>
      </c>
      <c r="G104" s="108">
        <f>Flavor!G50</f>
        <v>0.10753786539411822</v>
      </c>
      <c r="H104" s="109">
        <f>Flavor!H50</f>
        <v>-8.6622318154995492E-4</v>
      </c>
      <c r="I104" s="215">
        <f>Flavor!I50</f>
        <v>11.938537669371934</v>
      </c>
      <c r="J104" s="165">
        <f>Flavor!J50</f>
        <v>-0.5194961082429046</v>
      </c>
      <c r="K104" s="107">
        <f>Flavor!K50</f>
        <v>-4.1699686926227379E-2</v>
      </c>
      <c r="L104" s="110">
        <f>Flavor!L50</f>
        <v>42994288.574680299</v>
      </c>
      <c r="M104" s="111">
        <f>Flavor!M50</f>
        <v>-2085708.3373539969</v>
      </c>
      <c r="N104" s="107">
        <f>Flavor!N50</f>
        <v>-4.626682520462215E-2</v>
      </c>
      <c r="O104" s="105">
        <f>Flavor!O50</f>
        <v>10981869.090459719</v>
      </c>
      <c r="P104" s="106">
        <f>Flavor!P50</f>
        <v>-1030694.9247045442</v>
      </c>
      <c r="Q104" s="107">
        <f>Flavor!Q50</f>
        <v>-8.5801409541162818E-2</v>
      </c>
    </row>
    <row r="105" spans="2:17">
      <c r="B105" s="334"/>
      <c r="C105" s="83" t="s">
        <v>196</v>
      </c>
      <c r="D105" s="105">
        <f>Flavor!D51</f>
        <v>2511226.6878284924</v>
      </c>
      <c r="E105" s="106">
        <f>Flavor!E51</f>
        <v>-69262.591940898448</v>
      </c>
      <c r="F105" s="107">
        <f>Flavor!F51</f>
        <v>-2.6840875675750997E-2</v>
      </c>
      <c r="G105" s="108">
        <f>Flavor!G51</f>
        <v>7.4987296558176209E-2</v>
      </c>
      <c r="H105" s="109">
        <f>Flavor!H51</f>
        <v>-2.3187293615852811E-3</v>
      </c>
      <c r="I105" s="215">
        <f>Flavor!I51</f>
        <v>13.538782089601765</v>
      </c>
      <c r="J105" s="165">
        <f>Flavor!J51</f>
        <v>-0.47027177012988552</v>
      </c>
      <c r="K105" s="107">
        <f>Flavor!K51</f>
        <v>-3.356913142304771E-2</v>
      </c>
      <c r="L105" s="110">
        <f>Flavor!L51</f>
        <v>33998950.904102355</v>
      </c>
      <c r="M105" s="111">
        <f>Flavor!M51</f>
        <v>-2151262.4006471783</v>
      </c>
      <c r="N105" s="107">
        <f>Flavor!N51</f>
        <v>-5.9508982215729783E-2</v>
      </c>
      <c r="O105" s="105">
        <f>Flavor!O51</f>
        <v>9336062.8685541768</v>
      </c>
      <c r="P105" s="106">
        <f>Flavor!P51</f>
        <v>-1165582.4908647928</v>
      </c>
      <c r="Q105" s="107">
        <f>Flavor!Q51</f>
        <v>-0.11099046396757029</v>
      </c>
    </row>
    <row r="106" spans="2:17" ht="15" thickBot="1">
      <c r="B106" s="334"/>
      <c r="C106" s="83" t="s">
        <v>197</v>
      </c>
      <c r="D106" s="105">
        <f>Flavor!D52</f>
        <v>488718.67359363934</v>
      </c>
      <c r="E106" s="106">
        <f>Flavor!E52</f>
        <v>259914.43823035154</v>
      </c>
      <c r="F106" s="107">
        <f>Flavor!F52</f>
        <v>1.1359686494337309</v>
      </c>
      <c r="G106" s="108">
        <f>Flavor!G52</f>
        <v>1.4593541988029262E-2</v>
      </c>
      <c r="H106" s="109">
        <f>Flavor!H52</f>
        <v>7.7390488156622601E-3</v>
      </c>
      <c r="I106" s="215">
        <f>Flavor!I52</f>
        <v>7.4314983298856001</v>
      </c>
      <c r="J106" s="165">
        <f>Flavor!J52</f>
        <v>-4.6038150659758363</v>
      </c>
      <c r="K106" s="107">
        <f>Flavor!K52</f>
        <v>-0.38252556577038888</v>
      </c>
      <c r="L106" s="110">
        <f>Flavor!L52</f>
        <v>3631912.0065950365</v>
      </c>
      <c r="M106" s="111">
        <f>Flavor!M52</f>
        <v>878181.32769742608</v>
      </c>
      <c r="N106" s="107">
        <f>Flavor!N52</f>
        <v>0.3189060333412797</v>
      </c>
      <c r="O106" s="105">
        <f>Flavor!O52</f>
        <v>1604012.3417049935</v>
      </c>
      <c r="P106" s="106">
        <f>Flavor!P52</f>
        <v>633391.28419432684</v>
      </c>
      <c r="Q106" s="107">
        <f>Flavor!Q52</f>
        <v>0.65256289186510485</v>
      </c>
    </row>
    <row r="107" spans="2:17">
      <c r="B107" s="332" t="s">
        <v>101</v>
      </c>
      <c r="C107" s="101" t="s">
        <v>13</v>
      </c>
      <c r="D107" s="150">
        <f>'Branded vs. Private Label'!D11</f>
        <v>784307796.60535192</v>
      </c>
      <c r="E107" s="151">
        <f>'Branded vs. Private Label'!E11</f>
        <v>5096676.4997868538</v>
      </c>
      <c r="F107" s="152">
        <f>'Branded vs. Private Label'!F11</f>
        <v>6.5408159204611606E-3</v>
      </c>
      <c r="G107" s="153">
        <f>'Branded vs. Private Label'!G11</f>
        <v>23.420076579304013</v>
      </c>
      <c r="H107" s="154">
        <f>'Branded vs. Private Label'!H11</f>
        <v>7.6551953915750204E-2</v>
      </c>
      <c r="I107" s="216">
        <f>'Branded vs. Private Label'!I11</f>
        <v>8.0995472647257856</v>
      </c>
      <c r="J107" s="170">
        <f>'Branded vs. Private Label'!J11</f>
        <v>0.16720607515566588</v>
      </c>
      <c r="K107" s="152">
        <f>'Branded vs. Private Label'!K11</f>
        <v>2.1079032174702427E-2</v>
      </c>
      <c r="L107" s="155">
        <f>'Branded vs. Private Label'!L11</f>
        <v>6352538068.6979866</v>
      </c>
      <c r="M107" s="156">
        <f>'Branded vs. Private Label'!M11</f>
        <v>171569605.31354332</v>
      </c>
      <c r="N107" s="152">
        <f>'Branded vs. Private Label'!N11</f>
        <v>2.7757722164399926E-2</v>
      </c>
      <c r="O107" s="150">
        <f>'Branded vs. Private Label'!O11</f>
        <v>1482904946.5706224</v>
      </c>
      <c r="P107" s="151">
        <f>'Branded vs. Private Label'!P11</f>
        <v>26916649.894947052</v>
      </c>
      <c r="Q107" s="152">
        <f>'Branded vs. Private Label'!Q11</f>
        <v>1.8486858690006897E-2</v>
      </c>
    </row>
    <row r="108" spans="2:17" ht="15" thickBot="1">
      <c r="B108" s="333"/>
      <c r="C108" s="100" t="s">
        <v>12</v>
      </c>
      <c r="D108" s="142">
        <f>'Branded vs. Private Label'!D12</f>
        <v>2564561682.7470145</v>
      </c>
      <c r="E108" s="143">
        <f>'Branded vs. Private Label'!E12</f>
        <v>5754518.9383831024</v>
      </c>
      <c r="F108" s="144">
        <f>'Branded vs. Private Label'!F12</f>
        <v>2.2489068421310205E-3</v>
      </c>
      <c r="G108" s="145">
        <f>'Branded vs. Private Label'!G12</f>
        <v>76.57992342068475</v>
      </c>
      <c r="H108" s="146">
        <f>'Branded vs. Private Label'!H12</f>
        <v>-7.6551953915185322E-2</v>
      </c>
      <c r="I108" s="217">
        <f>'Branded vs. Private Label'!I12</f>
        <v>3.8647819956442278</v>
      </c>
      <c r="J108" s="163">
        <f>'Branded vs. Private Label'!J12</f>
        <v>-4.45946853270347E-2</v>
      </c>
      <c r="K108" s="144">
        <f>'Branded vs. Private Label'!K12</f>
        <v>-1.140710884783694E-2</v>
      </c>
      <c r="L108" s="147">
        <f>'Branded vs. Private Label'!L12</f>
        <v>9911471818.1997261</v>
      </c>
      <c r="M108" s="148">
        <f>'Branded vs. Private Label'!M12</f>
        <v>-91869239.09595108</v>
      </c>
      <c r="N108" s="144">
        <f>'Branded vs. Private Label'!N12</f>
        <v>-9.1838555308427321E-3</v>
      </c>
      <c r="O108" s="142">
        <f>'Branded vs. Private Label'!O12</f>
        <v>3099088938.8362913</v>
      </c>
      <c r="P108" s="143">
        <f>'Branded vs. Private Label'!P12</f>
        <v>224504.59962940216</v>
      </c>
      <c r="Q108" s="144">
        <f>'Branded vs. Private Label'!Q12</f>
        <v>7.2447376900081789E-5</v>
      </c>
    </row>
    <row r="109" spans="2:17" ht="15" thickBot="1">
      <c r="B109" s="332" t="s">
        <v>100</v>
      </c>
      <c r="C109" s="149" t="s">
        <v>99</v>
      </c>
      <c r="D109" s="114">
        <f>'Single Serve'!E15</f>
        <v>38972458.669532783</v>
      </c>
      <c r="E109" s="115">
        <f>'Single Serve'!F15</f>
        <v>-1207513.711367391</v>
      </c>
      <c r="F109" s="116">
        <f>'Single Serve'!G15</f>
        <v>-3.0052626714631367E-2</v>
      </c>
      <c r="G109" s="117">
        <f>'Single Serve'!H15</f>
        <v>1.1637497044843097</v>
      </c>
      <c r="H109" s="118">
        <f>'Single Serve'!I15</f>
        <v>-3.9957674067852E-2</v>
      </c>
      <c r="I109" s="167">
        <f>'Single Serve'!J15</f>
        <v>15.008106434893467</v>
      </c>
      <c r="J109" s="168">
        <f>'Single Serve'!K15</f>
        <v>-0.18780391179174671</v>
      </c>
      <c r="K109" s="116">
        <f>'Single Serve'!L15</f>
        <v>-1.2358845735932737E-2</v>
      </c>
      <c r="L109" s="119">
        <f>'Single Serve'!M15</f>
        <v>584902807.74183464</v>
      </c>
      <c r="M109" s="120">
        <f>'Single Serve'!N15</f>
        <v>-25668450.290612459</v>
      </c>
      <c r="N109" s="116">
        <f>'Single Serve'!O15</f>
        <v>-4.2040056673038451E-2</v>
      </c>
      <c r="O109" s="114">
        <f>'Single Serve'!P15</f>
        <v>237185462.1208092</v>
      </c>
      <c r="P109" s="115">
        <f>'Single Serve'!Q15</f>
        <v>-2126414.9157474041</v>
      </c>
      <c r="Q109" s="116">
        <f>'Single Serve'!R15</f>
        <v>-8.8855385786915167E-3</v>
      </c>
    </row>
    <row r="110" spans="2:17">
      <c r="B110" s="334"/>
      <c r="C110" s="99" t="s">
        <v>98</v>
      </c>
      <c r="D110" s="150">
        <f>'Single Serve'!E16</f>
        <v>19409878.624596309</v>
      </c>
      <c r="E110" s="151">
        <f>'Single Serve'!F16</f>
        <v>1124851.721221853</v>
      </c>
      <c r="F110" s="152">
        <f>'Single Serve'!G16</f>
        <v>6.1517641027603001E-2</v>
      </c>
      <c r="G110" s="153">
        <f>'Single Serve'!H16</f>
        <v>0.57959495717186871</v>
      </c>
      <c r="H110" s="154">
        <f>'Single Serve'!I16</f>
        <v>3.1814048017258623E-2</v>
      </c>
      <c r="I110" s="169">
        <f>'Single Serve'!J16</f>
        <v>13.230111597695402</v>
      </c>
      <c r="J110" s="170">
        <f>'Single Serve'!K16</f>
        <v>-0.26018527916288292</v>
      </c>
      <c r="K110" s="152">
        <f>'Single Serve'!L16</f>
        <v>-1.9286846059645552E-2</v>
      </c>
      <c r="L110" s="155">
        <f>'Single Serve'!M16</f>
        <v>256794860.3011317</v>
      </c>
      <c r="M110" s="156">
        <f>'Single Serve'!N16</f>
        <v>10124418.973269552</v>
      </c>
      <c r="N110" s="152">
        <f>'Single Serve'!O16</f>
        <v>4.1044313695505479E-2</v>
      </c>
      <c r="O110" s="150">
        <f>'Single Serve'!P16</f>
        <v>148225398.28634682</v>
      </c>
      <c r="P110" s="151">
        <f>'Single Serve'!Q16</f>
        <v>7395439.8429655135</v>
      </c>
      <c r="Q110" s="152">
        <f>'Single Serve'!R16</f>
        <v>5.2513257297727212E-2</v>
      </c>
    </row>
    <row r="111" spans="2:17" ht="15" thickBot="1">
      <c r="B111" s="334"/>
      <c r="C111" s="98" t="s">
        <v>97</v>
      </c>
      <c r="D111" s="142">
        <f>'Single Serve'!E17</f>
        <v>19562580.044936653</v>
      </c>
      <c r="E111" s="143">
        <f>'Single Serve'!F17</f>
        <v>-2332365.432589218</v>
      </c>
      <c r="F111" s="144">
        <f>'Single Serve'!G17</f>
        <v>-0.10652529073357507</v>
      </c>
      <c r="G111" s="145">
        <f>'Single Serve'!H17</f>
        <v>0.58415474731244632</v>
      </c>
      <c r="H111" s="146">
        <f>'Single Serve'!I17</f>
        <v>-7.1771722085110068E-2</v>
      </c>
      <c r="I111" s="162">
        <f>'Single Serve'!J17</f>
        <v>16.772222615167095</v>
      </c>
      <c r="J111" s="163">
        <f>'Single Serve'!K17</f>
        <v>0.15191099675672604</v>
      </c>
      <c r="K111" s="144">
        <f>'Single Serve'!L17</f>
        <v>9.1400811395409565E-3</v>
      </c>
      <c r="L111" s="147">
        <f>'Single Serve'!M17</f>
        <v>328107947.44070309</v>
      </c>
      <c r="M111" s="148">
        <f>'Single Serve'!N17</f>
        <v>-35792869.263881743</v>
      </c>
      <c r="N111" s="144">
        <f>'Single Serve'!O17</f>
        <v>-9.8358859394752168E-2</v>
      </c>
      <c r="O111" s="142">
        <f>'Single Serve'!P17</f>
        <v>88960063.834462389</v>
      </c>
      <c r="P111" s="143">
        <f>'Single Serve'!Q17</f>
        <v>-9521854.7587128133</v>
      </c>
      <c r="Q111" s="144">
        <f>'Single Serve'!R17</f>
        <v>-9.6686324705423418E-2</v>
      </c>
    </row>
    <row r="112" spans="2:17">
      <c r="B112" s="334"/>
      <c r="C112" s="82" t="s">
        <v>96</v>
      </c>
      <c r="D112" s="121">
        <f>Size!D30</f>
        <v>39592861.91063147</v>
      </c>
      <c r="E112" s="122">
        <f>Size!E30</f>
        <v>-1269637.2808780819</v>
      </c>
      <c r="F112" s="123">
        <f>Size!F30</f>
        <v>-3.1070964967847298E-2</v>
      </c>
      <c r="G112" s="124">
        <f>Size!G30</f>
        <v>1.1822754560826849</v>
      </c>
      <c r="H112" s="125">
        <f>Size!H30</f>
        <v>-4.1878988739256551E-2</v>
      </c>
      <c r="I112" s="158">
        <f>Size!I30</f>
        <v>15.069057431410192</v>
      </c>
      <c r="J112" s="159">
        <f>Size!J30</f>
        <v>-0.18340771877901574</v>
      </c>
      <c r="K112" s="123">
        <f>Size!K30</f>
        <v>-1.2024791859743443E-2</v>
      </c>
      <c r="L112" s="126">
        <f>Size!L30</f>
        <v>596627110.00519872</v>
      </c>
      <c r="M112" s="127">
        <f>Size!M30</f>
        <v>-26626734.862935424</v>
      </c>
      <c r="N112" s="123">
        <f>Size!N30</f>
        <v>-4.2722134940970984E-2</v>
      </c>
      <c r="O112" s="121">
        <f>Size!O30</f>
        <v>240046271.03096196</v>
      </c>
      <c r="P112" s="122">
        <f>Size!P30</f>
        <v>-2420678.383800745</v>
      </c>
      <c r="Q112" s="123">
        <f>Size!Q30</f>
        <v>-9.9835395695928239E-3</v>
      </c>
    </row>
    <row r="113" spans="2:17">
      <c r="B113" s="334"/>
      <c r="C113" s="83" t="s">
        <v>95</v>
      </c>
      <c r="D113" s="105">
        <f>Size!D31</f>
        <v>62090205.300612047</v>
      </c>
      <c r="E113" s="106">
        <f>Size!E31</f>
        <v>-845164.88536395133</v>
      </c>
      <c r="F113" s="107">
        <f>Size!F31</f>
        <v>-1.3429092144313483E-2</v>
      </c>
      <c r="G113" s="108">
        <f>Size!G31</f>
        <v>1.8540646532636031</v>
      </c>
      <c r="H113" s="109">
        <f>Size!H31</f>
        <v>-3.1346534843188056E-2</v>
      </c>
      <c r="I113" s="164">
        <f>Size!I31</f>
        <v>9.9300423447502748</v>
      </c>
      <c r="J113" s="165">
        <f>Size!J31</f>
        <v>-6.2103332528860022E-3</v>
      </c>
      <c r="K113" s="107">
        <f>Size!K31</f>
        <v>-6.2501764539809007E-4</v>
      </c>
      <c r="L113" s="110">
        <f>Size!L31</f>
        <v>616558367.82931554</v>
      </c>
      <c r="M113" s="111">
        <f>Size!M31</f>
        <v>-8783372.7222087383</v>
      </c>
      <c r="N113" s="107">
        <f>Size!N31</f>
        <v>-1.4045716370159753E-2</v>
      </c>
      <c r="O113" s="105">
        <f>Size!O31</f>
        <v>247782995.68858522</v>
      </c>
      <c r="P113" s="106">
        <f>Size!P31</f>
        <v>-3882155.9401931167</v>
      </c>
      <c r="Q113" s="107">
        <f>Size!Q31</f>
        <v>-1.5425878056885431E-2</v>
      </c>
    </row>
    <row r="114" spans="2:17">
      <c r="B114" s="334"/>
      <c r="C114" s="83" t="s">
        <v>231</v>
      </c>
      <c r="D114" s="105">
        <f>Size!D32</f>
        <v>101828316.74657834</v>
      </c>
      <c r="E114" s="106">
        <f>Size!E32</f>
        <v>15978084.627336204</v>
      </c>
      <c r="F114" s="107">
        <f>Size!F32</f>
        <v>0.18611579995664262</v>
      </c>
      <c r="G114" s="108">
        <f>Size!G32</f>
        <v>3.0406773800649689</v>
      </c>
      <c r="H114" s="109">
        <f>Size!H32</f>
        <v>0.46878517285503429</v>
      </c>
      <c r="I114" s="164">
        <f>Size!I32</f>
        <v>11.387333403244435</v>
      </c>
      <c r="J114" s="165">
        <f>Size!J32</f>
        <v>0.42596807468123643</v>
      </c>
      <c r="K114" s="107">
        <f>Size!K32</f>
        <v>3.8860859200746278E-2</v>
      </c>
      <c r="L114" s="110">
        <f>Size!L32</f>
        <v>1159552992.6844661</v>
      </c>
      <c r="M114" s="111">
        <f>Size!M32</f>
        <v>218517234.88350272</v>
      </c>
      <c r="N114" s="107">
        <f>Size!N32</f>
        <v>0.2322092790545382</v>
      </c>
      <c r="O114" s="105">
        <f>Size!O32</f>
        <v>245955626.62111941</v>
      </c>
      <c r="P114" s="106">
        <f>Size!P32</f>
        <v>38666038.788412988</v>
      </c>
      <c r="Q114" s="107">
        <f>Size!Q32</f>
        <v>0.18653150499589255</v>
      </c>
    </row>
    <row r="115" spans="2:17">
      <c r="B115" s="334"/>
      <c r="C115" s="83" t="s">
        <v>117</v>
      </c>
      <c r="D115" s="105">
        <f>Size!D33</f>
        <v>750174240.01232827</v>
      </c>
      <c r="E115" s="106">
        <f>Size!E33</f>
        <v>1676619.5299109221</v>
      </c>
      <c r="F115" s="107">
        <f>Size!F33</f>
        <v>2.2399797728552789E-3</v>
      </c>
      <c r="G115" s="108">
        <f>Size!G33</f>
        <v>22.400820475013539</v>
      </c>
      <c r="H115" s="109">
        <f>Size!H33</f>
        <v>-2.2592365153187188E-2</v>
      </c>
      <c r="I115" s="164">
        <f>Size!I33</f>
        <v>6.2468081756667706</v>
      </c>
      <c r="J115" s="165">
        <f>Size!J33</f>
        <v>2.1182212921583066E-2</v>
      </c>
      <c r="K115" s="107">
        <f>Size!K33</f>
        <v>3.4024229930194484E-3</v>
      </c>
      <c r="L115" s="110">
        <f>Size!L33</f>
        <v>4686194575.6836185</v>
      </c>
      <c r="M115" s="111">
        <f>Size!M33</f>
        <v>26328356.555287361</v>
      </c>
      <c r="N115" s="107">
        <f>Size!N33</f>
        <v>5.6500241245578744E-3</v>
      </c>
      <c r="O115" s="105">
        <f>Size!O33</f>
        <v>1497286552.7075963</v>
      </c>
      <c r="P115" s="106">
        <f>Size!P33</f>
        <v>2752770.8500788212</v>
      </c>
      <c r="Q115" s="107">
        <f>Size!Q33</f>
        <v>1.8418926915505873E-3</v>
      </c>
    </row>
    <row r="116" spans="2:17">
      <c r="B116" s="334"/>
      <c r="C116" s="83" t="s">
        <v>94</v>
      </c>
      <c r="D116" s="105">
        <f>Size!D34</f>
        <v>81427762.837459162</v>
      </c>
      <c r="E116" s="106">
        <f>Size!E34</f>
        <v>6148738.6299705803</v>
      </c>
      <c r="F116" s="107">
        <f>Size!F34</f>
        <v>8.1679308342561097E-2</v>
      </c>
      <c r="G116" s="108">
        <f>Size!G34</f>
        <v>2.431500043208529</v>
      </c>
      <c r="H116" s="109">
        <f>Size!H34</f>
        <v>0.17629896865938965</v>
      </c>
      <c r="I116" s="164">
        <f>Size!I34</f>
        <v>8.595915919814308</v>
      </c>
      <c r="J116" s="165">
        <f>Size!J34</f>
        <v>0.10130813142526662</v>
      </c>
      <c r="K116" s="107">
        <f>Size!K34</f>
        <v>1.1926169394629482E-2</v>
      </c>
      <c r="L116" s="110">
        <f>Size!L34</f>
        <v>699946202.88937914</v>
      </c>
      <c r="M116" s="111">
        <f>Size!M34</f>
        <v>60480417.554119468</v>
      </c>
      <c r="N116" s="107">
        <f>Size!N34</f>
        <v>9.4579599004520218E-2</v>
      </c>
      <c r="O116" s="105">
        <f>Size!O34</f>
        <v>108570350.44994554</v>
      </c>
      <c r="P116" s="106">
        <f>Size!P34</f>
        <v>8198318.1732940972</v>
      </c>
      <c r="Q116" s="107">
        <f>Size!Q34</f>
        <v>8.1679308342560986E-2</v>
      </c>
    </row>
    <row r="117" spans="2:17">
      <c r="B117" s="334"/>
      <c r="C117" s="83" t="s">
        <v>118</v>
      </c>
      <c r="D117" s="105">
        <f>Size!D35</f>
        <v>2144246865.552592</v>
      </c>
      <c r="E117" s="106">
        <f>Size!E35</f>
        <v>-23471318.048640013</v>
      </c>
      <c r="F117" s="107">
        <f>Size!F35</f>
        <v>-1.0827661190555265E-2</v>
      </c>
      <c r="G117" s="108">
        <f>Size!G35</f>
        <v>64.028976906171479</v>
      </c>
      <c r="H117" s="109">
        <f>Size!H35</f>
        <v>-0.91129601106030123</v>
      </c>
      <c r="I117" s="164">
        <f>Size!I35</f>
        <v>3.5369404030811507</v>
      </c>
      <c r="J117" s="165">
        <f>Size!J35</f>
        <v>-8.9068193095492632E-2</v>
      </c>
      <c r="K117" s="107">
        <f>Size!K35</f>
        <v>-2.4563701583445893E-2</v>
      </c>
      <c r="L117" s="110">
        <f>Size!L35</f>
        <v>7584073372.9530783</v>
      </c>
      <c r="M117" s="111">
        <f>Size!M35</f>
        <v>-276091394.87340832</v>
      </c>
      <c r="N117" s="107">
        <f>Size!N35</f>
        <v>-3.5125395335669767E-2</v>
      </c>
      <c r="O117" s="105">
        <f>Size!O35</f>
        <v>2144246865.552592</v>
      </c>
      <c r="P117" s="106">
        <f>Size!P35</f>
        <v>-23471318.048640013</v>
      </c>
      <c r="Q117" s="107">
        <f>Size!Q35</f>
        <v>-1.0827661190555265E-2</v>
      </c>
    </row>
    <row r="118" spans="2:17" ht="15" thickBot="1">
      <c r="B118" s="334"/>
      <c r="C118" s="84" t="s">
        <v>93</v>
      </c>
      <c r="D118" s="105">
        <f>Size!D36</f>
        <v>2315.8500170707703</v>
      </c>
      <c r="E118" s="106">
        <f>Size!E36</f>
        <v>-3184.0389924159172</v>
      </c>
      <c r="F118" s="107">
        <f>Size!F36</f>
        <v>-0.57892786325756929</v>
      </c>
      <c r="G118" s="108">
        <f>Size!G36</f>
        <v>6.9153188302769258E-5</v>
      </c>
      <c r="H118" s="109">
        <f>Size!H36</f>
        <v>-9.5611907083011815E-5</v>
      </c>
      <c r="I118" s="164">
        <f>Size!I36</f>
        <v>2.2258681425215974</v>
      </c>
      <c r="J118" s="165">
        <f>Size!J36</f>
        <v>-0.44127328201121729</v>
      </c>
      <c r="K118" s="107">
        <f>Size!K36</f>
        <v>-0.16544802534740435</v>
      </c>
      <c r="L118" s="110">
        <f>Size!L36</f>
        <v>5154.7767758559248</v>
      </c>
      <c r="M118" s="111">
        <f>Size!M36</f>
        <v>-9514.2050316787681</v>
      </c>
      <c r="N118" s="107">
        <f>Size!N36</f>
        <v>-0.6485934168104166</v>
      </c>
      <c r="O118" s="105">
        <f>Size!O36</f>
        <v>1852.6800136566162</v>
      </c>
      <c r="P118" s="106">
        <f>Size!P36</f>
        <v>-1044.3060213327408</v>
      </c>
      <c r="Q118" s="107">
        <f>Size!Q36</f>
        <v>-0.36048017101904234</v>
      </c>
    </row>
    <row r="119" spans="2:17">
      <c r="B119" s="334"/>
      <c r="C119" s="101" t="s">
        <v>119</v>
      </c>
      <c r="D119" s="150">
        <f>'White Milk Size'!D11</f>
        <v>672129385.28723037</v>
      </c>
      <c r="E119" s="151">
        <f>'White Milk Size'!E11</f>
        <v>-105814.25256216526</v>
      </c>
      <c r="F119" s="152">
        <f>'White Milk Size'!F11</f>
        <v>-1.5740659316055593E-4</v>
      </c>
      <c r="G119" s="153">
        <f>'White Milk Size'!G11</f>
        <v>20.070336853412904</v>
      </c>
      <c r="H119" s="154">
        <f>'White Milk Size'!H11</f>
        <v>-6.8414416440624848E-2</v>
      </c>
      <c r="I119" s="216">
        <f>'White Milk Size'!I11</f>
        <v>6.214294188114577</v>
      </c>
      <c r="J119" s="170">
        <f>'White Milk Size'!J11</f>
        <v>3.6750098863588931E-2</v>
      </c>
      <c r="K119" s="152">
        <f>'White Milk Size'!K11</f>
        <v>5.9489820440997918E-3</v>
      </c>
      <c r="L119" s="155">
        <f>'White Milk Size'!L11</f>
        <v>4176809732.6514587</v>
      </c>
      <c r="M119" s="156">
        <f>'White Milk Size'!M11</f>
        <v>24047149.147954941</v>
      </c>
      <c r="N119" s="152">
        <f>'White Milk Size'!N11</f>
        <v>5.790639041942873E-3</v>
      </c>
      <c r="O119" s="150">
        <f>'White Milk Size'!O11</f>
        <v>1341368910.3650601</v>
      </c>
      <c r="P119" s="151">
        <f>'White Milk Size'!P11</f>
        <v>-789154.99193620682</v>
      </c>
      <c r="Q119" s="152">
        <f>'White Milk Size'!Q11</f>
        <v>-5.8797470454890273E-4</v>
      </c>
    </row>
    <row r="120" spans="2:17" ht="15" thickBot="1">
      <c r="B120" s="333"/>
      <c r="C120" s="100" t="s">
        <v>116</v>
      </c>
      <c r="D120" s="142">
        <f>'White Milk Size'!D12</f>
        <v>2090797942.2732463</v>
      </c>
      <c r="E120" s="143">
        <f>'White Milk Size'!E12</f>
        <v>-24232779.687608957</v>
      </c>
      <c r="F120" s="144">
        <f>'White Milk Size'!F12</f>
        <v>-1.1457412621005632E-2</v>
      </c>
      <c r="G120" s="145">
        <f>'White Milk Size'!G12</f>
        <v>62.432948049003926</v>
      </c>
      <c r="H120" s="146">
        <f>'White Milk Size'!H12</f>
        <v>-0.92891944443884711</v>
      </c>
      <c r="I120" s="217">
        <f>'White Milk Size'!I12</f>
        <v>3.5259160472448765</v>
      </c>
      <c r="J120" s="163">
        <f>'White Milk Size'!J12</f>
        <v>-8.9651072553408984E-2</v>
      </c>
      <c r="K120" s="144">
        <f>'White Milk Size'!K12</f>
        <v>-2.4795853481046886E-2</v>
      </c>
      <c r="L120" s="147">
        <f>'White Milk Size'!L12</f>
        <v>7371978016.2078056</v>
      </c>
      <c r="M120" s="148">
        <f>'White Milk Size'!M12</f>
        <v>-275057519.47709179</v>
      </c>
      <c r="N120" s="144">
        <f>'White Milk Size'!N12</f>
        <v>-3.5969169777430178E-2</v>
      </c>
      <c r="O120" s="142">
        <f>'White Milk Size'!O12</f>
        <v>2090797942.2732463</v>
      </c>
      <c r="P120" s="143">
        <f>'White Milk Size'!P12</f>
        <v>-24232779.687608957</v>
      </c>
      <c r="Q120" s="144">
        <f>'White Milk Size'!Q12</f>
        <v>-1.1457412621005632E-2</v>
      </c>
    </row>
    <row r="121" spans="2:17">
      <c r="B121" s="332" t="s">
        <v>65</v>
      </c>
      <c r="C121" s="82" t="s">
        <v>90</v>
      </c>
      <c r="D121" s="121">
        <f>Organic!D11</f>
        <v>265605364.92601699</v>
      </c>
      <c r="E121" s="122">
        <f>Organic!E11</f>
        <v>3629568.8859445155</v>
      </c>
      <c r="F121" s="123">
        <f>Organic!F11</f>
        <v>1.3854596267318251E-2</v>
      </c>
      <c r="G121" s="124">
        <f>Organic!G11</f>
        <v>7.9311948872176492</v>
      </c>
      <c r="H121" s="125">
        <f>Organic!H11</f>
        <v>8.2951595606738593E-2</v>
      </c>
      <c r="I121" s="213">
        <f>Organic!I11</f>
        <v>9.3739702504399105</v>
      </c>
      <c r="J121" s="159">
        <f>Organic!J11</f>
        <v>0.17220837960091018</v>
      </c>
      <c r="K121" s="123">
        <f>Organic!K11</f>
        <v>1.8714718117912837E-2</v>
      </c>
      <c r="L121" s="126">
        <f>Organic!L11</f>
        <v>2489776789.1737194</v>
      </c>
      <c r="M121" s="127">
        <f>Organic!M11</f>
        <v>79137898.089485645</v>
      </c>
      <c r="N121" s="123">
        <f>Organic!N11</f>
        <v>3.2828599249011436E-2</v>
      </c>
      <c r="O121" s="121">
        <f>Organic!O11</f>
        <v>375384259.08938491</v>
      </c>
      <c r="P121" s="122">
        <f>Organic!P11</f>
        <v>3613167.9175887108</v>
      </c>
      <c r="Q121" s="123">
        <f>Organic!Q11</f>
        <v>9.7187974089116523E-3</v>
      </c>
    </row>
    <row r="122" spans="2:17" ht="15" thickBot="1">
      <c r="B122" s="333"/>
      <c r="C122" s="84" t="s">
        <v>92</v>
      </c>
      <c r="D122" s="128">
        <f>Organic!D12</f>
        <v>3083264114.4266906</v>
      </c>
      <c r="E122" s="129">
        <f>Organic!E12</f>
        <v>7221626.5522112846</v>
      </c>
      <c r="F122" s="130">
        <f>Organic!F12</f>
        <v>2.3477005212634012E-3</v>
      </c>
      <c r="G122" s="131">
        <f>Organic!G12</f>
        <v>92.06880511278132</v>
      </c>
      <c r="H122" s="132">
        <f>Organic!H12</f>
        <v>-8.2951595606616024E-2</v>
      </c>
      <c r="I122" s="214">
        <f>Organic!I12</f>
        <v>4.4674191332730384</v>
      </c>
      <c r="J122" s="166">
        <f>Organic!J12</f>
        <v>-1.0305307754864934E-2</v>
      </c>
      <c r="K122" s="130">
        <f>Organic!K12</f>
        <v>-2.3014609073396339E-3</v>
      </c>
      <c r="L122" s="133">
        <f>Organic!L12</f>
        <v>13774233097.723949</v>
      </c>
      <c r="M122" s="134">
        <f>Organic!M12</f>
        <v>562468.12811470032</v>
      </c>
      <c r="N122" s="130">
        <f>Organic!N12</f>
        <v>4.0836472951960303E-5</v>
      </c>
      <c r="O122" s="128">
        <f>Organic!O12</f>
        <v>4206609626.3175263</v>
      </c>
      <c r="P122" s="129">
        <f>Organic!P12</f>
        <v>23527986.576984882</v>
      </c>
      <c r="Q122" s="130">
        <f>Organic!Q12</f>
        <v>5.624558304925701E-3</v>
      </c>
    </row>
    <row r="123" spans="2:17">
      <c r="B123" s="332" t="s">
        <v>126</v>
      </c>
      <c r="C123" s="82" t="s">
        <v>89</v>
      </c>
      <c r="D123" s="121">
        <f>'Form Data'!D11</f>
        <v>294030280.38279474</v>
      </c>
      <c r="E123" s="122">
        <f>'Form Data'!E11</f>
        <v>29118884.735643387</v>
      </c>
      <c r="F123" s="123">
        <f>'Form Data'!F11</f>
        <v>0.10991933610295979</v>
      </c>
      <c r="G123" s="124">
        <f>'Form Data'!G11</f>
        <v>8.7799862668766604</v>
      </c>
      <c r="H123" s="125">
        <f>'Form Data'!H11</f>
        <v>0.84379859158082304</v>
      </c>
      <c r="I123" s="213">
        <f>'Form Data'!I11</f>
        <v>9.4700063089600111</v>
      </c>
      <c r="J123" s="159">
        <f>'Form Data'!J11</f>
        <v>0.26660058637304829</v>
      </c>
      <c r="K123" s="123">
        <f>'Form Data'!K11</f>
        <v>2.8967601169505999E-2</v>
      </c>
      <c r="L123" s="126">
        <f>'Form Data'!L11</f>
        <v>2784468610.2503471</v>
      </c>
      <c r="M123" s="127">
        <f>'Form Data'!M11</f>
        <v>346381555.57285547</v>
      </c>
      <c r="N123" s="123">
        <f>'Form Data'!N11</f>
        <v>0.14207103676151325</v>
      </c>
      <c r="O123" s="121">
        <f>'Form Data'!O11</f>
        <v>542832795.60453975</v>
      </c>
      <c r="P123" s="122">
        <f>'Form Data'!P11</f>
        <v>48398510.563924372</v>
      </c>
      <c r="Q123" s="123">
        <f>'Form Data'!Q11</f>
        <v>9.7886639394249672E-2</v>
      </c>
    </row>
    <row r="124" spans="2:17" ht="15" thickBot="1">
      <c r="B124" s="333"/>
      <c r="C124" s="84" t="s">
        <v>91</v>
      </c>
      <c r="D124" s="128">
        <f>'Form Data'!D12</f>
        <v>3054839198.9697828</v>
      </c>
      <c r="E124" s="129">
        <f>'Form Data'!E12</f>
        <v>-18267689.297476768</v>
      </c>
      <c r="F124" s="130">
        <f>'Form Data'!F12</f>
        <v>-5.9443715958011536E-3</v>
      </c>
      <c r="G124" s="131">
        <f>'Form Data'!G12</f>
        <v>91.220013733118407</v>
      </c>
      <c r="H124" s="132">
        <f>'Form Data'!H12</f>
        <v>-0.84379859158038073</v>
      </c>
      <c r="I124" s="214">
        <f>'Form Data'!I12</f>
        <v>4.412520724885697</v>
      </c>
      <c r="J124" s="166">
        <f>'Form Data'!J12</f>
        <v>-6.0549352332905926E-2</v>
      </c>
      <c r="K124" s="130">
        <f>'Form Data'!K12</f>
        <v>-1.3536419346811594E-2</v>
      </c>
      <c r="L124" s="133">
        <f>'Form Data'!L12</f>
        <v>13479541276.647388</v>
      </c>
      <c r="M124" s="134">
        <f>'Form Data'!M12</f>
        <v>-266681189.35526276</v>
      </c>
      <c r="N124" s="130">
        <f>'Form Data'!N12</f>
        <v>-1.9400325435938667E-2</v>
      </c>
      <c r="O124" s="128">
        <f>'Form Data'!O12</f>
        <v>4039161089.802372</v>
      </c>
      <c r="P124" s="129">
        <f>'Form Data'!P12</f>
        <v>-21257356.069347382</v>
      </c>
      <c r="Q124" s="130">
        <f>'Form Data'!Q12</f>
        <v>-5.2352624126609446E-3</v>
      </c>
    </row>
    <row r="125" spans="2:17" ht="15" thickBot="1">
      <c r="B125" s="245" t="s">
        <v>221</v>
      </c>
      <c r="C125" s="149" t="s">
        <v>127</v>
      </c>
      <c r="D125" s="262">
        <f>'Glass Bottle'!D7</f>
        <v>4483424.2132372363</v>
      </c>
      <c r="E125" s="263">
        <f>'Glass Bottle'!E7</f>
        <v>-93158.15320579987</v>
      </c>
      <c r="F125" s="264">
        <f>'Glass Bottle'!F7</f>
        <v>-2.0355397488061224E-2</v>
      </c>
      <c r="G125" s="117">
        <f>'Glass Bottle'!G7</f>
        <v>0.13387873850801063</v>
      </c>
      <c r="H125" s="118">
        <f>'Glass Bottle'!H7</f>
        <v>-3.2260337605206912E-3</v>
      </c>
      <c r="I125" s="167">
        <f>'Glass Bottle'!I7</f>
        <v>13.59160723615601</v>
      </c>
      <c r="J125" s="168">
        <f>'Glass Bottle'!J7</f>
        <v>0.46752036351140092</v>
      </c>
      <c r="K125" s="116">
        <f>'Glass Bottle'!K7</f>
        <v>3.5623077479461383E-2</v>
      </c>
      <c r="L125" s="119">
        <f>'Glass Bottle'!L7</f>
        <v>60936940.979392283</v>
      </c>
      <c r="M125" s="120">
        <f>'Glass Bottle'!M7</f>
        <v>873476.42238043249</v>
      </c>
      <c r="N125" s="116">
        <f>'Glass Bottle'!N7</f>
        <v>1.454255808955766E-2</v>
      </c>
      <c r="O125" s="114">
        <f>'Glass Bottle'!O7</f>
        <v>11627005.284232954</v>
      </c>
      <c r="P125" s="115">
        <f>'Glass Bottle'!P7</f>
        <v>-337935.26898919046</v>
      </c>
      <c r="Q125" s="116">
        <f>'Glass Bottle'!Q7</f>
        <v>-2.824379005361501E-2</v>
      </c>
    </row>
    <row r="126" spans="2:17">
      <c r="B126" s="334" t="s">
        <v>222</v>
      </c>
      <c r="C126" s="246" t="s">
        <v>223</v>
      </c>
      <c r="D126" s="251">
        <f>Enhanced!D33</f>
        <v>16885066.705108177</v>
      </c>
      <c r="E126" s="122">
        <f>Enhanced!E33</f>
        <v>1912431.913817374</v>
      </c>
      <c r="F126" s="123">
        <f>Enhanced!F33</f>
        <v>0.12772848202574116</v>
      </c>
      <c r="G126" s="124">
        <f>Enhanced!G33</f>
        <v>0.50420199441071267</v>
      </c>
      <c r="H126" s="125">
        <f>Enhanced!H33</f>
        <v>5.5653379100794043E-2</v>
      </c>
      <c r="I126" s="213">
        <f>Enhanced!I33</f>
        <v>10.642489409753635</v>
      </c>
      <c r="J126" s="159">
        <f>Enhanced!J33</f>
        <v>-0.13347829924973986</v>
      </c>
      <c r="K126" s="123">
        <f>Enhanced!K33</f>
        <v>-1.2386664739002334E-2</v>
      </c>
      <c r="L126" s="126">
        <f>Enhanced!L33</f>
        <v>179699143.59209746</v>
      </c>
      <c r="M126" s="127">
        <f>Enhanced!M33</f>
        <v>18354514.56244728</v>
      </c>
      <c r="N126" s="123">
        <f>Enhanced!N33</f>
        <v>0.11375968740226416</v>
      </c>
      <c r="O126" s="121">
        <f>Enhanced!O33</f>
        <v>30182013.56538558</v>
      </c>
      <c r="P126" s="122">
        <f>Enhanced!P33</f>
        <v>1283109.4884213507</v>
      </c>
      <c r="Q126" s="123">
        <f>Enhanced!Q33</f>
        <v>4.4399935893906006E-2</v>
      </c>
    </row>
    <row r="127" spans="2:17">
      <c r="B127" s="334"/>
      <c r="C127" s="246" t="s">
        <v>224</v>
      </c>
      <c r="D127" s="252">
        <f>Enhanced!D34</f>
        <v>3204871454.9635677</v>
      </c>
      <c r="E127" s="106">
        <f>Enhanced!E34</f>
        <v>-6529538.0991187096</v>
      </c>
      <c r="F127" s="107">
        <f>Enhanced!F34</f>
        <v>-2.0332366195389209E-3</v>
      </c>
      <c r="G127" s="108">
        <f>Enhanced!G34</f>
        <v>95.700100428607726</v>
      </c>
      <c r="H127" s="109">
        <f>Enhanced!H34</f>
        <v>-0.50671211456933918</v>
      </c>
      <c r="I127" s="164">
        <f>Enhanced!I34</f>
        <v>4.5681181979760161</v>
      </c>
      <c r="J127" s="165">
        <f>Enhanced!J34</f>
        <v>-3.9727550338987783E-2</v>
      </c>
      <c r="K127" s="107">
        <f>Enhanced!K34</f>
        <v>-8.6217188050436242E-3</v>
      </c>
      <c r="L127" s="110">
        <f>Enhanced!L34</f>
        <v>14640231615.592947</v>
      </c>
      <c r="M127" s="111">
        <f>Enhanced!M34</f>
        <v>-157408796.4255352</v>
      </c>
      <c r="N127" s="107">
        <f>Enhanced!N34</f>
        <v>-1.0637425430184767E-2</v>
      </c>
      <c r="O127" s="105">
        <f>Enhanced!O34</f>
        <v>4262941526.4803996</v>
      </c>
      <c r="P127" s="106">
        <f>Enhanced!P34</f>
        <v>-9312672.3324832916</v>
      </c>
      <c r="Q127" s="107">
        <f>Enhanced!Q34</f>
        <v>-2.1798029562639259E-3</v>
      </c>
    </row>
    <row r="128" spans="2:17">
      <c r="B128" s="334"/>
      <c r="C128" s="247" t="s">
        <v>128</v>
      </c>
      <c r="D128" s="252">
        <f>'Enhanced - Aggs'!D26</f>
        <v>516.9130602478981</v>
      </c>
      <c r="E128" s="106">
        <f>'Enhanced - Aggs'!E26</f>
        <v>4.4475919902324677</v>
      </c>
      <c r="F128" s="107">
        <f>'Enhanced - Aggs'!F26</f>
        <v>8.6788130434502474E-3</v>
      </c>
      <c r="G128" s="108">
        <f>'Enhanced - Aggs'!G26</f>
        <v>1.5435449587835392E-5</v>
      </c>
      <c r="H128" s="109">
        <f>'Enhanced - Aggs'!H26</f>
        <v>8.3063091717023706E-8</v>
      </c>
      <c r="I128" s="164">
        <f>'Enhanced - Aggs'!I26</f>
        <v>8.7192034594464314</v>
      </c>
      <c r="J128" s="165">
        <f>'Enhanced - Aggs'!J26</f>
        <v>3.4688929537427526E-3</v>
      </c>
      <c r="K128" s="107">
        <f>'Enhanced - Aggs'!K26</f>
        <v>3.9800351046471517E-4</v>
      </c>
      <c r="L128" s="110">
        <f>'Enhanced - Aggs'!L26</f>
        <v>4507.070143146515</v>
      </c>
      <c r="M128" s="111">
        <f>'Enhanced - Aggs'!M26</f>
        <v>40.557147319316755</v>
      </c>
      <c r="N128" s="107">
        <f>'Enhanced - Aggs'!N26</f>
        <v>9.0802707519729436E-3</v>
      </c>
      <c r="O128" s="105">
        <f>'Enhanced - Aggs'!O26</f>
        <v>1033.2708464860916</v>
      </c>
      <c r="P128" s="106">
        <f>'Enhanced - Aggs'!P26</f>
        <v>10.558886408805847</v>
      </c>
      <c r="Q128" s="107">
        <f>'Enhanced - Aggs'!Q26</f>
        <v>1.0324399069321453E-2</v>
      </c>
    </row>
    <row r="129" spans="2:17" ht="15" customHeight="1">
      <c r="B129" s="334"/>
      <c r="C129" s="247" t="s">
        <v>129</v>
      </c>
      <c r="D129" s="252">
        <f>'Enhanced - Aggs'!D27</f>
        <v>6608141.0187138505</v>
      </c>
      <c r="E129" s="106">
        <f>'Enhanced - Aggs'!E27</f>
        <v>1030954.4707789216</v>
      </c>
      <c r="F129" s="107">
        <f>'Enhanced - Aggs'!F27</f>
        <v>0.18485206867621351</v>
      </c>
      <c r="G129" s="108">
        <f>'Enhanced - Aggs'!G27</f>
        <v>0.19732453173991868</v>
      </c>
      <c r="H129" s="109">
        <f>'Enhanced - Aggs'!H27</f>
        <v>3.0243764842668441E-2</v>
      </c>
      <c r="I129" s="164">
        <f>'Enhanced - Aggs'!I27</f>
        <v>12.730198815557744</v>
      </c>
      <c r="J129" s="165">
        <f>'Enhanced - Aggs'!J27</f>
        <v>-2.6366232331923811E-2</v>
      </c>
      <c r="K129" s="107">
        <f>'Enhanced - Aggs'!K27</f>
        <v>-2.0668755447051639E-3</v>
      </c>
      <c r="L129" s="110">
        <f>'Enhanced - Aggs'!L27</f>
        <v>84122948.969469607</v>
      </c>
      <c r="M129" s="111">
        <f>'Enhanced - Aggs'!M27</f>
        <v>12977205.986522466</v>
      </c>
      <c r="N129" s="107">
        <f>'Enhanced - Aggs'!N27</f>
        <v>0.18240312691137348</v>
      </c>
      <c r="O129" s="105">
        <f>'Enhanced - Aggs'!O27</f>
        <v>13337885.717282884</v>
      </c>
      <c r="P129" s="106">
        <f>'Enhanced - Aggs'!P27</f>
        <v>2112436.7276334204</v>
      </c>
      <c r="Q129" s="107">
        <f>'Enhanced - Aggs'!Q27</f>
        <v>0.18818282721530458</v>
      </c>
    </row>
    <row r="130" spans="2:17">
      <c r="B130" s="334"/>
      <c r="C130" s="247" t="s">
        <v>130</v>
      </c>
      <c r="D130" s="252">
        <f>'Enhanced - Aggs'!D28</f>
        <v>961005.11419793963</v>
      </c>
      <c r="E130" s="106">
        <f>'Enhanced - Aggs'!E28</f>
        <v>94183.588523564045</v>
      </c>
      <c r="F130" s="107">
        <f>'Enhanced - Aggs'!F28</f>
        <v>0.10865395670728235</v>
      </c>
      <c r="G130" s="108">
        <f>'Enhanced - Aggs'!G28</f>
        <v>2.8696403969248732E-2</v>
      </c>
      <c r="H130" s="109">
        <f>'Enhanced - Aggs'!H28</f>
        <v>2.7282560459297202E-3</v>
      </c>
      <c r="I130" s="164">
        <f>'Enhanced - Aggs'!I28</f>
        <v>9.7367049695333492</v>
      </c>
      <c r="J130" s="165">
        <f>'Enhanced - Aggs'!J28</f>
        <v>0.51399029491098958</v>
      </c>
      <c r="K130" s="107">
        <f>'Enhanced - Aggs'!K28</f>
        <v>5.5730911455529317E-2</v>
      </c>
      <c r="L130" s="110">
        <f>'Enhanced - Aggs'!L28</f>
        <v>9357023.2711580433</v>
      </c>
      <c r="M130" s="111">
        <f>'Enhanced - Aggs'!M28</f>
        <v>1362575.6660424378</v>
      </c>
      <c r="N130" s="107">
        <f>'Enhanced - Aggs'!N28</f>
        <v>0.17044025220335832</v>
      </c>
      <c r="O130" s="105">
        <f>'Enhanced - Aggs'!O28</f>
        <v>2105341.9708280805</v>
      </c>
      <c r="P130" s="106">
        <f>'Enhanced - Aggs'!P28</f>
        <v>265743.77345504356</v>
      </c>
      <c r="Q130" s="107">
        <f>'Enhanced - Aggs'!Q28</f>
        <v>0.14445750916397293</v>
      </c>
    </row>
    <row r="131" spans="2:17">
      <c r="B131" s="334"/>
      <c r="C131" s="248" t="s">
        <v>225</v>
      </c>
      <c r="D131" s="252">
        <f>Enhanced!D35</f>
        <v>32703274.283856295</v>
      </c>
      <c r="E131" s="106">
        <f>Enhanced!E35</f>
        <v>777911.34470843524</v>
      </c>
      <c r="F131" s="107">
        <f>Enhanced!F35</f>
        <v>2.4366562290652503E-2</v>
      </c>
      <c r="G131" s="108">
        <f>Enhanced!G35</f>
        <v>0.97654669689238127</v>
      </c>
      <c r="H131" s="109">
        <f>Enhanced!H35</f>
        <v>2.0130038152331942E-2</v>
      </c>
      <c r="I131" s="164">
        <f>Enhanced!I35</f>
        <v>11.172886508546178</v>
      </c>
      <c r="J131" s="165">
        <f>Enhanced!J35</f>
        <v>8.1535904214847577E-2</v>
      </c>
      <c r="K131" s="107">
        <f>Enhanced!K35</f>
        <v>7.351305275933361E-3</v>
      </c>
      <c r="L131" s="110">
        <f>Enhanced!L35</f>
        <v>365389972.03138316</v>
      </c>
      <c r="M131" s="111">
        <f>Enhanced!M35</f>
        <v>11294578.502768517</v>
      </c>
      <c r="N131" s="107">
        <f>Enhanced!N35</f>
        <v>3.1896993604509559E-2</v>
      </c>
      <c r="O131" s="105">
        <f>Enhanced!O35</f>
        <v>54414401.46810928</v>
      </c>
      <c r="P131" s="106">
        <f>Enhanced!P35</f>
        <v>1686934.5897841901</v>
      </c>
      <c r="Q131" s="107">
        <f>Enhanced!Q35</f>
        <v>3.1993469242074392E-2</v>
      </c>
    </row>
    <row r="132" spans="2:17">
      <c r="B132" s="334"/>
      <c r="C132" s="248" t="s">
        <v>226</v>
      </c>
      <c r="D132" s="252">
        <f>Enhanced!D36</f>
        <v>235317.46351177472</v>
      </c>
      <c r="E132" s="106">
        <f>Enhanced!E36</f>
        <v>65364.511140496761</v>
      </c>
      <c r="F132" s="107">
        <f>Enhanced!F36</f>
        <v>0.38460356368333004</v>
      </c>
      <c r="G132" s="108">
        <f>Enhanced!G36</f>
        <v>7.0267732129487481E-3</v>
      </c>
      <c r="H132" s="109">
        <f>Enhanced!H36</f>
        <v>1.9353405748995271E-3</v>
      </c>
      <c r="I132" s="164">
        <f>Enhanced!I36</f>
        <v>8.9801373851119504</v>
      </c>
      <c r="J132" s="165">
        <f>Enhanced!J36</f>
        <v>4.2024872968326576E-2</v>
      </c>
      <c r="K132" s="107">
        <f>Enhanced!K36</f>
        <v>4.7017614637576057E-3</v>
      </c>
      <c r="L132" s="110">
        <f>Enhanced!L36</f>
        <v>2113183.1514518056</v>
      </c>
      <c r="M132" s="111">
        <f>Enhanced!M36</f>
        <v>594124.54138633655</v>
      </c>
      <c r="N132" s="107">
        <f>Enhanced!N36</f>
        <v>0.39111363936163773</v>
      </c>
      <c r="O132" s="105">
        <f>Enhanced!O36</f>
        <v>498635.42518089298</v>
      </c>
      <c r="P132" s="106">
        <f>Enhanced!P36</f>
        <v>144824.14079773531</v>
      </c>
      <c r="Q132" s="107">
        <f>Enhanced!Q36</f>
        <v>0.40932595196963512</v>
      </c>
    </row>
    <row r="133" spans="2:17">
      <c r="B133" s="334"/>
      <c r="C133" s="248" t="s">
        <v>227</v>
      </c>
      <c r="D133" s="252">
        <f>Enhanced!D37</f>
        <v>93188101.41371581</v>
      </c>
      <c r="E133" s="106">
        <f>Enhanced!E37</f>
        <v>14550430.96743755</v>
      </c>
      <c r="F133" s="107">
        <f>Enhanced!F37</f>
        <v>0.18503130732207732</v>
      </c>
      <c r="G133" s="108">
        <f>Enhanced!G37</f>
        <v>2.7826734361629066</v>
      </c>
      <c r="H133" s="109">
        <f>Enhanced!H37</f>
        <v>0.42685439151532645</v>
      </c>
      <c r="I133" s="164">
        <f>Enhanced!I37</f>
        <v>11.460823212745721</v>
      </c>
      <c r="J133" s="165">
        <f>Enhanced!J37</f>
        <v>0.49994869019945654</v>
      </c>
      <c r="K133" s="107">
        <f>Enhanced!K37</f>
        <v>4.5612116913762102E-2</v>
      </c>
      <c r="L133" s="110">
        <f>Enhanced!L37</f>
        <v>1068012355.8340164</v>
      </c>
      <c r="M133" s="111">
        <f>Enhanced!M37</f>
        <v>206074717.32701576</v>
      </c>
      <c r="N133" s="107">
        <f>Enhanced!N37</f>
        <v>0.23908309385812024</v>
      </c>
      <c r="O133" s="105">
        <f>Enhanced!O37</f>
        <v>231882309.49355412</v>
      </c>
      <c r="P133" s="106">
        <f>Enhanced!P37</f>
        <v>33164440.257793367</v>
      </c>
      <c r="Q133" s="107">
        <f>Enhanced!Q37</f>
        <v>0.16689208869508743</v>
      </c>
    </row>
    <row r="134" spans="2:17">
      <c r="B134" s="334"/>
      <c r="C134" s="248" t="s">
        <v>131</v>
      </c>
      <c r="D134" s="252">
        <f>'Enhanced - Aggs'!D30</f>
        <v>296152.10577592254</v>
      </c>
      <c r="E134" s="106">
        <f>'Enhanced - Aggs'!E30</f>
        <v>60101.735720455647</v>
      </c>
      <c r="F134" s="107">
        <f>'Enhanced - Aggs'!F30</f>
        <v>0.25461402880382267</v>
      </c>
      <c r="G134" s="108">
        <f>'Enhanced - Aggs'!G30</f>
        <v>8.8433457201551428E-3</v>
      </c>
      <c r="H134" s="109">
        <f>'Enhanced - Aggs'!H30</f>
        <v>1.7717736082539515E-3</v>
      </c>
      <c r="I134" s="164">
        <f>'Enhanced - Aggs'!I30</f>
        <v>19.135876417346442</v>
      </c>
      <c r="J134" s="165">
        <f>'Enhanced - Aggs'!J30</f>
        <v>1.1904421561285297</v>
      </c>
      <c r="K134" s="107">
        <f>'Enhanced - Aggs'!K30</f>
        <v>6.6336770612523327E-2</v>
      </c>
      <c r="L134" s="110">
        <f>'Enhanced - Aggs'!L30</f>
        <v>5667130.0968649648</v>
      </c>
      <c r="M134" s="111">
        <f>'Enhanced - Aggs'!M30</f>
        <v>1431103.6986984229</v>
      </c>
      <c r="N134" s="107">
        <f>'Enhanced - Aggs'!N30</f>
        <v>0.33784107183983564</v>
      </c>
      <c r="O134" s="105">
        <f>'Enhanced - Aggs'!O30</f>
        <v>563113.68266654015</v>
      </c>
      <c r="P134" s="106">
        <f>'Enhanced - Aggs'!P30</f>
        <v>116896.85184216499</v>
      </c>
      <c r="Q134" s="107">
        <f>'Enhanced - Aggs'!Q30</f>
        <v>0.26197320174185451</v>
      </c>
    </row>
    <row r="135" spans="2:17">
      <c r="B135" s="338"/>
      <c r="C135" s="249" t="s">
        <v>179</v>
      </c>
      <c r="D135" s="252">
        <f>'Enhanced - Aggs'!D31</f>
        <v>23082051.022733938</v>
      </c>
      <c r="E135" s="106">
        <f>'Enhanced - Aggs'!E31</f>
        <v>7124368.4080655128</v>
      </c>
      <c r="F135" s="107">
        <f>'Enhanced - Aggs'!F31</f>
        <v>0.44645382290764063</v>
      </c>
      <c r="G135" s="108">
        <f>'Enhanced - Aggs'!G31</f>
        <v>7.9723004404721349</v>
      </c>
      <c r="H135" s="109">
        <f>'Enhanced - Aggs'!H31</f>
        <v>1.994389983101299</v>
      </c>
      <c r="I135" s="164">
        <f>'Enhanced - Aggs'!I31</f>
        <v>30.483901096911413</v>
      </c>
      <c r="J135" s="165">
        <f>'Enhanced - Aggs'!J31</f>
        <v>1.5607867572438359</v>
      </c>
      <c r="K135" s="107">
        <f>'Enhanced - Aggs'!K31</f>
        <v>5.3963302115887374E-2</v>
      </c>
      <c r="L135" s="110">
        <f>'Enhanced - Aggs'!L31</f>
        <v>703630960.4908843</v>
      </c>
      <c r="M135" s="111">
        <f>'Enhanced - Aggs'!M31</f>
        <v>242085081.63070399</v>
      </c>
      <c r="N135" s="107">
        <f>'Enhanced - Aggs'!N31</f>
        <v>0.52450924754988593</v>
      </c>
      <c r="O135" s="105">
        <f>'Enhanced - Aggs'!O31</f>
        <v>138084905.95799544</v>
      </c>
      <c r="P135" s="106">
        <f>'Enhanced - Aggs'!P31</f>
        <v>41988757.482635528</v>
      </c>
      <c r="Q135" s="107">
        <f>'Enhanced - Aggs'!Q31</f>
        <v>0.43694526938716899</v>
      </c>
    </row>
    <row r="136" spans="2:17" ht="15" thickBot="1">
      <c r="B136" s="333"/>
      <c r="C136" s="250" t="s">
        <v>228</v>
      </c>
      <c r="D136" s="253">
        <f>Enhanced!D38</f>
        <v>986264.52284226357</v>
      </c>
      <c r="E136" s="129">
        <f>Enhanced!E38</f>
        <v>74594.800174747244</v>
      </c>
      <c r="F136" s="130">
        <f>Enhanced!F38</f>
        <v>8.1822175641070166E-2</v>
      </c>
      <c r="G136" s="131">
        <f>Enhanced!G38</f>
        <v>2.9450670709115997E-2</v>
      </c>
      <c r="H136" s="132">
        <f>Enhanced!H38</f>
        <v>2.138965226233653E-3</v>
      </c>
      <c r="I136" s="214">
        <f>Enhanced!I38</f>
        <v>8.6828801984758659</v>
      </c>
      <c r="J136" s="166">
        <f>Enhanced!J38</f>
        <v>0.15743639678430554</v>
      </c>
      <c r="K136" s="130">
        <f>Enhanced!K38</f>
        <v>1.8466651173404965E-2</v>
      </c>
      <c r="L136" s="133">
        <f>Enhanced!L38</f>
        <v>8563616.6958463378</v>
      </c>
      <c r="M136" s="134">
        <f>Enhanced!M38</f>
        <v>791227.70954069681</v>
      </c>
      <c r="N136" s="130">
        <f>Enhanced!N38</f>
        <v>0.10179980839028771</v>
      </c>
      <c r="O136" s="128">
        <f>Enhanced!O38</f>
        <v>2074998.9742844999</v>
      </c>
      <c r="P136" s="129">
        <f>Enhanced!P38</f>
        <v>174518.35026631667</v>
      </c>
      <c r="Q136" s="130">
        <f>Enhanced!Q38</f>
        <v>9.182853435113314E-2</v>
      </c>
    </row>
    <row r="137" spans="2:17" ht="15.5" customHeight="1" thickBot="1">
      <c r="B137" s="332" t="s">
        <v>62</v>
      </c>
      <c r="C137" s="300" t="s">
        <v>88</v>
      </c>
      <c r="D137" s="301">
        <f>'Non-Dairy Alternatives'!D46</f>
        <v>389129000.67024964</v>
      </c>
      <c r="E137" s="302">
        <f>'Non-Dairy Alternatives'!E78</f>
        <v>19242.720055816695</v>
      </c>
      <c r="F137" s="303">
        <f>'Non-Dairy Alternatives'!F78</f>
        <v>1.559596797352634E-2</v>
      </c>
      <c r="G137" s="304">
        <f>'Non-Dairy Alternatives'!G78</f>
        <v>7.4148442286515861</v>
      </c>
      <c r="H137" s="305">
        <f>'Non-Dairy Alternatives'!H78</f>
        <v>0.61169698280177887</v>
      </c>
      <c r="I137" s="306">
        <f>'Non-Dairy Alternatives'!I78</f>
        <v>8.4761182742874386</v>
      </c>
      <c r="J137" s="307">
        <f>'Non-Dairy Alternatives'!J78</f>
        <v>9.7042664355939223E-2</v>
      </c>
      <c r="K137" s="303">
        <f>'Non-Dairy Alternatives'!K78</f>
        <v>1.1581547759387335E-2</v>
      </c>
      <c r="L137" s="308">
        <f>'Non-Dairy Alternatives'!L78</f>
        <v>10621163.717745416</v>
      </c>
      <c r="M137" s="309">
        <f>'Non-Dairy Alternatives'!M78</f>
        <v>282837.39121494815</v>
      </c>
      <c r="N137" s="303">
        <f>'Non-Dairy Alternatives'!N78</f>
        <v>2.7358141180852828E-2</v>
      </c>
      <c r="O137" s="301">
        <f>'Non-Dairy Alternatives'!O78</f>
        <v>2632252.6776854992</v>
      </c>
      <c r="P137" s="302">
        <f>'Non-Dairy Alternatives'!P78</f>
        <v>40142.658095317893</v>
      </c>
      <c r="Q137" s="303">
        <f>'Non-Dairy Alternatives'!Q78</f>
        <v>1.5486479274388416E-2</v>
      </c>
    </row>
    <row r="138" spans="2:17" ht="15.5" customHeight="1">
      <c r="B138" s="338"/>
      <c r="C138" s="82" t="s">
        <v>265</v>
      </c>
      <c r="D138" s="121">
        <f>'Non-Dairy Alternatives'!D47</f>
        <v>3056517.1660479815</v>
      </c>
      <c r="E138" s="122">
        <f>'Non-Dairy Alternatives'!E47</f>
        <v>-229165.01364785293</v>
      </c>
      <c r="F138" s="123">
        <f>'Non-Dairy Alternatives'!F47</f>
        <v>-6.9746555240186817E-2</v>
      </c>
      <c r="G138" s="124">
        <f>'Non-Dairy Alternatives'!G47</f>
        <v>0.78547657994735109</v>
      </c>
      <c r="H138" s="125">
        <f>'Non-Dairy Alternatives'!H47</f>
        <v>-1.4716096126489497E-2</v>
      </c>
      <c r="I138" s="213">
        <f>'Non-Dairy Alternatives'!I47</f>
        <v>14.778907272123908</v>
      </c>
      <c r="J138" s="159">
        <f>'Non-Dairy Alternatives'!J47</f>
        <v>1.0944066910696844</v>
      </c>
      <c r="K138" s="255">
        <f>'Non-Dairy Alternatives'!K47</f>
        <v>7.9974178420866696E-2</v>
      </c>
      <c r="L138" s="267">
        <f>'Non-Dairy Alternatives'!L47</f>
        <v>45171983.77267807</v>
      </c>
      <c r="M138" s="127">
        <f>'Non-Dairy Alternatives'!M47</f>
        <v>209064.07547091693</v>
      </c>
      <c r="N138" s="123">
        <f>'Non-Dairy Alternatives'!N47</f>
        <v>4.6496997276603202E-3</v>
      </c>
      <c r="O138" s="121">
        <f>'Non-Dairy Alternatives'!O47</f>
        <v>8244632.7347624656</v>
      </c>
      <c r="P138" s="122">
        <f>'Non-Dairy Alternatives'!P47</f>
        <v>-44090.597133148462</v>
      </c>
      <c r="Q138" s="123">
        <f>'Non-Dairy Alternatives'!Q47</f>
        <v>-5.3193471862529925E-3</v>
      </c>
    </row>
    <row r="139" spans="2:17">
      <c r="B139" s="334"/>
      <c r="C139" s="265" t="s">
        <v>85</v>
      </c>
      <c r="D139" s="105">
        <f>'Non-Dairy Alternatives'!D48</f>
        <v>252840868.99174738</v>
      </c>
      <c r="E139" s="106">
        <f>'Non-Dairy Alternatives'!E48</f>
        <v>-23595819.982548296</v>
      </c>
      <c r="F139" s="107">
        <f>'Non-Dairy Alternatives'!F48</f>
        <v>-8.535704891452503E-2</v>
      </c>
      <c r="G139" s="108">
        <f>'Non-Dairy Alternatives'!G48</f>
        <v>64.976105239199669</v>
      </c>
      <c r="H139" s="109">
        <f>'Non-Dairy Alternatives'!H48</f>
        <v>-2.3470872723204224</v>
      </c>
      <c r="I139" s="164">
        <f>'Non-Dairy Alternatives'!I48</f>
        <v>6.8188188462659962</v>
      </c>
      <c r="J139" s="165">
        <f>'Non-Dairy Alternatives'!J48</f>
        <v>3.6953876334164804E-3</v>
      </c>
      <c r="K139" s="254">
        <f>'Non-Dairy Alternatives'!K48</f>
        <v>5.4223341012782497E-4</v>
      </c>
      <c r="L139" s="257">
        <f>'Non-Dairy Alternatives'!L48</f>
        <v>1724076082.5871987</v>
      </c>
      <c r="M139" s="111">
        <f>'Non-Dairy Alternatives'!M48</f>
        <v>-159874081.26824188</v>
      </c>
      <c r="N139" s="107">
        <f>'Non-Dairy Alternatives'!N48</f>
        <v>-8.486109894810856E-2</v>
      </c>
      <c r="O139" s="105">
        <f>'Non-Dairy Alternatives'!O48</f>
        <v>447228090.83255035</v>
      </c>
      <c r="P139" s="106">
        <f>'Non-Dairy Alternatives'!P48</f>
        <v>-41140360.785951138</v>
      </c>
      <c r="Q139" s="107">
        <f>'Non-Dairy Alternatives'!Q48</f>
        <v>-8.4240414485431847E-2</v>
      </c>
    </row>
    <row r="140" spans="2:17">
      <c r="B140" s="334"/>
      <c r="C140" s="265" t="s">
        <v>87</v>
      </c>
      <c r="D140" s="105">
        <f>'Non-Dairy Alternatives'!D49</f>
        <v>1938060.4057785096</v>
      </c>
      <c r="E140" s="106">
        <f>'Non-Dairy Alternatives'!E49</f>
        <v>-503061.65555621451</v>
      </c>
      <c r="F140" s="107">
        <f>'Non-Dairy Alternatives'!F49</f>
        <v>-0.20607804235776608</v>
      </c>
      <c r="G140" s="108">
        <f>'Non-Dairy Alternatives'!G49</f>
        <v>0.49805087835661843</v>
      </c>
      <c r="H140" s="109">
        <f>'Non-Dairy Alternatives'!H49</f>
        <v>-9.6458233618159417E-2</v>
      </c>
      <c r="I140" s="164">
        <f>'Non-Dairy Alternatives'!I49</f>
        <v>10.556905828069578</v>
      </c>
      <c r="J140" s="165">
        <f>'Non-Dairy Alternatives'!J49</f>
        <v>0.5203358879559854</v>
      </c>
      <c r="K140" s="254">
        <f>'Non-Dairy Alternatives'!K49</f>
        <v>5.1843995614112792E-2</v>
      </c>
      <c r="L140" s="257">
        <f>'Non-Dairy Alternatives'!L49</f>
        <v>20459921.192914039</v>
      </c>
      <c r="M140" s="111">
        <f>'Non-Dairy Alternatives'!M49</f>
        <v>-4040571.1080261804</v>
      </c>
      <c r="N140" s="107">
        <f>'Non-Dairy Alternatives'!N49</f>
        <v>-0.16491795586781419</v>
      </c>
      <c r="O140" s="105">
        <f>'Non-Dairy Alternatives'!O49</f>
        <v>4375249.7778519411</v>
      </c>
      <c r="P140" s="106">
        <f>'Non-Dairy Alternatives'!P49</f>
        <v>-981860.48133559898</v>
      </c>
      <c r="Q140" s="107">
        <f>'Non-Dairy Alternatives'!Q49</f>
        <v>-0.18328173844316359</v>
      </c>
    </row>
    <row r="141" spans="2:17">
      <c r="B141" s="334"/>
      <c r="C141" s="265" t="s">
        <v>261</v>
      </c>
      <c r="D141" s="105">
        <f>'Non-Dairy Alternatives'!D50</f>
        <v>27377509.756232716</v>
      </c>
      <c r="E141" s="106">
        <f>'Non-Dairy Alternatives'!E50</f>
        <v>3237597.5566836633</v>
      </c>
      <c r="F141" s="107">
        <f>'Non-Dairy Alternatives'!F50</f>
        <v>0.13411803364985492</v>
      </c>
      <c r="G141" s="108">
        <f>'Non-Dairy Alternatives'!G50</f>
        <v>7.0355870955587276</v>
      </c>
      <c r="H141" s="109">
        <f>'Non-Dairy Alternatives'!H50</f>
        <v>1.156570231872629</v>
      </c>
      <c r="I141" s="164">
        <f>'Non-Dairy Alternatives'!I50</f>
        <v>15.003400817483017</v>
      </c>
      <c r="J141" s="165">
        <f>'Non-Dairy Alternatives'!J50</f>
        <v>0.35664507662342082</v>
      </c>
      <c r="K141" s="254">
        <f>'Non-Dairy Alternatives'!K50</f>
        <v>2.4349766114314258E-2</v>
      </c>
      <c r="L141" s="257">
        <f>'Non-Dairy Alternatives'!L50</f>
        <v>410755752.25731122</v>
      </c>
      <c r="M141" s="111">
        <f>'Non-Dairy Alternatives'!M50</f>
        <v>57184354.664719522</v>
      </c>
      <c r="N141" s="107">
        <f>'Non-Dairy Alternatives'!N50</f>
        <v>0.1617335425152549</v>
      </c>
      <c r="O141" s="105">
        <f>'Non-Dairy Alternatives'!O50</f>
        <v>133109286.5913087</v>
      </c>
      <c r="P141" s="106">
        <f>'Non-Dairy Alternatives'!P50</f>
        <v>19363510.274413392</v>
      </c>
      <c r="Q141" s="107">
        <f>'Non-Dairy Alternatives'!Q50</f>
        <v>0.17023498279590377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Alternatives'!D51</f>
        <v>1775821.2890399811</v>
      </c>
      <c r="E143" s="106">
        <f>'Non-Dairy Alternatives'!E51</f>
        <v>84746.817649343517</v>
      </c>
      <c r="F143" s="107">
        <f>'Non-Dairy Alternatives'!F51</f>
        <v>5.0114184255677902E-2</v>
      </c>
      <c r="G143" s="108">
        <f>'Non-Dairy Alternatives'!G51</f>
        <v>0.45635799079000627</v>
      </c>
      <c r="H143" s="109">
        <f>'Non-Dairy Alternatives'!H51</f>
        <v>4.4514929685569804E-2</v>
      </c>
      <c r="I143" s="164">
        <f>'Non-Dairy Alternatives'!I51</f>
        <v>24.492171506371029</v>
      </c>
      <c r="J143" s="165">
        <f>'Non-Dairy Alternatives'!J51</f>
        <v>1.6149589114434875</v>
      </c>
      <c r="K143" s="254">
        <f>'Non-Dairy Alternatives'!K51</f>
        <v>7.0592468586035906E-2</v>
      </c>
      <c r="L143" s="257">
        <f>'Non-Dairy Alternatives'!L51</f>
        <v>43493719.575832099</v>
      </c>
      <c r="M143" s="111">
        <f>'Non-Dairy Alternatives'!M51</f>
        <v>4806649.3799737692</v>
      </c>
      <c r="N143" s="107">
        <f>'Non-Dairy Alternatives'!N51</f>
        <v>0.12424433681949759</v>
      </c>
      <c r="O143" s="105">
        <f>'Non-Dairy Alternatives'!O51</f>
        <v>6721201.3143822774</v>
      </c>
      <c r="P143" s="106">
        <f>'Non-Dairy Alternatives'!P51</f>
        <v>338726.57548206951</v>
      </c>
      <c r="Q143" s="107">
        <f>'Non-Dairy Alternatives'!Q51</f>
        <v>5.3071353877451766E-2</v>
      </c>
    </row>
    <row r="144" spans="2:17">
      <c r="B144" s="334"/>
      <c r="C144" s="265" t="s">
        <v>264</v>
      </c>
      <c r="D144" s="105">
        <f>'Non-Dairy Alternatives'!D52</f>
        <v>1373560.358124438</v>
      </c>
      <c r="E144" s="106">
        <f>'Non-Dairy Alternatives'!E52</f>
        <v>24946.634770828998</v>
      </c>
      <c r="F144" s="107">
        <f>'Non-Dairy Alternatives'!F52</f>
        <v>1.8497983773140016E-2</v>
      </c>
      <c r="G144" s="108">
        <f>'Non-Dairy Alternatives'!G52</f>
        <v>0.35298329236797282</v>
      </c>
      <c r="H144" s="109">
        <f>'Non-Dairy Alternatives'!H52</f>
        <v>2.4542875656661245E-2</v>
      </c>
      <c r="I144" s="164">
        <f>'Non-Dairy Alternatives'!I52</f>
        <v>7.7123661469130242</v>
      </c>
      <c r="J144" s="165">
        <f>'Non-Dairy Alternatives'!J52</f>
        <v>0.15900156119169306</v>
      </c>
      <c r="K144" s="254">
        <f>'Non-Dairy Alternatives'!K52</f>
        <v>2.1050428506028316E-2</v>
      </c>
      <c r="L144" s="257">
        <f>'Non-Dairy Alternatives'!L52</f>
        <v>10593400.406740645</v>
      </c>
      <c r="M144" s="111">
        <f>'Non-Dairy Alternatives'!M52</f>
        <v>406829.26894371025</v>
      </c>
      <c r="N144" s="107">
        <f>'Non-Dairy Alternatives'!N52</f>
        <v>3.9937802764090431E-2</v>
      </c>
      <c r="O144" s="105">
        <f>'Non-Dairy Alternatives'!O52</f>
        <v>2793236.4087118004</v>
      </c>
      <c r="P144" s="106">
        <f>'Non-Dairy Alternatives'!P52</f>
        <v>13337.482860735618</v>
      </c>
      <c r="Q144" s="107">
        <f>'Non-Dairy Alternatives'!Q52</f>
        <v>4.7978301429259171E-3</v>
      </c>
    </row>
    <row r="145" spans="2:17">
      <c r="B145" s="334"/>
      <c r="C145" s="265" t="s">
        <v>229</v>
      </c>
      <c r="D145" s="105">
        <f>'Non-Dairy Alternatives'!D53</f>
        <v>65768285.078137584</v>
      </c>
      <c r="E145" s="106">
        <f>'Non-Dairy Alternatives'!E53</f>
        <v>801564.31503782421</v>
      </c>
      <c r="F145" s="107">
        <f>'Non-Dairy Alternatives'!F53</f>
        <v>1.2338075642769739E-2</v>
      </c>
      <c r="G145" s="108">
        <f>'Non-Dairy Alternatives'!G53</f>
        <v>16.901409292254229</v>
      </c>
      <c r="H145" s="109">
        <f>'Non-Dairy Alternatives'!H53</f>
        <v>1.0794608200562195</v>
      </c>
      <c r="I145" s="164">
        <f>'Non-Dairy Alternatives'!I53</f>
        <v>10.323451319068505</v>
      </c>
      <c r="J145" s="165">
        <f>'Non-Dairy Alternatives'!J53</f>
        <v>-5.64078228313587E-2</v>
      </c>
      <c r="K145" s="254">
        <f>'Non-Dairy Alternatives'!K53</f>
        <v>-5.4343534011612963E-3</v>
      </c>
      <c r="L145" s="257">
        <f>'Non-Dairy Alternatives'!L53</f>
        <v>678955689.34277296</v>
      </c>
      <c r="M145" s="111">
        <f>'Non-Dairy Alternatives'!M53</f>
        <v>4610278.9106562138</v>
      </c>
      <c r="N145" s="107">
        <f>'Non-Dairy Alternatives'!N53</f>
        <v>6.836672778275414E-3</v>
      </c>
      <c r="O145" s="105">
        <f>'Non-Dairy Alternatives'!O53</f>
        <v>151435028.33517939</v>
      </c>
      <c r="P145" s="106">
        <f>'Non-Dairy Alternatives'!P53</f>
        <v>3567988.1393104792</v>
      </c>
      <c r="Q145" s="107">
        <f>'Non-Dairy Alternatives'!Q53</f>
        <v>2.4129705542115538E-2</v>
      </c>
    </row>
    <row r="146" spans="2:17">
      <c r="B146" s="334"/>
      <c r="C146" s="265" t="s">
        <v>230</v>
      </c>
      <c r="D146" s="105">
        <f>'Non-Dairy Alternatives'!D54</f>
        <v>4498970.0802879985</v>
      </c>
      <c r="E146" s="106">
        <f>'Non-Dairy Alternatives'!E54</f>
        <v>-251813.48310878314</v>
      </c>
      <c r="F146" s="107">
        <f>'Non-Dairy Alternatives'!F54</f>
        <v>-5.3004621184792093E-2</v>
      </c>
      <c r="G146" s="108">
        <f>'Non-Dairy Alternatives'!G54</f>
        <v>1.1561641698611034</v>
      </c>
      <c r="H146" s="109">
        <f>'Non-Dairy Alternatives'!H54</f>
        <v>-8.3824398587650784E-4</v>
      </c>
      <c r="I146" s="164">
        <f>'Non-Dairy Alternatives'!I54</f>
        <v>14.15774694521437</v>
      </c>
      <c r="J146" s="165">
        <f>'Non-Dairy Alternatives'!J54</f>
        <v>0.25745617761033301</v>
      </c>
      <c r="K146" s="254">
        <f>'Non-Dairy Alternatives'!K54</f>
        <v>1.8521639720685511E-2</v>
      </c>
      <c r="L146" s="257">
        <f>'Non-Dairy Alternatives'!L54</f>
        <v>63695279.910808258</v>
      </c>
      <c r="M146" s="111">
        <f>'Non-Dairy Alternatives'!M54</f>
        <v>-2341992.9943610355</v>
      </c>
      <c r="N146" s="107">
        <f>'Non-Dairy Alternatives'!N54</f>
        <v>-3.546471396122277E-2</v>
      </c>
      <c r="O146" s="105">
        <f>'Non-Dairy Alternatives'!O54</f>
        <v>12096251.739154471</v>
      </c>
      <c r="P146" s="106">
        <f>'Non-Dairy Alternatives'!P54</f>
        <v>-669371.0894309897</v>
      </c>
      <c r="Q146" s="107">
        <f>'Non-Dairy Alternatives'!Q54</f>
        <v>-5.2435443097386396E-2</v>
      </c>
    </row>
    <row r="147" spans="2:17">
      <c r="B147" s="334"/>
      <c r="C147" s="83" t="s">
        <v>230</v>
      </c>
      <c r="D147" s="105">
        <f>'Non-Dairy Alternatives'!D55</f>
        <v>1893827.7303257904</v>
      </c>
      <c r="E147" s="106">
        <f>'Non-Dairy Alternatives'!E55</f>
        <v>-331169.99507850292</v>
      </c>
      <c r="F147" s="107">
        <f>'Non-Dairy Alternatives'!F55</f>
        <v>-0.14884059938458036</v>
      </c>
      <c r="G147" s="108">
        <f>'Non-Dairy Alternatives'!G55</f>
        <v>0.48668378020239927</v>
      </c>
      <c r="H147" s="109">
        <f>'Non-Dairy Alternatives'!H55</f>
        <v>-5.5190566364586469E-2</v>
      </c>
      <c r="I147" s="164">
        <f>'Non-Dairy Alternatives'!I55</f>
        <v>10.32431650829883</v>
      </c>
      <c r="J147" s="165">
        <f>'Non-Dairy Alternatives'!J55</f>
        <v>0.10599013130783064</v>
      </c>
      <c r="K147" s="254">
        <f>'Non-Dairy Alternatives'!K55</f>
        <v>1.0372552940420138E-2</v>
      </c>
      <c r="L147" s="257">
        <f>'Non-Dairy Alternatives'!L55</f>
        <v>19552476.900076661</v>
      </c>
      <c r="M147" s="111">
        <f>'Non-Dairy Alternatives'!M55</f>
        <v>-3183276.0461670049</v>
      </c>
      <c r="N147" s="107">
        <f>'Non-Dairy Alternatives'!N55</f>
        <v>-0.14001190344096065</v>
      </c>
      <c r="O147" s="105">
        <f>'Non-Dairy Alternatives'!O55</f>
        <v>4230422.0196327325</v>
      </c>
      <c r="P147" s="106">
        <f>'Non-Dairy Alternatives'!P55</f>
        <v>-775414.3608596269</v>
      </c>
      <c r="Q147" s="107">
        <f>'Non-Dairy Alternatives'!Q55</f>
        <v>-0.15490205870119939</v>
      </c>
    </row>
    <row r="148" spans="2:17" ht="15" thickBot="1">
      <c r="B148" s="333"/>
      <c r="C148" s="266" t="s">
        <v>86</v>
      </c>
      <c r="D148" s="128">
        <f>'Non-Dairy Alternatives'!D56</f>
        <v>28605579.814565688</v>
      </c>
      <c r="E148" s="129">
        <f>'Non-Dairy Alternatives'!E56</f>
        <v>-720203.25051597506</v>
      </c>
      <c r="F148" s="130">
        <f>'Non-Dairy Alternatives'!F56</f>
        <v>-2.4558704840639847E-2</v>
      </c>
      <c r="G148" s="131">
        <f>'Non-Dairy Alternatives'!G56</f>
        <v>7.3511816814718056</v>
      </c>
      <c r="H148" s="132">
        <f>'Non-Dairy Alternatives'!H56</f>
        <v>0.20920155514657601</v>
      </c>
      <c r="I148" s="214">
        <f>'Non-Dairy Alternatives'!I56</f>
        <v>7.6829120559592523</v>
      </c>
      <c r="J148" s="166">
        <f>'Non-Dairy Alternatives'!J56</f>
        <v>0.25195607394995712</v>
      </c>
      <c r="K148" s="256">
        <f>'Non-Dairy Alternatives'!K56</f>
        <v>3.3906279967201393E-2</v>
      </c>
      <c r="L148" s="258">
        <f>'Non-Dairy Alternatives'!L56</f>
        <v>219774154.02503136</v>
      </c>
      <c r="M148" s="134">
        <f>'Non-Dairy Alternatives'!M56</f>
        <v>1855550.9304558933</v>
      </c>
      <c r="N148" s="130">
        <f>'Non-Dairy Alternatives'!N56</f>
        <v>8.5148808046029666E-3</v>
      </c>
      <c r="O148" s="128">
        <f>'Non-Dairy Alternatives'!O56</f>
        <v>51368368.089155085</v>
      </c>
      <c r="P148" s="129">
        <f>'Non-Dairy Alternatives'!P56</f>
        <v>-1138613.5246863887</v>
      </c>
      <c r="Q148" s="130">
        <f>'Non-Dairy Alternatives'!Q56</f>
        <v>-2.1684992922659952E-2</v>
      </c>
    </row>
    <row r="149" spans="2:17">
      <c r="B149" s="236"/>
      <c r="C149" s="82" t="s">
        <v>207</v>
      </c>
      <c r="D149" s="121">
        <f>'Trad vs Value Add'!D25</f>
        <v>133991358.05593006</v>
      </c>
      <c r="E149" s="122">
        <f>'Trad vs Value Add'!E25</f>
        <v>2818664.3655060679</v>
      </c>
      <c r="F149" s="123">
        <f>'Trad vs Value Add'!F25</f>
        <v>2.1488194579264319E-2</v>
      </c>
      <c r="G149" s="124">
        <f>'Trad vs Value Add'!G25</f>
        <v>4.0010922755289773</v>
      </c>
      <c r="H149" s="125">
        <f>'Trad vs Value Add'!H25</f>
        <v>7.1434540503212407E-2</v>
      </c>
      <c r="I149" s="213">
        <f>'Trad vs Value Add'!I25</f>
        <v>6.3390151451029544</v>
      </c>
      <c r="J149" s="159">
        <f>'Trad vs Value Add'!J25</f>
        <v>-0.160626864823735</v>
      </c>
      <c r="K149" s="123">
        <f>'Trad vs Value Add'!K25</f>
        <v>-2.471318644602501E-2</v>
      </c>
      <c r="L149" s="126">
        <f>'Trad vs Value Add'!L25</f>
        <v>849373248.0294534</v>
      </c>
      <c r="M149" s="127">
        <f>'Trad vs Value Add'!M25</f>
        <v>-3202302.4360719919</v>
      </c>
      <c r="N149" s="123">
        <f>'Trad vs Value Add'!N25</f>
        <v>-3.7560336257865508E-3</v>
      </c>
      <c r="O149" s="121">
        <f>'Trad vs Value Add'!O25</f>
        <v>319166941.19944555</v>
      </c>
      <c r="P149" s="122">
        <f>'Trad vs Value Add'!P25</f>
        <v>2889355.7466611266</v>
      </c>
      <c r="Q149" s="123">
        <f>'Trad vs Value Add'!Q25</f>
        <v>9.1355058959512164E-3</v>
      </c>
    </row>
    <row r="150" spans="2:17">
      <c r="B150" s="236" t="s">
        <v>220</v>
      </c>
      <c r="C150" s="83" t="s">
        <v>208</v>
      </c>
      <c r="D150" s="105">
        <f>'Trad vs Value Add'!D26</f>
        <v>2631761973.9756556</v>
      </c>
      <c r="E150" s="106">
        <f>'Trad vs Value Add'!E26</f>
        <v>-18060553.400127411</v>
      </c>
      <c r="F150" s="107">
        <f>'Trad vs Value Add'!F26</f>
        <v>-6.8157596267450571E-3</v>
      </c>
      <c r="G150" s="108">
        <f>'Trad vs Value Add'!G26</f>
        <v>78.586579447232225</v>
      </c>
      <c r="H150" s="109">
        <f>'Trad vs Value Add'!H26</f>
        <v>-0.79652459820935917</v>
      </c>
      <c r="I150" s="215">
        <f>'Trad vs Value Add'!I26</f>
        <v>3.7402003860232438</v>
      </c>
      <c r="J150" s="165">
        <f>'Trad vs Value Add'!J26</f>
        <v>-8.0051145106885713E-2</v>
      </c>
      <c r="K150" s="107">
        <f>'Trad vs Value Add'!K26</f>
        <v>-2.0954417387067836E-2</v>
      </c>
      <c r="L150" s="110">
        <f>'Trad vs Value Add'!L26</f>
        <v>9843317150.9850407</v>
      </c>
      <c r="M150" s="111">
        <f>'Trad vs Value Add'!M26</f>
        <v>-279671416.44540405</v>
      </c>
      <c r="N150" s="107">
        <f>'Trad vs Value Add'!N26</f>
        <v>-2.7627356741784216E-2</v>
      </c>
      <c r="O150" s="105">
        <f>'Trad vs Value Add'!O26</f>
        <v>3212691513.7784066</v>
      </c>
      <c r="P150" s="106">
        <f>'Trad vs Value Add'!P26</f>
        <v>-22606394.749104977</v>
      </c>
      <c r="Q150" s="107">
        <f>'Trad vs Value Add'!Q26</f>
        <v>-6.9874229169189167E-3</v>
      </c>
    </row>
    <row r="151" spans="2:17">
      <c r="B151" s="236" t="s">
        <v>218</v>
      </c>
      <c r="C151" s="83" t="s">
        <v>209</v>
      </c>
      <c r="D151" s="105">
        <f>'Trad vs Value Add'!D27</f>
        <v>35171604.050422966</v>
      </c>
      <c r="E151" s="106">
        <f>'Trad vs Value Add'!E27</f>
        <v>2567253.024909731</v>
      </c>
      <c r="F151" s="107">
        <f>'Trad vs Value Add'!F27</f>
        <v>7.8739583649459224E-2</v>
      </c>
      <c r="G151" s="108">
        <f>'Trad vs Value Add'!G27</f>
        <v>1.0502530560617969</v>
      </c>
      <c r="H151" s="109">
        <f>'Trad vs Value Add'!H27</f>
        <v>7.3495343779970468E-2</v>
      </c>
      <c r="I151" s="215">
        <f>'Trad vs Value Add'!I27</f>
        <v>13.079988054074567</v>
      </c>
      <c r="J151" s="165">
        <f>'Trad vs Value Add'!J27</f>
        <v>9.6144968285269528E-2</v>
      </c>
      <c r="K151" s="107">
        <f>'Trad vs Value Add'!K27</f>
        <v>7.4049699807678167E-3</v>
      </c>
      <c r="L151" s="110">
        <f>'Trad vs Value Add'!L27</f>
        <v>460044160.82217306</v>
      </c>
      <c r="M151" s="111">
        <f>'Trad vs Value Add'!M27</f>
        <v>36714383.192915857</v>
      </c>
      <c r="N151" s="107">
        <f>'Trad vs Value Add'!N27</f>
        <v>8.6727617883449473E-2</v>
      </c>
      <c r="O151" s="105">
        <f>'Trad vs Value Add'!O27</f>
        <v>89795213.782220736</v>
      </c>
      <c r="P151" s="106">
        <f>'Trad vs Value Add'!P27</f>
        <v>5592775.1909306347</v>
      </c>
      <c r="Q151" s="107">
        <f>'Trad vs Value Add'!Q27</f>
        <v>6.6420584540043848E-2</v>
      </c>
    </row>
    <row r="152" spans="2:17" ht="15" thickBot="1">
      <c r="B152" s="236"/>
      <c r="C152" s="84" t="s">
        <v>210</v>
      </c>
      <c r="D152" s="128">
        <f>'Trad vs Value Add'!D28</f>
        <v>508145148.74409044</v>
      </c>
      <c r="E152" s="129">
        <f>'Trad vs Value Add'!E28</f>
        <v>22613892.321309149</v>
      </c>
      <c r="F152" s="130">
        <f>'Trad vs Value Add'!F28</f>
        <v>4.6575564440320752E-2</v>
      </c>
      <c r="G152" s="131">
        <f>'Trad vs Value Add'!G28</f>
        <v>15.173632531128172</v>
      </c>
      <c r="H152" s="132">
        <f>'Trad vs Value Add'!H28</f>
        <v>0.62813831491960315</v>
      </c>
      <c r="I152" s="214">
        <f>'Trad vs Value Add'!I28</f>
        <v>9.2270677184768406</v>
      </c>
      <c r="J152" s="166">
        <f>'Trad vs Value Add'!J28</f>
        <v>0.22415631117817547</v>
      </c>
      <c r="K152" s="130">
        <f>'Trad vs Value Add'!K28</f>
        <v>2.4898202485526162E-2</v>
      </c>
      <c r="L152" s="133">
        <f>'Trad vs Value Add'!L28</f>
        <v>4688689698.2772093</v>
      </c>
      <c r="M152" s="134">
        <f>'Trad vs Value Add'!M28</f>
        <v>317494811.22849846</v>
      </c>
      <c r="N152" s="130">
        <f>'Trad vs Value Add'!N28</f>
        <v>7.2633414760159706E-2</v>
      </c>
      <c r="O152" s="128">
        <f>'Trad vs Value Add'!O28</f>
        <v>836414863.75119066</v>
      </c>
      <c r="P152" s="129">
        <f>'Trad vs Value Add'!P28</f>
        <v>39725884.812242389</v>
      </c>
      <c r="Q152" s="130">
        <f>'Trad vs Value Add'!Q28</f>
        <v>4.9863730844062114E-2</v>
      </c>
    </row>
    <row r="153" spans="2:17">
      <c r="B153" s="332" t="s">
        <v>219</v>
      </c>
      <c r="C153" s="82" t="s">
        <v>216</v>
      </c>
      <c r="D153" s="121">
        <f>Filtration!D17</f>
        <v>3264429375.9879241</v>
      </c>
      <c r="E153" s="122">
        <f>Filtration!E17</f>
        <v>-3051181.6963253021</v>
      </c>
      <c r="F153" s="123">
        <f>Filtration!F17</f>
        <v>-9.3380255596310451E-4</v>
      </c>
      <c r="G153" s="124">
        <f>Filtration!G17</f>
        <v>97.478548988384645</v>
      </c>
      <c r="H153" s="125">
        <f>Filtration!H17</f>
        <v>-0.40828924224302909</v>
      </c>
      <c r="I153" s="213">
        <f>Filtration!I17</f>
        <v>4.6811061230533202</v>
      </c>
      <c r="J153" s="159">
        <f>Filtration!J17</f>
        <v>-3.1085557872541081E-2</v>
      </c>
      <c r="K153" s="123">
        <f>Filtration!K17</f>
        <v>-6.5968364568805751E-3</v>
      </c>
      <c r="L153" s="126">
        <f>Filtration!L17</f>
        <v>15281140340.212202</v>
      </c>
      <c r="M153" s="127">
        <f>Filtration!M17</f>
        <v>-115854361.2945118</v>
      </c>
      <c r="N153" s="123">
        <f>Filtration!N17</f>
        <v>-7.5244788700988873E-3</v>
      </c>
      <c r="O153" s="121">
        <f>Filtration!O17</f>
        <v>4370972045.6060934</v>
      </c>
      <c r="P153" s="122">
        <f>Filtration!P17</f>
        <v>-5089339.6011753082</v>
      </c>
      <c r="Q153" s="123">
        <f>Filtration!Q17</f>
        <v>-1.1629954777095193E-3</v>
      </c>
    </row>
    <row r="154" spans="2:17" ht="15" thickBot="1">
      <c r="B154" s="333"/>
      <c r="C154" s="84" t="s">
        <v>217</v>
      </c>
      <c r="D154" s="128">
        <f>Filtration!D18</f>
        <v>84440103.364678532</v>
      </c>
      <c r="E154" s="129">
        <f>Filtration!E18</f>
        <v>13902377.134491771</v>
      </c>
      <c r="F154" s="130">
        <f>Filtration!F18</f>
        <v>0.19709137049759654</v>
      </c>
      <c r="G154" s="131">
        <f>Filtration!G18</f>
        <v>2.521451011611203</v>
      </c>
      <c r="H154" s="132">
        <f>Filtration!H18</f>
        <v>0.40828924224350693</v>
      </c>
      <c r="I154" s="214">
        <f>Filtration!I18</f>
        <v>11.639843007306059</v>
      </c>
      <c r="J154" s="166">
        <f>Filtration!J18</f>
        <v>0.47822976499452352</v>
      </c>
      <c r="K154" s="130">
        <f>Filtration!K18</f>
        <v>4.2845935852860964E-2</v>
      </c>
      <c r="L154" s="133">
        <f>Filtration!L18</f>
        <v>982869546.68555415</v>
      </c>
      <c r="M154" s="134">
        <f>Filtration!M18</f>
        <v>195554727.51215589</v>
      </c>
      <c r="N154" s="130">
        <f>Filtration!N18</f>
        <v>0.24838187056794991</v>
      </c>
      <c r="O154" s="128">
        <f>Filtration!O18</f>
        <v>211021839.80081889</v>
      </c>
      <c r="P154" s="129">
        <f>Filtration!P18</f>
        <v>32230494.095752418</v>
      </c>
      <c r="Q154" s="130">
        <f>Filtration!Q18</f>
        <v>0.18026875947854723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390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09-08-2024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Data'!E48</f>
        <v>2299522281.0353107</v>
      </c>
      <c r="E161" s="302">
        <f>'Segment Data'!F48</f>
        <v>17473794.792721748</v>
      </c>
      <c r="F161" s="303">
        <f>'Segment Data'!G48</f>
        <v>7.6570655260232842E-3</v>
      </c>
      <c r="G161" s="304">
        <f>'Segment Data'!H48</f>
        <v>99.999999999999972</v>
      </c>
      <c r="H161" s="305">
        <f>'Segment Data'!I48</f>
        <v>-5.6843418860808015E-14</v>
      </c>
      <c r="I161" s="306" t="e">
        <f>'Segment Data'!#REF!</f>
        <v>#REF!</v>
      </c>
      <c r="J161" s="307" t="e">
        <f>'Segment Data'!#REF!</f>
        <v>#REF!</v>
      </c>
      <c r="K161" s="303" t="e">
        <f>'Segment Data'!#REF!</f>
        <v>#REF!</v>
      </c>
      <c r="L161" s="308">
        <f>'Segment Data'!J48</f>
        <v>4.82963281625109</v>
      </c>
      <c r="M161" s="309">
        <f>'Segment Data'!K48</f>
        <v>5.8928949002599929E-2</v>
      </c>
      <c r="N161" s="303">
        <f>'Segment Data'!L48</f>
        <v>1.235225464467726E-2</v>
      </c>
      <c r="O161" s="301">
        <f>'Segment Data'!M48</f>
        <v>11105848270.188698</v>
      </c>
      <c r="P161" s="302">
        <f>'Segment Data'!N48</f>
        <v>218870731.62261581</v>
      </c>
      <c r="Q161" s="303">
        <f>'Segment Data'!O48</f>
        <v>2.0103902193908924E-2</v>
      </c>
    </row>
    <row r="162" spans="2:17">
      <c r="B162" s="332" t="s">
        <v>111</v>
      </c>
      <c r="C162" s="82" t="s">
        <v>111</v>
      </c>
      <c r="D162" s="121">
        <f>'Segment Data'!E51</f>
        <v>2167797869.8017769</v>
      </c>
      <c r="E162" s="122">
        <f>'Segment Data'!F51</f>
        <v>12776586.21410799</v>
      </c>
      <c r="F162" s="123">
        <f>'Segment Data'!G51</f>
        <v>5.9287517535964156E-3</v>
      </c>
      <c r="G162" s="124">
        <f>'Segment Data'!H51</f>
        <v>94.271661887345218</v>
      </c>
      <c r="H162" s="125">
        <f>'Segment Data'!I51</f>
        <v>-0.16197072735566564</v>
      </c>
      <c r="I162" s="158" t="e">
        <f>'Segment Data'!#REF!</f>
        <v>#REF!</v>
      </c>
      <c r="J162" s="159" t="e">
        <f>'Segment Data'!#REF!</f>
        <v>#REF!</v>
      </c>
      <c r="K162" s="123" t="e">
        <f>'Segment Data'!#REF!</f>
        <v>#REF!</v>
      </c>
      <c r="L162" s="126">
        <f>'Segment Data'!J51</f>
        <v>4.6418831943060423</v>
      </c>
      <c r="M162" s="127">
        <f>'Segment Data'!K51</f>
        <v>5.5951291075777121E-2</v>
      </c>
      <c r="N162" s="123">
        <f>'Segment Data'!L51</f>
        <v>1.220063713470447E-2</v>
      </c>
      <c r="O162" s="121">
        <f>'Segment Data'!M51</f>
        <v>10062664500.485306</v>
      </c>
      <c r="P162" s="122">
        <f>'Segment Data'!N51</f>
        <v>179883643.94037819</v>
      </c>
      <c r="Q162" s="123">
        <f>'Segment Data'!O51</f>
        <v>1.8201723437108214E-2</v>
      </c>
    </row>
    <row r="163" spans="2:17">
      <c r="B163" s="334"/>
      <c r="C163" s="102" t="s">
        <v>110</v>
      </c>
      <c r="D163" s="135">
        <f>'Segment Data'!E52</f>
        <v>2156177062.4865055</v>
      </c>
      <c r="E163" s="136">
        <f>'Segment Data'!F52</f>
        <v>14200694.157162189</v>
      </c>
      <c r="F163" s="137">
        <f>'Segment Data'!G52</f>
        <v>6.6297156061708414E-3</v>
      </c>
      <c r="G163" s="138">
        <f>'Segment Data'!H52</f>
        <v>93.766304430663411</v>
      </c>
      <c r="H163" s="139">
        <f>'Segment Data'!I52</f>
        <v>-9.5696365652926829E-2</v>
      </c>
      <c r="I163" s="160" t="e">
        <f>'Segment Data'!#REF!</f>
        <v>#REF!</v>
      </c>
      <c r="J163" s="161" t="e">
        <f>'Segment Data'!#REF!</f>
        <v>#REF!</v>
      </c>
      <c r="K163" s="137" t="e">
        <f>'Segment Data'!#REF!</f>
        <v>#REF!</v>
      </c>
      <c r="L163" s="140">
        <f>'Segment Data'!J52</f>
        <v>4.6111797371468999</v>
      </c>
      <c r="M163" s="141">
        <f>'Segment Data'!K52</f>
        <v>6.0856991028606089E-2</v>
      </c>
      <c r="N163" s="137">
        <f>'Segment Data'!L52</f>
        <v>1.337421418744876E-2</v>
      </c>
      <c r="O163" s="135">
        <f>'Segment Data'!M52</f>
        <v>9942519980.238699</v>
      </c>
      <c r="P163" s="136">
        <f>'Segment Data'!N52</f>
        <v>195836189.78183174</v>
      </c>
      <c r="Q163" s="137">
        <f>'Segment Data'!O52</f>
        <v>2.0092597030138402E-2</v>
      </c>
    </row>
    <row r="164" spans="2:17" ht="15" thickBot="1">
      <c r="B164" s="333"/>
      <c r="C164" s="98" t="s">
        <v>109</v>
      </c>
      <c r="D164" s="142">
        <f>'Segment Data'!E53</f>
        <v>11620807.31526587</v>
      </c>
      <c r="E164" s="143">
        <f>'Segment Data'!F53</f>
        <v>-1424107.9430491384</v>
      </c>
      <c r="F164" s="144">
        <f>'Segment Data'!G53</f>
        <v>-0.10916958177565718</v>
      </c>
      <c r="G164" s="145">
        <f>'Segment Data'!H53</f>
        <v>0.50535745668156118</v>
      </c>
      <c r="H164" s="146">
        <f>'Segment Data'!I53</f>
        <v>-6.6274361702524431E-2</v>
      </c>
      <c r="I164" s="162" t="e">
        <f>'Segment Data'!#REF!</f>
        <v>#REF!</v>
      </c>
      <c r="J164" s="163" t="e">
        <f>'Segment Data'!#REF!</f>
        <v>#REF!</v>
      </c>
      <c r="K164" s="144" t="e">
        <f>'Segment Data'!#REF!</f>
        <v>#REF!</v>
      </c>
      <c r="L164" s="147">
        <f>'Segment Data'!J53</f>
        <v>10.338741275641274</v>
      </c>
      <c r="M164" s="148">
        <f>'Segment Data'!K53</f>
        <v>-9.4217727393230533E-2</v>
      </c>
      <c r="N164" s="144">
        <f>'Segment Data'!L53</f>
        <v>-9.030777113743723E-3</v>
      </c>
      <c r="O164" s="142">
        <f>'Segment Data'!M53</f>
        <v>120144520.24661331</v>
      </c>
      <c r="P164" s="143">
        <f>'Segment Data'!N53</f>
        <v>-15952545.841446444</v>
      </c>
      <c r="Q164" s="144">
        <f>'Segment Data'!O53</f>
        <v>-0.11721447272878437</v>
      </c>
    </row>
    <row r="165" spans="2:17">
      <c r="B165" s="332" t="s">
        <v>108</v>
      </c>
      <c r="C165" s="82" t="s">
        <v>185</v>
      </c>
      <c r="D165" s="121">
        <f>Fat!E43</f>
        <v>129462887.90522218</v>
      </c>
      <c r="E165" s="122">
        <f>Fat!F43</f>
        <v>-6062419.967990905</v>
      </c>
      <c r="F165" s="123">
        <f>Fat!G43</f>
        <v>-4.4732751861094704E-2</v>
      </c>
      <c r="G165" s="124">
        <f>Fat!H43</f>
        <v>5.6299905842588434</v>
      </c>
      <c r="H165" s="125">
        <f>Fat!I43</f>
        <v>-0.30876613761767757</v>
      </c>
      <c r="I165" s="213">
        <f>Fat!J43</f>
        <v>5.3052952797641231</v>
      </c>
      <c r="J165" s="159">
        <f>Fat!K43</f>
        <v>0.22840965056023066</v>
      </c>
      <c r="K165" s="123">
        <f>Fat!L43</f>
        <v>4.4990111505830321E-2</v>
      </c>
      <c r="L165" s="126">
        <f>Fat!M43</f>
        <v>686838848.10820699</v>
      </c>
      <c r="M165" s="127">
        <f>Fat!N43</f>
        <v>-1207639.8267416954</v>
      </c>
      <c r="N165" s="123">
        <f>Fat!O43</f>
        <v>-1.7551718494577531E-3</v>
      </c>
      <c r="O165" s="121">
        <f>Fat!P43</f>
        <v>196441906.6326122</v>
      </c>
      <c r="P165" s="122">
        <f>Fat!Q43</f>
        <v>-4701699.4134276807</v>
      </c>
      <c r="Q165" s="123">
        <f>Fat!R43</f>
        <v>-2.3374839030933483E-2</v>
      </c>
    </row>
    <row r="166" spans="2:17">
      <c r="B166" s="334"/>
      <c r="C166" s="83" t="s">
        <v>186</v>
      </c>
      <c r="D166" s="105">
        <f>Fat!E44</f>
        <v>284436176.26262003</v>
      </c>
      <c r="E166" s="106">
        <f>Fat!F44</f>
        <v>-6659503.2839127779</v>
      </c>
      <c r="F166" s="107">
        <f>Fat!G44</f>
        <v>-2.2877369029615673E-2</v>
      </c>
      <c r="G166" s="108">
        <f>Fat!H44</f>
        <v>12.369359436454721</v>
      </c>
      <c r="H166" s="109">
        <f>Fat!I44</f>
        <v>-0.38653428365743636</v>
      </c>
      <c r="I166" s="215">
        <f>Fat!J44</f>
        <v>4.6963483507189601</v>
      </c>
      <c r="J166" s="165">
        <f>Fat!K44</f>
        <v>-8.1134411346655E-2</v>
      </c>
      <c r="K166" s="107">
        <f>Fat!L44</f>
        <v>-1.6982669616493883E-2</v>
      </c>
      <c r="L166" s="110">
        <f>Fat!M44</f>
        <v>1335811367.275763</v>
      </c>
      <c r="M166" s="111">
        <f>Fat!N44</f>
        <v>-54893223.869573593</v>
      </c>
      <c r="N166" s="107">
        <f>Fat!O44</f>
        <v>-3.947151984618489E-2</v>
      </c>
      <c r="O166" s="105">
        <f>Fat!P44</f>
        <v>414842641.34361774</v>
      </c>
      <c r="P166" s="106">
        <f>Fat!Q44</f>
        <v>-12607496.368380368</v>
      </c>
      <c r="Q166" s="107">
        <f>Fat!R44</f>
        <v>-2.9494659741751882E-2</v>
      </c>
    </row>
    <row r="167" spans="2:17">
      <c r="B167" s="334"/>
      <c r="C167" s="83" t="s">
        <v>187</v>
      </c>
      <c r="D167" s="105">
        <f>Fat!E45</f>
        <v>832443054.41908824</v>
      </c>
      <c r="E167" s="106">
        <f>Fat!F45</f>
        <v>-15016856.783957005</v>
      </c>
      <c r="F167" s="107">
        <f>Fat!G45</f>
        <v>-1.7719843246200555E-2</v>
      </c>
      <c r="G167" s="108">
        <f>Fat!H45</f>
        <v>36.200695304604686</v>
      </c>
      <c r="H167" s="109">
        <f>Fat!I45</f>
        <v>-0.93523394107032942</v>
      </c>
      <c r="I167" s="215">
        <f>Fat!J45</f>
        <v>4.7978594005122357</v>
      </c>
      <c r="J167" s="165">
        <f>Fat!K45</f>
        <v>0.11094819143148715</v>
      </c>
      <c r="K167" s="107">
        <f>Fat!L45</f>
        <v>2.367192090529225E-2</v>
      </c>
      <c r="L167" s="110">
        <f>Fat!M45</f>
        <v>3993944734.0357409</v>
      </c>
      <c r="M167" s="111">
        <f>Fat!N45</f>
        <v>21975376.971611977</v>
      </c>
      <c r="N167" s="107">
        <f>Fat!O45</f>
        <v>5.5326149313133224E-3</v>
      </c>
      <c r="O167" s="105">
        <f>Fat!P45</f>
        <v>1112922677.7582026</v>
      </c>
      <c r="P167" s="106">
        <f>Fat!Q45</f>
        <v>-6606297.588300705</v>
      </c>
      <c r="Q167" s="107">
        <f>Fat!R45</f>
        <v>-5.9009616845834677E-3</v>
      </c>
    </row>
    <row r="168" spans="2:17" ht="15" thickBot="1">
      <c r="B168" s="333"/>
      <c r="C168" s="84" t="s">
        <v>188</v>
      </c>
      <c r="D168" s="128">
        <f>Fat!E46</f>
        <v>1053180162.4482521</v>
      </c>
      <c r="E168" s="129">
        <f>Fat!F46</f>
        <v>45212574.828584671</v>
      </c>
      <c r="F168" s="130">
        <f>Fat!G46</f>
        <v>4.4855187194416571E-2</v>
      </c>
      <c r="G168" s="131">
        <f>Fat!H46</f>
        <v>45.799954674676179</v>
      </c>
      <c r="H168" s="132">
        <f>Fat!I46</f>
        <v>1.6305343623455499</v>
      </c>
      <c r="I168" s="214">
        <f>Fat!J46</f>
        <v>4.8322722951202879</v>
      </c>
      <c r="J168" s="166">
        <f>Fat!K46</f>
        <v>3.4243904304120498E-2</v>
      </c>
      <c r="K168" s="130">
        <f>Fat!L46</f>
        <v>7.1370782985916113E-3</v>
      </c>
      <c r="L168" s="133">
        <f>Fat!M46</f>
        <v>5089253320.7689724</v>
      </c>
      <c r="M168" s="134">
        <f>Fat!N46</f>
        <v>252996218.34732533</v>
      </c>
      <c r="N168" s="130">
        <f>Fat!O46</f>
        <v>5.2312400476112644E-2</v>
      </c>
      <c r="O168" s="128">
        <f>Fat!P46</f>
        <v>1404548825.7847023</v>
      </c>
      <c r="P168" s="129">
        <f>Fat!Q46</f>
        <v>57115217.532547235</v>
      </c>
      <c r="Q168" s="130">
        <f>Fat!R46</f>
        <v>4.2388149726081979E-2</v>
      </c>
    </row>
    <row r="169" spans="2:17" ht="15" customHeight="1">
      <c r="B169" s="342" t="s">
        <v>107</v>
      </c>
      <c r="C169" s="82" t="s">
        <v>201</v>
      </c>
      <c r="D169" s="121">
        <f>Fat!E47</f>
        <v>128044765.3337536</v>
      </c>
      <c r="E169" s="122">
        <f>Fat!F47</f>
        <v>-5866769.2570621371</v>
      </c>
      <c r="F169" s="123">
        <f>Fat!G47</f>
        <v>-4.3810783551908504E-2</v>
      </c>
      <c r="G169" s="124">
        <f>Fat!H47</f>
        <v>5.5683202719872833</v>
      </c>
      <c r="H169" s="125">
        <f>Fat!I47</f>
        <v>-0.29972045537264247</v>
      </c>
      <c r="I169" s="213">
        <f>Fat!J47</f>
        <v>5.2660682367599891</v>
      </c>
      <c r="J169" s="159">
        <f>Fat!K47</f>
        <v>0.22293067339186834</v>
      </c>
      <c r="K169" s="123">
        <f>Fat!L47</f>
        <v>4.4204757572185158E-2</v>
      </c>
      <c r="L169" s="126">
        <f>Fat!M47</f>
        <v>674292471.60746646</v>
      </c>
      <c r="M169" s="127">
        <f>Fat!N47</f>
        <v>-1041818.6557458639</v>
      </c>
      <c r="N169" s="123">
        <f>Fat!O47</f>
        <v>-1.5426710456828926E-3</v>
      </c>
      <c r="O169" s="121">
        <f>Fat!P47</f>
        <v>192646798.23044768</v>
      </c>
      <c r="P169" s="122">
        <f>Fat!Q47</f>
        <v>-4378401.0919970572</v>
      </c>
      <c r="Q169" s="123">
        <f>Fat!R47</f>
        <v>-2.2222543649513152E-2</v>
      </c>
    </row>
    <row r="170" spans="2:17">
      <c r="B170" s="343"/>
      <c r="C170" s="83" t="s">
        <v>202</v>
      </c>
      <c r="D170" s="105">
        <f>Fat!E48</f>
        <v>219511943.71046007</v>
      </c>
      <c r="E170" s="106">
        <f>Fat!F48</f>
        <v>-6407685.1688002944</v>
      </c>
      <c r="F170" s="107">
        <f>Fat!G48</f>
        <v>-2.8362675702803999E-2</v>
      </c>
      <c r="G170" s="108">
        <f>Fat!H48</f>
        <v>9.5459802899422002</v>
      </c>
      <c r="H170" s="109">
        <f>Fat!I48</f>
        <v>-0.35388074461622487</v>
      </c>
      <c r="I170" s="215">
        <f>Fat!J48</f>
        <v>4.2524776737737842</v>
      </c>
      <c r="J170" s="165">
        <f>Fat!K48</f>
        <v>-3.9326278544558946E-2</v>
      </c>
      <c r="K170" s="107">
        <f>Fat!L48</f>
        <v>-9.1631115916456785E-3</v>
      </c>
      <c r="L170" s="110">
        <f>Fat!M48</f>
        <v>933469639.75541902</v>
      </c>
      <c r="M170" s="111">
        <f>Fat!N48</f>
        <v>-36133116.37488389</v>
      </c>
      <c r="N170" s="107">
        <f>Fat!O48</f>
        <v>-3.726589693194729E-2</v>
      </c>
      <c r="O170" s="105">
        <f>Fat!P48</f>
        <v>273872158.01345325</v>
      </c>
      <c r="P170" s="106">
        <f>Fat!Q48</f>
        <v>-9112835.5143585205</v>
      </c>
      <c r="Q170" s="107">
        <f>Fat!R48</f>
        <v>-3.2202539791082285E-2</v>
      </c>
    </row>
    <row r="171" spans="2:17">
      <c r="B171" s="343"/>
      <c r="C171" s="83" t="s">
        <v>203</v>
      </c>
      <c r="D171" s="105">
        <f>Fat!E49</f>
        <v>810029387.26175177</v>
      </c>
      <c r="E171" s="106">
        <f>Fat!F49</f>
        <v>-18055143.975284815</v>
      </c>
      <c r="F171" s="107">
        <f>Fat!G49</f>
        <v>-2.1803503500195907E-2</v>
      </c>
      <c r="G171" s="108">
        <f>Fat!H49</f>
        <v>35.225985585886704</v>
      </c>
      <c r="H171" s="109">
        <f>Fat!I49</f>
        <v>-1.0609091154824455</v>
      </c>
      <c r="I171" s="215">
        <f>Fat!J49</f>
        <v>4.6226570517263612</v>
      </c>
      <c r="J171" s="165">
        <f>Fat!K49</f>
        <v>7.7812941809705549E-2</v>
      </c>
      <c r="K171" s="107">
        <f>Fat!L49</f>
        <v>1.7121146496514816E-2</v>
      </c>
      <c r="L171" s="110">
        <f>Fat!M49</f>
        <v>3744488059.1311207</v>
      </c>
      <c r="M171" s="111">
        <f>Fat!N49</f>
        <v>-19027045.174619675</v>
      </c>
      <c r="N171" s="107">
        <f>Fat!O49</f>
        <v>-5.055657981245066E-3</v>
      </c>
      <c r="O171" s="105">
        <f>Fat!P49</f>
        <v>1055534851.7018602</v>
      </c>
      <c r="P171" s="106">
        <f>Fat!Q49</f>
        <v>-15037468.675052643</v>
      </c>
      <c r="Q171" s="107">
        <f>Fat!R49</f>
        <v>-1.4046196028829189E-2</v>
      </c>
    </row>
    <row r="172" spans="2:17" ht="15" thickBot="1">
      <c r="B172" s="344"/>
      <c r="C172" s="84" t="s">
        <v>204</v>
      </c>
      <c r="D172" s="128">
        <f>Fat!E50</f>
        <v>1010211773.4957968</v>
      </c>
      <c r="E172" s="129">
        <f>Fat!F50</f>
        <v>43106184.615250349</v>
      </c>
      <c r="F172" s="130">
        <f>Fat!G50</f>
        <v>4.4572366358824424E-2</v>
      </c>
      <c r="G172" s="131">
        <f>Fat!H50</f>
        <v>43.931375739528413</v>
      </c>
      <c r="H172" s="132">
        <f>Fat!I50</f>
        <v>1.5525395881154367</v>
      </c>
      <c r="I172" s="214">
        <f>Fat!J50</f>
        <v>4.6627988839321457</v>
      </c>
      <c r="J172" s="166">
        <f>Fat!K50</f>
        <v>3.6283685085193085E-2</v>
      </c>
      <c r="K172" s="130">
        <f>Fat!L50</f>
        <v>7.8425517967034702E-3</v>
      </c>
      <c r="L172" s="133">
        <f>Fat!M50</f>
        <v>4710414329.9913149</v>
      </c>
      <c r="M172" s="134">
        <f>Fat!N50</f>
        <v>236085624.14563465</v>
      </c>
      <c r="N172" s="130">
        <f>Fat!O50</f>
        <v>5.2764479247398695E-2</v>
      </c>
      <c r="O172" s="128">
        <f>Fat!P50</f>
        <v>1273968556.7461102</v>
      </c>
      <c r="P172" s="129">
        <f>Fat!Q50</f>
        <v>52155872.44619298</v>
      </c>
      <c r="Q172" s="130">
        <f>Fat!R50</f>
        <v>4.2687290053857657E-2</v>
      </c>
    </row>
    <row r="173" spans="2:17" ht="15" thickBot="1">
      <c r="B173" s="332" t="s">
        <v>106</v>
      </c>
      <c r="C173" s="149" t="s">
        <v>106</v>
      </c>
      <c r="D173" s="114">
        <f>'Segment Data'!E54</f>
        <v>117453842.07077655</v>
      </c>
      <c r="E173" s="115">
        <f>'Segment Data'!F54</f>
        <v>4521940.9239358902</v>
      </c>
      <c r="F173" s="116">
        <f>'Segment Data'!G54</f>
        <v>4.0041307000191186E-2</v>
      </c>
      <c r="G173" s="117">
        <f>'Segment Data'!H54</f>
        <v>5.1077496852039834</v>
      </c>
      <c r="H173" s="118">
        <f>'Segment Data'!I54</f>
        <v>0.15904233618599761</v>
      </c>
      <c r="I173" s="167" t="e">
        <f>'Segment Data'!#REF!</f>
        <v>#REF!</v>
      </c>
      <c r="J173" s="168" t="e">
        <f>'Segment Data'!#REF!</f>
        <v>#REF!</v>
      </c>
      <c r="K173" s="116" t="e">
        <f>'Segment Data'!#REF!</f>
        <v>#REF!</v>
      </c>
      <c r="L173" s="119">
        <f>'Segment Data'!J54</f>
        <v>7.7923218599028816</v>
      </c>
      <c r="M173" s="120">
        <f>'Segment Data'!K54</f>
        <v>-3.2774030029871781E-3</v>
      </c>
      <c r="N173" s="116">
        <f>'Segment Data'!L54</f>
        <v>-4.204170702542631E-4</v>
      </c>
      <c r="O173" s="114">
        <f>'Segment Data'!M54</f>
        <v>915238141.09769285</v>
      </c>
      <c r="P173" s="115">
        <f>'Segment Data'!N54</f>
        <v>34866295.758823395</v>
      </c>
      <c r="Q173" s="116">
        <f>'Segment Data'!O54</f>
        <v>3.9604055880958791E-2</v>
      </c>
    </row>
    <row r="174" spans="2:17">
      <c r="B174" s="334"/>
      <c r="C174" s="99" t="s">
        <v>120</v>
      </c>
      <c r="D174" s="150">
        <f>'Segment Data'!E55</f>
        <v>106329349.15390107</v>
      </c>
      <c r="E174" s="151">
        <f>'Segment Data'!F55</f>
        <v>5434064.607649982</v>
      </c>
      <c r="F174" s="152">
        <f>'Segment Data'!G55</f>
        <v>5.3858459610755839E-2</v>
      </c>
      <c r="G174" s="153">
        <f>'Segment Data'!H55</f>
        <v>4.6239755983590003</v>
      </c>
      <c r="H174" s="154">
        <f>'Segment Data'!I55</f>
        <v>0.2027161398285644</v>
      </c>
      <c r="I174" s="169" t="e">
        <f>'Segment Data'!#REF!</f>
        <v>#REF!</v>
      </c>
      <c r="J174" s="170" t="e">
        <f>'Segment Data'!#REF!</f>
        <v>#REF!</v>
      </c>
      <c r="K174" s="152" t="e">
        <f>'Segment Data'!#REF!</f>
        <v>#REF!</v>
      </c>
      <c r="L174" s="155">
        <f>'Segment Data'!J55</f>
        <v>6.8865981773608551</v>
      </c>
      <c r="M174" s="156">
        <f>'Segment Data'!K55</f>
        <v>0.14894566533374132</v>
      </c>
      <c r="N174" s="152">
        <f>'Segment Data'!L55</f>
        <v>2.210646290645954E-2</v>
      </c>
      <c r="O174" s="150">
        <f>'Segment Data'!M55</f>
        <v>732247502.08322108</v>
      </c>
      <c r="P174" s="151">
        <f>'Segment Data'!N55</f>
        <v>52450134.708482027</v>
      </c>
      <c r="Q174" s="152">
        <f>'Segment Data'!O55</f>
        <v>7.7155542556799628E-2</v>
      </c>
    </row>
    <row r="175" spans="2:17" ht="15" thickBot="1">
      <c r="B175" s="334"/>
      <c r="C175" s="98" t="s">
        <v>121</v>
      </c>
      <c r="D175" s="142">
        <f>'Segment Data'!E56</f>
        <v>11124492.916878389</v>
      </c>
      <c r="E175" s="143">
        <f>'Segment Data'!F56</f>
        <v>-912123.68371410482</v>
      </c>
      <c r="F175" s="144">
        <f>'Segment Data'!G56</f>
        <v>-7.5779075963024869E-2</v>
      </c>
      <c r="G175" s="145">
        <f>'Segment Data'!H56</f>
        <v>0.48377408684510864</v>
      </c>
      <c r="H175" s="146">
        <f>'Segment Data'!I56</f>
        <v>-4.3673803642568176E-2</v>
      </c>
      <c r="I175" s="162" t="e">
        <f>'Segment Data'!#REF!</f>
        <v>#REF!</v>
      </c>
      <c r="J175" s="163" t="e">
        <f>'Segment Data'!#REF!</f>
        <v>#REF!</v>
      </c>
      <c r="K175" s="144" t="e">
        <f>'Segment Data'!#REF!</f>
        <v>#REF!</v>
      </c>
      <c r="L175" s="147">
        <f>'Segment Data'!J56</f>
        <v>16.44934653487292</v>
      </c>
      <c r="M175" s="148">
        <f>'Segment Data'!K56</f>
        <v>-0.21434598103370206</v>
      </c>
      <c r="N175" s="144">
        <f>'Segment Data'!L56</f>
        <v>-1.2863054261778674E-2</v>
      </c>
      <c r="O175" s="142">
        <f>'Segment Data'!M56</f>
        <v>182990639.01447186</v>
      </c>
      <c r="P175" s="143">
        <f>'Segment Data'!N56</f>
        <v>-17583838.949658692</v>
      </c>
      <c r="Q175" s="144">
        <f>'Segment Data'!O56</f>
        <v>-8.7667379858783784E-2</v>
      </c>
    </row>
    <row r="176" spans="2:17">
      <c r="B176" s="334"/>
      <c r="C176" s="82" t="s">
        <v>105</v>
      </c>
      <c r="D176" s="121">
        <f>Flavor!D54</f>
        <v>173423.36019554624</v>
      </c>
      <c r="E176" s="122">
        <f>Flavor!E54</f>
        <v>105062.15480076066</v>
      </c>
      <c r="F176" s="123">
        <f>Flavor!F54</f>
        <v>1.536868084669182</v>
      </c>
      <c r="G176" s="124">
        <f>Flavor!G54</f>
        <v>7.5417125385480515E-3</v>
      </c>
      <c r="H176" s="125">
        <f>Flavor!H54</f>
        <v>4.5461054860728937E-3</v>
      </c>
      <c r="I176" s="213">
        <f>Flavor!I54</f>
        <v>7.3805538128856414</v>
      </c>
      <c r="J176" s="159">
        <f>Flavor!J54</f>
        <v>-2.2057066442822455</v>
      </c>
      <c r="K176" s="123">
        <f>Flavor!K54</f>
        <v>-0.23009041472819397</v>
      </c>
      <c r="L176" s="126">
        <f>Flavor!L54</f>
        <v>1279960.4423346787</v>
      </c>
      <c r="M176" s="127">
        <f>Flavor!M54</f>
        <v>624632.12225431378</v>
      </c>
      <c r="N176" s="123">
        <f>Flavor!N54</f>
        <v>0.95315905495693087</v>
      </c>
      <c r="O176" s="121">
        <f>Flavor!O54</f>
        <v>393402.66999811941</v>
      </c>
      <c r="P176" s="122">
        <f>Flavor!P54</f>
        <v>205154.86108965689</v>
      </c>
      <c r="Q176" s="123">
        <f>Flavor!Q54</f>
        <v>1.0898127435279503</v>
      </c>
    </row>
    <row r="177" spans="2:17">
      <c r="B177" s="334"/>
      <c r="C177" s="83" t="s">
        <v>104</v>
      </c>
      <c r="D177" s="105">
        <f>Flavor!D55</f>
        <v>110734881.85172969</v>
      </c>
      <c r="E177" s="106">
        <f>Flavor!E55</f>
        <v>4231073.2833679169</v>
      </c>
      <c r="F177" s="107">
        <f>Flavor!F55</f>
        <v>3.9726966953037283E-2</v>
      </c>
      <c r="G177" s="108">
        <f>Flavor!G55</f>
        <v>4.8155602911520239</v>
      </c>
      <c r="H177" s="109">
        <f>Flavor!H55</f>
        <v>0.14853374853367818</v>
      </c>
      <c r="I177" s="215">
        <f>Flavor!I55</f>
        <v>7.4769658732392106</v>
      </c>
      <c r="J177" s="165">
        <f>Flavor!J55</f>
        <v>5.4777903111159709E-2</v>
      </c>
      <c r="K177" s="107">
        <f>Flavor!K55</f>
        <v>7.380290465779548E-3</v>
      </c>
      <c r="L177" s="110">
        <f>Flavor!L55</f>
        <v>827960932.58255887</v>
      </c>
      <c r="M177" s="111">
        <f>Flavor!M55</f>
        <v>37469645.853643298</v>
      </c>
      <c r="N177" s="107">
        <f>Flavor!N55</f>
        <v>4.7400453974254651E-2</v>
      </c>
      <c r="O177" s="105">
        <f>Flavor!O55</f>
        <v>249164964.06722689</v>
      </c>
      <c r="P177" s="106">
        <f>Flavor!P55</f>
        <v>9176469.6295931637</v>
      </c>
      <c r="Q177" s="107">
        <f>Flavor!Q55</f>
        <v>3.8237123204995442E-2</v>
      </c>
    </row>
    <row r="178" spans="2:17">
      <c r="B178" s="334"/>
      <c r="C178" s="83" t="s">
        <v>103</v>
      </c>
      <c r="D178" s="105">
        <f>Flavor!D56</f>
        <v>160766.610074055</v>
      </c>
      <c r="E178" s="106">
        <f>Flavor!E56</f>
        <v>-11990.090978319495</v>
      </c>
      <c r="F178" s="107">
        <f>Flavor!F56</f>
        <v>-6.9404491433790863E-2</v>
      </c>
      <c r="G178" s="108">
        <f>Flavor!G56</f>
        <v>6.9913047331584561E-3</v>
      </c>
      <c r="H178" s="109">
        <f>Flavor!H56</f>
        <v>-5.7894200322091988E-4</v>
      </c>
      <c r="I178" s="215">
        <f>Flavor!I56</f>
        <v>14.091830777000938</v>
      </c>
      <c r="J178" s="165">
        <f>Flavor!J56</f>
        <v>-0.80231691856484488</v>
      </c>
      <c r="K178" s="107">
        <f>Flavor!K56</f>
        <v>-5.3867930878898629E-2</v>
      </c>
      <c r="L178" s="110">
        <f>Flavor!L56</f>
        <v>2265495.8637556774</v>
      </c>
      <c r="M178" s="111">
        <f>Flavor!M56</f>
        <v>-307567.95711709326</v>
      </c>
      <c r="N178" s="107">
        <f>Flavor!N56</f>
        <v>-0.11953374596544897</v>
      </c>
      <c r="O178" s="105">
        <f>Flavor!O56</f>
        <v>1018806.4261027281</v>
      </c>
      <c r="P178" s="106">
        <f>Flavor!P56</f>
        <v>-80339.044432366267</v>
      </c>
      <c r="Q178" s="107">
        <f>Flavor!Q56</f>
        <v>-7.3092276305569456E-2</v>
      </c>
    </row>
    <row r="179" spans="2:17">
      <c r="B179" s="334"/>
      <c r="C179" s="83" t="s">
        <v>102</v>
      </c>
      <c r="D179" s="105">
        <f>Flavor!D57</f>
        <v>20056.003866196348</v>
      </c>
      <c r="E179" s="106">
        <f>Flavor!E57</f>
        <v>4158.4774319457647</v>
      </c>
      <c r="F179" s="107">
        <f>Flavor!F57</f>
        <v>0.26158015519864097</v>
      </c>
      <c r="G179" s="108">
        <f>Flavor!G57</f>
        <v>8.7218132355588909E-4</v>
      </c>
      <c r="H179" s="109">
        <f>Flavor!H57</f>
        <v>1.7554728926216594E-4</v>
      </c>
      <c r="I179" s="215">
        <f>Flavor!I57</f>
        <v>10.117665674042151</v>
      </c>
      <c r="J179" s="165">
        <f>Flavor!J57</f>
        <v>-1.7373102019195024</v>
      </c>
      <c r="K179" s="107">
        <f>Flavor!K57</f>
        <v>-0.14654692005255346</v>
      </c>
      <c r="L179" s="110">
        <f>Flavor!L57</f>
        <v>202919.94187547147</v>
      </c>
      <c r="M179" s="111">
        <f>Flavor!M57</f>
        <v>14455.14950996812</v>
      </c>
      <c r="N179" s="107">
        <f>Flavor!N57</f>
        <v>7.6699469054857777E-2</v>
      </c>
      <c r="O179" s="105">
        <f>Flavor!O57</f>
        <v>61451.033868971164</v>
      </c>
      <c r="P179" s="106">
        <f>Flavor!P57</f>
        <v>7913.7434051941455</v>
      </c>
      <c r="Q179" s="107">
        <f>Flavor!Q57</f>
        <v>0.14781740608536273</v>
      </c>
    </row>
    <row r="180" spans="2:17">
      <c r="B180" s="334"/>
      <c r="C180" s="83" t="s">
        <v>63</v>
      </c>
      <c r="D180" s="105">
        <f>Flavor!D58</f>
        <v>4375335.4655672843</v>
      </c>
      <c r="E180" s="106">
        <f>Flavor!E58</f>
        <v>311535.89211707748</v>
      </c>
      <c r="F180" s="107">
        <f>Flavor!F58</f>
        <v>7.6661234513733745E-2</v>
      </c>
      <c r="G180" s="108">
        <f>Flavor!G58</f>
        <v>0.19027149689531958</v>
      </c>
      <c r="H180" s="109">
        <f>Flavor!H58</f>
        <v>1.2194668206141041E-2</v>
      </c>
      <c r="I180" s="215">
        <f>Flavor!I58</f>
        <v>14.276546779686868</v>
      </c>
      <c r="J180" s="165">
        <f>Flavor!J58</f>
        <v>-0.33426138924976279</v>
      </c>
      <c r="K180" s="107">
        <f>Flavor!K58</f>
        <v>-2.2877679686495414E-2</v>
      </c>
      <c r="L180" s="110">
        <f>Flavor!L58</f>
        <v>62464681.450994357</v>
      </c>
      <c r="M180" s="111">
        <f>Flavor!M58</f>
        <v>3089285.4463068843</v>
      </c>
      <c r="N180" s="107">
        <f>Flavor!N58</f>
        <v>5.2029723659661929E-2</v>
      </c>
      <c r="O180" s="105">
        <f>Flavor!O58</f>
        <v>27755341.727828182</v>
      </c>
      <c r="P180" s="106">
        <f>Flavor!P58</f>
        <v>1363417.7534512766</v>
      </c>
      <c r="Q180" s="107">
        <f>Flavor!Q58</f>
        <v>5.166041531397924E-2</v>
      </c>
    </row>
    <row r="181" spans="2:17">
      <c r="B181" s="334"/>
      <c r="C181" s="83" t="s">
        <v>64</v>
      </c>
      <c r="D181" s="105">
        <f>Flavor!D59</f>
        <v>1592268.1828471245</v>
      </c>
      <c r="E181" s="106">
        <f>Flavor!E59</f>
        <v>-99528.127739853691</v>
      </c>
      <c r="F181" s="107">
        <f>Flavor!F59</f>
        <v>-5.882985269386351E-2</v>
      </c>
      <c r="G181" s="108">
        <f>Flavor!G59</f>
        <v>6.9243433559175588E-2</v>
      </c>
      <c r="H181" s="109">
        <f>Flavor!H59</f>
        <v>-4.8915517746608017E-3</v>
      </c>
      <c r="I181" s="215">
        <f>Flavor!I59</f>
        <v>11.050982176329006</v>
      </c>
      <c r="J181" s="165">
        <f>Flavor!J59</f>
        <v>-1.1024022501090549</v>
      </c>
      <c r="K181" s="107">
        <f>Flavor!K59</f>
        <v>-9.0707428599964834E-2</v>
      </c>
      <c r="L181" s="110">
        <f>Flavor!L59</f>
        <v>17596127.308579348</v>
      </c>
      <c r="M181" s="111">
        <f>Flavor!M59</f>
        <v>-2964923.6252138019</v>
      </c>
      <c r="N181" s="107">
        <f>Flavor!N59</f>
        <v>-0.14420097663105327</v>
      </c>
      <c r="O181" s="105">
        <f>Flavor!O59</f>
        <v>4287015.9074655324</v>
      </c>
      <c r="P181" s="106">
        <f>Flavor!P59</f>
        <v>-1261246.0644388264</v>
      </c>
      <c r="Q181" s="107">
        <f>Flavor!Q59</f>
        <v>-0.22732273112293622</v>
      </c>
    </row>
    <row r="182" spans="2:17">
      <c r="B182" s="334"/>
      <c r="C182" s="83" t="s">
        <v>196</v>
      </c>
      <c r="D182" s="105">
        <f>Flavor!D60</f>
        <v>480345.56682160601</v>
      </c>
      <c r="E182" s="106">
        <f>Flavor!E60</f>
        <v>-99651.647862089449</v>
      </c>
      <c r="F182" s="107">
        <f>Flavor!F60</f>
        <v>-0.17181401106630315</v>
      </c>
      <c r="G182" s="108">
        <f>Flavor!G60</f>
        <v>2.0888928573692296E-2</v>
      </c>
      <c r="H182" s="109">
        <f>Flavor!H60</f>
        <v>-4.5267108476534611E-3</v>
      </c>
      <c r="I182" s="215">
        <f>Flavor!I60</f>
        <v>16.412459041813939</v>
      </c>
      <c r="J182" s="165">
        <f>Flavor!J60</f>
        <v>-0.15914149235120334</v>
      </c>
      <c r="K182" s="107">
        <f>Flavor!K60</f>
        <v>-9.603266264058585E-3</v>
      </c>
      <c r="L182" s="110">
        <f>Flavor!L60</f>
        <v>7883651.9413765101</v>
      </c>
      <c r="M182" s="111">
        <f>Flavor!M60</f>
        <v>-1727830.2112901127</v>
      </c>
      <c r="N182" s="107">
        <f>Flavor!N60</f>
        <v>-0.17976730163419605</v>
      </c>
      <c r="O182" s="105">
        <f>Flavor!O60</f>
        <v>3528637.5258451109</v>
      </c>
      <c r="P182" s="106">
        <f>Flavor!P60</f>
        <v>-667329.95069675194</v>
      </c>
      <c r="Q182" s="107">
        <f>Flavor!Q60</f>
        <v>-0.1590407824721122</v>
      </c>
    </row>
    <row r="183" spans="2:17" ht="15" thickBot="1">
      <c r="B183" s="334"/>
      <c r="C183" s="83" t="s">
        <v>197</v>
      </c>
      <c r="D183" s="105">
        <f>Flavor!D61</f>
        <v>336967.47214470775</v>
      </c>
      <c r="E183" s="106">
        <f>Flavor!E61</f>
        <v>168689.55614913127</v>
      </c>
      <c r="F183" s="107">
        <f>Flavor!F61</f>
        <v>1.0024461923664756</v>
      </c>
      <c r="G183" s="108">
        <f>Flavor!G61</f>
        <v>1.4653803310529144E-2</v>
      </c>
      <c r="H183" s="109">
        <f>Flavor!H61</f>
        <v>7.2798181822531253E-3</v>
      </c>
      <c r="I183" s="215">
        <f>Flavor!I61</f>
        <v>7.3602814465654411</v>
      </c>
      <c r="J183" s="165">
        <f>Flavor!J61</f>
        <v>-4.1749835110559435</v>
      </c>
      <c r="K183" s="107">
        <f>Flavor!K61</f>
        <v>-0.36193217289712265</v>
      </c>
      <c r="L183" s="110">
        <f>Flavor!L61</f>
        <v>2480175.4333227496</v>
      </c>
      <c r="M183" s="111">
        <f>Flavor!M61</f>
        <v>539045.08579742117</v>
      </c>
      <c r="N183" s="107">
        <f>Flavor!N61</f>
        <v>0.27769649085370735</v>
      </c>
      <c r="O183" s="105">
        <f>Flavor!O61</f>
        <v>1107438.65702052</v>
      </c>
      <c r="P183" s="106">
        <f>Flavor!P61</f>
        <v>395133.53474924318</v>
      </c>
      <c r="Q183" s="107">
        <f>Flavor!Q61</f>
        <v>0.55472510641129313</v>
      </c>
    </row>
    <row r="184" spans="2:17">
      <c r="B184" s="332" t="s">
        <v>101</v>
      </c>
      <c r="C184" s="101" t="s">
        <v>13</v>
      </c>
      <c r="D184" s="150">
        <f>'Branded vs. Private Label'!D13</f>
        <v>532445059.02771968</v>
      </c>
      <c r="E184" s="151">
        <f>'Branded vs. Private Label'!E13</f>
        <v>7803094.406240344</v>
      </c>
      <c r="F184" s="152">
        <f>'Branded vs. Private Label'!F13</f>
        <v>1.4873180058842892E-2</v>
      </c>
      <c r="G184" s="153">
        <f>'Branded vs. Private Label'!G13</f>
        <v>23.154594474640081</v>
      </c>
      <c r="H184" s="154">
        <f>'Branded vs. Private Label'!H13</f>
        <v>0.16463752217818595</v>
      </c>
      <c r="I184" s="216">
        <f>'Branded vs. Private Label'!I13</f>
        <v>8.0509502650966542</v>
      </c>
      <c r="J184" s="170">
        <f>'Branded vs. Private Label'!J13</f>
        <v>0.18531697253456603</v>
      </c>
      <c r="K184" s="152">
        <f>'Branded vs. Private Label'!K13</f>
        <v>2.3560337183505076E-2</v>
      </c>
      <c r="L184" s="155">
        <f>'Branded vs. Private Label'!L13</f>
        <v>4286688689.128623</v>
      </c>
      <c r="M184" s="156">
        <f>'Branded vs. Private Label'!M13</f>
        <v>160047385.52673388</v>
      </c>
      <c r="N184" s="152">
        <f>'Branded vs. Private Label'!N13</f>
        <v>3.8783934379525167E-2</v>
      </c>
      <c r="O184" s="150">
        <f>'Branded vs. Private Label'!O13</f>
        <v>999197435.97867799</v>
      </c>
      <c r="P184" s="151">
        <f>'Branded vs. Private Label'!P13</f>
        <v>27920253.956997514</v>
      </c>
      <c r="Q184" s="152">
        <f>'Branded vs. Private Label'!Q13</f>
        <v>2.8745917719267794E-2</v>
      </c>
    </row>
    <row r="185" spans="2:17" ht="15" thickBot="1">
      <c r="B185" s="333"/>
      <c r="C185" s="100" t="s">
        <v>12</v>
      </c>
      <c r="D185" s="142">
        <f>'Branded vs. Private Label'!D14</f>
        <v>1767077222.0074561</v>
      </c>
      <c r="E185" s="143">
        <f>'Branded vs. Private Label'!E14</f>
        <v>9670700.3864824772</v>
      </c>
      <c r="F185" s="144">
        <f>'Branded vs. Private Label'!F14</f>
        <v>5.5028249113145107E-3</v>
      </c>
      <c r="G185" s="145">
        <f>'Branded vs. Private Label'!G14</f>
        <v>76.845405525354039</v>
      </c>
      <c r="H185" s="146">
        <f>'Branded vs. Private Label'!H14</f>
        <v>-0.16463752217813976</v>
      </c>
      <c r="I185" s="217">
        <f>'Branded vs. Private Label'!I14</f>
        <v>3.8590048562299302</v>
      </c>
      <c r="J185" s="163">
        <f>'Branded vs. Private Label'!J14</f>
        <v>1.2236250450175845E-2</v>
      </c>
      <c r="K185" s="144">
        <f>'Branded vs. Private Label'!K14</f>
        <v>3.1809166872660156E-3</v>
      </c>
      <c r="L185" s="147">
        <f>'Branded vs. Private Label'!L14</f>
        <v>6819159581.0600672</v>
      </c>
      <c r="M185" s="148">
        <f>'Branded vs. Private Label'!M14</f>
        <v>58823346.095907211</v>
      </c>
      <c r="N185" s="144">
        <f>'Branded vs. Private Label'!N14</f>
        <v>8.7012456261680391E-3</v>
      </c>
      <c r="O185" s="142">
        <f>'Branded vs. Private Label'!O14</f>
        <v>2129558615.5404556</v>
      </c>
      <c r="P185" s="143">
        <f>'Branded vs. Private Label'!P14</f>
        <v>5279470.2054405212</v>
      </c>
      <c r="Q185" s="144">
        <f>'Branded vs. Private Label'!Q14</f>
        <v>2.4852996448392417E-3</v>
      </c>
    </row>
    <row r="186" spans="2:17" ht="15" thickBot="1">
      <c r="B186" s="332" t="s">
        <v>100</v>
      </c>
      <c r="C186" s="149" t="s">
        <v>99</v>
      </c>
      <c r="D186" s="114">
        <f>'Single Serve'!E18</f>
        <v>26492618.00891659</v>
      </c>
      <c r="E186" s="115">
        <f>'Single Serve'!F18</f>
        <v>-792528.3086425662</v>
      </c>
      <c r="F186" s="116">
        <f>'Single Serve'!G18</f>
        <v>-2.9046144719866881E-2</v>
      </c>
      <c r="G186" s="117">
        <f>'Single Serve'!H18</f>
        <v>1.1520922509604412</v>
      </c>
      <c r="H186" s="118">
        <f>'Single Serve'!I18</f>
        <v>-4.3550456985890662E-2</v>
      </c>
      <c r="I186" s="218">
        <f>'Single Serve'!J18</f>
        <v>14.960662000512773</v>
      </c>
      <c r="J186" s="168">
        <f>'Single Serve'!K18</f>
        <v>-0.21644399428005734</v>
      </c>
      <c r="K186" s="116">
        <f>'Single Serve'!L18</f>
        <v>-1.4261216489778612E-2</v>
      </c>
      <c r="L186" s="119">
        <f>'Single Serve'!M18</f>
        <v>396347103.54009879</v>
      </c>
      <c r="M186" s="120">
        <f>'Single Serve'!N18</f>
        <v>-17762454.204927802</v>
      </c>
      <c r="N186" s="116">
        <f>'Single Serve'!O18</f>
        <v>-4.2893127851602035E-2</v>
      </c>
      <c r="O186" s="114">
        <f>'Single Serve'!P18</f>
        <v>162558761.15887123</v>
      </c>
      <c r="P186" s="115">
        <f>'Single Serve'!Q18</f>
        <v>921259.43340522051</v>
      </c>
      <c r="Q186" s="116">
        <f>'Single Serve'!R18</f>
        <v>5.6995401659321486E-3</v>
      </c>
    </row>
    <row r="187" spans="2:17">
      <c r="B187" s="334"/>
      <c r="C187" s="99" t="s">
        <v>98</v>
      </c>
      <c r="D187" s="150">
        <f>'Single Serve'!E19</f>
        <v>13131688.357710473</v>
      </c>
      <c r="E187" s="151">
        <f>'Single Serve'!F19</f>
        <v>481740.29707333073</v>
      </c>
      <c r="F187" s="152">
        <f>'Single Serve'!G19</f>
        <v>3.8082393284472257E-2</v>
      </c>
      <c r="G187" s="153">
        <f>'Single Serve'!H19</f>
        <v>0.57106158379114347</v>
      </c>
      <c r="H187" s="154">
        <f>'Single Serve'!I19</f>
        <v>1.6737337969995769E-2</v>
      </c>
      <c r="I187" s="216">
        <f>'Single Serve'!J19</f>
        <v>13.115890326022067</v>
      </c>
      <c r="J187" s="170">
        <f>'Single Serve'!K19</f>
        <v>-0.27759726291227693</v>
      </c>
      <c r="K187" s="152">
        <f>'Single Serve'!L19</f>
        <v>-2.0726286642593891E-2</v>
      </c>
      <c r="L187" s="155">
        <f>'Single Serve'!M19</f>
        <v>172233784.2952314</v>
      </c>
      <c r="M187" s="156">
        <f>'Single Serve'!N19</f>
        <v>2806861.9444237649</v>
      </c>
      <c r="N187" s="152">
        <f>'Single Serve'!O19</f>
        <v>1.6566800042628439E-2</v>
      </c>
      <c r="O187" s="150">
        <f>'Single Serve'!P19</f>
        <v>101309386.03911749</v>
      </c>
      <c r="P187" s="151">
        <f>'Single Serve'!Q19</f>
        <v>5331209.5744775683</v>
      </c>
      <c r="Q187" s="152">
        <f>'Single Serve'!R19</f>
        <v>5.5546060269666422E-2</v>
      </c>
    </row>
    <row r="188" spans="2:17" ht="15" thickBot="1">
      <c r="B188" s="334"/>
      <c r="C188" s="98" t="s">
        <v>97</v>
      </c>
      <c r="D188" s="142">
        <f>'Single Serve'!E20</f>
        <v>13360929.651206415</v>
      </c>
      <c r="E188" s="143">
        <f>'Single Serve'!F20</f>
        <v>-1274268.6057158913</v>
      </c>
      <c r="F188" s="144">
        <f>'Single Serve'!G20</f>
        <v>-8.7068762810450798E-2</v>
      </c>
      <c r="G188" s="145">
        <f>'Single Serve'!H20</f>
        <v>0.58103066716931051</v>
      </c>
      <c r="H188" s="146">
        <f>'Single Serve'!I20</f>
        <v>-6.0287794955886653E-2</v>
      </c>
      <c r="I188" s="217">
        <f>'Single Serve'!J20</f>
        <v>16.773781847180928</v>
      </c>
      <c r="J188" s="163">
        <f>'Single Serve'!K20</f>
        <v>5.5003522569812446E-2</v>
      </c>
      <c r="K188" s="144">
        <f>'Single Serve'!L20</f>
        <v>3.2899247482002757E-3</v>
      </c>
      <c r="L188" s="147">
        <f>'Single Serve'!M20</f>
        <v>224113319.24486756</v>
      </c>
      <c r="M188" s="148">
        <f>'Single Serve'!N20</f>
        <v>-20569316.149351448</v>
      </c>
      <c r="N188" s="144">
        <f>'Single Serve'!O20</f>
        <v>-8.4065287739815753E-2</v>
      </c>
      <c r="O188" s="142">
        <f>'Single Serve'!P20</f>
        <v>61249375.119753867</v>
      </c>
      <c r="P188" s="143">
        <f>'Single Serve'!Q20</f>
        <v>-4409950.1410722211</v>
      </c>
      <c r="Q188" s="144">
        <f>'Single Serve'!R20</f>
        <v>-6.7164109950171871E-2</v>
      </c>
    </row>
    <row r="189" spans="2:17">
      <c r="B189" s="334"/>
      <c r="C189" s="82" t="s">
        <v>96</v>
      </c>
      <c r="D189" s="121">
        <f>Size!D37</f>
        <v>26939522.95893047</v>
      </c>
      <c r="E189" s="122">
        <f>Size!E37</f>
        <v>-817466.1327775754</v>
      </c>
      <c r="F189" s="123">
        <f>Size!F37</f>
        <v>-2.9450821559813212E-2</v>
      </c>
      <c r="G189" s="124">
        <f>Size!G37</f>
        <v>1.1715269376212141</v>
      </c>
      <c r="H189" s="125">
        <f>Size!H37</f>
        <v>-4.4792052051531916E-2</v>
      </c>
      <c r="I189" s="158">
        <f>Size!I37</f>
        <v>15.025970349786089</v>
      </c>
      <c r="J189" s="159">
        <f>Size!J37</f>
        <v>-0.20664801492355167</v>
      </c>
      <c r="K189" s="123">
        <f>Size!K37</f>
        <v>-1.3566151923185187E-2</v>
      </c>
      <c r="L189" s="126">
        <f>Size!L37</f>
        <v>404792473.21827084</v>
      </c>
      <c r="M189" s="127">
        <f>Size!M37</f>
        <v>-18019148.569126308</v>
      </c>
      <c r="N189" s="123">
        <f>Size!N37</f>
        <v>-4.2617439163455388E-2</v>
      </c>
      <c r="O189" s="121">
        <f>Size!O37</f>
        <v>164617813.85238311</v>
      </c>
      <c r="P189" s="122">
        <f>Size!P37</f>
        <v>796126.51644334197</v>
      </c>
      <c r="Q189" s="123">
        <f>Size!Q37</f>
        <v>4.8597138107286785E-3</v>
      </c>
    </row>
    <row r="190" spans="2:17">
      <c r="B190" s="334"/>
      <c r="C190" s="83" t="s">
        <v>95</v>
      </c>
      <c r="D190" s="105">
        <f>Size!D38</f>
        <v>37648488.801785752</v>
      </c>
      <c r="E190" s="106">
        <f>Size!E38</f>
        <v>-256646.81841096282</v>
      </c>
      <c r="F190" s="107">
        <f>Size!F38</f>
        <v>-6.7707663938343906E-3</v>
      </c>
      <c r="G190" s="108">
        <f>Size!G38</f>
        <v>1.6372308767034567</v>
      </c>
      <c r="H190" s="109">
        <f>Size!H38</f>
        <v>-2.378271913857688E-2</v>
      </c>
      <c r="I190" s="164">
        <f>Size!I38</f>
        <v>9.1985454925669341</v>
      </c>
      <c r="J190" s="165">
        <f>Size!J38</f>
        <v>-3.7591298002615403E-2</v>
      </c>
      <c r="K190" s="107">
        <f>Size!K38</f>
        <v>-4.0700239564443828E-3</v>
      </c>
      <c r="L190" s="110">
        <f>Size!L38</f>
        <v>346311336.96962303</v>
      </c>
      <c r="M190" s="111">
        <f>Size!M38</f>
        <v>-3785680.6836041808</v>
      </c>
      <c r="N190" s="107">
        <f>Size!N38</f>
        <v>-1.0813233168852401E-2</v>
      </c>
      <c r="O190" s="105">
        <f>Size!O38</f>
        <v>150148257.34623545</v>
      </c>
      <c r="P190" s="106">
        <f>Size!P38</f>
        <v>-1395956.0194257498</v>
      </c>
      <c r="Q190" s="107">
        <f>Size!Q38</f>
        <v>-9.2115428786280727E-3</v>
      </c>
    </row>
    <row r="191" spans="2:17">
      <c r="B191" s="334"/>
      <c r="C191" s="83" t="s">
        <v>231</v>
      </c>
      <c r="D191" s="105">
        <f>Size!D39</f>
        <v>72226703.03365849</v>
      </c>
      <c r="E191" s="106">
        <f>Size!E39</f>
        <v>11438320.686717398</v>
      </c>
      <c r="F191" s="107">
        <f>Size!F39</f>
        <v>0.18816622922180756</v>
      </c>
      <c r="G191" s="108">
        <f>Size!G39</f>
        <v>3.1409438225203865</v>
      </c>
      <c r="H191" s="109">
        <f>Size!H39</f>
        <v>0.47717998431072361</v>
      </c>
      <c r="I191" s="164">
        <f>Size!I39</f>
        <v>11.484671582492723</v>
      </c>
      <c r="J191" s="165">
        <f>Size!J39</f>
        <v>0.42279014609952448</v>
      </c>
      <c r="K191" s="107">
        <f>Size!K39</f>
        <v>3.8220455401787243E-2</v>
      </c>
      <c r="L191" s="110">
        <f>Size!L39</f>
        <v>829499963.8277986</v>
      </c>
      <c r="M191" s="111">
        <f>Size!M39</f>
        <v>157066085.59579897</v>
      </c>
      <c r="N191" s="107">
        <f>Size!N39</f>
        <v>0.23357848359568945</v>
      </c>
      <c r="O191" s="105">
        <f>Size!O39</f>
        <v>174638555.41443181</v>
      </c>
      <c r="P191" s="106">
        <f>Size!P39</f>
        <v>27867621.647077441</v>
      </c>
      <c r="Q191" s="107">
        <f>Size!Q39</f>
        <v>0.18987152927193487</v>
      </c>
    </row>
    <row r="192" spans="2:17">
      <c r="B192" s="334"/>
      <c r="C192" s="83" t="s">
        <v>117</v>
      </c>
      <c r="D192" s="105">
        <f>Size!D40</f>
        <v>510014050.39456981</v>
      </c>
      <c r="E192" s="106">
        <f>Size!E40</f>
        <v>1508072.9701273441</v>
      </c>
      <c r="F192" s="107">
        <f>Size!F40</f>
        <v>2.9656936930528505E-3</v>
      </c>
      <c r="G192" s="108">
        <f>Size!G40</f>
        <v>22.179130622076283</v>
      </c>
      <c r="H192" s="109">
        <f>Size!H40</f>
        <v>-0.10374287907801261</v>
      </c>
      <c r="I192" s="164">
        <f>Size!I40</f>
        <v>6.1969740676115661</v>
      </c>
      <c r="J192" s="165">
        <f>Size!J40</f>
        <v>7.3936302704074031E-2</v>
      </c>
      <c r="K192" s="107">
        <f>Size!K40</f>
        <v>1.2075101533395666E-2</v>
      </c>
      <c r="L192" s="110">
        <f>Size!L40</f>
        <v>3160543844.4126878</v>
      </c>
      <c r="M192" s="111">
        <f>Size!M40</f>
        <v>46942540.961629868</v>
      </c>
      <c r="N192" s="107">
        <f>Size!N40</f>
        <v>1.507660627890913E-2</v>
      </c>
      <c r="O192" s="105">
        <f>Size!O40</f>
        <v>1017847797.0386188</v>
      </c>
      <c r="P192" s="106">
        <f>Size!P40</f>
        <v>2945234.1898041964</v>
      </c>
      <c r="Q192" s="107">
        <f>Size!Q40</f>
        <v>2.9019871440042213E-3</v>
      </c>
    </row>
    <row r="193" spans="2:17">
      <c r="B193" s="334"/>
      <c r="C193" s="83" t="s">
        <v>94</v>
      </c>
      <c r="D193" s="105">
        <f>Size!D41</f>
        <v>57092751.911573373</v>
      </c>
      <c r="E193" s="106">
        <f>Size!E41</f>
        <v>4956355.0036849827</v>
      </c>
      <c r="F193" s="107">
        <f>Size!F41</f>
        <v>9.5065161722655819E-2</v>
      </c>
      <c r="G193" s="108">
        <f>Size!G41</f>
        <v>2.4828092505313135</v>
      </c>
      <c r="H193" s="109">
        <f>Size!H41</f>
        <v>0.19817782301368903</v>
      </c>
      <c r="I193" s="164">
        <f>Size!I41</f>
        <v>8.5998625715348567</v>
      </c>
      <c r="J193" s="165">
        <f>Size!J41</f>
        <v>4.2564920835030051E-2</v>
      </c>
      <c r="K193" s="107">
        <f>Size!K41</f>
        <v>4.9741077817421764E-3</v>
      </c>
      <c r="L193" s="110">
        <f>Size!L41</f>
        <v>490989820.27026498</v>
      </c>
      <c r="M193" s="111">
        <f>Size!M41</f>
        <v>44843153.494437933</v>
      </c>
      <c r="N193" s="107">
        <f>Size!N41</f>
        <v>0.10051213386509517</v>
      </c>
      <c r="O193" s="105">
        <f>Size!O41</f>
        <v>76123669.215431109</v>
      </c>
      <c r="P193" s="106">
        <f>Size!P41</f>
        <v>6608473.3382465988</v>
      </c>
      <c r="Q193" s="107">
        <f>Size!Q41</f>
        <v>9.5065161722655195E-2</v>
      </c>
    </row>
    <row r="194" spans="2:17">
      <c r="B194" s="334"/>
      <c r="C194" s="83" t="s">
        <v>118</v>
      </c>
      <c r="D194" s="105">
        <f>Size!D42</f>
        <v>1476256346.2262599</v>
      </c>
      <c r="E194" s="106">
        <f>Size!E42</f>
        <v>-9959082.3995704651</v>
      </c>
      <c r="F194" s="107">
        <f>Size!F42</f>
        <v>-6.700968249790498E-3</v>
      </c>
      <c r="G194" s="108">
        <f>Size!G42</f>
        <v>64.198392787984076</v>
      </c>
      <c r="H194" s="109">
        <f>Size!H42</f>
        <v>-0.92798106364675448</v>
      </c>
      <c r="I194" s="164">
        <f>Size!I42</f>
        <v>3.5393982231550103</v>
      </c>
      <c r="J194" s="165">
        <f>Size!J42</f>
        <v>-2.9195856995681169E-2</v>
      </c>
      <c r="K194" s="107">
        <f>Size!K42</f>
        <v>-8.1813331356667806E-3</v>
      </c>
      <c r="L194" s="110">
        <f>Size!L42</f>
        <v>5225059088.7545319</v>
      </c>
      <c r="M194" s="111">
        <f>Size!M42</f>
        <v>-78640491.668229103</v>
      </c>
      <c r="N194" s="107">
        <f>Size!N42</f>
        <v>-1.4827478531874277E-2</v>
      </c>
      <c r="O194" s="105">
        <f>Size!O42</f>
        <v>1476256346.2262599</v>
      </c>
      <c r="P194" s="106">
        <f>Size!P42</f>
        <v>-9959082.3995704651</v>
      </c>
      <c r="Q194" s="107">
        <f>Size!Q42</f>
        <v>-6.700968249790498E-3</v>
      </c>
    </row>
    <row r="195" spans="2:17" ht="15" thickBot="1">
      <c r="B195" s="334"/>
      <c r="C195" s="84" t="s">
        <v>93</v>
      </c>
      <c r="D195" s="105">
        <f>Size!D43</f>
        <v>1398.3479452133179</v>
      </c>
      <c r="E195" s="106">
        <f>Size!E43</f>
        <v>-2586.5527265667915</v>
      </c>
      <c r="F195" s="107">
        <f>Size!F43</f>
        <v>-0.64908838126982549</v>
      </c>
      <c r="G195" s="108">
        <f>Size!G43</f>
        <v>6.0810367298713073E-5</v>
      </c>
      <c r="H195" s="109">
        <f>Size!H43</f>
        <v>-1.138090895534628E-4</v>
      </c>
      <c r="I195" s="164">
        <f>Size!I43</f>
        <v>2.2280044209673515</v>
      </c>
      <c r="J195" s="165">
        <f>Size!J43</f>
        <v>0.18337595146402741</v>
      </c>
      <c r="K195" s="107">
        <f>Size!K43</f>
        <v>8.9686685967242066E-2</v>
      </c>
      <c r="L195" s="110">
        <f>Size!L43</f>
        <v>3115.5254039858842</v>
      </c>
      <c r="M195" s="111">
        <f>Size!M43</f>
        <v>-5032.1159576786486</v>
      </c>
      <c r="N195" s="107">
        <f>Size!N43</f>
        <v>-0.61761628111851574</v>
      </c>
      <c r="O195" s="105">
        <f>Size!O43</f>
        <v>1118.6783561706543</v>
      </c>
      <c r="P195" s="106">
        <f>Size!P43</f>
        <v>-1099.6127359867096</v>
      </c>
      <c r="Q195" s="107">
        <f>Size!Q43</f>
        <v>-0.49570263338040932</v>
      </c>
    </row>
    <row r="196" spans="2:17">
      <c r="B196" s="334"/>
      <c r="C196" s="101" t="s">
        <v>119</v>
      </c>
      <c r="D196" s="150">
        <f>'White Milk Size'!D13</f>
        <v>463884109.69116151</v>
      </c>
      <c r="E196" s="151">
        <f>'White Milk Size'!E13</f>
        <v>867077.29390054941</v>
      </c>
      <c r="F196" s="152">
        <f>'White Milk Size'!F13</f>
        <v>1.8726682459417852E-3</v>
      </c>
      <c r="G196" s="153">
        <f>'White Milk Size'!G13</f>
        <v>20.173064358493956</v>
      </c>
      <c r="H196" s="154">
        <f>'White Milk Size'!H13</f>
        <v>-0.11647090723663212</v>
      </c>
      <c r="I196" s="216">
        <f>'White Milk Size'!I13</f>
        <v>6.2176125878364816</v>
      </c>
      <c r="J196" s="170">
        <f>'White Milk Size'!J13</f>
        <v>8.2987160403881433E-2</v>
      </c>
      <c r="K196" s="152">
        <f>'White Milk Size'!K13</f>
        <v>1.3527665443562764E-2</v>
      </c>
      <c r="L196" s="155">
        <f>'White Milk Size'!L13</f>
        <v>2884251679.7130852</v>
      </c>
      <c r="M196" s="156">
        <f>'White Milk Size'!M13</f>
        <v>43815619.434463978</v>
      </c>
      <c r="N196" s="152">
        <f>'White Milk Size'!N13</f>
        <v>1.5425666519022456E-2</v>
      </c>
      <c r="O196" s="150">
        <f>'White Milk Size'!O13</f>
        <v>925713980.49921668</v>
      </c>
      <c r="P196" s="151">
        <f>'White Milk Size'!P13</f>
        <v>1670727.9863905907</v>
      </c>
      <c r="Q196" s="152">
        <f>'White Milk Size'!Q13</f>
        <v>1.8080625358685798E-3</v>
      </c>
    </row>
    <row r="197" spans="2:17" ht="15" thickBot="1">
      <c r="B197" s="333"/>
      <c r="C197" s="100" t="s">
        <v>116</v>
      </c>
      <c r="D197" s="142">
        <f>'White Milk Size'!D14</f>
        <v>1439251887.2314541</v>
      </c>
      <c r="E197" s="143">
        <f>'White Milk Size'!E14</f>
        <v>-10800224.30161643</v>
      </c>
      <c r="F197" s="144">
        <f>'White Milk Size'!F14</f>
        <v>-7.4481628734003715E-3</v>
      </c>
      <c r="G197" s="145">
        <f>'White Milk Size'!G14</f>
        <v>62.589169024422837</v>
      </c>
      <c r="H197" s="146">
        <f>'White Milk Size'!H14</f>
        <v>-0.952518204168598</v>
      </c>
      <c r="I197" s="217">
        <f>'White Milk Size'!I14</f>
        <v>3.5282186817474126</v>
      </c>
      <c r="J197" s="163">
        <f>'White Milk Size'!J14</f>
        <v>-2.9721179998972058E-2</v>
      </c>
      <c r="K197" s="144">
        <f>'White Milk Size'!K14</f>
        <v>-8.3534801469026705E-3</v>
      </c>
      <c r="L197" s="147">
        <f>'White Milk Size'!L14</f>
        <v>5077995396.270237</v>
      </c>
      <c r="M197" s="148">
        <f>'White Milk Size'!M14</f>
        <v>-81202812.962789536</v>
      </c>
      <c r="N197" s="144">
        <f>'White Milk Size'!N14</f>
        <v>-1.5739424939609222E-2</v>
      </c>
      <c r="O197" s="142">
        <f>'White Milk Size'!O14</f>
        <v>1439251887.2314541</v>
      </c>
      <c r="P197" s="143">
        <f>'White Milk Size'!P14</f>
        <v>-10800224.30161643</v>
      </c>
      <c r="Q197" s="144">
        <f>'White Milk Size'!Q14</f>
        <v>-7.4481628734003715E-3</v>
      </c>
    </row>
    <row r="198" spans="2:17">
      <c r="B198" s="332" t="s">
        <v>65</v>
      </c>
      <c r="C198" s="82" t="s">
        <v>90</v>
      </c>
      <c r="D198" s="121">
        <f>Organic!D13</f>
        <v>184145987.87379771</v>
      </c>
      <c r="E198" s="122">
        <f>Organic!E13</f>
        <v>4625489.4879471362</v>
      </c>
      <c r="F198" s="123">
        <f>Organic!F13</f>
        <v>2.5765801284739008E-2</v>
      </c>
      <c r="G198" s="124">
        <f>Organic!G13</f>
        <v>8.0080105938738679</v>
      </c>
      <c r="H198" s="125">
        <f>Organic!H13</f>
        <v>0.14137237526912116</v>
      </c>
      <c r="I198" s="213">
        <f>Organic!I13</f>
        <v>9.3391217281647858</v>
      </c>
      <c r="J198" s="159">
        <f>Organic!J13</f>
        <v>8.4638784652478094E-2</v>
      </c>
      <c r="K198" s="123">
        <f>Organic!K13</f>
        <v>9.1457064829118979E-3</v>
      </c>
      <c r="L198" s="126">
        <f>Organic!L13</f>
        <v>1719761796.5065534</v>
      </c>
      <c r="M198" s="127">
        <f>Organic!M13</f>
        <v>58392406.183870316</v>
      </c>
      <c r="N198" s="123">
        <f>Organic!N13</f>
        <v>3.5147154223498074E-2</v>
      </c>
      <c r="O198" s="121">
        <f>Organic!O13</f>
        <v>259195575.9979462</v>
      </c>
      <c r="P198" s="122">
        <f>Organic!P13</f>
        <v>5095116.0760679245</v>
      </c>
      <c r="Q198" s="123">
        <f>Organic!Q13</f>
        <v>2.0051581479366028E-2</v>
      </c>
    </row>
    <row r="199" spans="2:17" ht="15" thickBot="1">
      <c r="B199" s="333"/>
      <c r="C199" s="84" t="s">
        <v>92</v>
      </c>
      <c r="D199" s="128">
        <f>Organic!D14</f>
        <v>2115376293.1614969</v>
      </c>
      <c r="E199" s="129">
        <f>Organic!E14</f>
        <v>12848305.304781199</v>
      </c>
      <c r="F199" s="130">
        <f>Organic!F14</f>
        <v>6.1108843159222636E-3</v>
      </c>
      <c r="G199" s="131">
        <f>Organic!G14</f>
        <v>91.991989406125413</v>
      </c>
      <c r="H199" s="132">
        <f>Organic!H14</f>
        <v>-0.14137237526885826</v>
      </c>
      <c r="I199" s="214">
        <f>Organic!I14</f>
        <v>4.4370765163744652</v>
      </c>
      <c r="J199" s="166">
        <f>Organic!J14</f>
        <v>4.9211906948828599E-2</v>
      </c>
      <c r="K199" s="130">
        <f>Organic!K14</f>
        <v>1.1215457022788665E-2</v>
      </c>
      <c r="L199" s="133">
        <f>Organic!L14</f>
        <v>9386086473.6821442</v>
      </c>
      <c r="M199" s="134">
        <f>Organic!M14</f>
        <v>160478325.43876648</v>
      </c>
      <c r="N199" s="130">
        <f>Organic!N14</f>
        <v>1.739487769912737E-2</v>
      </c>
      <c r="O199" s="128">
        <f>Organic!O14</f>
        <v>2869560475.5211887</v>
      </c>
      <c r="P199" s="129">
        <f>Organic!P14</f>
        <v>28104608.086371422</v>
      </c>
      <c r="Q199" s="130">
        <f>Organic!Q14</f>
        <v>9.8909183874615076E-3</v>
      </c>
    </row>
    <row r="200" spans="2:17">
      <c r="B200" s="332" t="s">
        <v>126</v>
      </c>
      <c r="C200" s="82" t="s">
        <v>89</v>
      </c>
      <c r="D200" s="121">
        <f>'Form Data'!D13</f>
        <v>207174830.43413392</v>
      </c>
      <c r="E200" s="122">
        <f>'Form Data'!E13</f>
        <v>22290028.283899993</v>
      </c>
      <c r="F200" s="123">
        <f>'Form Data'!F13</f>
        <v>0.12056171207510899</v>
      </c>
      <c r="G200" s="124">
        <f>'Form Data'!G13</f>
        <v>9.009472625803733</v>
      </c>
      <c r="H200" s="125">
        <f>'Form Data'!H13</f>
        <v>0.90776912279673461</v>
      </c>
      <c r="I200" s="213">
        <f>'Form Data'!I13</f>
        <v>9.5158618962670243</v>
      </c>
      <c r="J200" s="159">
        <f>'Form Data'!J13</f>
        <v>0.24510641854208792</v>
      </c>
      <c r="K200" s="123">
        <f>'Form Data'!K13</f>
        <v>2.6438667175615937E-2</v>
      </c>
      <c r="L200" s="126">
        <f>'Form Data'!L13</f>
        <v>1971447074.7937567</v>
      </c>
      <c r="M200" s="127">
        <f>'Form Data'!M13</f>
        <v>257425282.51138449</v>
      </c>
      <c r="N200" s="123">
        <f>'Form Data'!N13</f>
        <v>0.15018787023040114</v>
      </c>
      <c r="O200" s="121">
        <f>'Form Data'!O13</f>
        <v>381777480.69863379</v>
      </c>
      <c r="P200" s="122">
        <f>'Form Data'!P13</f>
        <v>36894910.859525323</v>
      </c>
      <c r="Q200" s="123">
        <f>'Form Data'!Q13</f>
        <v>0.10697818355023626</v>
      </c>
    </row>
    <row r="201" spans="2:17" ht="15" thickBot="1">
      <c r="B201" s="333"/>
      <c r="C201" s="84" t="s">
        <v>91</v>
      </c>
      <c r="D201" s="128">
        <f>'Form Data'!D14</f>
        <v>2092347450.601114</v>
      </c>
      <c r="E201" s="129">
        <f>'Form Data'!E14</f>
        <v>-4816233.4911811352</v>
      </c>
      <c r="F201" s="130">
        <f>'Form Data'!F14</f>
        <v>-2.2965462961779836E-3</v>
      </c>
      <c r="G201" s="131">
        <f>'Form Data'!G14</f>
        <v>90.990527374193533</v>
      </c>
      <c r="H201" s="132">
        <f>'Form Data'!H14</f>
        <v>-0.9077691227968927</v>
      </c>
      <c r="I201" s="214">
        <f>'Form Data'!I14</f>
        <v>4.3656234975556956</v>
      </c>
      <c r="J201" s="166">
        <f>'Form Data'!J14</f>
        <v>-8.3582835821900403E-3</v>
      </c>
      <c r="K201" s="130">
        <f>'Form Data'!K14</f>
        <v>-1.9109095557356538E-3</v>
      </c>
      <c r="L201" s="133">
        <f>'Form Data'!L14</f>
        <v>9134401195.3949776</v>
      </c>
      <c r="M201" s="134">
        <f>'Form Data'!M14</f>
        <v>-38554550.888729095</v>
      </c>
      <c r="N201" s="130">
        <f>'Form Data'!N14</f>
        <v>-4.2030673596511053E-3</v>
      </c>
      <c r="O201" s="128">
        <f>'Form Data'!O14</f>
        <v>2746978570.8204985</v>
      </c>
      <c r="P201" s="129">
        <f>'Form Data'!P14</f>
        <v>-3695186.6970877647</v>
      </c>
      <c r="Q201" s="130">
        <f>'Form Data'!Q14</f>
        <v>-1.3433751229090061E-3</v>
      </c>
    </row>
    <row r="202" spans="2:17" ht="15" thickBot="1">
      <c r="B202" s="245" t="s">
        <v>221</v>
      </c>
      <c r="C202" s="149" t="s">
        <v>127</v>
      </c>
      <c r="D202" s="262">
        <f>'Glass Bottle'!D8</f>
        <v>2927770.4851403586</v>
      </c>
      <c r="E202" s="263">
        <f>'Glass Bottle'!E8</f>
        <v>-25894.163927685004</v>
      </c>
      <c r="F202" s="264">
        <f>'Glass Bottle'!F8</f>
        <v>-8.7667921054799744E-3</v>
      </c>
      <c r="G202" s="117">
        <f>'Glass Bottle'!G8</f>
        <v>0.12732081394846032</v>
      </c>
      <c r="H202" s="118">
        <f>'Glass Bottle'!H8</f>
        <v>-2.109593287596162E-3</v>
      </c>
      <c r="I202" s="167">
        <f>'Glass Bottle'!I8</f>
        <v>12.783868348725299</v>
      </c>
      <c r="J202" s="168">
        <f>'Glass Bottle'!J8</f>
        <v>0.22102116037352459</v>
      </c>
      <c r="K202" s="116">
        <f>'Glass Bottle'!K8</f>
        <v>1.7593237986565226E-2</v>
      </c>
      <c r="L202" s="119">
        <f>'Glass Bottle'!L8</f>
        <v>37428232.437317945</v>
      </c>
      <c r="M202" s="120">
        <f>'Glass Bottle'!M8</f>
        <v>321794.8054394424</v>
      </c>
      <c r="N202" s="116">
        <f>'Glass Bottle'!N8</f>
        <v>8.6722096211948232E-3</v>
      </c>
      <c r="O202" s="114">
        <f>'Glass Bottle'!O8</f>
        <v>7445193.4809261989</v>
      </c>
      <c r="P202" s="115">
        <f>'Glass Bottle'!P8</f>
        <v>-134049.54079965875</v>
      </c>
      <c r="Q202" s="116">
        <f>'Glass Bottle'!Q8</f>
        <v>-1.7686402245634093E-2</v>
      </c>
    </row>
    <row r="203" spans="2:17">
      <c r="B203" s="334" t="s">
        <v>222</v>
      </c>
      <c r="C203" s="246" t="s">
        <v>223</v>
      </c>
      <c r="D203" s="251">
        <f>Enhanced!D39</f>
        <v>11830804.600878481</v>
      </c>
      <c r="E203" s="122">
        <f>Enhanced!E39</f>
        <v>1374506.84748495</v>
      </c>
      <c r="F203" s="123">
        <f>Enhanced!F39</f>
        <v>0.13145253510391494</v>
      </c>
      <c r="G203" s="124">
        <f>Enhanced!G39</f>
        <v>0.51448967024367842</v>
      </c>
      <c r="H203" s="125">
        <f>Enhanced!H39</f>
        <v>5.6291791608333863E-2</v>
      </c>
      <c r="I203" s="213">
        <f>Enhanced!I39</f>
        <v>10.559888727316899</v>
      </c>
      <c r="J203" s="159">
        <f>Enhanced!J39</f>
        <v>-0.28118597683869595</v>
      </c>
      <c r="K203" s="123">
        <f>Enhanced!K39</f>
        <v>-2.593709429295897E-2</v>
      </c>
      <c r="L203" s="126">
        <f>Enhanced!L39</f>
        <v>124931980.13990557</v>
      </c>
      <c r="M203" s="127">
        <f>Enhanced!M39</f>
        <v>11574475.066471994</v>
      </c>
      <c r="N203" s="123">
        <f>Enhanced!N39</f>
        <v>0.10210594401291727</v>
      </c>
      <c r="O203" s="121">
        <f>Enhanced!O39</f>
        <v>20990558.264714334</v>
      </c>
      <c r="P203" s="122">
        <f>Enhanced!P39</f>
        <v>1117751.0682635941</v>
      </c>
      <c r="Q203" s="123">
        <f>Enhanced!Q39</f>
        <v>5.6245252983847346E-2</v>
      </c>
    </row>
    <row r="204" spans="2:17">
      <c r="B204" s="334"/>
      <c r="C204" s="246" t="s">
        <v>224</v>
      </c>
      <c r="D204" s="252">
        <f>Enhanced!D40</f>
        <v>2197438186.8720875</v>
      </c>
      <c r="E204" s="106">
        <f>Enhanced!E40</f>
        <v>3481259.24117136</v>
      </c>
      <c r="F204" s="107">
        <f>Enhanced!F40</f>
        <v>1.5867491277189757E-3</v>
      </c>
      <c r="G204" s="108">
        <f>Enhanced!G40</f>
        <v>95.560639050765701</v>
      </c>
      <c r="H204" s="109">
        <f>Enhanced!H40</f>
        <v>-0.57916432577361832</v>
      </c>
      <c r="I204" s="164">
        <f>Enhanced!I40</f>
        <v>4.5262447081152706</v>
      </c>
      <c r="J204" s="165">
        <f>Enhanced!J40</f>
        <v>6.6429223735413601E-3</v>
      </c>
      <c r="K204" s="107">
        <f>Enhanced!K40</f>
        <v>1.4698025818332499E-3</v>
      </c>
      <c r="L204" s="110">
        <f>Enhanced!L40</f>
        <v>9946142964.7402</v>
      </c>
      <c r="M204" s="111">
        <f>Enhanced!M40</f>
        <v>30331316.779073715</v>
      </c>
      <c r="N204" s="107">
        <f>Enhanced!N40</f>
        <v>3.0588839175167666E-3</v>
      </c>
      <c r="O204" s="105">
        <f>Enhanced!O40</f>
        <v>2902123212.8261824</v>
      </c>
      <c r="P204" s="106">
        <f>Enhanced!P40</f>
        <v>2714696.4577169418</v>
      </c>
      <c r="Q204" s="107">
        <f>Enhanced!Q40</f>
        <v>9.3629319303963521E-4</v>
      </c>
    </row>
    <row r="205" spans="2:17">
      <c r="B205" s="334"/>
      <c r="C205" s="247" t="s">
        <v>128</v>
      </c>
      <c r="D205" s="252">
        <f>'Enhanced - Aggs'!D32</f>
        <v>326.50632047653198</v>
      </c>
      <c r="E205" s="106">
        <f>'Enhanced - Aggs'!E32</f>
        <v>9.4634011685848236</v>
      </c>
      <c r="F205" s="107">
        <f>'Enhanced - Aggs'!F32</f>
        <v>2.9848959217388865E-2</v>
      </c>
      <c r="G205" s="108">
        <f>'Enhanced - Aggs'!G32</f>
        <v>1.4198876139157452E-5</v>
      </c>
      <c r="H205" s="109">
        <f>'Enhanced - Aggs'!H32</f>
        <v>3.0596714886860345E-7</v>
      </c>
      <c r="I205" s="164">
        <f>'Enhanced - Aggs'!I32</f>
        <v>8.7051967869258977</v>
      </c>
      <c r="J205" s="165">
        <f>'Enhanced - Aggs'!J32</f>
        <v>-1.8468768480611075E-2</v>
      </c>
      <c r="K205" s="107">
        <f>'Enhanced - Aggs'!K32</f>
        <v>-2.1170880936815626E-3</v>
      </c>
      <c r="L205" s="110">
        <f>'Enhanced - Aggs'!L32</f>
        <v>2842.3017719233039</v>
      </c>
      <c r="M205" s="111">
        <f>'Enhanced - Aggs'!M32</f>
        <v>76.525377171039963</v>
      </c>
      <c r="N205" s="107">
        <f>'Enhanced - Aggs'!N32</f>
        <v>2.7668678247539418E-2</v>
      </c>
      <c r="O205" s="105">
        <f>'Enhanced - Aggs'!O32</f>
        <v>652.45736694335938</v>
      </c>
      <c r="P205" s="106">
        <f>'Enhanced - Aggs'!P32</f>
        <v>18.926575303077698</v>
      </c>
      <c r="Q205" s="107">
        <f>'Enhanced - Aggs'!Q32</f>
        <v>2.9874752029139244E-2</v>
      </c>
    </row>
    <row r="206" spans="2:17" ht="15" customHeight="1">
      <c r="B206" s="334"/>
      <c r="C206" s="247" t="s">
        <v>129</v>
      </c>
      <c r="D206" s="252">
        <f>'Enhanced - Aggs'!D33</f>
        <v>4729560.2702322286</v>
      </c>
      <c r="E206" s="106">
        <f>'Enhanced - Aggs'!E33</f>
        <v>810463.85490987869</v>
      </c>
      <c r="F206" s="107">
        <f>'Enhanced - Aggs'!F33</f>
        <v>0.20679865178647747</v>
      </c>
      <c r="G206" s="108">
        <f>'Enhanced - Aggs'!G33</f>
        <v>0.20567577488759292</v>
      </c>
      <c r="H206" s="109">
        <f>'Enhanced - Aggs'!H33</f>
        <v>3.3939878873605334E-2</v>
      </c>
      <c r="I206" s="164">
        <f>'Enhanced - Aggs'!I33</f>
        <v>12.788841706396529</v>
      </c>
      <c r="J206" s="165">
        <f>'Enhanced - Aggs'!J33</f>
        <v>8.9730903213219193E-2</v>
      </c>
      <c r="K206" s="107">
        <f>'Enhanced - Aggs'!K33</f>
        <v>7.0659201737751738E-3</v>
      </c>
      <c r="L206" s="110">
        <f>'Enhanced - Aggs'!L33</f>
        <v>60485597.636861958</v>
      </c>
      <c r="M206" s="111">
        <f>'Enhanced - Aggs'!M33</f>
        <v>10716558.010324925</v>
      </c>
      <c r="N206" s="107">
        <f>'Enhanced - Aggs'!N33</f>
        <v>0.21532579472582022</v>
      </c>
      <c r="O206" s="105">
        <f>'Enhanced - Aggs'!O33</f>
        <v>9542119.2970710956</v>
      </c>
      <c r="P206" s="106">
        <f>'Enhanced - Aggs'!P33</f>
        <v>1654111.8697033459</v>
      </c>
      <c r="Q206" s="107">
        <f>'Enhanced - Aggs'!Q33</f>
        <v>0.20969958318806092</v>
      </c>
    </row>
    <row r="207" spans="2:17">
      <c r="B207" s="334"/>
      <c r="C207" s="247" t="s">
        <v>130</v>
      </c>
      <c r="D207" s="252">
        <f>'Enhanced - Aggs'!D34</f>
        <v>672862.49835052784</v>
      </c>
      <c r="E207" s="106">
        <f>'Enhanced - Aggs'!E34</f>
        <v>67019.791141214664</v>
      </c>
      <c r="F207" s="107">
        <f>'Enhanced - Aggs'!F34</f>
        <v>0.11062242780791605</v>
      </c>
      <c r="G207" s="108">
        <f>'Enhanced - Aggs'!G34</f>
        <v>2.9260968849911983E-2</v>
      </c>
      <c r="H207" s="109">
        <f>'Enhanced - Aggs'!H34</f>
        <v>2.712772750589041E-3</v>
      </c>
      <c r="I207" s="164">
        <f>'Enhanced - Aggs'!I34</f>
        <v>9.7130185225031838</v>
      </c>
      <c r="J207" s="165">
        <f>'Enhanced - Aggs'!J34</f>
        <v>0.38554924448202499</v>
      </c>
      <c r="K207" s="107">
        <f>'Enhanced - Aggs'!K34</f>
        <v>4.1334817943653415E-2</v>
      </c>
      <c r="L207" s="110">
        <f>'Enhanced - Aggs'!L34</f>
        <v>6535525.9095764449</v>
      </c>
      <c r="M207" s="111">
        <f>'Enhanced - Aggs'!M34</f>
        <v>884546.6707684081</v>
      </c>
      <c r="N207" s="107">
        <f>'Enhanced - Aggs'!N34</f>
        <v>0.1565298036654946</v>
      </c>
      <c r="O207" s="105">
        <f>'Enhanced - Aggs'!O34</f>
        <v>1464599.3467345515</v>
      </c>
      <c r="P207" s="106">
        <f>'Enhanced - Aggs'!P34</f>
        <v>178028.02838248271</v>
      </c>
      <c r="Q207" s="107">
        <f>'Enhanced - Aggs'!Q34</f>
        <v>0.13837400682187875</v>
      </c>
    </row>
    <row r="208" spans="2:17">
      <c r="B208" s="334"/>
      <c r="C208" s="248" t="s">
        <v>225</v>
      </c>
      <c r="D208" s="252">
        <f>Enhanced!D41</f>
        <v>22641722.981418729</v>
      </c>
      <c r="E208" s="106">
        <f>Enhanced!E41</f>
        <v>1254191.0457424074</v>
      </c>
      <c r="F208" s="107">
        <f>Enhanced!F41</f>
        <v>5.8641223751970388E-2</v>
      </c>
      <c r="G208" s="108">
        <f>Enhanced!G41</f>
        <v>0.98462724923999334</v>
      </c>
      <c r="H208" s="109">
        <f>Enhanced!H41</f>
        <v>4.7419645430879176E-2</v>
      </c>
      <c r="I208" s="164">
        <f>Enhanced!I41</f>
        <v>11.163054733940475</v>
      </c>
      <c r="J208" s="165">
        <f>Enhanced!J41</f>
        <v>8.7411517512540726E-2</v>
      </c>
      <c r="K208" s="107">
        <f>Enhanced!K41</f>
        <v>7.8922294447773197E-3</v>
      </c>
      <c r="L208" s="110">
        <f>Enhanced!L41</f>
        <v>252750792.91229519</v>
      </c>
      <c r="M208" s="111">
        <f>Enhanced!M41</f>
        <v>15870119.912785918</v>
      </c>
      <c r="N208" s="107">
        <f>Enhanced!N41</f>
        <v>6.6996263189520719E-2</v>
      </c>
      <c r="O208" s="105">
        <f>Enhanced!O41</f>
        <v>37750543.737003826</v>
      </c>
      <c r="P208" s="106">
        <f>Enhanced!P41</f>
        <v>2739085.3087910488</v>
      </c>
      <c r="Q208" s="107">
        <f>Enhanced!Q41</f>
        <v>7.8233967728229548E-2</v>
      </c>
    </row>
    <row r="209" spans="2:17">
      <c r="B209" s="334"/>
      <c r="C209" s="248" t="s">
        <v>226</v>
      </c>
      <c r="D209" s="252">
        <f>Enhanced!D42</f>
        <v>167973.99094719166</v>
      </c>
      <c r="E209" s="106">
        <f>Enhanced!E42</f>
        <v>23867.167451348185</v>
      </c>
      <c r="F209" s="107">
        <f>Enhanced!F42</f>
        <v>0.16562135554973628</v>
      </c>
      <c r="G209" s="108">
        <f>Enhanced!G42</f>
        <v>7.3047342194729669E-3</v>
      </c>
      <c r="H209" s="109">
        <f>Enhanced!H42</f>
        <v>9.8993309387915545E-4</v>
      </c>
      <c r="I209" s="164">
        <f>Enhanced!I42</f>
        <v>8.9521783764778533</v>
      </c>
      <c r="J209" s="165">
        <f>Enhanced!J42</f>
        <v>-0.26940387959938228</v>
      </c>
      <c r="K209" s="107">
        <f>Enhanced!K42</f>
        <v>-2.9214496180613572E-2</v>
      </c>
      <c r="L209" s="110">
        <f>Enhanced!L42</f>
        <v>1503733.1295681358</v>
      </c>
      <c r="M209" s="111">
        <f>Enhanced!M42</f>
        <v>174840.20303921169</v>
      </c>
      <c r="N209" s="107">
        <f>Enhanced!N42</f>
        <v>0.13156831490998699</v>
      </c>
      <c r="O209" s="105">
        <f>Enhanced!O42</f>
        <v>356929.37248141086</v>
      </c>
      <c r="P209" s="106">
        <f>Enhanced!P42</f>
        <v>54810.345849121979</v>
      </c>
      <c r="Q209" s="107">
        <f>Enhanced!Q42</f>
        <v>0.18141970884816871</v>
      </c>
    </row>
    <row r="210" spans="2:17">
      <c r="B210" s="334"/>
      <c r="C210" s="248" t="s">
        <v>227</v>
      </c>
      <c r="D210" s="252">
        <f>Enhanced!D43</f>
        <v>66752709.940976359</v>
      </c>
      <c r="E210" s="106">
        <f>Enhanced!E43</f>
        <v>11269418.146279678</v>
      </c>
      <c r="F210" s="107">
        <f>Enhanced!F43</f>
        <v>0.20311372634449304</v>
      </c>
      <c r="G210" s="108">
        <f>Enhanced!G43</f>
        <v>2.9028946791036261</v>
      </c>
      <c r="H210" s="109">
        <f>Enhanced!H43</f>
        <v>0.47160138585505074</v>
      </c>
      <c r="I210" s="164">
        <f>Enhanced!I43</f>
        <v>11.60312046729471</v>
      </c>
      <c r="J210" s="165">
        <f>Enhanced!J43</f>
        <v>0.53170987674884884</v>
      </c>
      <c r="K210" s="107">
        <f>Enhanced!K43</f>
        <v>4.8025486219695296E-2</v>
      </c>
      <c r="L210" s="110">
        <f>Enhanced!L43</f>
        <v>774539734.96352983</v>
      </c>
      <c r="M210" s="111">
        <f>Enhanced!M43</f>
        <v>160261430.58937871</v>
      </c>
      <c r="N210" s="107">
        <f>Enhanced!N43</f>
        <v>0.26089384802977672</v>
      </c>
      <c r="O210" s="105">
        <f>Enhanced!O43</f>
        <v>166079451.09638268</v>
      </c>
      <c r="P210" s="106">
        <f>Enhanced!P43</f>
        <v>26410411.542459041</v>
      </c>
      <c r="Q210" s="107">
        <f>Enhanced!Q43</f>
        <v>0.18909281274367515</v>
      </c>
    </row>
    <row r="211" spans="2:17">
      <c r="B211" s="334"/>
      <c r="C211" s="248" t="s">
        <v>131</v>
      </c>
      <c r="D211" s="252">
        <f>'Enhanced - Aggs'!D36</f>
        <v>212762.12345278263</v>
      </c>
      <c r="E211" s="106">
        <f>'Enhanced - Aggs'!E36</f>
        <v>36937.630057066679</v>
      </c>
      <c r="F211" s="107">
        <f>'Enhanced - Aggs'!F36</f>
        <v>0.21008239150124394</v>
      </c>
      <c r="G211" s="108">
        <f>'Enhanced - Aggs'!G36</f>
        <v>9.2524488763375233E-3</v>
      </c>
      <c r="H211" s="109">
        <f>'Enhanced - Aggs'!H36</f>
        <v>1.5477706253853524E-3</v>
      </c>
      <c r="I211" s="164">
        <f>'Enhanced - Aggs'!I36</f>
        <v>19.063219775471474</v>
      </c>
      <c r="J211" s="165">
        <f>'Enhanced - Aggs'!J36</f>
        <v>0.99602117717182637</v>
      </c>
      <c r="K211" s="107">
        <f>'Enhanced - Aggs'!K36</f>
        <v>5.5128700321341713E-2</v>
      </c>
      <c r="L211" s="110">
        <f>'Enhanced - Aggs'!L36</f>
        <v>4055931.119276389</v>
      </c>
      <c r="M211" s="111">
        <f>'Enhanced - Aggs'!M36</f>
        <v>879275.07865056396</v>
      </c>
      <c r="N211" s="107">
        <f>'Enhanced - Aggs'!N36</f>
        <v>0.27679266102644851</v>
      </c>
      <c r="O211" s="105">
        <f>'Enhanced - Aggs'!O36</f>
        <v>401329.54826629162</v>
      </c>
      <c r="P211" s="106">
        <f>'Enhanced - Aggs'!P36</f>
        <v>69018.271409034729</v>
      </c>
      <c r="Q211" s="107">
        <f>'Enhanced - Aggs'!Q36</f>
        <v>0.20769163195951751</v>
      </c>
    </row>
    <row r="212" spans="2:17">
      <c r="B212" s="338"/>
      <c r="C212" s="249" t="s">
        <v>179</v>
      </c>
      <c r="D212" s="252">
        <f>'Enhanced - Aggs'!D37</f>
        <v>17476418.706413757</v>
      </c>
      <c r="E212" s="106">
        <f>'Enhanced - Aggs'!E37</f>
        <v>5073864.3946548905</v>
      </c>
      <c r="F212" s="107">
        <f>'Enhanced - Aggs'!F37</f>
        <v>0.40909834112513077</v>
      </c>
      <c r="G212" s="108">
        <f>'Enhanced - Aggs'!G37</f>
        <v>8.3027727095631327</v>
      </c>
      <c r="H212" s="109">
        <f>'Enhanced - Aggs'!H37</f>
        <v>1.8681017969961342</v>
      </c>
      <c r="I212" s="164">
        <f>'Enhanced - Aggs'!I37</f>
        <v>30.867783041446767</v>
      </c>
      <c r="J212" s="165">
        <f>'Enhanced - Aggs'!J37</f>
        <v>1.7035825733742733</v>
      </c>
      <c r="K212" s="107">
        <f>'Enhanced - Aggs'!K37</f>
        <v>5.8413484547236952E-2</v>
      </c>
      <c r="L212" s="110">
        <f>'Enhanced - Aggs'!L37</f>
        <v>539458300.97106159</v>
      </c>
      <c r="M212" s="111">
        <f>'Enhanced - Aggs'!M37</f>
        <v>177747720.70676911</v>
      </c>
      <c r="N212" s="107">
        <f>'Enhanced - Aggs'!N37</f>
        <v>0.49140868529998066</v>
      </c>
      <c r="O212" s="105">
        <f>'Enhanced - Aggs'!O37</f>
        <v>104042787.66628246</v>
      </c>
      <c r="P212" s="106">
        <f>'Enhanced - Aggs'!P37</f>
        <v>28357415.04480733</v>
      </c>
      <c r="Q212" s="107">
        <f>'Enhanced - Aggs'!Q37</f>
        <v>0.37467497433924418</v>
      </c>
    </row>
    <row r="213" spans="2:17" ht="15" thickBot="1">
      <c r="B213" s="333"/>
      <c r="C213" s="250" t="s">
        <v>228</v>
      </c>
      <c r="D213" s="253">
        <f>Enhanced!D44</f>
        <v>690882.64895563736</v>
      </c>
      <c r="E213" s="129">
        <f>Enhanced!E44</f>
        <v>70552.344587036525</v>
      </c>
      <c r="F213" s="130">
        <f>Enhanced!F44</f>
        <v>0.11373351275954149</v>
      </c>
      <c r="G213" s="131">
        <f>Enhanced!G44</f>
        <v>3.0044616425485653E-2</v>
      </c>
      <c r="H213" s="132">
        <f>Enhanced!H44</f>
        <v>2.8615697852286855E-3</v>
      </c>
      <c r="I213" s="214">
        <f>Enhanced!I44</f>
        <v>8.6542400684670717</v>
      </c>
      <c r="J213" s="166">
        <f>Enhanced!J44</f>
        <v>7.733322730181591E-2</v>
      </c>
      <c r="K213" s="130">
        <f>Enhanced!K44</f>
        <v>9.0164471567595397E-3</v>
      </c>
      <c r="L213" s="133">
        <f>Enhanced!L44</f>
        <v>5979064.3032005467</v>
      </c>
      <c r="M213" s="134">
        <f>Enhanced!M44</f>
        <v>658549.07187936828</v>
      </c>
      <c r="N213" s="130">
        <f>Enhanced!N44</f>
        <v>0.12377543212404991</v>
      </c>
      <c r="O213" s="128">
        <f>Enhanced!O44</f>
        <v>1455356.2223702283</v>
      </c>
      <c r="P213" s="129">
        <f>Enhanced!P44</f>
        <v>162969.43936089613</v>
      </c>
      <c r="Q213" s="130">
        <f>Enhanced!Q44</f>
        <v>0.12609958682912292</v>
      </c>
    </row>
    <row r="214" spans="2:17" ht="15.5" customHeight="1" thickBot="1">
      <c r="B214" s="332" t="s">
        <v>62</v>
      </c>
      <c r="C214" s="300" t="s">
        <v>88</v>
      </c>
      <c r="D214" s="301">
        <f>'Non-Dairy Alternatives'!D57</f>
        <v>271355663.97091812</v>
      </c>
      <c r="E214" s="302">
        <f>'Non-Dairy Alternatives'!E158</f>
        <v>-83185.689320589707</v>
      </c>
      <c r="F214" s="303">
        <f>'Non-Dairy Alternatives'!F158</f>
        <v>-0.21172442554999496</v>
      </c>
      <c r="G214" s="304">
        <f>'Non-Dairy Alternatives'!G158</f>
        <v>21.067943218590791</v>
      </c>
      <c r="H214" s="305">
        <f>'Non-Dairy Alternatives'!H158</f>
        <v>-7.1416768061494764</v>
      </c>
      <c r="I214" s="306">
        <f>'Non-Dairy Alternatives'!I158</f>
        <v>18.154510830130803</v>
      </c>
      <c r="J214" s="307">
        <f>'Non-Dairy Alternatives'!J158</f>
        <v>-2.194954632366958</v>
      </c>
      <c r="K214" s="303">
        <f>'Non-Dairy Alternatives'!K158</f>
        <v>-0.10786301175389901</v>
      </c>
      <c r="L214" s="308">
        <f>'Non-Dairy Alternatives'!L158</f>
        <v>5622639.9971335074</v>
      </c>
      <c r="M214" s="309">
        <f>'Non-Dairy Alternatives'!M158</f>
        <v>-2372584.4905753434</v>
      </c>
      <c r="N214" s="303">
        <f>'Non-Dairy Alternatives'!N158</f>
        <v>-0.2967502031022074</v>
      </c>
      <c r="O214" s="301">
        <f>'Non-Dairy Alternatives'!O158</f>
        <v>1339340.4087429862</v>
      </c>
      <c r="P214" s="302">
        <f>'Non-Dairy Alternatives'!P158</f>
        <v>-676786.34254041151</v>
      </c>
      <c r="Q214" s="303">
        <f>'Non-Dairy Alternatives'!Q158</f>
        <v>-0.33568640568336905</v>
      </c>
    </row>
    <row r="215" spans="2:17" ht="15.5" customHeight="1">
      <c r="B215" s="338"/>
      <c r="C215" s="82" t="s">
        <v>265</v>
      </c>
      <c r="D215" s="121">
        <f>'Non-Dairy Alternatives'!D58</f>
        <v>2221697.0351938</v>
      </c>
      <c r="E215" s="122">
        <f>'Non-Dairy Alternatives'!E58</f>
        <v>31775.144671385642</v>
      </c>
      <c r="F215" s="123">
        <f>'Non-Dairy Alternatives'!F58</f>
        <v>1.450971598982718E-2</v>
      </c>
      <c r="G215" s="124">
        <f>'Non-Dairy Alternatives'!G58</f>
        <v>0.81873987912480273</v>
      </c>
      <c r="H215" s="125">
        <f>'Non-Dairy Alternatives'!H58</f>
        <v>5.301476834973573E-2</v>
      </c>
      <c r="I215" s="213">
        <f>'Non-Dairy Alternatives'!I58</f>
        <v>14.866320867450602</v>
      </c>
      <c r="J215" s="159">
        <f>'Non-Dairy Alternatives'!J58</f>
        <v>0.83590836443664784</v>
      </c>
      <c r="K215" s="255">
        <f>'Non-Dairy Alternatives'!K58</f>
        <v>5.9578317049272897E-2</v>
      </c>
      <c r="L215" s="267">
        <f>'Non-Dairy Alternatives'!L58</f>
        <v>33028460.995454725</v>
      </c>
      <c r="M215" s="127">
        <f>'Non-Dairy Alternatives'!M58</f>
        <v>2302953.5220450871</v>
      </c>
      <c r="N215" s="123">
        <f>'Non-Dairy Alternatives'!N58</f>
        <v>7.4952497498636958E-2</v>
      </c>
      <c r="O215" s="121">
        <f>'Non-Dairy Alternatives'!O58</f>
        <v>5978302.3979776334</v>
      </c>
      <c r="P215" s="122">
        <f>'Non-Dairy Alternatives'!P58</f>
        <v>306826.55510374252</v>
      </c>
      <c r="Q215" s="123">
        <f>'Non-Dairy Alternatives'!Q58</f>
        <v>5.4099949220318848E-2</v>
      </c>
    </row>
    <row r="216" spans="2:17">
      <c r="B216" s="334"/>
      <c r="C216" s="265" t="s">
        <v>85</v>
      </c>
      <c r="D216" s="105">
        <f>'Non-Dairy Alternatives'!D59</f>
        <v>176004131.96839219</v>
      </c>
      <c r="E216" s="106">
        <f>'Non-Dairy Alternatives'!E59</f>
        <v>-16261656.208620518</v>
      </c>
      <c r="F216" s="107">
        <f>'Non-Dairy Alternatives'!F59</f>
        <v>-8.4579042183255987E-2</v>
      </c>
      <c r="G216" s="108">
        <f>'Non-Dairy Alternatives'!G59</f>
        <v>64.861049661839772</v>
      </c>
      <c r="H216" s="109">
        <f>'Non-Dairy Alternatives'!H59</f>
        <v>-2.3663444234250903</v>
      </c>
      <c r="I216" s="164">
        <f>'Non-Dairy Alternatives'!I59</f>
        <v>6.8101634175341976</v>
      </c>
      <c r="J216" s="165">
        <f>'Non-Dairy Alternatives'!J59</f>
        <v>-1.6739463816222155E-3</v>
      </c>
      <c r="K216" s="254">
        <f>'Non-Dairy Alternatives'!K59</f>
        <v>-2.4574080269290795E-4</v>
      </c>
      <c r="L216" s="257">
        <f>'Non-Dairy Alternatives'!L59</f>
        <v>1198616900.8660057</v>
      </c>
      <c r="M216" s="111">
        <f>'Non-Dairy Alternatives'!M59</f>
        <v>-111066378.84089398</v>
      </c>
      <c r="N216" s="107">
        <f>'Non-Dairy Alternatives'!N59</f>
        <v>-8.4803998464231797E-2</v>
      </c>
      <c r="O216" s="105">
        <f>'Non-Dairy Alternatives'!O59</f>
        <v>311274505.07407361</v>
      </c>
      <c r="P216" s="106">
        <f>'Non-Dairy Alternatives'!P59</f>
        <v>-26945673.484610081</v>
      </c>
      <c r="Q216" s="107">
        <f>'Non-Dairy Alternatives'!Q59</f>
        <v>-7.9669029800168489E-2</v>
      </c>
    </row>
    <row r="217" spans="2:17">
      <c r="B217" s="334"/>
      <c r="C217" s="265" t="s">
        <v>87</v>
      </c>
      <c r="D217" s="105">
        <f>'Non-Dairy Alternatives'!D60</f>
        <v>1302692.8118072094</v>
      </c>
      <c r="E217" s="106">
        <f>'Non-Dairy Alternatives'!E60</f>
        <v>-372902.51472911169</v>
      </c>
      <c r="F217" s="107">
        <f>'Non-Dairy Alternatives'!F60</f>
        <v>-0.22254926880224171</v>
      </c>
      <c r="G217" s="108">
        <f>'Non-Dairy Alternatives'!G60</f>
        <v>0.48006840643902055</v>
      </c>
      <c r="H217" s="109">
        <f>'Non-Dairy Alternatives'!H60</f>
        <v>-0.10581797726215042</v>
      </c>
      <c r="I217" s="164">
        <f>'Non-Dairy Alternatives'!I60</f>
        <v>10.652056331038375</v>
      </c>
      <c r="J217" s="165">
        <f>'Non-Dairy Alternatives'!J60</f>
        <v>0.49106368960233304</v>
      </c>
      <c r="K217" s="254">
        <f>'Non-Dairy Alternatives'!K60</f>
        <v>4.8328318593579014E-2</v>
      </c>
      <c r="L217" s="257">
        <f>'Non-Dairy Alternatives'!L60</f>
        <v>13876357.213409167</v>
      </c>
      <c r="M217" s="111">
        <f>'Non-Dairy Alternatives'!M60</f>
        <v>-3149354.5695510134</v>
      </c>
      <c r="N217" s="107">
        <f>'Non-Dairy Alternatives'!N60</f>
        <v>-0.1849763821741055</v>
      </c>
      <c r="O217" s="105">
        <f>'Non-Dairy Alternatives'!O60</f>
        <v>2960823.675913916</v>
      </c>
      <c r="P217" s="106">
        <f>'Non-Dairy Alternatives'!P60</f>
        <v>-729180.77421177458</v>
      </c>
      <c r="Q217" s="107">
        <f>'Non-Dairy Alternatives'!Q60</f>
        <v>-0.19760972759448486</v>
      </c>
    </row>
    <row r="218" spans="2:17">
      <c r="B218" s="334"/>
      <c r="C218" s="265" t="s">
        <v>261</v>
      </c>
      <c r="D218" s="105">
        <f>'Non-Dairy Alternatives'!D61</f>
        <v>19299770.645891834</v>
      </c>
      <c r="E218" s="106">
        <f>'Non-Dairy Alternatives'!E61</f>
        <v>2107226.936409533</v>
      </c>
      <c r="F218" s="107">
        <f>'Non-Dairy Alternatives'!F61</f>
        <v>0.1225663271251317</v>
      </c>
      <c r="G218" s="108">
        <f>'Non-Dairy Alternatives'!G61</f>
        <v>7.1123522404014565</v>
      </c>
      <c r="H218" s="109">
        <f>'Non-Dairy Alternatives'!H61</f>
        <v>1.1008307822968435</v>
      </c>
      <c r="I218" s="164">
        <f>'Non-Dairy Alternatives'!I61</f>
        <v>14.713003625927996</v>
      </c>
      <c r="J218" s="165">
        <f>'Non-Dairy Alternatives'!J61</f>
        <v>0.20846706108081392</v>
      </c>
      <c r="K218" s="254">
        <f>'Non-Dairy Alternatives'!K61</f>
        <v>1.4372542007722554E-2</v>
      </c>
      <c r="L218" s="257">
        <f>'Non-Dairy Alternatives'!L61</f>
        <v>283957595.49258524</v>
      </c>
      <c r="M218" s="111">
        <f>'Non-Dairy Alternatives'!M61</f>
        <v>34587716.615665793</v>
      </c>
      <c r="N218" s="107">
        <f>'Non-Dairy Alternatives'!N61</f>
        <v>0.1387004588181924</v>
      </c>
      <c r="O218" s="105">
        <f>'Non-Dairy Alternatives'!O61</f>
        <v>91259944.783715174</v>
      </c>
      <c r="P218" s="106">
        <f>'Non-Dairy Alternatives'!P61</f>
        <v>11709357.304232627</v>
      </c>
      <c r="Q218" s="107">
        <f>'Non-Dairy Alternatives'!Q61</f>
        <v>0.14719385079654718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Alternatives'!D62</f>
        <v>1249761.0976115705</v>
      </c>
      <c r="E220" s="106">
        <f>'Non-Dairy Alternatives'!E62</f>
        <v>74791.244569259929</v>
      </c>
      <c r="F220" s="107">
        <f>'Non-Dairy Alternatives'!F62</f>
        <v>6.36537562011531E-2</v>
      </c>
      <c r="G220" s="108">
        <f>'Non-Dairy Alternatives'!G62</f>
        <v>0.46056200903383804</v>
      </c>
      <c r="H220" s="109">
        <f>'Non-Dairy Alternatives'!H62</f>
        <v>4.9723647733399323E-2</v>
      </c>
      <c r="I220" s="164">
        <f>'Non-Dairy Alternatives'!I62</f>
        <v>24.800092071647768</v>
      </c>
      <c r="J220" s="165">
        <f>'Non-Dairy Alternatives'!J62</f>
        <v>1.4906475495918201</v>
      </c>
      <c r="K220" s="254">
        <f>'Non-Dairy Alternatives'!K62</f>
        <v>6.3950367765363697E-2</v>
      </c>
      <c r="L220" s="257">
        <f>'Non-Dairy Alternatives'!L62</f>
        <v>30994190.288330521</v>
      </c>
      <c r="M220" s="111">
        <f>'Non-Dairy Alternatives'!M62</f>
        <v>3606295.6837525517</v>
      </c>
      <c r="N220" s="107">
        <f>'Non-Dairy Alternatives'!N62</f>
        <v>0.13167480508522728</v>
      </c>
      <c r="O220" s="105">
        <f>'Non-Dairy Alternatives'!O62</f>
        <v>4735506.964339382</v>
      </c>
      <c r="P220" s="106">
        <f>'Non-Dairy Alternatives'!P62</f>
        <v>301171.62878033798</v>
      </c>
      <c r="Q220" s="107">
        <f>'Non-Dairy Alternatives'!Q62</f>
        <v>6.7918099554906297E-2</v>
      </c>
    </row>
    <row r="221" spans="2:17">
      <c r="B221" s="334"/>
      <c r="C221" s="265" t="s">
        <v>264</v>
      </c>
      <c r="D221" s="105">
        <f>'Non-Dairy Alternatives'!D63</f>
        <v>968255.53517764446</v>
      </c>
      <c r="E221" s="106">
        <f>'Non-Dairy Alternatives'!E63</f>
        <v>7687.4307673278963</v>
      </c>
      <c r="F221" s="107">
        <f>'Non-Dairy Alternatives'!F63</f>
        <v>8.0030044012830669E-3</v>
      </c>
      <c r="G221" s="108">
        <f>'Non-Dairy Alternatives'!G63</f>
        <v>0.35682156805152049</v>
      </c>
      <c r="H221" s="109">
        <f>'Non-Dairy Alternatives'!H63</f>
        <v>2.0950630672506576E-2</v>
      </c>
      <c r="I221" s="164">
        <f>'Non-Dairy Alternatives'!I63</f>
        <v>7.7144832689189791</v>
      </c>
      <c r="J221" s="165">
        <f>'Non-Dairy Alternatives'!J63</f>
        <v>8.382090118182095E-2</v>
      </c>
      <c r="K221" s="254">
        <f>'Non-Dairy Alternatives'!K63</f>
        <v>1.0984747737787499E-2</v>
      </c>
      <c r="L221" s="257">
        <f>'Non-Dairy Alternatives'!L63</f>
        <v>7469591.1261661304</v>
      </c>
      <c r="M221" s="111">
        <f>'Non-Dairy Alternatives'!M63</f>
        <v>139820.24019371066</v>
      </c>
      <c r="N221" s="107">
        <f>'Non-Dairy Alternatives'!N63</f>
        <v>1.9075663123563121E-2</v>
      </c>
      <c r="O221" s="105">
        <f>'Non-Dairy Alternatives'!O63</f>
        <v>1951196.0371687403</v>
      </c>
      <c r="P221" s="106">
        <f>'Non-Dairy Alternatives'!P63</f>
        <v>-23722.658115895698</v>
      </c>
      <c r="Q221" s="107">
        <f>'Non-Dairy Alternatives'!Q63</f>
        <v>-1.2011966959721681E-2</v>
      </c>
    </row>
    <row r="222" spans="2:17">
      <c r="B222" s="334"/>
      <c r="C222" s="265" t="s">
        <v>229</v>
      </c>
      <c r="D222" s="105">
        <f>'Non-Dairy Alternatives'!D64</f>
        <v>45991425.934017502</v>
      </c>
      <c r="E222" s="106">
        <f>'Non-Dairy Alternatives'!E64</f>
        <v>455499.10647456348</v>
      </c>
      <c r="F222" s="107">
        <f>'Non-Dairy Alternatives'!F64</f>
        <v>1.0003070942196119E-2</v>
      </c>
      <c r="G222" s="108">
        <f>'Non-Dairy Alternatives'!G64</f>
        <v>16.948762100999133</v>
      </c>
      <c r="H222" s="109">
        <f>'Non-Dairy Alternatives'!H64</f>
        <v>1.0267318381079953</v>
      </c>
      <c r="I222" s="164">
        <f>'Non-Dairy Alternatives'!I64</f>
        <v>10.268547248998107</v>
      </c>
      <c r="J222" s="165">
        <f>'Non-Dairy Alternatives'!J64</f>
        <v>-9.4158427878802797E-2</v>
      </c>
      <c r="K222" s="254">
        <f>'Non-Dairy Alternatives'!K64</f>
        <v>-9.0862783152189323E-3</v>
      </c>
      <c r="L222" s="257">
        <f>'Non-Dairy Alternatives'!L64</f>
        <v>472265130.25225562</v>
      </c>
      <c r="M222" s="111">
        <f>'Non-Dairy Alternatives'!M64</f>
        <v>389722.81462484598</v>
      </c>
      <c r="N222" s="107">
        <f>'Non-Dairy Alternatives'!N64</f>
        <v>8.259019403895441E-4</v>
      </c>
      <c r="O222" s="105">
        <f>'Non-Dairy Alternatives'!O64</f>
        <v>105951543.68194203</v>
      </c>
      <c r="P222" s="106">
        <f>'Non-Dairy Alternatives'!P64</f>
        <v>2513907.2920523733</v>
      </c>
      <c r="Q222" s="107">
        <f>'Non-Dairy Alternatives'!Q64</f>
        <v>2.4303603405791772E-2</v>
      </c>
    </row>
    <row r="223" spans="2:17">
      <c r="B223" s="334"/>
      <c r="C223" s="265" t="s">
        <v>230</v>
      </c>
      <c r="D223" s="105">
        <f>'Non-Dairy Alternatives'!D65</f>
        <v>3099375.7652179152</v>
      </c>
      <c r="E223" s="106">
        <f>'Non-Dairy Alternatives'!E65</f>
        <v>-257107.25401641801</v>
      </c>
      <c r="F223" s="107">
        <f>'Non-Dairy Alternatives'!F65</f>
        <v>-7.6600195068190227E-2</v>
      </c>
      <c r="G223" s="108">
        <f>'Non-Dairy Alternatives'!G65</f>
        <v>1.142182079365067</v>
      </c>
      <c r="H223" s="109">
        <f>'Non-Dairy Alternatives'!H65</f>
        <v>-3.1441209593756625E-2</v>
      </c>
      <c r="I223" s="164">
        <f>'Non-Dairy Alternatives'!I65</f>
        <v>14.029199039070589</v>
      </c>
      <c r="J223" s="165">
        <f>'Non-Dairy Alternatives'!J65</f>
        <v>-3.3606998256482612E-2</v>
      </c>
      <c r="K223" s="254">
        <f>'Non-Dairy Alternatives'!K65</f>
        <v>-2.3897789791937087E-3</v>
      </c>
      <c r="L223" s="257">
        <f>'Non-Dairy Alternatives'!L65</f>
        <v>43481759.507113844</v>
      </c>
      <c r="M223" s="111">
        <f>'Non-Dairy Alternatives'!M65</f>
        <v>-3719810.1599605307</v>
      </c>
      <c r="N223" s="107">
        <f>'Non-Dairy Alternatives'!N65</f>
        <v>-7.8806916511407837E-2</v>
      </c>
      <c r="O223" s="105">
        <f>'Non-Dairy Alternatives'!O65</f>
        <v>8333176.8903686535</v>
      </c>
      <c r="P223" s="106">
        <f>'Non-Dairy Alternatives'!P65</f>
        <v>-687337.29848812334</v>
      </c>
      <c r="Q223" s="107">
        <f>'Non-Dairy Alternatives'!Q65</f>
        <v>-7.6197130684324516E-2</v>
      </c>
    </row>
    <row r="224" spans="2:17">
      <c r="B224" s="334"/>
      <c r="C224" s="83" t="s">
        <v>230</v>
      </c>
      <c r="D224" s="105">
        <f>'Non-Dairy Alternatives'!D66</f>
        <v>1289281.123303324</v>
      </c>
      <c r="E224" s="106">
        <f>'Non-Dairy Alternatives'!E66</f>
        <v>-211035.69300876441</v>
      </c>
      <c r="F224" s="107">
        <f>'Non-Dairy Alternatives'!F66</f>
        <v>-0.14066075292517805</v>
      </c>
      <c r="G224" s="108">
        <f>'Non-Dairy Alternatives'!G66</f>
        <v>0.47512593046205959</v>
      </c>
      <c r="H224" s="109">
        <f>'Non-Dairy Alternatives'!H66</f>
        <v>-4.9472807666546326E-2</v>
      </c>
      <c r="I224" s="164">
        <f>'Non-Dairy Alternatives'!I66</f>
        <v>10.345263865231173</v>
      </c>
      <c r="J224" s="165">
        <f>'Non-Dairy Alternatives'!J66</f>
        <v>7.2980573930321313E-2</v>
      </c>
      <c r="K224" s="254">
        <f>'Non-Dairy Alternatives'!K66</f>
        <v>7.1046107141656979E-3</v>
      </c>
      <c r="L224" s="257">
        <f>'Non-Dairy Alternatives'!L66</f>
        <v>13337953.417034535</v>
      </c>
      <c r="M224" s="111">
        <f>'Non-Dairy Alternatives'!M66</f>
        <v>-2073725.9468258191</v>
      </c>
      <c r="N224" s="107">
        <f>'Non-Dairy Alternatives'!N66</f>
        <v>-0.13455548210330709</v>
      </c>
      <c r="O224" s="105">
        <f>'Non-Dairy Alternatives'!O66</f>
        <v>2868716.9711678149</v>
      </c>
      <c r="P224" s="106">
        <f>'Non-Dairy Alternatives'!P66</f>
        <v>-510786.51451993873</v>
      </c>
      <c r="Q224" s="107">
        <f>'Non-Dairy Alternatives'!Q66</f>
        <v>-0.15114247305354975</v>
      </c>
    </row>
    <row r="225" spans="1:17" ht="15" thickBot="1">
      <c r="B225" s="333"/>
      <c r="C225" s="266" t="s">
        <v>86</v>
      </c>
      <c r="D225" s="128">
        <f>'Non-Dairy Alternatives'!D67</f>
        <v>19929272.054327738</v>
      </c>
      <c r="E225" s="129">
        <f>'Non-Dairy Alternatives'!E67</f>
        <v>-211832.89843409136</v>
      </c>
      <c r="F225" s="130">
        <f>'Non-Dairy Alternatives'!F67</f>
        <v>-1.0517441765529552E-2</v>
      </c>
      <c r="G225" s="131">
        <f>'Non-Dairy Alternatives'!G67</f>
        <v>7.3443361242917042</v>
      </c>
      <c r="H225" s="132">
        <f>'Non-Dairy Alternatives'!H67</f>
        <v>0.30182475078938698</v>
      </c>
      <c r="I225" s="214">
        <f>'Non-Dairy Alternatives'!I67</f>
        <v>7.7496981408920869</v>
      </c>
      <c r="J225" s="166">
        <f>'Non-Dairy Alternatives'!J67</f>
        <v>0.26329729830131843</v>
      </c>
      <c r="K225" s="256">
        <f>'Non-Dairy Alternatives'!K67</f>
        <v>3.517007756295893E-2</v>
      </c>
      <c r="L225" s="258">
        <f>'Non-Dairy Alternatives'!L67</f>
        <v>154445842.58875629</v>
      </c>
      <c r="M225" s="134">
        <f>'Non-Dairy Alternatives'!M67</f>
        <v>3661457.4996910393</v>
      </c>
      <c r="N225" s="130">
        <f>'Non-Dairy Alternatives'!N67</f>
        <v>2.4282736554771842E-2</v>
      </c>
      <c r="O225" s="128">
        <f>'Non-Dairy Alternatives'!O67</f>
        <v>35945324.389051907</v>
      </c>
      <c r="P225" s="129">
        <f>'Non-Dairy Alternatives'!P67</f>
        <v>147563.83349718899</v>
      </c>
      <c r="Q225" s="130">
        <f>'Non-Dairy Alternatives'!Q67</f>
        <v>4.1221526488558957E-3</v>
      </c>
    </row>
    <row r="226" spans="1:17">
      <c r="B226" s="236"/>
      <c r="C226" s="82" t="s">
        <v>207</v>
      </c>
      <c r="D226" s="121">
        <f>'Trad vs Value Add'!D29</f>
        <v>92713742.665975466</v>
      </c>
      <c r="E226" s="122">
        <f>'Trad vs Value Add'!E29</f>
        <v>2690839.5644814223</v>
      </c>
      <c r="F226" s="123">
        <f>'Trad vs Value Add'!F29</f>
        <v>2.9890610853192584E-2</v>
      </c>
      <c r="G226" s="124">
        <f>'Trad vs Value Add'!G29</f>
        <v>4.0318697248818607</v>
      </c>
      <c r="H226" s="125">
        <f>'Trad vs Value Add'!H29</f>
        <v>8.7041048181940361E-2</v>
      </c>
      <c r="I226" s="213">
        <f>'Trad vs Value Add'!I29</f>
        <v>6.3649334837725799</v>
      </c>
      <c r="J226" s="159">
        <f>'Trad vs Value Add'!J29</f>
        <v>-9.2736494591954433E-2</v>
      </c>
      <c r="K226" s="123">
        <f>'Trad vs Value Add'!K29</f>
        <v>-1.4360674190947246E-2</v>
      </c>
      <c r="L226" s="126">
        <f>'Trad vs Value Add'!L29</f>
        <v>590116805.10054171</v>
      </c>
      <c r="M226" s="127">
        <f>'Trad vs Value Add'!M29</f>
        <v>8778606.3768041134</v>
      </c>
      <c r="N226" s="123">
        <f>'Trad vs Value Add'!N29</f>
        <v>1.5100687338414288E-2</v>
      </c>
      <c r="O226" s="121">
        <f>'Trad vs Value Add'!O29</f>
        <v>220951624.86046356</v>
      </c>
      <c r="P226" s="122">
        <f>'Trad vs Value Add'!P29</f>
        <v>4178439.3022823334</v>
      </c>
      <c r="Q226" s="123">
        <f>'Trad vs Value Add'!Q29</f>
        <v>1.9275628078828291E-2</v>
      </c>
    </row>
    <row r="227" spans="1:17">
      <c r="B227" s="236" t="s">
        <v>220</v>
      </c>
      <c r="C227" s="83" t="s">
        <v>208</v>
      </c>
      <c r="D227" s="105">
        <f>'Trad vs Value Add'!D30</f>
        <v>1812774406.6090405</v>
      </c>
      <c r="E227" s="106">
        <f>'Trad vs Value Add'!E30</f>
        <v>-6575040.4239728451</v>
      </c>
      <c r="F227" s="107">
        <f>'Trad vs Value Add'!F30</f>
        <v>-3.6139513685484615E-3</v>
      </c>
      <c r="G227" s="108">
        <f>'Trad vs Value Add'!G30</f>
        <v>78.832652397387406</v>
      </c>
      <c r="H227" s="109">
        <f>'Trad vs Value Add'!H30</f>
        <v>-0.89174688689719517</v>
      </c>
      <c r="I227" s="215">
        <f>'Trad vs Value Add'!I30</f>
        <v>3.7405891905822508</v>
      </c>
      <c r="J227" s="165">
        <f>'Trad vs Value Add'!J30</f>
        <v>-1.7959289555554037E-2</v>
      </c>
      <c r="K227" s="107">
        <f>'Trad vs Value Add'!K30</f>
        <v>-4.7782514048869129E-3</v>
      </c>
      <c r="L227" s="110">
        <f>'Trad vs Value Add'!L30</f>
        <v>6780844350.3259306</v>
      </c>
      <c r="M227" s="111">
        <f>'Trad vs Value Add'!M30</f>
        <v>-57268748.659557343</v>
      </c>
      <c r="N227" s="107">
        <f>'Trad vs Value Add'!N30</f>
        <v>-8.3749344052314392E-3</v>
      </c>
      <c r="O227" s="105">
        <f>'Trad vs Value Add'!O30</f>
        <v>2211567510.8913898</v>
      </c>
      <c r="P227" s="106">
        <f>'Trad vs Value Add'!P30</f>
        <v>-9642684.3743228912</v>
      </c>
      <c r="Q227" s="107">
        <f>'Trad vs Value Add'!Q30</f>
        <v>-4.3411849967532603E-3</v>
      </c>
    </row>
    <row r="228" spans="1:17">
      <c r="B228" s="236" t="s">
        <v>218</v>
      </c>
      <c r="C228" s="83" t="s">
        <v>209</v>
      </c>
      <c r="D228" s="105">
        <f>'Trad vs Value Add'!D31</f>
        <v>24740099.404802606</v>
      </c>
      <c r="E228" s="106">
        <f>'Trad vs Value Add'!E31</f>
        <v>1831101.3594547287</v>
      </c>
      <c r="F228" s="107">
        <f>'Trad vs Value Add'!F31</f>
        <v>7.9929351594954193E-2</v>
      </c>
      <c r="G228" s="108">
        <f>'Trad vs Value Add'!G31</f>
        <v>1.0758799603221894</v>
      </c>
      <c r="H228" s="109">
        <f>'Trad vs Value Add'!H31</f>
        <v>7.2001288004068131E-2</v>
      </c>
      <c r="I228" s="215">
        <f>'Trad vs Value Add'!I31</f>
        <v>13.141472500875953</v>
      </c>
      <c r="J228" s="165">
        <f>'Trad vs Value Add'!J31</f>
        <v>8.8363586064348354E-2</v>
      </c>
      <c r="K228" s="107">
        <f>'Trad vs Value Add'!K31</f>
        <v>6.7695433050497696E-3</v>
      </c>
      <c r="L228" s="110">
        <f>'Trad vs Value Add'!L31</f>
        <v>325121335.99715096</v>
      </c>
      <c r="M228" s="111">
        <f>'Trad vs Value Add'!M31</f>
        <v>26087689.382018983</v>
      </c>
      <c r="N228" s="107">
        <f>'Trad vs Value Add'!N31</f>
        <v>8.723998010697058E-2</v>
      </c>
      <c r="O228" s="105">
        <f>'Trad vs Value Add'!O31</f>
        <v>63566017.555148661</v>
      </c>
      <c r="P228" s="106">
        <f>'Trad vs Value Add'!P31</f>
        <v>4446053.0923956484</v>
      </c>
      <c r="Q228" s="107">
        <f>'Trad vs Value Add'!Q31</f>
        <v>7.5203920245871733E-2</v>
      </c>
    </row>
    <row r="229" spans="1:17" ht="15" thickBot="1">
      <c r="B229" s="236"/>
      <c r="C229" s="84" t="s">
        <v>210</v>
      </c>
      <c r="D229" s="128">
        <f>'Trad vs Value Add'!D32</f>
        <v>355023463.19273478</v>
      </c>
      <c r="E229" s="129">
        <f>'Trad vs Value Add'!E32</f>
        <v>19351626.638077736</v>
      </c>
      <c r="F229" s="130">
        <f>'Trad vs Value Add'!F32</f>
        <v>5.7650432746170335E-2</v>
      </c>
      <c r="G229" s="131">
        <f>'Trad vs Value Add'!G32</f>
        <v>15.439009489957758</v>
      </c>
      <c r="H229" s="132">
        <f>'Trad vs Value Add'!H32</f>
        <v>0.72977615954138564</v>
      </c>
      <c r="I229" s="214">
        <f>'Trad vs Value Add'!I32</f>
        <v>9.2439528380629366</v>
      </c>
      <c r="J229" s="166">
        <f>'Trad vs Value Add'!J32</f>
        <v>0.17358283380527517</v>
      </c>
      <c r="K229" s="130">
        <f>'Trad vs Value Add'!K32</f>
        <v>1.9137348721584107E-2</v>
      </c>
      <c r="L229" s="133">
        <f>'Trad vs Value Add'!L32</f>
        <v>3281820150.1594133</v>
      </c>
      <c r="M229" s="134">
        <f>'Trad vs Value Add'!M32</f>
        <v>237152392.59997177</v>
      </c>
      <c r="N229" s="130">
        <f>'Trad vs Value Add'!N32</f>
        <v>7.7891057903168207E-2</v>
      </c>
      <c r="O229" s="128">
        <f>'Trad vs Value Add'!O32</f>
        <v>584454853.8004806</v>
      </c>
      <c r="P229" s="129">
        <f>'Trad vs Value Add'!P32</f>
        <v>33269851.53910625</v>
      </c>
      <c r="Q229" s="130">
        <f>'Trad vs Value Add'!Q32</f>
        <v>6.0360589280565258E-2</v>
      </c>
    </row>
    <row r="230" spans="1:17">
      <c r="B230" s="332" t="s">
        <v>219</v>
      </c>
      <c r="C230" s="82" t="s">
        <v>216</v>
      </c>
      <c r="D230" s="121">
        <f>Filtration!D19</f>
        <v>2238834881.2251863</v>
      </c>
      <c r="E230" s="122">
        <f>Filtration!E19</f>
        <v>6821275.9082722664</v>
      </c>
      <c r="F230" s="123">
        <f>Filtration!F19</f>
        <v>3.0561085703165966E-3</v>
      </c>
      <c r="G230" s="124">
        <f>Filtration!G19</f>
        <v>97.360869241814868</v>
      </c>
      <c r="H230" s="125">
        <f>Filtration!H19</f>
        <v>-0.44658834607984943</v>
      </c>
      <c r="I230" s="213">
        <f>Filtration!I19</f>
        <v>4.6410745360300698</v>
      </c>
      <c r="J230" s="159">
        <f>Filtration!J19</f>
        <v>1.6675196751243071E-2</v>
      </c>
      <c r="K230" s="123">
        <f>Filtration!K19</f>
        <v>3.6059162558922868E-3</v>
      </c>
      <c r="L230" s="126">
        <f>Filtration!L19</f>
        <v>10390599557.630117</v>
      </c>
      <c r="M230" s="127">
        <f>Filtration!M19</f>
        <v>68877315.941228867</v>
      </c>
      <c r="N230" s="123">
        <f>Filtration!N19</f>
        <v>6.6730448977823723E-3</v>
      </c>
      <c r="O230" s="121">
        <f>Filtration!O19</f>
        <v>2977213203.0242085</v>
      </c>
      <c r="P230" s="122">
        <f>Filtration!P19</f>
        <v>8525424.3904395103</v>
      </c>
      <c r="Q230" s="123">
        <f>Filtration!Q19</f>
        <v>2.8717820889750246E-3</v>
      </c>
    </row>
    <row r="231" spans="1:17" ht="15" thickBot="1">
      <c r="B231" s="333"/>
      <c r="C231" s="84" t="s">
        <v>217</v>
      </c>
      <c r="D231" s="128">
        <f>Filtration!D20</f>
        <v>60687399.810069472</v>
      </c>
      <c r="E231" s="129">
        <f>Filtration!E20</f>
        <v>10652518.884444863</v>
      </c>
      <c r="F231" s="130">
        <f>Filtration!F20</f>
        <v>0.21290185341461132</v>
      </c>
      <c r="G231" s="131">
        <f>Filtration!G20</f>
        <v>2.639130758182795</v>
      </c>
      <c r="H231" s="132">
        <f>Filtration!H20</f>
        <v>0.44658834607973619</v>
      </c>
      <c r="I231" s="214">
        <f>Filtration!I20</f>
        <v>11.78578609063959</v>
      </c>
      <c r="J231" s="166">
        <f>Filtration!J20</f>
        <v>0.48856130624527871</v>
      </c>
      <c r="K231" s="130">
        <f>Filtration!K20</f>
        <v>4.3246134831287454E-2</v>
      </c>
      <c r="L231" s="133">
        <f>Filtration!L20</f>
        <v>715248712.55860043</v>
      </c>
      <c r="M231" s="134">
        <f>Filtration!M20</f>
        <v>149993415.68141592</v>
      </c>
      <c r="N231" s="130">
        <f>Filtration!N20</f>
        <v>0.26535517050449797</v>
      </c>
      <c r="O231" s="128">
        <f>Filtration!O20</f>
        <v>151542848.49492499</v>
      </c>
      <c r="P231" s="129">
        <f>Filtration!P20</f>
        <v>24674299.771999672</v>
      </c>
      <c r="Q231" s="130">
        <f>Filtration!Q20</f>
        <v>0.19448712876732854</v>
      </c>
    </row>
    <row r="232" spans="1:17">
      <c r="A232" s="50"/>
      <c r="B232" s="77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155 D78">
    <cfRule type="dataBar" priority="12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{443DD885-8F48-421D-8045-B3273978E43B}</x14:id>
        </ext>
      </extLst>
    </cfRule>
  </conditionalFormatting>
  <conditionalFormatting sqref="D289">
    <cfRule type="cellIs" dxfId="101" priority="118" operator="lessThan">
      <formula>0</formula>
    </cfRule>
  </conditionalFormatting>
  <conditionalFormatting sqref="D289:D360">
    <cfRule type="dataBar" priority="1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{1DBEC041-9BF7-4BD4-8211-A5332D45585A}</x14:id>
        </ext>
      </extLst>
    </cfRule>
  </conditionalFormatting>
  <conditionalFormatting sqref="D7:Q78">
    <cfRule type="cellIs" dxfId="100" priority="1" operator="lessThan">
      <formula>0</formula>
    </cfRule>
  </conditionalFormatting>
  <conditionalFormatting sqref="D84:Q155">
    <cfRule type="cellIs" dxfId="99" priority="4" operator="lessThan">
      <formula>0</formula>
    </cfRule>
  </conditionalFormatting>
  <conditionalFormatting sqref="D161:Q360">
    <cfRule type="cellIs" dxfId="98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43DD885-8F48-421D-8045-B3273978E43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1DBEC041-9BF7-4BD4-8211-A5332D45585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2:Q366"/>
  <sheetViews>
    <sheetView showGridLines="0" zoomScale="70" zoomScaleNormal="70" workbookViewId="0">
      <selection activeCell="C214" sqref="C214:Q21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" style="1" bestFit="1" customWidth="1"/>
    <col min="5" max="5" width="18.5429687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20.1796875" style="1" bestFit="1" customWidth="1"/>
    <col min="13" max="13" width="19.1796875" style="1" bestFit="1" customWidth="1"/>
    <col min="14" max="14" width="17.453125" style="19" bestFit="1" customWidth="1"/>
    <col min="15" max="15" width="20.26953125" style="1" bestFit="1" customWidth="1"/>
    <col min="16" max="16" width="18.5429687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14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09-08-2024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Data'!E57</f>
        <v>134896507.49638826</v>
      </c>
      <c r="E7" s="302">
        <f>'Segment Data'!F57</f>
        <v>-2156651.6457151771</v>
      </c>
      <c r="F7" s="303">
        <f>'Segment Data'!G57</f>
        <v>-1.573587693428544E-2</v>
      </c>
      <c r="G7" s="304">
        <f>'Segment Data'!H57</f>
        <v>100.00000000000003</v>
      </c>
      <c r="H7" s="305">
        <f>'Segment Data'!I57</f>
        <v>1.4210854715202004E-14</v>
      </c>
      <c r="I7" s="306" t="e">
        <f>'Segment Data'!#REF!</f>
        <v>#REF!</v>
      </c>
      <c r="J7" s="307" t="e">
        <f>'Segment Data'!#REF!</f>
        <v>#REF!</v>
      </c>
      <c r="K7" s="303" t="e">
        <f>'Segment Data'!#REF!</f>
        <v>#REF!</v>
      </c>
      <c r="L7" s="308">
        <f>'Segment Data'!J57</f>
        <v>5.2868624147873735</v>
      </c>
      <c r="M7" s="309">
        <f>'Segment Data'!K57</f>
        <v>0.24678564357351984</v>
      </c>
      <c r="N7" s="303">
        <f>'Segment Data'!L57</f>
        <v>4.8964659622453312E-2</v>
      </c>
      <c r="O7" s="301">
        <f>'Segment Data'!M57</f>
        <v>713179275.36873829</v>
      </c>
      <c r="P7" s="302">
        <f>'Segment Data'!N57</f>
        <v>22420831.555147171</v>
      </c>
      <c r="Q7" s="303">
        <f>'Segment Data'!O57</f>
        <v>3.2458280830219836E-2</v>
      </c>
    </row>
    <row r="8" spans="2:17">
      <c r="B8" s="332" t="s">
        <v>111</v>
      </c>
      <c r="C8" s="82" t="s">
        <v>111</v>
      </c>
      <c r="D8" s="121">
        <f>'Segment Data'!E60</f>
        <v>126648469.49132839</v>
      </c>
      <c r="E8" s="122">
        <f>'Segment Data'!F60</f>
        <v>-2059670.1489084661</v>
      </c>
      <c r="F8" s="123">
        <f>'Segment Data'!G60</f>
        <v>-1.6002640972557186E-2</v>
      </c>
      <c r="G8" s="124">
        <f>'Segment Data'!H60</f>
        <v>93.885654893414738</v>
      </c>
      <c r="H8" s="125">
        <f>'Segment Data'!I60</f>
        <v>-2.54526256654799E-2</v>
      </c>
      <c r="I8" s="158" t="e">
        <f>'Segment Data'!#REF!</f>
        <v>#REF!</v>
      </c>
      <c r="J8" s="159" t="e">
        <f>'Segment Data'!#REF!</f>
        <v>#REF!</v>
      </c>
      <c r="K8" s="123" t="e">
        <f>'Segment Data'!#REF!</f>
        <v>#REF!</v>
      </c>
      <c r="L8" s="126">
        <f>'Segment Data'!J60</f>
        <v>5.0768438633171726</v>
      </c>
      <c r="M8" s="127">
        <f>'Segment Data'!K60</f>
        <v>0.23339303769091746</v>
      </c>
      <c r="N8" s="123">
        <f>'Segment Data'!L60</f>
        <v>4.8187345364601668E-2</v>
      </c>
      <c r="O8" s="121">
        <f>'Segment Data'!M60</f>
        <v>642974505.13556266</v>
      </c>
      <c r="P8" s="122">
        <f>'Segment Data'!N60</f>
        <v>19582959.930238128</v>
      </c>
      <c r="Q8" s="123">
        <f>'Segment Data'!O60</f>
        <v>3.1413579604754105E-2</v>
      </c>
    </row>
    <row r="9" spans="2:17">
      <c r="B9" s="334"/>
      <c r="C9" s="102" t="s">
        <v>110</v>
      </c>
      <c r="D9" s="135">
        <f>'Segment Data'!E61</f>
        <v>126276064.23407225</v>
      </c>
      <c r="E9" s="136">
        <f>'Segment Data'!F61</f>
        <v>-2030389.0133605748</v>
      </c>
      <c r="F9" s="137">
        <f>'Segment Data'!G61</f>
        <v>-1.5824527620953464E-2</v>
      </c>
      <c r="G9" s="138">
        <f>'Segment Data'!H61</f>
        <v>93.609587510968893</v>
      </c>
      <c r="H9" s="139">
        <f>'Segment Data'!I61</f>
        <v>-8.431986413455661E-3</v>
      </c>
      <c r="I9" s="160" t="e">
        <f>'Segment Data'!#REF!</f>
        <v>#REF!</v>
      </c>
      <c r="J9" s="161" t="e">
        <f>'Segment Data'!#REF!</f>
        <v>#REF!</v>
      </c>
      <c r="K9" s="137" t="e">
        <f>'Segment Data'!#REF!</f>
        <v>#REF!</v>
      </c>
      <c r="L9" s="140">
        <f>'Segment Data'!J61</f>
        <v>5.0534399104604288</v>
      </c>
      <c r="M9" s="141">
        <f>'Segment Data'!K61</f>
        <v>0.23480171054234855</v>
      </c>
      <c r="N9" s="137">
        <f>'Segment Data'!L61</f>
        <v>4.8727814955341599E-2</v>
      </c>
      <c r="O9" s="135">
        <f>'Segment Data'!M61</f>
        <v>638128502.7363255</v>
      </c>
      <c r="P9" s="136">
        <f>'Segment Data'!N61</f>
        <v>19866125.822242498</v>
      </c>
      <c r="Q9" s="137">
        <f>'Segment Data'!O61</f>
        <v>3.2132192680718791E-2</v>
      </c>
    </row>
    <row r="10" spans="2:17" ht="15" thickBot="1">
      <c r="B10" s="333"/>
      <c r="C10" s="98" t="s">
        <v>109</v>
      </c>
      <c r="D10" s="142">
        <f>'Segment Data'!E62</f>
        <v>372405.25725615572</v>
      </c>
      <c r="E10" s="143">
        <f>'Segment Data'!F62</f>
        <v>-29281.135547865182</v>
      </c>
      <c r="F10" s="144">
        <f>'Segment Data'!G62</f>
        <v>-7.2895512699508294E-2</v>
      </c>
      <c r="G10" s="145">
        <f>'Segment Data'!H62</f>
        <v>0.2760673824458551</v>
      </c>
      <c r="H10" s="146">
        <f>'Segment Data'!I62</f>
        <v>-1.7020639252012359E-2</v>
      </c>
      <c r="I10" s="162" t="e">
        <f>'Segment Data'!#REF!</f>
        <v>#REF!</v>
      </c>
      <c r="J10" s="163" t="e">
        <f>'Segment Data'!#REF!</f>
        <v>#REF!</v>
      </c>
      <c r="K10" s="144" t="e">
        <f>'Segment Data'!#REF!</f>
        <v>#REF!</v>
      </c>
      <c r="L10" s="147">
        <f>'Segment Data'!J62</f>
        <v>13.012712105467184</v>
      </c>
      <c r="M10" s="148">
        <f>'Segment Data'!K62</f>
        <v>0.24362561628647761</v>
      </c>
      <c r="N10" s="144">
        <f>'Segment Data'!L62</f>
        <v>1.907933010657438E-2</v>
      </c>
      <c r="O10" s="142">
        <f>'Segment Data'!M62</f>
        <v>4846002.3992367983</v>
      </c>
      <c r="P10" s="143">
        <f>'Segment Data'!N62</f>
        <v>-283165.89200475905</v>
      </c>
      <c r="Q10" s="144">
        <f>'Segment Data'!O62</f>
        <v>-5.5206980143015824E-2</v>
      </c>
    </row>
    <row r="11" spans="2:17">
      <c r="B11" s="332" t="s">
        <v>108</v>
      </c>
      <c r="C11" s="82" t="s">
        <v>185</v>
      </c>
      <c r="D11" s="121">
        <f>Fat!E51</f>
        <v>10074879.588570539</v>
      </c>
      <c r="E11" s="122">
        <f>Fat!F51</f>
        <v>-380979.92871551774</v>
      </c>
      <c r="F11" s="123">
        <f>Fat!G51</f>
        <v>-3.643697852727134E-2</v>
      </c>
      <c r="G11" s="124">
        <f>Fat!H51</f>
        <v>7.4685992807043506</v>
      </c>
      <c r="H11" s="125">
        <f>Fat!I51</f>
        <v>-0.16045471756569896</v>
      </c>
      <c r="I11" s="213">
        <f>Fat!J51</f>
        <v>5.6881489913653498</v>
      </c>
      <c r="J11" s="159">
        <f>Fat!K51</f>
        <v>0.36456599489233632</v>
      </c>
      <c r="K11" s="123">
        <f>Fat!L51</f>
        <v>6.8481320782238023E-2</v>
      </c>
      <c r="L11" s="126">
        <f>Fat!M51</f>
        <v>57307416.169854857</v>
      </c>
      <c r="M11" s="127">
        <f>Fat!N51</f>
        <v>1644780.2301202714</v>
      </c>
      <c r="N11" s="123">
        <f>Fat!O51</f>
        <v>2.9549089840104941E-2</v>
      </c>
      <c r="O11" s="121">
        <f>Fat!P51</f>
        <v>15931203.729398608</v>
      </c>
      <c r="P11" s="122">
        <f>Fat!Q51</f>
        <v>-279532.05480380356</v>
      </c>
      <c r="Q11" s="123">
        <f>Fat!R51</f>
        <v>-1.7243637705588382E-2</v>
      </c>
    </row>
    <row r="12" spans="2:17">
      <c r="B12" s="334"/>
      <c r="C12" s="83" t="s">
        <v>186</v>
      </c>
      <c r="D12" s="105">
        <f>Fat!E52</f>
        <v>18370685.383522294</v>
      </c>
      <c r="E12" s="106">
        <f>Fat!F52</f>
        <v>-1026816.3137544878</v>
      </c>
      <c r="F12" s="107">
        <f>Fat!G52</f>
        <v>-5.293549291961875E-2</v>
      </c>
      <c r="G12" s="108">
        <f>Fat!H52</f>
        <v>13.618355081590353</v>
      </c>
      <c r="H12" s="109">
        <f>Fat!I52</f>
        <v>-0.53491348857409093</v>
      </c>
      <c r="I12" s="215">
        <f>Fat!J52</f>
        <v>5.0010487393569889</v>
      </c>
      <c r="J12" s="165">
        <f>Fat!K52</f>
        <v>0.13519521666810785</v>
      </c>
      <c r="K12" s="107">
        <f>Fat!L52</f>
        <v>2.7784481394211531E-2</v>
      </c>
      <c r="L12" s="110">
        <f>Fat!M52</f>
        <v>91872692.978388026</v>
      </c>
      <c r="M12" s="111">
        <f>Fat!N52</f>
        <v>-2512708.986669749</v>
      </c>
      <c r="N12" s="107">
        <f>Fat!O52</f>
        <v>-2.6621796743525803E-2</v>
      </c>
      <c r="O12" s="105">
        <f>Fat!P52</f>
        <v>28366182.610795736</v>
      </c>
      <c r="P12" s="106">
        <f>Fat!Q52</f>
        <v>-1664534.4887565784</v>
      </c>
      <c r="Q12" s="107">
        <f>Fat!R52</f>
        <v>-5.5427730321544424E-2</v>
      </c>
    </row>
    <row r="13" spans="2:17">
      <c r="B13" s="334"/>
      <c r="C13" s="83" t="s">
        <v>187</v>
      </c>
      <c r="D13" s="105">
        <f>Fat!E53</f>
        <v>47923031.341086008</v>
      </c>
      <c r="E13" s="106">
        <f>Fat!F53</f>
        <v>-1600781.6371314004</v>
      </c>
      <c r="F13" s="107">
        <f>Fat!G53</f>
        <v>-3.2323473110511286E-2</v>
      </c>
      <c r="G13" s="108">
        <f>Fat!H53</f>
        <v>35.525776189846226</v>
      </c>
      <c r="H13" s="109">
        <f>Fat!I53</f>
        <v>-0.60897129661535132</v>
      </c>
      <c r="I13" s="215">
        <f>Fat!J53</f>
        <v>5.2548457851499171</v>
      </c>
      <c r="J13" s="165">
        <f>Fat!K53</f>
        <v>0.30354376015083151</v>
      </c>
      <c r="K13" s="107">
        <f>Fat!L53</f>
        <v>6.1305846142740116E-2</v>
      </c>
      <c r="L13" s="110">
        <f>Fat!M53</f>
        <v>251828139.2543132</v>
      </c>
      <c r="M13" s="111">
        <f>Fat!N53</f>
        <v>6620783.7695893347</v>
      </c>
      <c r="N13" s="107">
        <f>Fat!O53</f>
        <v>2.7000755162916806E-2</v>
      </c>
      <c r="O13" s="105">
        <f>Fat!P53</f>
        <v>70619620.169421792</v>
      </c>
      <c r="P13" s="106">
        <f>Fat!Q53</f>
        <v>-978773.81061677635</v>
      </c>
      <c r="Q13" s="107">
        <f>Fat!R53</f>
        <v>-1.3670331919591041E-2</v>
      </c>
    </row>
    <row r="14" spans="2:17" ht="15" thickBot="1">
      <c r="B14" s="333"/>
      <c r="C14" s="84" t="s">
        <v>188</v>
      </c>
      <c r="D14" s="128">
        <f>Fat!E54</f>
        <v>58527911.183209449</v>
      </c>
      <c r="E14" s="129">
        <f>Fat!F54</f>
        <v>851926.23388595134</v>
      </c>
      <c r="F14" s="130">
        <f>Fat!G54</f>
        <v>1.477090048196817E-2</v>
      </c>
      <c r="G14" s="131">
        <f>Fat!H54</f>
        <v>43.38726944785914</v>
      </c>
      <c r="H14" s="132">
        <f>Fat!I54</f>
        <v>1.3043395027549849</v>
      </c>
      <c r="I14" s="214">
        <f>Fat!J54</f>
        <v>5.3337120812153351</v>
      </c>
      <c r="J14" s="166">
        <f>Fat!K54</f>
        <v>0.21020962722662784</v>
      </c>
      <c r="K14" s="130">
        <f>Fat!L54</f>
        <v>4.1028501325880533E-2</v>
      </c>
      <c r="L14" s="133">
        <f>Fat!M54</f>
        <v>312171026.96618235</v>
      </c>
      <c r="M14" s="134">
        <f>Fat!N54</f>
        <v>16667976.542107642</v>
      </c>
      <c r="N14" s="130">
        <f>Fat!O54</f>
        <v>5.6405429717857482E-2</v>
      </c>
      <c r="O14" s="128">
        <f>Fat!P54</f>
        <v>86289350.567624331</v>
      </c>
      <c r="P14" s="129">
        <f>Fat!Q54</f>
        <v>1390390.1081024706</v>
      </c>
      <c r="Q14" s="130">
        <f>Fat!R54</f>
        <v>1.6376998028914395E-2</v>
      </c>
    </row>
    <row r="15" spans="2:17" ht="15" customHeight="1">
      <c r="B15" s="342" t="s">
        <v>107</v>
      </c>
      <c r="C15" s="82" t="s">
        <v>201</v>
      </c>
      <c r="D15" s="121">
        <f>Fat!E55</f>
        <v>9934339.8632185124</v>
      </c>
      <c r="E15" s="122">
        <f>Fat!F55</f>
        <v>-384541.86775215343</v>
      </c>
      <c r="F15" s="123">
        <f>Fat!G55</f>
        <v>-3.7265846995610516E-2</v>
      </c>
      <c r="G15" s="124">
        <f>Fat!H55</f>
        <v>7.3644159123130013</v>
      </c>
      <c r="H15" s="125">
        <f>Fat!I55</f>
        <v>-0.16469308127943716</v>
      </c>
      <c r="I15" s="213">
        <f>Fat!J55</f>
        <v>5.6357976301220436</v>
      </c>
      <c r="J15" s="159">
        <f>Fat!K55</f>
        <v>0.35198002950313079</v>
      </c>
      <c r="K15" s="123">
        <f>Fat!L55</f>
        <v>6.6614719906664094E-2</v>
      </c>
      <c r="L15" s="126">
        <f>Fat!M55</f>
        <v>55987929.057953835</v>
      </c>
      <c r="M15" s="127">
        <f>Fat!N55</f>
        <v>1464840.14914608</v>
      </c>
      <c r="N15" s="123">
        <f>Fat!O55</f>
        <v>2.6866418951356354E-2</v>
      </c>
      <c r="O15" s="121">
        <f>Fat!P55</f>
        <v>15546446.336947203</v>
      </c>
      <c r="P15" s="122">
        <f>Fat!Q55</f>
        <v>-318485.53125871345</v>
      </c>
      <c r="Q15" s="123">
        <f>Fat!R55</f>
        <v>-2.0074812416747512E-2</v>
      </c>
    </row>
    <row r="16" spans="2:17">
      <c r="B16" s="343"/>
      <c r="C16" s="83" t="s">
        <v>202</v>
      </c>
      <c r="D16" s="105">
        <f>Fat!E56</f>
        <v>14813907.255247248</v>
      </c>
      <c r="E16" s="106">
        <f>Fat!F56</f>
        <v>-762120.74135047942</v>
      </c>
      <c r="F16" s="107">
        <f>Fat!G56</f>
        <v>-4.8929081375364086E-2</v>
      </c>
      <c r="G16" s="108">
        <f>Fat!H56</f>
        <v>10.981683314257698</v>
      </c>
      <c r="H16" s="109">
        <f>Fat!I56</f>
        <v>-0.38327032424087903</v>
      </c>
      <c r="I16" s="215">
        <f>Fat!J56</f>
        <v>4.5696950178283515</v>
      </c>
      <c r="J16" s="165">
        <f>Fat!K56</f>
        <v>0.1321905650156765</v>
      </c>
      <c r="K16" s="107">
        <f>Fat!L56</f>
        <v>2.9789393209935511E-2</v>
      </c>
      <c r="L16" s="110">
        <f>Fat!M56</f>
        <v>67695038.178874627</v>
      </c>
      <c r="M16" s="111">
        <f>Fat!N56</f>
        <v>-1423655.4131626785</v>
      </c>
      <c r="N16" s="107">
        <f>Fat!O56</f>
        <v>-2.0597255809920112E-2</v>
      </c>
      <c r="O16" s="105">
        <f>Fat!P56</f>
        <v>19679142.503293157</v>
      </c>
      <c r="P16" s="106">
        <f>Fat!Q56</f>
        <v>-1007782.4199667573</v>
      </c>
      <c r="Q16" s="107">
        <f>Fat!R56</f>
        <v>-4.8715912283010677E-2</v>
      </c>
    </row>
    <row r="17" spans="2:17">
      <c r="B17" s="343"/>
      <c r="C17" s="83" t="s">
        <v>203</v>
      </c>
      <c r="D17" s="105">
        <f>Fat!E57</f>
        <v>46492957.693101451</v>
      </c>
      <c r="E17" s="106">
        <f>Fat!F57</f>
        <v>-1803247.2683932558</v>
      </c>
      <c r="F17" s="107">
        <f>Fat!G57</f>
        <v>-3.7337245645510601E-2</v>
      </c>
      <c r="G17" s="108">
        <f>Fat!H57</f>
        <v>34.465649671728002</v>
      </c>
      <c r="H17" s="109">
        <f>Fat!I57</f>
        <v>-0.77338112756851984</v>
      </c>
      <c r="I17" s="215">
        <f>Fat!J57</f>
        <v>5.0627498641541129</v>
      </c>
      <c r="J17" s="165">
        <f>Fat!K57</f>
        <v>0.26518409420683664</v>
      </c>
      <c r="K17" s="107">
        <f>Fat!L57</f>
        <v>5.527471783044486E-2</v>
      </c>
      <c r="L17" s="110">
        <f>Fat!M57</f>
        <v>235382215.24487227</v>
      </c>
      <c r="M17" s="111">
        <f>Fat!N57</f>
        <v>3677995.5032474399</v>
      </c>
      <c r="N17" s="107">
        <f>Fat!O57</f>
        <v>1.5873666467312513E-2</v>
      </c>
      <c r="O17" s="105">
        <f>Fat!P57</f>
        <v>66729874.68266464</v>
      </c>
      <c r="P17" s="106">
        <f>Fat!Q57</f>
        <v>-1535714.8476704881</v>
      </c>
      <c r="Q17" s="107">
        <f>Fat!R57</f>
        <v>-2.2496177916812153E-2</v>
      </c>
    </row>
    <row r="18" spans="2:17" ht="15" thickBot="1">
      <c r="B18" s="344"/>
      <c r="C18" s="84" t="s">
        <v>204</v>
      </c>
      <c r="D18" s="128">
        <f>Fat!E58</f>
        <v>55407264.679761134</v>
      </c>
      <c r="E18" s="129">
        <f>Fat!F58</f>
        <v>890239.72858730704</v>
      </c>
      <c r="F18" s="130">
        <f>Fat!G58</f>
        <v>1.6329572814815511E-2</v>
      </c>
      <c r="G18" s="131">
        <f>Fat!H58</f>
        <v>41.073905995116029</v>
      </c>
      <c r="H18" s="132">
        <f>Fat!I58</f>
        <v>1.2958919074233037</v>
      </c>
      <c r="I18" s="214">
        <f>Fat!J58</f>
        <v>5.1240450921874565</v>
      </c>
      <c r="J18" s="166">
        <f>Fat!K58</f>
        <v>0.20731415899879391</v>
      </c>
      <c r="K18" s="130">
        <f>Fat!L58</f>
        <v>4.2165040514906479E-2</v>
      </c>
      <c r="L18" s="133">
        <f>Fat!M58</f>
        <v>283909322.65386146</v>
      </c>
      <c r="M18" s="134">
        <f>Fat!N58</f>
        <v>15863779.691006958</v>
      </c>
      <c r="N18" s="130">
        <f>Fat!O58</f>
        <v>5.9183150429049834E-2</v>
      </c>
      <c r="O18" s="128">
        <f>Fat!P58</f>
        <v>77001910.551687837</v>
      </c>
      <c r="P18" s="129">
        <f>Fat!Q58</f>
        <v>1451894.1022381186</v>
      </c>
      <c r="Q18" s="130">
        <f>Fat!R58</f>
        <v>1.9217654349679415E-2</v>
      </c>
    </row>
    <row r="19" spans="2:17" ht="15" thickBot="1">
      <c r="B19" s="332" t="s">
        <v>106</v>
      </c>
      <c r="C19" s="149" t="s">
        <v>106</v>
      </c>
      <c r="D19" s="114">
        <f>'Segment Data'!E63</f>
        <v>7184456.6082722247</v>
      </c>
      <c r="E19" s="115">
        <f>'Segment Data'!F63</f>
        <v>-88824.708217894658</v>
      </c>
      <c r="F19" s="116">
        <f>'Segment Data'!G63</f>
        <v>-1.2212467021797936E-2</v>
      </c>
      <c r="G19" s="117">
        <f>'Segment Data'!H63</f>
        <v>5.325902606088289</v>
      </c>
      <c r="H19" s="118">
        <f>'Segment Data'!I63</f>
        <v>1.8997342453448418E-2</v>
      </c>
      <c r="I19" s="167" t="e">
        <f>'Segment Data'!#REF!</f>
        <v>#REF!</v>
      </c>
      <c r="J19" s="168" t="e">
        <f>'Segment Data'!#REF!</f>
        <v>#REF!</v>
      </c>
      <c r="K19" s="116" t="e">
        <f>'Segment Data'!#REF!</f>
        <v>#REF!</v>
      </c>
      <c r="L19" s="119">
        <f>'Segment Data'!J63</f>
        <v>8.3708592959629726</v>
      </c>
      <c r="M19" s="120">
        <f>'Segment Data'!K63</f>
        <v>0.41990530415181748</v>
      </c>
      <c r="N19" s="116">
        <f>'Segment Data'!L63</f>
        <v>5.2811939873414718E-2</v>
      </c>
      <c r="O19" s="114">
        <f>'Segment Data'!M63</f>
        <v>60140075.385798156</v>
      </c>
      <c r="P19" s="115">
        <f>'Segment Data'!N63</f>
        <v>2310550.2688855454</v>
      </c>
      <c r="Q19" s="116">
        <f>'Segment Data'!O63</f>
        <v>3.9954508777555402E-2</v>
      </c>
    </row>
    <row r="20" spans="2:17">
      <c r="B20" s="334"/>
      <c r="C20" s="99" t="s">
        <v>120</v>
      </c>
      <c r="D20" s="150">
        <f>'Segment Data'!E64</f>
        <v>6776413.5692495005</v>
      </c>
      <c r="E20" s="151">
        <f>'Segment Data'!F64</f>
        <v>-68605.751538601704</v>
      </c>
      <c r="F20" s="152">
        <f>'Segment Data'!G64</f>
        <v>-1.0022725769414303E-2</v>
      </c>
      <c r="G20" s="153">
        <f>'Segment Data'!H64</f>
        <v>5.0234166139778926</v>
      </c>
      <c r="H20" s="154">
        <f>'Segment Data'!I64</f>
        <v>2.8990098284918275E-2</v>
      </c>
      <c r="I20" s="169" t="e">
        <f>'Segment Data'!#REF!</f>
        <v>#REF!</v>
      </c>
      <c r="J20" s="170" t="e">
        <f>'Segment Data'!#REF!</f>
        <v>#REF!</v>
      </c>
      <c r="K20" s="152" t="e">
        <f>'Segment Data'!#REF!</f>
        <v>#REF!</v>
      </c>
      <c r="L20" s="155">
        <f>'Segment Data'!J64</f>
        <v>7.7267706270918728</v>
      </c>
      <c r="M20" s="156">
        <f>'Segment Data'!K64</f>
        <v>0.49207134428765364</v>
      </c>
      <c r="N20" s="152">
        <f>'Segment Data'!L64</f>
        <v>6.801545234329677E-2</v>
      </c>
      <c r="O20" s="150">
        <f>'Segment Data'!M64</f>
        <v>52359793.323903836</v>
      </c>
      <c r="P20" s="151">
        <f>'Segment Data'!N64</f>
        <v>2838136.9530171305</v>
      </c>
      <c r="Q20" s="152">
        <f>'Segment Data'!O64</f>
        <v>5.731102634696289E-2</v>
      </c>
    </row>
    <row r="21" spans="2:17" ht="15" thickBot="1">
      <c r="B21" s="334"/>
      <c r="C21" s="98" t="s">
        <v>121</v>
      </c>
      <c r="D21" s="142">
        <f>'Segment Data'!E65</f>
        <v>408043.03902271827</v>
      </c>
      <c r="E21" s="143">
        <f>'Segment Data'!F65</f>
        <v>-20218.956679302617</v>
      </c>
      <c r="F21" s="144">
        <f>'Segment Data'!G65</f>
        <v>-4.7211652871880568E-2</v>
      </c>
      <c r="G21" s="145">
        <f>'Segment Data'!H65</f>
        <v>0.30248599211039129</v>
      </c>
      <c r="H21" s="146">
        <f>'Segment Data'!I65</f>
        <v>-9.9927558314770182E-3</v>
      </c>
      <c r="I21" s="162" t="e">
        <f>'Segment Data'!#REF!</f>
        <v>#REF!</v>
      </c>
      <c r="J21" s="163" t="e">
        <f>'Segment Data'!#REF!</f>
        <v>#REF!</v>
      </c>
      <c r="K21" s="144" t="e">
        <f>'Segment Data'!#REF!</f>
        <v>#REF!</v>
      </c>
      <c r="L21" s="147">
        <f>'Segment Data'!J65</f>
        <v>19.067307410827176</v>
      </c>
      <c r="M21" s="148">
        <f>'Segment Data'!K65</f>
        <v>-0.33172595987239362</v>
      </c>
      <c r="N21" s="144">
        <f>'Segment Data'!L65</f>
        <v>-1.7100128317395172E-2</v>
      </c>
      <c r="O21" s="142">
        <f>'Segment Data'!M65</f>
        <v>7780282.0618943181</v>
      </c>
      <c r="P21" s="143">
        <f>'Segment Data'!N65</f>
        <v>-527586.68413158134</v>
      </c>
      <c r="Q21" s="144">
        <f>'Segment Data'!O65</f>
        <v>-6.3504455867090387E-2</v>
      </c>
    </row>
    <row r="22" spans="2:17">
      <c r="B22" s="334"/>
      <c r="C22" s="82" t="s">
        <v>105</v>
      </c>
      <c r="D22" s="121">
        <f>Flavor!D63</f>
        <v>2063.6624292187812</v>
      </c>
      <c r="E22" s="122">
        <f>Flavor!E63</f>
        <v>-18356.281388355121</v>
      </c>
      <c r="F22" s="123">
        <f>Flavor!F63</f>
        <v>-0.89893887820383023</v>
      </c>
      <c r="G22" s="124">
        <f>Flavor!G63</f>
        <v>1.5298116070751751E-3</v>
      </c>
      <c r="H22" s="125">
        <f>Flavor!H63</f>
        <v>-1.3369475607750347E-2</v>
      </c>
      <c r="I22" s="213">
        <f>Flavor!I63</f>
        <v>19.613284660194747</v>
      </c>
      <c r="J22" s="159">
        <f>Flavor!J63</f>
        <v>11.549086522708654</v>
      </c>
      <c r="K22" s="123">
        <f>Flavor!K63</f>
        <v>1.4321431995852385</v>
      </c>
      <c r="L22" s="126">
        <f>Flavor!L63</f>
        <v>40475.198666816948</v>
      </c>
      <c r="M22" s="127">
        <f>Flavor!M63</f>
        <v>-124195.27423443316</v>
      </c>
      <c r="N22" s="123">
        <f>Flavor!N63</f>
        <v>-0.75420487988098994</v>
      </c>
      <c r="O22" s="121">
        <f>Flavor!O63</f>
        <v>10052.49437892437</v>
      </c>
      <c r="P22" s="122">
        <f>Flavor!P63</f>
        <v>-38556.252490401268</v>
      </c>
      <c r="Q22" s="123">
        <f>Flavor!Q63</f>
        <v>-0.79319577182377521</v>
      </c>
    </row>
    <row r="23" spans="2:17">
      <c r="B23" s="334"/>
      <c r="C23" s="83" t="s">
        <v>104</v>
      </c>
      <c r="D23" s="105">
        <f>Flavor!D64</f>
        <v>6826596.7939333208</v>
      </c>
      <c r="E23" s="106">
        <f>Flavor!E64</f>
        <v>23975.944251548499</v>
      </c>
      <c r="F23" s="107">
        <f>Flavor!F64</f>
        <v>3.5245157390581452E-3</v>
      </c>
      <c r="G23" s="108">
        <f>Flavor!G64</f>
        <v>5.0606178919169551</v>
      </c>
      <c r="H23" s="109">
        <f>Flavor!H64</f>
        <v>9.7127161558468345E-2</v>
      </c>
      <c r="I23" s="215">
        <f>Flavor!I64</f>
        <v>8.0649874270725839</v>
      </c>
      <c r="J23" s="165">
        <f>Flavor!J64</f>
        <v>0.45407060059711934</v>
      </c>
      <c r="K23" s="107">
        <f>Flavor!K64</f>
        <v>5.966043394635212E-2</v>
      </c>
      <c r="L23" s="110">
        <f>Flavor!L64</f>
        <v>55056417.312766246</v>
      </c>
      <c r="M23" s="111">
        <f>Flavor!M64</f>
        <v>3282235.8237904236</v>
      </c>
      <c r="N23" s="107">
        <f>Flavor!N64</f>
        <v>6.3395223823853278E-2</v>
      </c>
      <c r="O23" s="105">
        <f>Flavor!O64</f>
        <v>16528801.450552344</v>
      </c>
      <c r="P23" s="106">
        <f>Flavor!P64</f>
        <v>75114.351510105655</v>
      </c>
      <c r="Q23" s="107">
        <f>Flavor!Q64</f>
        <v>4.5651987337523891E-3</v>
      </c>
    </row>
    <row r="24" spans="2:17">
      <c r="B24" s="334"/>
      <c r="C24" s="83" t="s">
        <v>103</v>
      </c>
      <c r="D24" s="105">
        <f>Flavor!D65</f>
        <v>16948.069337499877</v>
      </c>
      <c r="E24" s="106">
        <f>Flavor!E65</f>
        <v>338.09536835318067</v>
      </c>
      <c r="F24" s="107">
        <f>Flavor!F65</f>
        <v>2.0354960759191944E-2</v>
      </c>
      <c r="G24" s="108">
        <f>Flavor!G65</f>
        <v>1.2563756951197309E-2</v>
      </c>
      <c r="H24" s="109">
        <f>Flavor!H65</f>
        <v>4.4439095254516885E-4</v>
      </c>
      <c r="I24" s="215">
        <f>Flavor!I65</f>
        <v>14.626516040107333</v>
      </c>
      <c r="J24" s="165">
        <f>Flavor!J65</f>
        <v>-8.2200337153892633E-2</v>
      </c>
      <c r="K24" s="107">
        <f>Flavor!K65</f>
        <v>-5.5885459373578861E-3</v>
      </c>
      <c r="L24" s="110">
        <f>Flavor!L65</f>
        <v>247891.20801379322</v>
      </c>
      <c r="M24" s="111">
        <f>Flavor!M65</f>
        <v>3579.8118679225445</v>
      </c>
      <c r="N24" s="107">
        <f>Flavor!N65</f>
        <v>1.4652660188578149E-2</v>
      </c>
      <c r="O24" s="105">
        <f>Flavor!O65</f>
        <v>104110.61071670055</v>
      </c>
      <c r="P24" s="106">
        <f>Flavor!P65</f>
        <v>3629.6189721822739</v>
      </c>
      <c r="Q24" s="107">
        <f>Flavor!Q65</f>
        <v>3.6122443749469532E-2</v>
      </c>
    </row>
    <row r="25" spans="2:17">
      <c r="B25" s="334"/>
      <c r="C25" s="83" t="s">
        <v>102</v>
      </c>
      <c r="D25" s="105">
        <f>Flavor!D66</f>
        <v>8287.6156893521547</v>
      </c>
      <c r="E25" s="106">
        <f>Flavor!E66</f>
        <v>2899.3525843024254</v>
      </c>
      <c r="F25" s="107">
        <f>Flavor!F66</f>
        <v>0.53808667612857164</v>
      </c>
      <c r="G25" s="108">
        <f>Flavor!G66</f>
        <v>6.1436844015950887E-3</v>
      </c>
      <c r="H25" s="109">
        <f>Flavor!H66</f>
        <v>2.2121711560938217E-3</v>
      </c>
      <c r="I25" s="215">
        <f>Flavor!I66</f>
        <v>14.955559428393725</v>
      </c>
      <c r="J25" s="165">
        <f>Flavor!J66</f>
        <v>-1.7449791516473514</v>
      </c>
      <c r="K25" s="107">
        <f>Flavor!K66</f>
        <v>-0.10448639984178638</v>
      </c>
      <c r="L25" s="110">
        <f>Flavor!L66</f>
        <v>123945.92896179437</v>
      </c>
      <c r="M25" s="111">
        <f>Flavor!M66</f>
        <v>33959.033096499435</v>
      </c>
      <c r="N25" s="107">
        <f>Flavor!N66</f>
        <v>0.37737753669527729</v>
      </c>
      <c r="O25" s="105">
        <f>Flavor!O66</f>
        <v>32567.855480670929</v>
      </c>
      <c r="P25" s="106">
        <f>Flavor!P66</f>
        <v>7719.4833378791809</v>
      </c>
      <c r="Q25" s="107">
        <f>Flavor!Q66</f>
        <v>0.31066354341117358</v>
      </c>
    </row>
    <row r="26" spans="2:17">
      <c r="B26" s="334"/>
      <c r="C26" s="83" t="s">
        <v>63</v>
      </c>
      <c r="D26" s="105">
        <f>Flavor!D67</f>
        <v>281899.99770605285</v>
      </c>
      <c r="E26" s="106">
        <f>Flavor!E67</f>
        <v>5442.6517742104479</v>
      </c>
      <c r="F26" s="107">
        <f>Flavor!F67</f>
        <v>1.9687130236547504E-2</v>
      </c>
      <c r="G26" s="108">
        <f>Flavor!G67</f>
        <v>0.20897501569015825</v>
      </c>
      <c r="H26" s="109">
        <f>Flavor!H67</f>
        <v>7.2596027348116599E-3</v>
      </c>
      <c r="I26" s="215">
        <f>Flavor!I67</f>
        <v>14.618827945858479</v>
      </c>
      <c r="J26" s="165">
        <f>Flavor!J67</f>
        <v>0.10688997137659406</v>
      </c>
      <c r="K26" s="107">
        <f>Flavor!K67</f>
        <v>7.3656579544752578E-3</v>
      </c>
      <c r="L26" s="110">
        <f>Flavor!L67</f>
        <v>4121047.5644026864</v>
      </c>
      <c r="M26" s="111">
        <f>Flavor!M67</f>
        <v>109115.70764990756</v>
      </c>
      <c r="N26" s="107">
        <f>Flavor!N67</f>
        <v>2.7197796858450338E-2</v>
      </c>
      <c r="O26" s="105">
        <f>Flavor!O67</f>
        <v>1748857.7820677757</v>
      </c>
      <c r="P26" s="106">
        <f>Flavor!P67</f>
        <v>47539.540865908843</v>
      </c>
      <c r="Q26" s="107">
        <f>Flavor!Q67</f>
        <v>2.7942767975217473E-2</v>
      </c>
    </row>
    <row r="27" spans="2:17">
      <c r="B27" s="334"/>
      <c r="C27" s="83" t="s">
        <v>64</v>
      </c>
      <c r="D27" s="105">
        <f>Flavor!D68</f>
        <v>63469.174167620731</v>
      </c>
      <c r="E27" s="106">
        <f>Flavor!E68</f>
        <v>-79618.215232801958</v>
      </c>
      <c r="F27" s="107">
        <f>Flavor!F68</f>
        <v>-0.55643069292426939</v>
      </c>
      <c r="G27" s="108">
        <f>Flavor!G68</f>
        <v>4.7050272349949511E-2</v>
      </c>
      <c r="H27" s="109">
        <f>Flavor!H68</f>
        <v>-5.7352566881259025E-2</v>
      </c>
      <c r="I27" s="215">
        <f>Flavor!I68</f>
        <v>14.727870389626533</v>
      </c>
      <c r="J27" s="165">
        <f>Flavor!J68</f>
        <v>3.8786651871398856</v>
      </c>
      <c r="K27" s="107">
        <f>Flavor!K68</f>
        <v>0.35750685093972523</v>
      </c>
      <c r="L27" s="110">
        <f>Flavor!L68</f>
        <v>934765.77087735059</v>
      </c>
      <c r="M27" s="111">
        <f>Flavor!M68</f>
        <v>-617618.67861594795</v>
      </c>
      <c r="N27" s="107">
        <f>Flavor!N68</f>
        <v>-0.39785162677810898</v>
      </c>
      <c r="O27" s="105">
        <f>Flavor!O68</f>
        <v>234674.76900792122</v>
      </c>
      <c r="P27" s="106">
        <f>Flavor!P68</f>
        <v>-211713.04744593124</v>
      </c>
      <c r="Q27" s="107">
        <f>Flavor!Q68</f>
        <v>-0.47428052389019026</v>
      </c>
    </row>
    <row r="28" spans="2:17">
      <c r="B28" s="334"/>
      <c r="C28" s="83" t="s">
        <v>196</v>
      </c>
      <c r="D28" s="105">
        <f>Flavor!D69</f>
        <v>17046.509131153958</v>
      </c>
      <c r="E28" s="106">
        <f>Flavor!E69</f>
        <v>-1858.1221393224732</v>
      </c>
      <c r="F28" s="107">
        <f>Flavor!F69</f>
        <v>-9.8289255830359565E-2</v>
      </c>
      <c r="G28" s="108">
        <f>Flavor!G69</f>
        <v>1.2636731259784737E-2</v>
      </c>
      <c r="H28" s="109">
        <f>Flavor!H69</f>
        <v>-1.1569174155261139E-3</v>
      </c>
      <c r="I28" s="215">
        <f>Flavor!I69</f>
        <v>18.633750300821703</v>
      </c>
      <c r="J28" s="165">
        <f>Flavor!J69</f>
        <v>3.1949404231884024</v>
      </c>
      <c r="K28" s="107">
        <f>Flavor!K69</f>
        <v>0.20694214440823028</v>
      </c>
      <c r="L28" s="110">
        <f>Flavor!L69</f>
        <v>317640.39465059998</v>
      </c>
      <c r="M28" s="111">
        <f>Flavor!M69</f>
        <v>25775.386658953095</v>
      </c>
      <c r="N28" s="107">
        <f>Flavor!N69</f>
        <v>8.8312699204047038E-2</v>
      </c>
      <c r="O28" s="105">
        <f>Flavor!O69</f>
        <v>116026.6550565958</v>
      </c>
      <c r="P28" s="106">
        <f>Flavor!P69</f>
        <v>22621.780352174115</v>
      </c>
      <c r="Q28" s="107">
        <f>Flavor!Q69</f>
        <v>0.24219057542510919</v>
      </c>
    </row>
    <row r="29" spans="2:17" ht="15" thickBot="1">
      <c r="B29" s="334"/>
      <c r="C29" s="83" t="s">
        <v>197</v>
      </c>
      <c r="D29" s="105">
        <f>Flavor!D70</f>
        <v>17895.70287173189</v>
      </c>
      <c r="E29" s="106">
        <f>Flavor!E70</f>
        <v>-3119.807993245835</v>
      </c>
      <c r="F29" s="107">
        <f>Flavor!F70</f>
        <v>-0.14845263640223869</v>
      </c>
      <c r="G29" s="108">
        <f>Flavor!G70</f>
        <v>1.3266246253418408E-2</v>
      </c>
      <c r="H29" s="109">
        <f>Flavor!H70</f>
        <v>-2.0675928178778644E-3</v>
      </c>
      <c r="I29" s="215">
        <f>Flavor!I70</f>
        <v>9.3738851828452248</v>
      </c>
      <c r="J29" s="165">
        <f>Flavor!J70</f>
        <v>-0.57559245693832395</v>
      </c>
      <c r="K29" s="107">
        <f>Flavor!K70</f>
        <v>-5.7851525253625878E-2</v>
      </c>
      <c r="L29" s="110">
        <f>Flavor!L70</f>
        <v>167752.26398592829</v>
      </c>
      <c r="M29" s="111">
        <f>Flavor!M70</f>
        <v>-41341.091453795816</v>
      </c>
      <c r="N29" s="107">
        <f>Flavor!N70</f>
        <v>-0.19771595021207319</v>
      </c>
      <c r="O29" s="105">
        <f>Flavor!O70</f>
        <v>89949.181455373764</v>
      </c>
      <c r="P29" s="106">
        <f>Flavor!P70</f>
        <v>4463.054006106162</v>
      </c>
      <c r="Q29" s="107">
        <f>Flavor!Q70</f>
        <v>5.2207932904140449E-2</v>
      </c>
    </row>
    <row r="30" spans="2:17">
      <c r="B30" s="332" t="s">
        <v>101</v>
      </c>
      <c r="C30" s="101" t="s">
        <v>13</v>
      </c>
      <c r="D30" s="150">
        <f>'Branded vs. Private Label'!D15</f>
        <v>37001628.30942177</v>
      </c>
      <c r="E30" s="151">
        <f>'Branded vs. Private Label'!E15</f>
        <v>588852.31453017145</v>
      </c>
      <c r="F30" s="152">
        <f>'Branded vs. Private Label'!F15</f>
        <v>1.6171585341715842E-2</v>
      </c>
      <c r="G30" s="153">
        <f>'Branded vs. Private Label'!G15</f>
        <v>27.429641431163411</v>
      </c>
      <c r="H30" s="154">
        <f>'Branded vs. Private Label'!H15</f>
        <v>0.86128195457736467</v>
      </c>
      <c r="I30" s="216">
        <f>'Branded vs. Private Label'!I15</f>
        <v>8.3437657265920375</v>
      </c>
      <c r="J30" s="170">
        <f>'Branded vs. Private Label'!J15</f>
        <v>0.31544474572986836</v>
      </c>
      <c r="K30" s="152">
        <f>'Branded vs. Private Label'!K15</f>
        <v>3.9291496501176568E-2</v>
      </c>
      <c r="L30" s="155">
        <f>'Branded vs. Private Label'!L15</f>
        <v>308732918.11625105</v>
      </c>
      <c r="M30" s="156">
        <f>'Branded vs. Private Label'!M15</f>
        <v>16399464.625028491</v>
      </c>
      <c r="N30" s="152">
        <f>'Branded vs. Private Label'!N15</f>
        <v>5.6098487631764976E-2</v>
      </c>
      <c r="O30" s="150">
        <f>'Branded vs. Private Label'!O15</f>
        <v>71273350.762998715</v>
      </c>
      <c r="P30" s="151">
        <f>'Branded vs. Private Label'!P15</f>
        <v>2070828.5259478241</v>
      </c>
      <c r="Q30" s="152">
        <f>'Branded vs. Private Label'!Q15</f>
        <v>2.9924177024274797E-2</v>
      </c>
    </row>
    <row r="31" spans="2:17" ht="15" thickBot="1">
      <c r="B31" s="333"/>
      <c r="C31" s="100" t="s">
        <v>12</v>
      </c>
      <c r="D31" s="142">
        <f>'Branded vs. Private Label'!D16</f>
        <v>97894879.186966509</v>
      </c>
      <c r="E31" s="143">
        <f>'Branded vs. Private Label'!E16</f>
        <v>-2745503.9602455646</v>
      </c>
      <c r="F31" s="144">
        <f>'Branded vs. Private Label'!F16</f>
        <v>-2.7280340896850216E-2</v>
      </c>
      <c r="G31" s="145">
        <f>'Branded vs. Private Label'!G16</f>
        <v>72.57035856883661</v>
      </c>
      <c r="H31" s="146">
        <f>'Branded vs. Private Label'!H16</f>
        <v>-0.86128195457749257</v>
      </c>
      <c r="I31" s="217">
        <f>'Branded vs. Private Label'!I16</f>
        <v>4.1314352764054938</v>
      </c>
      <c r="J31" s="163">
        <f>'Branded vs. Private Label'!J16</f>
        <v>0.17253748743771213</v>
      </c>
      <c r="K31" s="144">
        <f>'Branded vs. Private Label'!K16</f>
        <v>4.3582203086556193E-2</v>
      </c>
      <c r="L31" s="147">
        <f>'Branded vs. Private Label'!L16</f>
        <v>404446357.25248736</v>
      </c>
      <c r="M31" s="148">
        <f>'Branded vs. Private Label'!M16</f>
        <v>6021366.9301190972</v>
      </c>
      <c r="N31" s="144">
        <f>'Branded vs. Private Label'!N16</f>
        <v>1.5112924832468892E-2</v>
      </c>
      <c r="O31" s="142">
        <f>'Branded vs. Private Label'!O16</f>
        <v>129933006.31424177</v>
      </c>
      <c r="P31" s="143">
        <f>'Branded vs. Private Label'!P16</f>
        <v>-3603278.7720224857</v>
      </c>
      <c r="Q31" s="144">
        <f>'Branded vs. Private Label'!Q16</f>
        <v>-2.6983518147856014E-2</v>
      </c>
    </row>
    <row r="32" spans="2:17" ht="15" thickBot="1">
      <c r="B32" s="332" t="s">
        <v>100</v>
      </c>
      <c r="C32" s="149" t="s">
        <v>99</v>
      </c>
      <c r="D32" s="114">
        <f>'Single Serve'!E21</f>
        <v>1423182.1629021878</v>
      </c>
      <c r="E32" s="115">
        <f>'Single Serve'!F21</f>
        <v>-16116.329578557517</v>
      </c>
      <c r="F32" s="116">
        <f>'Single Serve'!G21</f>
        <v>-1.1197350419494807E-2</v>
      </c>
      <c r="G32" s="117">
        <f>'Single Serve'!H21</f>
        <v>1.0550177979517315</v>
      </c>
      <c r="H32" s="118">
        <f>'Single Serve'!I21</f>
        <v>4.8424488461995541E-3</v>
      </c>
      <c r="I32" s="218">
        <f>'Single Serve'!J21</f>
        <v>15.475519020216217</v>
      </c>
      <c r="J32" s="168">
        <f>'Single Serve'!K21</f>
        <v>0.16302860301044397</v>
      </c>
      <c r="K32" s="116">
        <f>'Single Serve'!L21</f>
        <v>1.0646772573797534E-2</v>
      </c>
      <c r="L32" s="119">
        <f>'Single Serve'!M21</f>
        <v>22024482.631225262</v>
      </c>
      <c r="M32" s="120">
        <f>'Single Serve'!N21</f>
        <v>-14761.74238486588</v>
      </c>
      <c r="N32" s="116">
        <f>'Single Serve'!O21</f>
        <v>-6.6979348904273894E-4</v>
      </c>
      <c r="O32" s="114">
        <f>'Single Serve'!P21</f>
        <v>10711366.890808834</v>
      </c>
      <c r="P32" s="115">
        <f>'Single Serve'!Q21</f>
        <v>-43288.219937102869</v>
      </c>
      <c r="Q32" s="116">
        <f>'Single Serve'!R21</f>
        <v>-4.0250681673510607E-3</v>
      </c>
    </row>
    <row r="33" spans="2:17">
      <c r="B33" s="334"/>
      <c r="C33" s="99" t="s">
        <v>98</v>
      </c>
      <c r="D33" s="150">
        <f>'Single Serve'!E22</f>
        <v>841780.9139884616</v>
      </c>
      <c r="E33" s="151">
        <f>'Single Serve'!F22</f>
        <v>10886.06055655377</v>
      </c>
      <c r="F33" s="152">
        <f>'Single Serve'!G22</f>
        <v>1.3101610283888811E-2</v>
      </c>
      <c r="G33" s="153">
        <f>'Single Serve'!H22</f>
        <v>0.62401979829685339</v>
      </c>
      <c r="H33" s="154">
        <f>'Single Serve'!I22</f>
        <v>1.7762446308056679E-2</v>
      </c>
      <c r="I33" s="216">
        <f>'Single Serve'!J22</f>
        <v>13.371640313539871</v>
      </c>
      <c r="J33" s="170">
        <f>'Single Serve'!K22</f>
        <v>0.35111084749135202</v>
      </c>
      <c r="K33" s="152">
        <f>'Single Serve'!L22</f>
        <v>2.6965942391734967E-2</v>
      </c>
      <c r="L33" s="155">
        <f>'Single Serve'!M22</f>
        <v>11255991.604656551</v>
      </c>
      <c r="M33" s="156">
        <f>'Single Serve'!N22</f>
        <v>437300.68235833012</v>
      </c>
      <c r="N33" s="152">
        <f>'Single Serve'!O22</f>
        <v>4.0420849943778051E-2</v>
      </c>
      <c r="O33" s="150">
        <f>'Single Serve'!P22</f>
        <v>7025037.5854703188</v>
      </c>
      <c r="P33" s="151">
        <f>'Single Serve'!Q22</f>
        <v>102577.24652072508</v>
      </c>
      <c r="Q33" s="152">
        <f>'Single Serve'!R22</f>
        <v>1.4818033112240269E-2</v>
      </c>
    </row>
    <row r="34" spans="2:17" ht="15" thickBot="1">
      <c r="B34" s="334"/>
      <c r="C34" s="98" t="s">
        <v>97</v>
      </c>
      <c r="D34" s="142">
        <f>'Single Serve'!E23</f>
        <v>581401.24891372747</v>
      </c>
      <c r="E34" s="143">
        <f>'Single Serve'!F23</f>
        <v>-27002.390135111171</v>
      </c>
      <c r="F34" s="144">
        <f>'Single Serve'!G23</f>
        <v>-4.4382361317440437E-2</v>
      </c>
      <c r="G34" s="145">
        <f>'Single Serve'!H23</f>
        <v>0.43099799965487917</v>
      </c>
      <c r="H34" s="146">
        <f>'Single Serve'!I23</f>
        <v>-1.2919997461856958E-2</v>
      </c>
      <c r="I34" s="217">
        <f>'Single Serve'!J23</f>
        <v>18.521616605895225</v>
      </c>
      <c r="J34" s="163">
        <f>'Single Serve'!K23</f>
        <v>7.9002638539922287E-2</v>
      </c>
      <c r="K34" s="144">
        <f>'Single Serve'!L23</f>
        <v>4.2837007096587498E-3</v>
      </c>
      <c r="L34" s="147">
        <f>'Single Serve'!M23</f>
        <v>10768491.026568718</v>
      </c>
      <c r="M34" s="148">
        <f>'Single Serve'!N23</f>
        <v>-452062.42474318855</v>
      </c>
      <c r="N34" s="144">
        <f>'Single Serve'!O23</f>
        <v>-4.0288781360453607E-2</v>
      </c>
      <c r="O34" s="142">
        <f>'Single Serve'!P23</f>
        <v>3686329.3053385145</v>
      </c>
      <c r="P34" s="143">
        <f>'Single Serve'!Q23</f>
        <v>-145865.46645782655</v>
      </c>
      <c r="Q34" s="144">
        <f>'Single Serve'!R23</f>
        <v>-3.8063166186475463E-2</v>
      </c>
    </row>
    <row r="35" spans="2:17">
      <c r="B35" s="334"/>
      <c r="C35" s="82" t="s">
        <v>96</v>
      </c>
      <c r="D35" s="121">
        <f>Size!D44</f>
        <v>1483271.9286577851</v>
      </c>
      <c r="E35" s="122">
        <f>Size!E44</f>
        <v>-1209.6949664852582</v>
      </c>
      <c r="F35" s="123">
        <f>Size!F44</f>
        <v>-8.1489386411659481E-4</v>
      </c>
      <c r="G35" s="124">
        <f>Size!G44</f>
        <v>1.0995628843078082</v>
      </c>
      <c r="H35" s="125">
        <f>Size!H44</f>
        <v>1.6419939689445329E-2</v>
      </c>
      <c r="I35" s="158">
        <f>Size!I44</f>
        <v>15.623479313766003</v>
      </c>
      <c r="J35" s="159">
        <f>Size!J44</f>
        <v>0.22690729076244232</v>
      </c>
      <c r="K35" s="123">
        <f>Size!K44</f>
        <v>1.4737520171595787E-2</v>
      </c>
      <c r="L35" s="126">
        <f>Size!L44</f>
        <v>23173868.294074707</v>
      </c>
      <c r="M35" s="127">
        <f>Size!M44</f>
        <v>317940.05911836401</v>
      </c>
      <c r="N35" s="123">
        <f>Size!N44</f>
        <v>1.3910616792718999E-2</v>
      </c>
      <c r="O35" s="121">
        <f>Size!O44</f>
        <v>10986003.845307602</v>
      </c>
      <c r="P35" s="122">
        <f>Size!P44</f>
        <v>22356.908561741933</v>
      </c>
      <c r="Q35" s="123">
        <f>Size!Q44</f>
        <v>2.0391853815367143E-3</v>
      </c>
    </row>
    <row r="36" spans="2:17">
      <c r="B36" s="334"/>
      <c r="C36" s="83" t="s">
        <v>95</v>
      </c>
      <c r="D36" s="105">
        <f>Size!D45</f>
        <v>3387103.7379684746</v>
      </c>
      <c r="E36" s="106">
        <f>Size!E45</f>
        <v>-42220.39275034843</v>
      </c>
      <c r="F36" s="107">
        <f>Size!F45</f>
        <v>-1.2311578358006826E-2</v>
      </c>
      <c r="G36" s="108">
        <f>Size!G45</f>
        <v>2.5108906085349636</v>
      </c>
      <c r="H36" s="109">
        <f>Size!H45</f>
        <v>8.7052140610346385E-3</v>
      </c>
      <c r="I36" s="164">
        <f>Size!I45</f>
        <v>9.2065132985568567</v>
      </c>
      <c r="J36" s="165">
        <f>Size!J45</f>
        <v>0.13744151303087726</v>
      </c>
      <c r="K36" s="107">
        <f>Size!K45</f>
        <v>1.5154970241853263E-2</v>
      </c>
      <c r="L36" s="110">
        <f>Size!L45</f>
        <v>31183415.607198402</v>
      </c>
      <c r="M36" s="111">
        <f>Size!M45</f>
        <v>82628.889872916043</v>
      </c>
      <c r="N36" s="107">
        <f>Size!N45</f>
        <v>2.6568102802005814E-3</v>
      </c>
      <c r="O36" s="105">
        <f>Size!O45</f>
        <v>13490434.709624052</v>
      </c>
      <c r="P36" s="106">
        <f>Size!P45</f>
        <v>-207897.24209044687</v>
      </c>
      <c r="Q36" s="107">
        <f>Size!Q45</f>
        <v>-1.5176829034605649E-2</v>
      </c>
    </row>
    <row r="37" spans="2:17">
      <c r="B37" s="334"/>
      <c r="C37" s="83" t="s">
        <v>231</v>
      </c>
      <c r="D37" s="105">
        <f>Size!D46</f>
        <v>5515827.1815057378</v>
      </c>
      <c r="E37" s="106">
        <f>Size!E46</f>
        <v>919946.94778435584</v>
      </c>
      <c r="F37" s="107">
        <f>Size!F46</f>
        <v>0.20016773740847796</v>
      </c>
      <c r="G37" s="108">
        <f>Size!G46</f>
        <v>4.0889325334485935</v>
      </c>
      <c r="H37" s="109">
        <f>Size!H46</f>
        <v>0.73557660755114895</v>
      </c>
      <c r="I37" s="164">
        <f>Size!I46</f>
        <v>11.845209073033814</v>
      </c>
      <c r="J37" s="165">
        <f>Size!J46</f>
        <v>0.38626159218152267</v>
      </c>
      <c r="K37" s="107">
        <f>Size!K46</f>
        <v>3.370829588205717E-2</v>
      </c>
      <c r="L37" s="110">
        <f>Size!L46</f>
        <v>65336126.175658301</v>
      </c>
      <c r="M37" s="111">
        <f>Size!M46</f>
        <v>12672175.949157827</v>
      </c>
      <c r="N37" s="107">
        <f>Size!N46</f>
        <v>0.240623346609142</v>
      </c>
      <c r="O37" s="105">
        <f>Size!O46</f>
        <v>13305320.271328926</v>
      </c>
      <c r="P37" s="106">
        <f>Size!P46</f>
        <v>2246906.7198983133</v>
      </c>
      <c r="Q37" s="107">
        <f>Size!Q46</f>
        <v>0.20318526789112837</v>
      </c>
    </row>
    <row r="38" spans="2:17">
      <c r="B38" s="334"/>
      <c r="C38" s="83" t="s">
        <v>117</v>
      </c>
      <c r="D38" s="105">
        <f>Size!D47</f>
        <v>37850494.571496189</v>
      </c>
      <c r="E38" s="106">
        <f>Size!E47</f>
        <v>-650255.33971557766</v>
      </c>
      <c r="F38" s="107">
        <f>Size!F47</f>
        <v>-1.6889420107794248E-2</v>
      </c>
      <c r="G38" s="108">
        <f>Size!G47</f>
        <v>28.05891366202318</v>
      </c>
      <c r="H38" s="109">
        <f>Size!H47</f>
        <v>-3.2923222446076039E-2</v>
      </c>
      <c r="I38" s="164">
        <f>Size!I47</f>
        <v>6.5749968725043102</v>
      </c>
      <c r="J38" s="165">
        <f>Size!J47</f>
        <v>0.25194156620760211</v>
      </c>
      <c r="K38" s="107">
        <f>Size!K47</f>
        <v>3.9844909462789346E-2</v>
      </c>
      <c r="L38" s="110">
        <f>Size!L47</f>
        <v>248866883.43032882</v>
      </c>
      <c r="M38" s="111">
        <f>Size!M47</f>
        <v>5424512.407838732</v>
      </c>
      <c r="N38" s="107">
        <f>Size!N47</f>
        <v>2.2282531939920993E-2</v>
      </c>
      <c r="O38" s="105">
        <f>Size!O47</f>
        <v>75630611.909586549</v>
      </c>
      <c r="P38" s="106">
        <f>Size!P47</f>
        <v>-1294111.2823846936</v>
      </c>
      <c r="Q38" s="107">
        <f>Size!Q47</f>
        <v>-1.6823086631786048E-2</v>
      </c>
    </row>
    <row r="39" spans="2:17">
      <c r="B39" s="334"/>
      <c r="C39" s="83" t="s">
        <v>94</v>
      </c>
      <c r="D39" s="105">
        <f>Size!D48</f>
        <v>3336375.670840323</v>
      </c>
      <c r="E39" s="106">
        <f>Size!E48</f>
        <v>210269.57455690391</v>
      </c>
      <c r="F39" s="107">
        <f>Size!F48</f>
        <v>6.7262456257287703E-2</v>
      </c>
      <c r="G39" s="108">
        <f>Size!G48</f>
        <v>2.4732854339684462</v>
      </c>
      <c r="H39" s="109">
        <f>Size!H48</f>
        <v>0.19234122527485509</v>
      </c>
      <c r="I39" s="164">
        <f>Size!I48</f>
        <v>8.9809723219451403</v>
      </c>
      <c r="J39" s="165">
        <f>Size!J48</f>
        <v>1.0734182842234929E-2</v>
      </c>
      <c r="K39" s="107">
        <f>Size!K48</f>
        <v>1.1966441331632733E-3</v>
      </c>
      <c r="L39" s="110">
        <f>Size!L48</f>
        <v>29963897.555428091</v>
      </c>
      <c r="M39" s="111">
        <f>Size!M48</f>
        <v>1921981.4236644655</v>
      </c>
      <c r="N39" s="107">
        <f>Size!N48</f>
        <v>6.8539589614113411E-2</v>
      </c>
      <c r="O39" s="105">
        <f>Size!O48</f>
        <v>4448500.894453764</v>
      </c>
      <c r="P39" s="106">
        <f>Size!P48</f>
        <v>280359.43274253886</v>
      </c>
      <c r="Q39" s="107">
        <f>Size!Q48</f>
        <v>6.7262456257287787E-2</v>
      </c>
    </row>
    <row r="40" spans="2:17">
      <c r="B40" s="334"/>
      <c r="C40" s="83" t="s">
        <v>118</v>
      </c>
      <c r="D40" s="105">
        <f>Size!D49</f>
        <v>83291744.076696277</v>
      </c>
      <c r="E40" s="106">
        <f>Size!E49</f>
        <v>-2600108.4060824215</v>
      </c>
      <c r="F40" s="107">
        <f>Size!F49</f>
        <v>-3.0271886458657332E-2</v>
      </c>
      <c r="G40" s="108">
        <f>Size!G49</f>
        <v>61.744922550293886</v>
      </c>
      <c r="H40" s="109">
        <f>Size!H49</f>
        <v>-0.92554270598072463</v>
      </c>
      <c r="I40" s="164">
        <f>Size!I49</f>
        <v>3.7749729615928076</v>
      </c>
      <c r="J40" s="165">
        <f>Size!J49</f>
        <v>0.13656700388961163</v>
      </c>
      <c r="K40" s="107">
        <f>Size!K49</f>
        <v>3.7534845060506063E-2</v>
      </c>
      <c r="L40" s="110">
        <f>Size!L49</f>
        <v>314424081.81343633</v>
      </c>
      <c r="M40" s="111">
        <f>Size!M49</f>
        <v>1914654.0219302773</v>
      </c>
      <c r="N40" s="107">
        <f>Size!N49</f>
        <v>6.1267080339338078E-3</v>
      </c>
      <c r="O40" s="105">
        <f>Size!O49</f>
        <v>83291744.076696277</v>
      </c>
      <c r="P40" s="106">
        <f>Size!P49</f>
        <v>-2600108.4060824215</v>
      </c>
      <c r="Q40" s="107">
        <f>Size!Q49</f>
        <v>-3.0271886458657332E-2</v>
      </c>
    </row>
    <row r="41" spans="2:17" ht="15" thickBot="1">
      <c r="B41" s="334"/>
      <c r="C41" s="84" t="s">
        <v>93</v>
      </c>
      <c r="D41" s="105">
        <f>Size!D50</f>
        <v>0</v>
      </c>
      <c r="E41" s="106">
        <f>Size!E50</f>
        <v>-1097.8559589385986</v>
      </c>
      <c r="F41" s="107">
        <f>Size!F50</f>
        <v>-1</v>
      </c>
      <c r="G41" s="108">
        <f>Size!G50</f>
        <v>0</v>
      </c>
      <c r="H41" s="109">
        <f>Size!H50</f>
        <v>-8.0104389115196351E-4</v>
      </c>
      <c r="I41" s="164">
        <f>Size!I50</f>
        <v>0</v>
      </c>
      <c r="J41" s="165">
        <f>Size!J50</f>
        <v>-0.72139404318892475</v>
      </c>
      <c r="K41" s="107">
        <f>Size!K50</f>
        <v>-1</v>
      </c>
      <c r="L41" s="110">
        <f>Size!L50</f>
        <v>0</v>
      </c>
      <c r="M41" s="111">
        <f>Size!M50</f>
        <v>-791.98674905776977</v>
      </c>
      <c r="N41" s="107">
        <f>Size!N50</f>
        <v>-1</v>
      </c>
      <c r="O41" s="105">
        <f>Size!O50</f>
        <v>0</v>
      </c>
      <c r="P41" s="106">
        <f>Size!P50</f>
        <v>-219.57119178771973</v>
      </c>
      <c r="Q41" s="107">
        <f>Size!Q50</f>
        <v>-1</v>
      </c>
    </row>
    <row r="42" spans="2:17">
      <c r="B42" s="334"/>
      <c r="C42" s="101" t="s">
        <v>119</v>
      </c>
      <c r="D42" s="150">
        <f>'White Milk Size'!D15</f>
        <v>34583490.132074632</v>
      </c>
      <c r="E42" s="151">
        <f>'White Milk Size'!E15</f>
        <v>-362283.44564796239</v>
      </c>
      <c r="F42" s="152">
        <f>'White Milk Size'!F15</f>
        <v>-1.03670174833077E-2</v>
      </c>
      <c r="G42" s="153">
        <f>'White Milk Size'!G15</f>
        <v>25.637053748778914</v>
      </c>
      <c r="H42" s="154">
        <f>'White Milk Size'!H15</f>
        <v>0.13908362064119473</v>
      </c>
      <c r="I42" s="216">
        <f>'White Milk Size'!I15</f>
        <v>6.5991893537505293</v>
      </c>
      <c r="J42" s="170">
        <f>'White Milk Size'!J15</f>
        <v>0.23518182807931076</v>
      </c>
      <c r="K42" s="152">
        <f>'White Milk Size'!K15</f>
        <v>3.6954988995633833E-2</v>
      </c>
      <c r="L42" s="155">
        <f>'White Milk Size'!L15</f>
        <v>228222999.89512339</v>
      </c>
      <c r="M42" s="156">
        <f>'White Milk Size'!M15</f>
        <v>5827833.8560943902</v>
      </c>
      <c r="N42" s="152">
        <f>'White Milk Size'!N15</f>
        <v>2.6204858495312983E-2</v>
      </c>
      <c r="O42" s="150">
        <f>'White Milk Size'!O15</f>
        <v>69111098.588900685</v>
      </c>
      <c r="P42" s="151">
        <f>'White Milk Size'!P15</f>
        <v>-718790.03292474151</v>
      </c>
      <c r="Q42" s="152">
        <f>'White Milk Size'!Q15</f>
        <v>-1.0293443783326939E-2</v>
      </c>
    </row>
    <row r="43" spans="2:17" ht="15" thickBot="1">
      <c r="B43" s="333"/>
      <c r="C43" s="100" t="s">
        <v>116</v>
      </c>
      <c r="D43" s="142">
        <f>'White Milk Size'!D16</f>
        <v>81407139.153908849</v>
      </c>
      <c r="E43" s="143">
        <f>'White Milk Size'!E16</f>
        <v>-2598889.7894541919</v>
      </c>
      <c r="F43" s="144">
        <f>'White Milk Size'!F16</f>
        <v>-3.0936943718722455E-2</v>
      </c>
      <c r="G43" s="145">
        <f>'White Milk Size'!G16</f>
        <v>60.347847890790241</v>
      </c>
      <c r="H43" s="146">
        <f>'White Milk Size'!H16</f>
        <v>-0.94663774471521123</v>
      </c>
      <c r="I43" s="217">
        <f>'White Milk Size'!I16</f>
        <v>3.7537954953634758</v>
      </c>
      <c r="J43" s="163">
        <f>'White Milk Size'!J16</f>
        <v>0.13626700308925876</v>
      </c>
      <c r="K43" s="144">
        <f>'White Milk Size'!K16</f>
        <v>3.7668536234138225E-2</v>
      </c>
      <c r="L43" s="147">
        <f>'White Milk Size'!L16</f>
        <v>305585752.24637067</v>
      </c>
      <c r="M43" s="148">
        <f>'White Milk Size'!M16</f>
        <v>1691549.0209423304</v>
      </c>
      <c r="N43" s="144">
        <f>'White Milk Size'!N16</f>
        <v>5.5662431299735634E-3</v>
      </c>
      <c r="O43" s="142">
        <f>'White Milk Size'!O16</f>
        <v>81407139.153908849</v>
      </c>
      <c r="P43" s="143">
        <f>'White Milk Size'!P16</f>
        <v>-2598889.7894541919</v>
      </c>
      <c r="Q43" s="144">
        <f>'White Milk Size'!Q16</f>
        <v>-3.0936943718722455E-2</v>
      </c>
    </row>
    <row r="44" spans="2:17">
      <c r="B44" s="332" t="s">
        <v>65</v>
      </c>
      <c r="C44" s="82" t="s">
        <v>90</v>
      </c>
      <c r="D44" s="121">
        <f>Organic!D15</f>
        <v>10375801.472424101</v>
      </c>
      <c r="E44" s="122">
        <f>Organic!E15</f>
        <v>-24856.54987404868</v>
      </c>
      <c r="F44" s="123">
        <f>Organic!F15</f>
        <v>-2.3899016601409539E-3</v>
      </c>
      <c r="G44" s="124">
        <f>Organic!G15</f>
        <v>7.6916753924870189</v>
      </c>
      <c r="H44" s="125">
        <f>Organic!H15</f>
        <v>0.10289882768398684</v>
      </c>
      <c r="I44" s="213">
        <f>Organic!I15</f>
        <v>10.045882177752016</v>
      </c>
      <c r="J44" s="159">
        <f>Organic!J15</f>
        <v>0.17123833478905048</v>
      </c>
      <c r="K44" s="123">
        <f>Organic!K15</f>
        <v>1.7341216302305548E-2</v>
      </c>
      <c r="L44" s="126">
        <f>Organic!L15</f>
        <v>104234079.09171841</v>
      </c>
      <c r="M44" s="127">
        <f>Organic!M15</f>
        <v>1531285.3890686035</v>
      </c>
      <c r="N44" s="123">
        <f>Organic!N15</f>
        <v>1.490987084053484E-2</v>
      </c>
      <c r="O44" s="121">
        <f>Organic!O15</f>
        <v>18470052.856238127</v>
      </c>
      <c r="P44" s="122">
        <f>Organic!P15</f>
        <v>87065.561299875379</v>
      </c>
      <c r="Q44" s="123">
        <f>Organic!Q15</f>
        <v>4.7362030938164681E-3</v>
      </c>
    </row>
    <row r="45" spans="2:17" ht="15" thickBot="1">
      <c r="B45" s="333"/>
      <c r="C45" s="84" t="s">
        <v>92</v>
      </c>
      <c r="D45" s="128">
        <f>Organic!D16</f>
        <v>124520706.02396415</v>
      </c>
      <c r="E45" s="129">
        <f>Organic!E16</f>
        <v>-2131795.0958412588</v>
      </c>
      <c r="F45" s="130">
        <f>Organic!F16</f>
        <v>-1.6831843642982722E-2</v>
      </c>
      <c r="G45" s="131">
        <f>Organic!G16</f>
        <v>92.308324607513001</v>
      </c>
      <c r="H45" s="132">
        <f>Organic!H16</f>
        <v>-0.10289882768405789</v>
      </c>
      <c r="I45" s="214">
        <f>Organic!I16</f>
        <v>4.8903127497512555</v>
      </c>
      <c r="J45" s="166">
        <f>Organic!J16</f>
        <v>0.24724889462314437</v>
      </c>
      <c r="K45" s="130">
        <f>Organic!K16</f>
        <v>5.325123718685585E-2</v>
      </c>
      <c r="L45" s="133">
        <f>Organic!L16</f>
        <v>608945196.27701986</v>
      </c>
      <c r="M45" s="134">
        <f>Organic!M16</f>
        <v>20889546.166078687</v>
      </c>
      <c r="N45" s="130">
        <f>Organic!N16</f>
        <v>3.5523077045748502E-2</v>
      </c>
      <c r="O45" s="128">
        <f>Organic!O16</f>
        <v>182736304.22100234</v>
      </c>
      <c r="P45" s="129">
        <f>Organic!P16</f>
        <v>-1619515.8073745668</v>
      </c>
      <c r="Q45" s="130">
        <f>Organic!Q16</f>
        <v>-8.7847283971034026E-3</v>
      </c>
    </row>
    <row r="46" spans="2:17">
      <c r="B46" s="332" t="s">
        <v>126</v>
      </c>
      <c r="C46" s="82" t="s">
        <v>89</v>
      </c>
      <c r="D46" s="121">
        <f>'Form Data'!D15</f>
        <v>12688119.422731977</v>
      </c>
      <c r="E46" s="122">
        <f>'Form Data'!E15</f>
        <v>1128066.4340589214</v>
      </c>
      <c r="F46" s="123">
        <f>'Form Data'!F15</f>
        <v>9.7583154260991747E-2</v>
      </c>
      <c r="G46" s="124">
        <f>'Form Data'!G15</f>
        <v>9.4058175843223299</v>
      </c>
      <c r="H46" s="125">
        <f>'Form Data'!H15</f>
        <v>0.97109556767255434</v>
      </c>
      <c r="I46" s="213">
        <f>'Form Data'!I15</f>
        <v>10.087338152621216</v>
      </c>
      <c r="J46" s="159">
        <f>'Form Data'!J15</f>
        <v>0.30817443821421797</v>
      </c>
      <c r="K46" s="123">
        <f>'Form Data'!K15</f>
        <v>3.1513373455462748E-2</v>
      </c>
      <c r="L46" s="126">
        <f>'Form Data'!L15</f>
        <v>127989351.13793856</v>
      </c>
      <c r="M46" s="127">
        <f>'Form Data'!M15</f>
        <v>14941700.414484844</v>
      </c>
      <c r="N46" s="123">
        <f>'Form Data'!N15</f>
        <v>0.13217170209964324</v>
      </c>
      <c r="O46" s="121">
        <f>'Form Data'!O15</f>
        <v>25579084.229206085</v>
      </c>
      <c r="P46" s="122">
        <f>'Form Data'!P15</f>
        <v>2495231.3329236954</v>
      </c>
      <c r="Q46" s="123">
        <f>'Form Data'!Q15</f>
        <v>0.10809423124185424</v>
      </c>
    </row>
    <row r="47" spans="2:17" ht="15" thickBot="1">
      <c r="B47" s="333"/>
      <c r="C47" s="84" t="s">
        <v>91</v>
      </c>
      <c r="D47" s="128">
        <f>'Form Data'!D16</f>
        <v>122208388.07365632</v>
      </c>
      <c r="E47" s="129">
        <f>'Form Data'!E16</f>
        <v>-3284718.0797742158</v>
      </c>
      <c r="F47" s="130">
        <f>'Form Data'!F16</f>
        <v>-2.6174490220667975E-2</v>
      </c>
      <c r="G47" s="131">
        <f>'Form Data'!G16</f>
        <v>90.594182415677693</v>
      </c>
      <c r="H47" s="132">
        <f>'Form Data'!H16</f>
        <v>-0.97109556767262006</v>
      </c>
      <c r="I47" s="214">
        <f>'Form Data'!I16</f>
        <v>4.7884595603871292</v>
      </c>
      <c r="J47" s="166">
        <f>'Form Data'!J16</f>
        <v>0.18493343215650082</v>
      </c>
      <c r="K47" s="130">
        <f>'Form Data'!K16</f>
        <v>4.0172126106207254E-2</v>
      </c>
      <c r="L47" s="133">
        <f>'Form Data'!L16</f>
        <v>585189924.23080003</v>
      </c>
      <c r="M47" s="134">
        <f>'Form Data'!M16</f>
        <v>7479131.1406626701</v>
      </c>
      <c r="N47" s="130">
        <f>'Form Data'!N16</f>
        <v>1.2946150963628852E-2</v>
      </c>
      <c r="O47" s="128">
        <f>'Form Data'!O16</f>
        <v>175627272.84803438</v>
      </c>
      <c r="P47" s="129">
        <f>'Form Data'!P16</f>
        <v>-4027681.5789983869</v>
      </c>
      <c r="Q47" s="130">
        <f>'Form Data'!Q16</f>
        <v>-2.241898416797761E-2</v>
      </c>
    </row>
    <row r="48" spans="2:17" ht="15" thickBot="1">
      <c r="B48" s="245" t="s">
        <v>221</v>
      </c>
      <c r="C48" s="149" t="s">
        <v>127</v>
      </c>
      <c r="D48" s="262">
        <f>'Glass Bottle'!D9</f>
        <v>307531.52128942037</v>
      </c>
      <c r="E48" s="263">
        <f>'Glass Bottle'!E9</f>
        <v>1824.2465561753488</v>
      </c>
      <c r="F48" s="264">
        <f>'Glass Bottle'!F9</f>
        <v>5.967298481094882E-3</v>
      </c>
      <c r="G48" s="117">
        <f>'Glass Bottle'!G9</f>
        <v>0.22797589574189267</v>
      </c>
      <c r="H48" s="118">
        <f>'Glass Bottle'!H9</f>
        <v>4.9184509906391727E-3</v>
      </c>
      <c r="I48" s="167">
        <f>'Glass Bottle'!I9</f>
        <v>12.902442116435807</v>
      </c>
      <c r="J48" s="168">
        <f>'Glass Bottle'!J9</f>
        <v>0.16804148865237956</v>
      </c>
      <c r="K48" s="116">
        <f>'Glass Bottle'!K9</f>
        <v>1.3195869484878076E-2</v>
      </c>
      <c r="L48" s="119">
        <f>'Glass Bottle'!L9</f>
        <v>3967907.6524161925</v>
      </c>
      <c r="M48" s="120">
        <f>'Glass Bottle'!M9</f>
        <v>74908.741135196295</v>
      </c>
      <c r="N48" s="116">
        <f>'Glass Bottle'!N9</f>
        <v>1.9241911657906802E-2</v>
      </c>
      <c r="O48" s="114">
        <f>'Glass Bottle'!O9</f>
        <v>787628.5852253437</v>
      </c>
      <c r="P48" s="115">
        <f>'Glass Bottle'!P9</f>
        <v>-777.21277718991041</v>
      </c>
      <c r="Q48" s="116">
        <f>'Glass Bottle'!Q9</f>
        <v>-9.8580296994139156E-4</v>
      </c>
    </row>
    <row r="49" spans="2:17">
      <c r="B49" s="334" t="s">
        <v>222</v>
      </c>
      <c r="C49" s="246" t="s">
        <v>223</v>
      </c>
      <c r="D49" s="251">
        <f>Enhanced!D45</f>
        <v>684535.09744693653</v>
      </c>
      <c r="E49" s="122">
        <f>Enhanced!E45</f>
        <v>49472.329060995951</v>
      </c>
      <c r="F49" s="123">
        <f>Enhanced!F45</f>
        <v>7.7901479229735934E-2</v>
      </c>
      <c r="G49" s="124">
        <f>Enhanced!G45</f>
        <v>0.50745205354205658</v>
      </c>
      <c r="H49" s="125">
        <f>Enhanced!H45</f>
        <v>4.4082385625481058E-2</v>
      </c>
      <c r="I49" s="213">
        <f>Enhanced!I45</f>
        <v>12.702075617868108</v>
      </c>
      <c r="J49" s="159">
        <f>Enhanced!J45</f>
        <v>0.33499072882646885</v>
      </c>
      <c r="K49" s="123">
        <f>Enhanced!K45</f>
        <v>2.7087283044632537E-2</v>
      </c>
      <c r="L49" s="126">
        <f>Enhanced!L45</f>
        <v>8695016.5708557013</v>
      </c>
      <c r="M49" s="127">
        <f>Enhanced!M45</f>
        <v>841141.40435698535</v>
      </c>
      <c r="N49" s="123">
        <f>Enhanced!N45</f>
        <v>0.10709890169185984</v>
      </c>
      <c r="O49" s="121">
        <f>Enhanced!O45</f>
        <v>1769509.0043154955</v>
      </c>
      <c r="P49" s="122">
        <f>Enhanced!P45</f>
        <v>166180.18860410736</v>
      </c>
      <c r="Q49" s="123">
        <f>Enhanced!Q45</f>
        <v>0.10364697931931956</v>
      </c>
    </row>
    <row r="50" spans="2:17">
      <c r="B50" s="334"/>
      <c r="C50" s="246" t="s">
        <v>224</v>
      </c>
      <c r="D50" s="252">
        <f>Enhanced!D46</f>
        <v>127909289.78930555</v>
      </c>
      <c r="E50" s="106">
        <f>Enhanced!E46</f>
        <v>-3191155.5016159713</v>
      </c>
      <c r="F50" s="107">
        <f>Enhanced!F46</f>
        <v>-2.4341301774639765E-2</v>
      </c>
      <c r="G50" s="108">
        <f>Enhanced!G46</f>
        <v>94.820312373713762</v>
      </c>
      <c r="H50" s="109">
        <f>Enhanced!H46</f>
        <v>-0.83632634337710954</v>
      </c>
      <c r="I50" s="164">
        <f>Enhanced!I46</f>
        <v>4.921903017034472</v>
      </c>
      <c r="J50" s="165">
        <f>Enhanced!J46</f>
        <v>0.17994211607073396</v>
      </c>
      <c r="K50" s="107">
        <f>Enhanced!K46</f>
        <v>3.7946773461198978E-2</v>
      </c>
      <c r="L50" s="110">
        <f>Enhanced!L46</f>
        <v>629557119.3207196</v>
      </c>
      <c r="M50" s="111">
        <f>Enhanced!M46</f>
        <v>7883933.6522340775</v>
      </c>
      <c r="N50" s="107">
        <f>Enhanced!N46</f>
        <v>1.2681797822366231E-2</v>
      </c>
      <c r="O50" s="105">
        <f>Enhanced!O46</f>
        <v>184413140.71714723</v>
      </c>
      <c r="P50" s="106">
        <f>Enhanced!P46</f>
        <v>-4023025.1080786586</v>
      </c>
      <c r="Q50" s="107">
        <f>Enhanced!Q46</f>
        <v>-2.1349538133831513E-2</v>
      </c>
    </row>
    <row r="51" spans="2:17">
      <c r="B51" s="334"/>
      <c r="C51" s="247" t="s">
        <v>128</v>
      </c>
      <c r="D51" s="252">
        <f>'Enhanced - Aggs'!D38</f>
        <v>31.843294680118561</v>
      </c>
      <c r="E51" s="106">
        <f>'Enhanced - Aggs'!E38</f>
        <v>-1.5139619708061218</v>
      </c>
      <c r="F51" s="107">
        <f>'Enhanced - Aggs'!F38</f>
        <v>-4.5386285408580022E-2</v>
      </c>
      <c r="G51" s="108">
        <f>'Enhanced - Aggs'!G38</f>
        <v>2.3605722098454733E-5</v>
      </c>
      <c r="H51" s="109">
        <f>'Enhanced - Aggs'!H38</f>
        <v>-7.3319636189118524E-7</v>
      </c>
      <c r="I51" s="164">
        <f>'Enhanced - Aggs'!I38</f>
        <v>8.7314190432182048</v>
      </c>
      <c r="J51" s="165">
        <f>'Enhanced - Aggs'!J38</f>
        <v>-9.6185488562987587E-3</v>
      </c>
      <c r="K51" s="107">
        <f>'Enhanced - Aggs'!K38</f>
        <v>-1.100389828436374E-3</v>
      </c>
      <c r="L51" s="110">
        <f>'Enhanced - Aggs'!L38</f>
        <v>278.03714956879617</v>
      </c>
      <c r="M51" s="111">
        <f>'Enhanced - Aggs'!M38</f>
        <v>-13.539884785413733</v>
      </c>
      <c r="N51" s="107">
        <f>'Enhanced - Aggs'!N38</f>
        <v>-4.6436732630202218E-2</v>
      </c>
      <c r="O51" s="105">
        <f>'Enhanced - Aggs'!O38</f>
        <v>63.686589360237122</v>
      </c>
      <c r="P51" s="106">
        <f>'Enhanced - Aggs'!P38</f>
        <v>-3.0279239416122437</v>
      </c>
      <c r="Q51" s="107">
        <f>'Enhanced - Aggs'!Q38</f>
        <v>-4.5386285408580022E-2</v>
      </c>
    </row>
    <row r="52" spans="2:17" ht="15" customHeight="1">
      <c r="B52" s="334"/>
      <c r="C52" s="247" t="s">
        <v>129</v>
      </c>
      <c r="D52" s="252">
        <f>'Enhanced - Aggs'!D39</f>
        <v>423577.2042875737</v>
      </c>
      <c r="E52" s="106">
        <f>'Enhanced - Aggs'!E39</f>
        <v>90146.190487382933</v>
      </c>
      <c r="F52" s="107">
        <f>'Enhanced - Aggs'!F39</f>
        <v>0.27035934498103775</v>
      </c>
      <c r="G52" s="108">
        <f>'Enhanced - Aggs'!G39</f>
        <v>0.3140016091957864</v>
      </c>
      <c r="H52" s="109">
        <f>'Enhanced - Aggs'!H39</f>
        <v>7.0715707661423988E-2</v>
      </c>
      <c r="I52" s="164">
        <f>'Enhanced - Aggs'!I39</f>
        <v>13.475079903030428</v>
      </c>
      <c r="J52" s="165">
        <f>'Enhanced - Aggs'!J39</f>
        <v>8.8700951776463199E-2</v>
      </c>
      <c r="K52" s="107">
        <f>'Enhanced - Aggs'!K39</f>
        <v>6.6262095298112089E-3</v>
      </c>
      <c r="L52" s="110">
        <f>'Enhanced - Aggs'!L39</f>
        <v>5707736.6728772987</v>
      </c>
      <c r="M52" s="111">
        <f>'Enhanced - Aggs'!M39</f>
        <v>1244302.7680471549</v>
      </c>
      <c r="N52" s="107">
        <f>'Enhanced - Aggs'!N39</f>
        <v>0.27877701217903594</v>
      </c>
      <c r="O52" s="105">
        <f>'Enhanced - Aggs'!O39</f>
        <v>856460.35670030117</v>
      </c>
      <c r="P52" s="106">
        <f>'Enhanced - Aggs'!P39</f>
        <v>182605.64561363682</v>
      </c>
      <c r="Q52" s="107">
        <f>'Enhanced - Aggs'!Q39</f>
        <v>0.27098667206639437</v>
      </c>
    </row>
    <row r="53" spans="2:17">
      <c r="B53" s="334"/>
      <c r="C53" s="247" t="s">
        <v>130</v>
      </c>
      <c r="D53" s="252">
        <f>'Enhanced - Aggs'!D40</f>
        <v>68681.536498805566</v>
      </c>
      <c r="E53" s="106">
        <f>'Enhanced - Aggs'!E40</f>
        <v>6801.6084330670274</v>
      </c>
      <c r="F53" s="107">
        <f>'Enhanced - Aggs'!F40</f>
        <v>0.10991623044295228</v>
      </c>
      <c r="G53" s="108">
        <f>'Enhanced - Aggs'!G40</f>
        <v>5.0914243647593671E-2</v>
      </c>
      <c r="H53" s="109">
        <f>'Enhanced - Aggs'!H40</f>
        <v>5.7639322990034533E-3</v>
      </c>
      <c r="I53" s="164">
        <f>'Enhanced - Aggs'!I40</f>
        <v>9.9494411578065236</v>
      </c>
      <c r="J53" s="165">
        <f>'Enhanced - Aggs'!J40</f>
        <v>0.48118016218060156</v>
      </c>
      <c r="K53" s="107">
        <f>'Enhanced - Aggs'!K40</f>
        <v>5.0820331463496161E-2</v>
      </c>
      <c r="L53" s="110">
        <f>'Enhanced - Aggs'!L40</f>
        <v>683342.90602260712</v>
      </c>
      <c r="M53" s="111">
        <f>'Enhanced - Aggs'!M40</f>
        <v>97447.596705637057</v>
      </c>
      <c r="N53" s="107">
        <f>'Enhanced - Aggs'!N40</f>
        <v>0.1663225411707773</v>
      </c>
      <c r="O53" s="105">
        <f>'Enhanced - Aggs'!O40</f>
        <v>130905.02418017387</v>
      </c>
      <c r="P53" s="106">
        <f>'Enhanced - Aggs'!P40</f>
        <v>10186.853423237801</v>
      </c>
      <c r="Q53" s="107">
        <f>'Enhanced - Aggs'!Q40</f>
        <v>8.4385419024852956E-2</v>
      </c>
    </row>
    <row r="54" spans="2:17">
      <c r="B54" s="334"/>
      <c r="C54" s="248" t="s">
        <v>225</v>
      </c>
      <c r="D54" s="252">
        <f>Enhanced!D47</f>
        <v>1280591.6061585546</v>
      </c>
      <c r="E54" s="106">
        <f>Enhanced!E47</f>
        <v>131817.93135092407</v>
      </c>
      <c r="F54" s="107">
        <f>Enhanced!F47</f>
        <v>0.11474665048622204</v>
      </c>
      <c r="G54" s="108">
        <f>Enhanced!G47</f>
        <v>0.94931412971743645</v>
      </c>
      <c r="H54" s="109">
        <f>Enhanced!H47</f>
        <v>0.11111843835323709</v>
      </c>
      <c r="I54" s="164">
        <f>Enhanced!I47</f>
        <v>12.074577616100287</v>
      </c>
      <c r="J54" s="165">
        <f>Enhanced!J47</f>
        <v>-1.3321231314689541E-2</v>
      </c>
      <c r="K54" s="107">
        <f>Enhanced!K47</f>
        <v>-1.1020303431425813E-3</v>
      </c>
      <c r="L54" s="110">
        <f>Enhanced!L47</f>
        <v>15462602.743087998</v>
      </c>
      <c r="M54" s="111">
        <f>Enhanced!M47</f>
        <v>1576342.763440175</v>
      </c>
      <c r="N54" s="107">
        <f>Enhanced!N47</f>
        <v>0.11351816585246977</v>
      </c>
      <c r="O54" s="105">
        <f>Enhanced!O47</f>
        <v>2566348.3521714211</v>
      </c>
      <c r="P54" s="106">
        <f>Enhanced!P47</f>
        <v>263704.82061413955</v>
      </c>
      <c r="Q54" s="107">
        <f>Enhanced!Q47</f>
        <v>0.11452264191140153</v>
      </c>
    </row>
    <row r="55" spans="2:17">
      <c r="B55" s="334"/>
      <c r="C55" s="248" t="s">
        <v>226</v>
      </c>
      <c r="D55" s="252">
        <f>Enhanced!D48</f>
        <v>12077.24545744201</v>
      </c>
      <c r="E55" s="106">
        <f>Enhanced!E48</f>
        <v>-4873.5060816418827</v>
      </c>
      <c r="F55" s="107">
        <f>Enhanced!F48</f>
        <v>-0.28750973491676068</v>
      </c>
      <c r="G55" s="108">
        <f>Enhanced!G48</f>
        <v>8.9529711936874035E-3</v>
      </c>
      <c r="H55" s="109">
        <f>Enhanced!H48</f>
        <v>-3.4150410762877215E-3</v>
      </c>
      <c r="I55" s="164">
        <f>Enhanced!I48</f>
        <v>8.9043595705939218</v>
      </c>
      <c r="J55" s="165">
        <f>Enhanced!J48</f>
        <v>-0.25446206827935569</v>
      </c>
      <c r="K55" s="107">
        <f>Enhanced!K48</f>
        <v>-2.7783275874630933E-2</v>
      </c>
      <c r="L55" s="110">
        <f>Enhanced!L48</f>
        <v>107540.13617538572</v>
      </c>
      <c r="M55" s="111">
        <f>Enhanced!M48</f>
        <v>-47708.773815940353</v>
      </c>
      <c r="N55" s="107">
        <f>Enhanced!N48</f>
        <v>-0.30730504850955731</v>
      </c>
      <c r="O55" s="105">
        <f>Enhanced!O48</f>
        <v>25822.785777807236</v>
      </c>
      <c r="P55" s="106">
        <f>Enhanced!P48</f>
        <v>-9893.8989109782851</v>
      </c>
      <c r="Q55" s="107">
        <f>Enhanced!Q48</f>
        <v>-0.27701056235168475</v>
      </c>
    </row>
    <row r="56" spans="2:17">
      <c r="B56" s="334"/>
      <c r="C56" s="248" t="s">
        <v>227</v>
      </c>
      <c r="D56" s="252">
        <f>Enhanced!D49</f>
        <v>4939279.5964069264</v>
      </c>
      <c r="E56" s="106">
        <f>Enhanced!E49</f>
        <v>851710.48748590564</v>
      </c>
      <c r="F56" s="107">
        <f>Enhanced!F49</f>
        <v>0.20836601529918311</v>
      </c>
      <c r="G56" s="108">
        <f>Enhanced!G49</f>
        <v>3.6615325986398659</v>
      </c>
      <c r="H56" s="109">
        <f>Enhanced!H49</f>
        <v>0.67906277852953378</v>
      </c>
      <c r="I56" s="164">
        <f>Enhanced!I49</f>
        <v>11.891487376233549</v>
      </c>
      <c r="J56" s="165">
        <f>Enhanced!J49</f>
        <v>0.48626983366772691</v>
      </c>
      <c r="K56" s="107">
        <f>Enhanced!K49</f>
        <v>4.2635735079396934E-2</v>
      </c>
      <c r="L56" s="110">
        <f>Enhanced!L49</f>
        <v>58735380.968360901</v>
      </c>
      <c r="M56" s="111">
        <f>Enhanced!M49</f>
        <v>12115766.060844727</v>
      </c>
      <c r="N56" s="107">
        <f>Enhanced!N49</f>
        <v>0.25988558860642541</v>
      </c>
      <c r="O56" s="105">
        <f>Enhanced!O49</f>
        <v>12285281.488187313</v>
      </c>
      <c r="P56" s="106">
        <f>Enhanced!P49</f>
        <v>2060785.0897777975</v>
      </c>
      <c r="Q56" s="107">
        <f>Enhanced!Q49</f>
        <v>0.2015537009821203</v>
      </c>
    </row>
    <row r="57" spans="2:17">
      <c r="B57" s="334"/>
      <c r="C57" s="248" t="s">
        <v>131</v>
      </c>
      <c r="D57" s="252">
        <f>'Enhanced - Aggs'!D42</f>
        <v>24807.404008567333</v>
      </c>
      <c r="E57" s="106">
        <f>'Enhanced - Aggs'!E42</f>
        <v>5229.7882968485355</v>
      </c>
      <c r="F57" s="107">
        <f>'Enhanced - Aggs'!F42</f>
        <v>0.26713101196066902</v>
      </c>
      <c r="G57" s="108">
        <f>'Enhanced - Aggs'!G42</f>
        <v>1.8389952763774507E-2</v>
      </c>
      <c r="H57" s="109">
        <f>'Enhanced - Aggs'!H42</f>
        <v>4.1052651036967355E-3</v>
      </c>
      <c r="I57" s="164">
        <f>'Enhanced - Aggs'!I42</f>
        <v>19.435102330347792</v>
      </c>
      <c r="J57" s="165">
        <f>'Enhanced - Aggs'!J42</f>
        <v>-6.0334718854889502E-2</v>
      </c>
      <c r="K57" s="107">
        <f>'Enhanced - Aggs'!K42</f>
        <v>-3.0948123246796896E-3</v>
      </c>
      <c r="L57" s="110">
        <f>'Enhanced - Aggs'!L42</f>
        <v>482134.43545678613</v>
      </c>
      <c r="M57" s="111">
        <f>'Enhanced - Aggs'!M42</f>
        <v>100460.26077549095</v>
      </c>
      <c r="N57" s="107">
        <f>'Enhanced - Aggs'!N42</f>
        <v>0.26320947928786925</v>
      </c>
      <c r="O57" s="105">
        <f>'Enhanced - Aggs'!O42</f>
        <v>44993.625800132751</v>
      </c>
      <c r="P57" s="106">
        <f>'Enhanced - Aggs'!P42</f>
        <v>7003.119814991951</v>
      </c>
      <c r="Q57" s="107">
        <f>'Enhanced - Aggs'!Q42</f>
        <v>0.18433868234687573</v>
      </c>
    </row>
    <row r="58" spans="2:17">
      <c r="B58" s="338"/>
      <c r="C58" s="249" t="s">
        <v>179</v>
      </c>
      <c r="D58" s="252">
        <f>'Enhanced - Aggs'!D43</f>
        <v>890481.23166773736</v>
      </c>
      <c r="E58" s="106">
        <f>'Enhanced - Aggs'!E43</f>
        <v>247888.03774151031</v>
      </c>
      <c r="F58" s="107">
        <f>'Enhanced - Aggs'!F43</f>
        <v>0.38576200321531745</v>
      </c>
      <c r="G58" s="108">
        <f>'Enhanced - Aggs'!G43</f>
        <v>18.3276756770702</v>
      </c>
      <c r="H58" s="109">
        <f>'Enhanced - Aggs'!H43</f>
        <v>3.9278637567281134</v>
      </c>
      <c r="I58" s="164">
        <f>'Enhanced - Aggs'!I43</f>
        <v>34.069040850146308</v>
      </c>
      <c r="J58" s="165">
        <f>'Enhanced - Aggs'!J43</f>
        <v>2.4771333884696851</v>
      </c>
      <c r="K58" s="107">
        <f>'Enhanced - Aggs'!K43</f>
        <v>7.8410377451080968E-2</v>
      </c>
      <c r="L58" s="110">
        <f>'Enhanced - Aggs'!L43</f>
        <v>30337841.457976744</v>
      </c>
      <c r="M58" s="111">
        <f>'Enhanced - Aggs'!M43</f>
        <v>10037096.739956159</v>
      </c>
      <c r="N58" s="107">
        <f>'Enhanced - Aggs'!N43</f>
        <v>0.4944201249447967</v>
      </c>
      <c r="O58" s="105">
        <f>'Enhanced - Aggs'!O43</f>
        <v>6904958.8917905092</v>
      </c>
      <c r="P58" s="106">
        <f>'Enhanced - Aggs'!P43</f>
        <v>1498754.8529440546</v>
      </c>
      <c r="Q58" s="107">
        <f>'Enhanced - Aggs'!Q43</f>
        <v>0.27722868803594963</v>
      </c>
    </row>
    <row r="59" spans="2:17" ht="15" thickBot="1">
      <c r="B59" s="333"/>
      <c r="C59" s="250" t="s">
        <v>228</v>
      </c>
      <c r="D59" s="253">
        <f>Enhanced!D50</f>
        <v>70734.16161282199</v>
      </c>
      <c r="E59" s="129">
        <f>Enhanced!E50</f>
        <v>6376.6140844710753</v>
      </c>
      <c r="F59" s="130">
        <f>Enhanced!F50</f>
        <v>9.908106087575877E-2</v>
      </c>
      <c r="G59" s="131">
        <f>Enhanced!G50</f>
        <v>5.2435873193170585E-2</v>
      </c>
      <c r="H59" s="132">
        <f>Enhanced!H50</f>
        <v>5.4777819450718551E-3</v>
      </c>
      <c r="I59" s="214">
        <f>Enhanced!I50</f>
        <v>8.7880539666442399</v>
      </c>
      <c r="J59" s="166">
        <f>Enhanced!J50</f>
        <v>-7.2743303488678634E-2</v>
      </c>
      <c r="K59" s="130">
        <f>Enhanced!K50</f>
        <v>-8.2095663935201884E-3</v>
      </c>
      <c r="L59" s="133">
        <f>Enhanced!L50</f>
        <v>621615.629538815</v>
      </c>
      <c r="M59" s="134">
        <f>Enhanced!M50</f>
        <v>51356.448087153607</v>
      </c>
      <c r="N59" s="130">
        <f>Enhanced!N50</f>
        <v>9.0058081934638504E-2</v>
      </c>
      <c r="O59" s="128">
        <f>Enhanced!O50</f>
        <v>146254.72964119911</v>
      </c>
      <c r="P59" s="129">
        <f>Enhanced!P50</f>
        <v>9798.6619189038174</v>
      </c>
      <c r="Q59" s="130">
        <f>Enhanced!Q50</f>
        <v>7.1808180335705463E-2</v>
      </c>
    </row>
    <row r="60" spans="2:17" ht="15.5" customHeight="1" thickBot="1">
      <c r="B60" s="332" t="s">
        <v>62</v>
      </c>
      <c r="C60" s="300" t="s">
        <v>88</v>
      </c>
      <c r="D60" s="301">
        <f>'Non-Dairy Alternatives'!D68</f>
        <v>16899469.174460031</v>
      </c>
      <c r="E60" s="302">
        <f>'Non-Dairy Alternatives'!E68</f>
        <v>-1236645.6281715035</v>
      </c>
      <c r="F60" s="303">
        <f>'Non-Dairy Alternatives'!F68</f>
        <v>-6.8186910020665917E-2</v>
      </c>
      <c r="G60" s="304">
        <f>'Non-Dairy Alternatives'!G68</f>
        <v>100.00000000000003</v>
      </c>
      <c r="H60" s="305">
        <f>'Non-Dairy Alternatives'!H68</f>
        <v>2.8421709430404007E-14</v>
      </c>
      <c r="I60" s="306">
        <f>'Non-Dairy Alternatives'!I68</f>
        <v>8.8376433004627089</v>
      </c>
      <c r="J60" s="307">
        <f>'Non-Dairy Alternatives'!J68</f>
        <v>0.17395668503565709</v>
      </c>
      <c r="K60" s="303">
        <f>'Non-Dairy Alternatives'!K68</f>
        <v>2.007882934337675E-2</v>
      </c>
      <c r="L60" s="308">
        <f>'Non-Dairy Alternatives'!L68</f>
        <v>149351480.53104275</v>
      </c>
      <c r="M60" s="309">
        <f>'Non-Dairy Alternatives'!M68</f>
        <v>-7774134.5403645039</v>
      </c>
      <c r="N60" s="303">
        <f>'Non-Dairy Alternatives'!N68</f>
        <v>-4.9477194007046359E-2</v>
      </c>
      <c r="O60" s="301">
        <f>'Non-Dairy Alternatives'!O68</f>
        <v>39222854.297290206</v>
      </c>
      <c r="P60" s="302">
        <f>'Non-Dairy Alternatives'!P68</f>
        <v>-1981729.7498931885</v>
      </c>
      <c r="Q60" s="303">
        <f>'Non-Dairy Alternatives'!Q68</f>
        <v>-4.8094885453130856E-2</v>
      </c>
    </row>
    <row r="61" spans="2:17" ht="15.5" customHeight="1">
      <c r="B61" s="338"/>
      <c r="C61" s="82" t="s">
        <v>265</v>
      </c>
      <c r="D61" s="121">
        <f>'Non-Dairy Alternatives'!D69</f>
        <v>165420.91118135088</v>
      </c>
      <c r="E61" s="122">
        <f>'Non-Dairy Alternatives'!E69</f>
        <v>10283.193177168578</v>
      </c>
      <c r="F61" s="123">
        <f>'Non-Dairy Alternatives'!F69</f>
        <v>6.628428798270293E-2</v>
      </c>
      <c r="G61" s="124">
        <f>'Non-Dairy Alternatives'!G69</f>
        <v>0.97885270521602885</v>
      </c>
      <c r="H61" s="125">
        <f>'Non-Dairy Alternatives'!H69</f>
        <v>0.12344503001939877</v>
      </c>
      <c r="I61" s="213">
        <f>'Non-Dairy Alternatives'!I69</f>
        <v>13.153561906673188</v>
      </c>
      <c r="J61" s="159">
        <f>'Non-Dairy Alternatives'!J69</f>
        <v>1.1703418483471015</v>
      </c>
      <c r="K61" s="255">
        <f>'Non-Dairy Alternatives'!K69</f>
        <v>9.7665055189730399E-2</v>
      </c>
      <c r="L61" s="267">
        <f>'Non-Dairy Alternatives'!L69</f>
        <v>2175874.1958821858</v>
      </c>
      <c r="M61" s="127">
        <f>'Non-Dairy Alternatives'!M69</f>
        <v>316824.78169153235</v>
      </c>
      <c r="N61" s="123">
        <f>'Non-Dairy Alternatives'!N69</f>
        <v>0.17042300181647599</v>
      </c>
      <c r="O61" s="121">
        <f>'Non-Dairy Alternatives'!O69</f>
        <v>459444.6590243578</v>
      </c>
      <c r="P61" s="122">
        <f>'Non-Dairy Alternatives'!P69</f>
        <v>43800.112209971645</v>
      </c>
      <c r="Q61" s="123">
        <f>'Non-Dairy Alternatives'!Q69</f>
        <v>0.10537877266926204</v>
      </c>
    </row>
    <row r="62" spans="2:17" ht="15.5" customHeight="1">
      <c r="B62" s="338"/>
      <c r="C62" s="265" t="s">
        <v>85</v>
      </c>
      <c r="D62" s="105">
        <f>'Non-Dairy Alternatives'!D70</f>
        <v>10300201.320762459</v>
      </c>
      <c r="E62" s="106">
        <f>'Non-Dairy Alternatives'!E70</f>
        <v>-1228181.5637884364</v>
      </c>
      <c r="F62" s="107">
        <f>'Non-Dairy Alternatives'!F70</f>
        <v>-0.10653545914356417</v>
      </c>
      <c r="G62" s="108">
        <f>'Non-Dairy Alternatives'!G70</f>
        <v>60.949851231593918</v>
      </c>
      <c r="H62" s="109">
        <f>'Non-Dairy Alternatives'!H70</f>
        <v>-2.6160393133762625</v>
      </c>
      <c r="I62" s="164">
        <f>'Non-Dairy Alternatives'!I70</f>
        <v>7.3673630214274173</v>
      </c>
      <c r="J62" s="165">
        <f>'Non-Dairy Alternatives'!J70</f>
        <v>0.15731282141533498</v>
      </c>
      <c r="K62" s="254">
        <f>'Non-Dairy Alternatives'!K70</f>
        <v>2.1818547312620843E-2</v>
      </c>
      <c r="L62" s="257">
        <f>'Non-Dairy Alternatives'!L70</f>
        <v>75885322.323843181</v>
      </c>
      <c r="M62" s="111">
        <f>'Non-Dairy Alternatives'!M70</f>
        <v>-7234896.9987288713</v>
      </c>
      <c r="N62" s="107">
        <f>'Non-Dairy Alternatives'!N70</f>
        <v>-8.7041360786739033E-2</v>
      </c>
      <c r="O62" s="105">
        <f>'Non-Dairy Alternatives'!O70</f>
        <v>20845643.51736331</v>
      </c>
      <c r="P62" s="106">
        <f>'Non-Dairy Alternatives'!P70</f>
        <v>-2088287.0269808769</v>
      </c>
      <c r="Q62" s="107">
        <f>'Non-Dairy Alternatives'!Q70</f>
        <v>-9.1056656116710724E-2</v>
      </c>
    </row>
    <row r="63" spans="2:17" ht="15.5" customHeight="1">
      <c r="B63" s="338"/>
      <c r="C63" s="265" t="s">
        <v>87</v>
      </c>
      <c r="D63" s="105">
        <f>'Non-Dairy Alternatives'!D71</f>
        <v>103535.67554854363</v>
      </c>
      <c r="E63" s="106">
        <f>'Non-Dairy Alternatives'!E71</f>
        <v>-16628.608097801334</v>
      </c>
      <c r="F63" s="107">
        <f>'Non-Dairy Alternatives'!F71</f>
        <v>-0.13838228459581989</v>
      </c>
      <c r="G63" s="108">
        <f>'Non-Dairy Alternatives'!G71</f>
        <v>0.61265637683469909</v>
      </c>
      <c r="H63" s="109">
        <f>'Non-Dairy Alternatives'!H71</f>
        <v>-4.9912673670590157E-2</v>
      </c>
      <c r="I63" s="164">
        <f>'Non-Dairy Alternatives'!I71</f>
        <v>11.494414251610783</v>
      </c>
      <c r="J63" s="165">
        <f>'Non-Dairy Alternatives'!J71</f>
        <v>0.35237526657757101</v>
      </c>
      <c r="K63" s="254">
        <f>'Non-Dairy Alternatives'!K71</f>
        <v>3.1625743461399375E-2</v>
      </c>
      <c r="L63" s="257">
        <f>'Non-Dairy Alternatives'!L71</f>
        <v>1190081.94457533</v>
      </c>
      <c r="M63" s="111">
        <f>'Non-Dairy Alternatives'!M71</f>
        <v>-148793.18842083449</v>
      </c>
      <c r="N63" s="107">
        <f>'Non-Dairy Alternatives'!N71</f>
        <v>-0.11113298376665028</v>
      </c>
      <c r="O63" s="105">
        <f>'Non-Dairy Alternatives'!O71</f>
        <v>246432.38400125504</v>
      </c>
      <c r="P63" s="106">
        <f>'Non-Dairy Alternatives'!P71</f>
        <v>-30028.786857751315</v>
      </c>
      <c r="Q63" s="107">
        <f>'Non-Dairy Alternatives'!Q71</f>
        <v>-0.10861846082922737</v>
      </c>
    </row>
    <row r="64" spans="2:17" ht="15.5" customHeight="1">
      <c r="B64" s="338"/>
      <c r="C64" s="265" t="s">
        <v>261</v>
      </c>
      <c r="D64" s="105">
        <f>'Non-Dairy Alternatives'!D72</f>
        <v>1119630.7360795261</v>
      </c>
      <c r="E64" s="106">
        <f>'Non-Dairy Alternatives'!E72</f>
        <v>33987.812567800283</v>
      </c>
      <c r="F64" s="107">
        <f>'Non-Dairy Alternatives'!F72</f>
        <v>3.1306621939615295E-2</v>
      </c>
      <c r="G64" s="108">
        <f>'Non-Dairy Alternatives'!G72</f>
        <v>6.6252420387949886</v>
      </c>
      <c r="H64" s="109">
        <f>'Non-Dairy Alternatives'!H72</f>
        <v>0.63915882678201719</v>
      </c>
      <c r="I64" s="164">
        <f>'Non-Dairy Alternatives'!I72</f>
        <v>14.872006757433519</v>
      </c>
      <c r="J64" s="165">
        <f>'Non-Dairy Alternatives'!J72</f>
        <v>-0.41528695779056157</v>
      </c>
      <c r="K64" s="254">
        <f>'Non-Dairy Alternatives'!K72</f>
        <v>-2.7165498715903642E-2</v>
      </c>
      <c r="L64" s="257">
        <f>'Non-Dairy Alternatives'!L72</f>
        <v>16651155.872804977</v>
      </c>
      <c r="M64" s="111">
        <f>'Non-Dairy Alternatives'!M72</f>
        <v>54613.631226673722</v>
      </c>
      <c r="N64" s="107">
        <f>'Non-Dairy Alternatives'!N72</f>
        <v>3.2906632256117499E-3</v>
      </c>
      <c r="O64" s="105">
        <f>'Non-Dairy Alternatives'!O72</f>
        <v>5475152.656572938</v>
      </c>
      <c r="P64" s="106">
        <f>'Non-Dairy Alternatives'!P72</f>
        <v>38644.640224223956</v>
      </c>
      <c r="Q64" s="107">
        <f>'Non-Dairy Alternatives'!Q72</f>
        <v>7.1083570755366239E-3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Alternatives'!D73</f>
        <v>87532.289164144371</v>
      </c>
      <c r="E66" s="106">
        <f>'Non-Dairy Alternatives'!E73</f>
        <v>7685.6882720135181</v>
      </c>
      <c r="F66" s="107">
        <f>'Non-Dairy Alternatives'!F73</f>
        <v>9.625567257893089E-2</v>
      </c>
      <c r="G66" s="108">
        <f>'Non-Dairy Alternatives'!G73</f>
        <v>0.51795880841293473</v>
      </c>
      <c r="H66" s="109">
        <f>'Non-Dairy Alternatives'!H73</f>
        <v>7.7695820661306814E-2</v>
      </c>
      <c r="I66" s="164">
        <f>'Non-Dairy Alternatives'!I73</f>
        <v>27.231485955373088</v>
      </c>
      <c r="J66" s="165">
        <f>'Non-Dairy Alternatives'!J73</f>
        <v>1.3278596967494281</v>
      </c>
      <c r="K66" s="254">
        <f>'Non-Dairy Alternatives'!K73</f>
        <v>5.126153703315442E-2</v>
      </c>
      <c r="L66" s="257">
        <f>'Non-Dairy Alternatives'!L73</f>
        <v>2383634.3030150533</v>
      </c>
      <c r="M66" s="111">
        <f>'Non-Dairy Alternatives'!M73</f>
        <v>315317.7954838092</v>
      </c>
      <c r="N66" s="107">
        <f>'Non-Dairy Alternatives'!N73</f>
        <v>0.15245142333664133</v>
      </c>
      <c r="O66" s="105">
        <f>'Non-Dairy Alternatives'!O73</f>
        <v>319455.85000824928</v>
      </c>
      <c r="P66" s="106">
        <f>'Non-Dairy Alternatives'!P73</f>
        <v>29501.453463961196</v>
      </c>
      <c r="Q66" s="107">
        <f>'Non-Dairy Alternatives'!Q73</f>
        <v>0.10174514963581557</v>
      </c>
    </row>
    <row r="67" spans="2:17">
      <c r="B67" s="334"/>
      <c r="C67" s="265" t="s">
        <v>264</v>
      </c>
      <c r="D67" s="105">
        <f>'Non-Dairy Alternatives'!D74</f>
        <v>84863.75985373318</v>
      </c>
      <c r="E67" s="106">
        <f>'Non-Dairy Alternatives'!E74</f>
        <v>6324.0443487648445</v>
      </c>
      <c r="F67" s="107">
        <f>'Non-Dairy Alternatives'!F74</f>
        <v>8.0520336852567195E-2</v>
      </c>
      <c r="G67" s="108">
        <f>'Non-Dairy Alternatives'!G74</f>
        <v>0.50216819817031177</v>
      </c>
      <c r="H67" s="109">
        <f>'Non-Dairy Alternatives'!H74</f>
        <v>6.9111193626139544E-2</v>
      </c>
      <c r="I67" s="164">
        <f>'Non-Dairy Alternatives'!I74</f>
        <v>7.8222942204874277</v>
      </c>
      <c r="J67" s="165">
        <f>'Non-Dairy Alternatives'!J74</f>
        <v>-0.15220823534278871</v>
      </c>
      <c r="K67" s="254">
        <f>'Non-Dairy Alternatives'!K74</f>
        <v>-1.9086862934189475E-2</v>
      </c>
      <c r="L67" s="257">
        <f>'Non-Dairy Alternatives'!L74</f>
        <v>663829.29823269008</v>
      </c>
      <c r="M67" s="111">
        <f>'Non-Dairy Alternatives'!M74</f>
        <v>37514.144058113568</v>
      </c>
      <c r="N67" s="107">
        <f>'Non-Dairy Alternatives'!N74</f>
        <v>5.9896593285458058E-2</v>
      </c>
      <c r="O67" s="105">
        <f>'Non-Dairy Alternatives'!O74</f>
        <v>165177.02990317345</v>
      </c>
      <c r="P67" s="106">
        <f>'Non-Dairy Alternatives'!P74</f>
        <v>5844.6318771317019</v>
      </c>
      <c r="Q67" s="107">
        <f>'Non-Dairy Alternatives'!Q74</f>
        <v>3.6682005351958855E-2</v>
      </c>
    </row>
    <row r="68" spans="2:17">
      <c r="B68" s="334"/>
      <c r="C68" s="265" t="s">
        <v>229</v>
      </c>
      <c r="D68" s="105">
        <f>'Non-Dairy Alternatives'!D75</f>
        <v>3513940.6195659628</v>
      </c>
      <c r="E68" s="106">
        <f>'Non-Dairy Alternatives'!E75</f>
        <v>-16133.486649164464</v>
      </c>
      <c r="F68" s="107">
        <f>'Non-Dairy Alternatives'!F75</f>
        <v>-4.5702968730201689E-3</v>
      </c>
      <c r="G68" s="108">
        <f>'Non-Dairy Alternatives'!G75</f>
        <v>20.793201154960183</v>
      </c>
      <c r="H68" s="109">
        <f>'Non-Dairy Alternatives'!H75</f>
        <v>1.3288663476897931</v>
      </c>
      <c r="I68" s="164">
        <f>'Non-Dairy Alternatives'!I75</f>
        <v>10.25611766190732</v>
      </c>
      <c r="J68" s="165">
        <f>'Non-Dairy Alternatives'!J75</f>
        <v>-0.12049143270312968</v>
      </c>
      <c r="K68" s="254">
        <f>'Non-Dairy Alternatives'!K75</f>
        <v>-1.1611831148743208E-2</v>
      </c>
      <c r="L68" s="257">
        <f>'Non-Dairy Alternatives'!L75</f>
        <v>36039388.451224022</v>
      </c>
      <c r="M68" s="111">
        <f>'Non-Dairy Alternatives'!M75</f>
        <v>-590810.62397672236</v>
      </c>
      <c r="N68" s="107">
        <f>'Non-Dairy Alternatives'!N75</f>
        <v>-1.612905850617424E-2</v>
      </c>
      <c r="O68" s="105">
        <f>'Non-Dairy Alternatives'!O75</f>
        <v>8375512.9846081734</v>
      </c>
      <c r="P68" s="106">
        <f>'Non-Dairy Alternatives'!P75</f>
        <v>119910.91279259417</v>
      </c>
      <c r="Q68" s="107">
        <f>'Non-Dairy Alternatives'!Q75</f>
        <v>1.4524793194910285E-2</v>
      </c>
    </row>
    <row r="69" spans="2:17">
      <c r="B69" s="334"/>
      <c r="C69" s="265" t="s">
        <v>230</v>
      </c>
      <c r="D69" s="105">
        <f>'Non-Dairy Alternatives'!D76</f>
        <v>193221.75977832463</v>
      </c>
      <c r="E69" s="106">
        <f>'Non-Dairy Alternatives'!E76</f>
        <v>-36100.874518897035</v>
      </c>
      <c r="F69" s="107">
        <f>'Non-Dairy Alternatives'!F76</f>
        <v>-0.15742394827065884</v>
      </c>
      <c r="G69" s="108">
        <f>'Non-Dairy Alternatives'!G76</f>
        <v>1.1433599350584245</v>
      </c>
      <c r="H69" s="109">
        <f>'Non-Dairy Alternatives'!H76</f>
        <v>-0.12109299101120508</v>
      </c>
      <c r="I69" s="164">
        <f>'Non-Dairy Alternatives'!I76</f>
        <v>14.628165045254288</v>
      </c>
      <c r="J69" s="165">
        <f>'Non-Dairy Alternatives'!J76</f>
        <v>-0.47703438581433133</v>
      </c>
      <c r="K69" s="254">
        <f>'Non-Dairy Alternatives'!K76</f>
        <v>-3.1580806859998103E-2</v>
      </c>
      <c r="L69" s="257">
        <f>'Non-Dairy Alternatives'!L76</f>
        <v>2826479.7923718095</v>
      </c>
      <c r="M69" s="111">
        <f>'Non-Dairy Alternatives'!M76</f>
        <v>-637484.33274574019</v>
      </c>
      <c r="N69" s="107">
        <f>'Non-Dairy Alternatives'!N76</f>
        <v>-0.18403317982518286</v>
      </c>
      <c r="O69" s="105">
        <f>'Non-Dairy Alternatives'!O76</f>
        <v>518915.20501387119</v>
      </c>
      <c r="P69" s="106">
        <f>'Non-Dairy Alternatives'!P76</f>
        <v>-97935.499141124776</v>
      </c>
      <c r="Q69" s="107">
        <f>'Non-Dairy Alternatives'!Q76</f>
        <v>-0.15876694065751856</v>
      </c>
    </row>
    <row r="70" spans="2:17">
      <c r="B70" s="334"/>
      <c r="C70" s="83" t="s">
        <v>230</v>
      </c>
      <c r="D70" s="105">
        <f>'Non-Dairy Alternatives'!D77</f>
        <v>78052.787770763636</v>
      </c>
      <c r="E70" s="106">
        <f>'Non-Dairy Alternatives'!E77</f>
        <v>-17124.553538786611</v>
      </c>
      <c r="F70" s="107">
        <f>'Non-Dairy Alternatives'!F77</f>
        <v>-0.17992258769964511</v>
      </c>
      <c r="G70" s="108">
        <f>'Non-Dairy Alternatives'!G77</f>
        <v>0.46186532230683264</v>
      </c>
      <c r="H70" s="109">
        <f>'Non-Dairy Alternatives'!H77</f>
        <v>-6.2929223522465438E-2</v>
      </c>
      <c r="I70" s="164">
        <f>'Non-Dairy Alternatives'!I77</f>
        <v>11.717078370526094</v>
      </c>
      <c r="J70" s="165">
        <f>'Non-Dairy Alternatives'!J77</f>
        <v>0.32983266053522264</v>
      </c>
      <c r="K70" s="254">
        <f>'Non-Dairy Alternatives'!K77</f>
        <v>2.89650955933827E-2</v>
      </c>
      <c r="L70" s="257">
        <f>'Non-Dairy Alternatives'!L77</f>
        <v>914550.63134807826</v>
      </c>
      <c r="M70" s="111">
        <f>'Non-Dairy Alternatives'!M77</f>
        <v>-169257.14016743482</v>
      </c>
      <c r="N70" s="107">
        <f>'Non-Dairy Alternatives'!N77</f>
        <v>-0.15616896705839145</v>
      </c>
      <c r="O70" s="105">
        <f>'Non-Dairy Alternatives'!O77</f>
        <v>184867.33310937881</v>
      </c>
      <c r="P70" s="106">
        <f>'Non-Dairy Alternatives'!P77</f>
        <v>-43322.845576636028</v>
      </c>
      <c r="Q70" s="107">
        <f>'Non-Dairy Alternatives'!Q77</f>
        <v>-0.18985412004189453</v>
      </c>
    </row>
    <row r="71" spans="2:17" ht="15" thickBot="1">
      <c r="B71" s="333"/>
      <c r="C71" s="266" t="s">
        <v>86</v>
      </c>
      <c r="D71" s="128">
        <f>'Non-Dairy Alternatives'!D78</f>
        <v>1253069.3147552032</v>
      </c>
      <c r="E71" s="129">
        <f>'Non-Dairy Alternatives'!E78</f>
        <v>19242.720055816695</v>
      </c>
      <c r="F71" s="130">
        <f>'Non-Dairy Alternatives'!F78</f>
        <v>1.559596797352634E-2</v>
      </c>
      <c r="G71" s="131">
        <f>'Non-Dairy Alternatives'!G78</f>
        <v>7.4148442286515861</v>
      </c>
      <c r="H71" s="132">
        <f>'Non-Dairy Alternatives'!H78</f>
        <v>0.61169698280177887</v>
      </c>
      <c r="I71" s="214">
        <f>'Non-Dairy Alternatives'!I78</f>
        <v>8.4761182742874386</v>
      </c>
      <c r="J71" s="166">
        <f>'Non-Dairy Alternatives'!J78</f>
        <v>9.7042664355939223E-2</v>
      </c>
      <c r="K71" s="256">
        <f>'Non-Dairy Alternatives'!K78</f>
        <v>1.1581547759387335E-2</v>
      </c>
      <c r="L71" s="258">
        <f>'Non-Dairy Alternatives'!L78</f>
        <v>10621163.717745416</v>
      </c>
      <c r="M71" s="134">
        <f>'Non-Dairy Alternatives'!M78</f>
        <v>282837.39121494815</v>
      </c>
      <c r="N71" s="130">
        <f>'Non-Dairy Alternatives'!N78</f>
        <v>2.7358141180852828E-2</v>
      </c>
      <c r="O71" s="128">
        <f>'Non-Dairy Alternatives'!O78</f>
        <v>2632252.6776854992</v>
      </c>
      <c r="P71" s="129">
        <f>'Non-Dairy Alternatives'!P78</f>
        <v>40142.658095317893</v>
      </c>
      <c r="Q71" s="130">
        <f>'Non-Dairy Alternatives'!Q78</f>
        <v>1.5486479274388416E-2</v>
      </c>
    </row>
    <row r="72" spans="2:17">
      <c r="B72" s="236"/>
      <c r="C72" s="82" t="s">
        <v>207</v>
      </c>
      <c r="D72" s="121">
        <f>'Trad vs Value Add'!D33</f>
        <v>5571153.9949282007</v>
      </c>
      <c r="E72" s="122">
        <f>'Trad vs Value Add'!E33</f>
        <v>-233838.06198319886</v>
      </c>
      <c r="F72" s="123">
        <f>'Trad vs Value Add'!F33</f>
        <v>-4.028223633911647E-2</v>
      </c>
      <c r="G72" s="124">
        <f>'Trad vs Value Add'!G33</f>
        <v>4.129946800199674</v>
      </c>
      <c r="H72" s="125">
        <f>'Trad vs Value Add'!H33</f>
        <v>-0.10563017828682497</v>
      </c>
      <c r="I72" s="213">
        <f>'Trad vs Value Add'!I33</f>
        <v>6.8947693800881584</v>
      </c>
      <c r="J72" s="159">
        <f>'Trad vs Value Add'!J33</f>
        <v>0.24612724397988295</v>
      </c>
      <c r="K72" s="123">
        <f>'Trad vs Value Add'!K33</f>
        <v>3.7019174583511477E-2</v>
      </c>
      <c r="L72" s="126">
        <f>'Trad vs Value Add'!L33</f>
        <v>38411821.975986779</v>
      </c>
      <c r="M72" s="127">
        <f>'Trad vs Value Add'!M33</f>
        <v>-183492.81336820126</v>
      </c>
      <c r="N72" s="123">
        <f>'Trad vs Value Add'!N33</f>
        <v>-4.7542768952570022E-3</v>
      </c>
      <c r="O72" s="121">
        <f>'Trad vs Value Add'!O33</f>
        <v>14030868.141127825</v>
      </c>
      <c r="P72" s="122">
        <f>'Trad vs Value Add'!P33</f>
        <v>-591269.53298672661</v>
      </c>
      <c r="Q72" s="123">
        <f>'Trad vs Value Add'!Q33</f>
        <v>-4.0436600048804498E-2</v>
      </c>
    </row>
    <row r="73" spans="2:17">
      <c r="B73" s="236" t="s">
        <v>220</v>
      </c>
      <c r="C73" s="83" t="s">
        <v>208</v>
      </c>
      <c r="D73" s="105">
        <f>'Trad vs Value Add'!D34</f>
        <v>104544389.63928999</v>
      </c>
      <c r="E73" s="106">
        <f>'Trad vs Value Add'!E34</f>
        <v>-3024172.9276980013</v>
      </c>
      <c r="F73" s="107">
        <f>'Trad vs Value Add'!F34</f>
        <v>-2.8113910379853842E-2</v>
      </c>
      <c r="G73" s="108">
        <f>'Trad vs Value Add'!G34</f>
        <v>77.499700755476624</v>
      </c>
      <c r="H73" s="109">
        <f>'Trad vs Value Add'!H34</f>
        <v>-0.98704354164360097</v>
      </c>
      <c r="I73" s="215">
        <f>'Trad vs Value Add'!I34</f>
        <v>4.0678145870429567</v>
      </c>
      <c r="J73" s="165">
        <f>'Trad vs Value Add'!J34</f>
        <v>0.16512783265884279</v>
      </c>
      <c r="K73" s="107">
        <f>'Trad vs Value Add'!K34</f>
        <v>4.2311321161849623E-2</v>
      </c>
      <c r="L73" s="110">
        <f>'Trad vs Value Add'!L34</f>
        <v>425267193.16820633</v>
      </c>
      <c r="M73" s="111">
        <f>'Trad vs Value Add'!M34</f>
        <v>5460788.8498834968</v>
      </c>
      <c r="N73" s="107">
        <f>'Trad vs Value Add'!N34</f>
        <v>1.3007874090798274E-2</v>
      </c>
      <c r="O73" s="105">
        <f>'Trad vs Value Add'!O34</f>
        <v>137539549.43839359</v>
      </c>
      <c r="P73" s="106">
        <f>'Trad vs Value Add'!P34</f>
        <v>-3638553.8990268111</v>
      </c>
      <c r="Q73" s="107">
        <f>'Trad vs Value Add'!Q34</f>
        <v>-2.5772792047861311E-2</v>
      </c>
    </row>
    <row r="74" spans="2:17">
      <c r="B74" s="236" t="s">
        <v>218</v>
      </c>
      <c r="C74" s="83" t="s">
        <v>209</v>
      </c>
      <c r="D74" s="105">
        <f>'Trad vs Value Add'!D35</f>
        <v>1613302.61334402</v>
      </c>
      <c r="E74" s="106">
        <f>'Trad vs Value Add'!E35</f>
        <v>145013.35376529954</v>
      </c>
      <c r="F74" s="107">
        <f>'Trad vs Value Add'!F35</f>
        <v>9.8763477849661982E-2</v>
      </c>
      <c r="G74" s="108">
        <f>'Trad vs Value Add'!G35</f>
        <v>1.1959558058886104</v>
      </c>
      <c r="H74" s="109">
        <f>'Trad vs Value Add'!H35</f>
        <v>0.12462752074027184</v>
      </c>
      <c r="I74" s="215">
        <f>'Trad vs Value Add'!I35</f>
        <v>13.468182119145959</v>
      </c>
      <c r="J74" s="165">
        <f>'Trad vs Value Add'!J35</f>
        <v>0.36844022423061062</v>
      </c>
      <c r="K74" s="107">
        <f>'Trad vs Value Add'!K35</f>
        <v>2.8125762109375629E-2</v>
      </c>
      <c r="L74" s="110">
        <f>'Trad vs Value Add'!L35</f>
        <v>21728253.409811378</v>
      </c>
      <c r="M74" s="111">
        <f>'Trad vs Value Add'!M35</f>
        <v>2494043.0822537765</v>
      </c>
      <c r="N74" s="107">
        <f>'Trad vs Value Add'!N35</f>
        <v>0.12966703804213184</v>
      </c>
      <c r="O74" s="105">
        <f>'Trad vs Value Add'!O35</f>
        <v>4447131.1750977039</v>
      </c>
      <c r="P74" s="106">
        <f>'Trad vs Value Add'!P35</f>
        <v>350826.15658373013</v>
      </c>
      <c r="Q74" s="107">
        <f>'Trad vs Value Add'!Q35</f>
        <v>8.5644539407614753E-2</v>
      </c>
    </row>
    <row r="75" spans="2:17" ht="15" thickBot="1">
      <c r="B75" s="236"/>
      <c r="C75" s="84" t="s">
        <v>210</v>
      </c>
      <c r="D75" s="128">
        <f>'Trad vs Value Add'!D36</f>
        <v>22104079.852038365</v>
      </c>
      <c r="E75" s="129">
        <f>'Trad vs Value Add'!E36</f>
        <v>964502.77878949046</v>
      </c>
      <c r="F75" s="130">
        <f>'Trad vs Value Add'!F36</f>
        <v>4.5625452933494244E-2</v>
      </c>
      <c r="G75" s="131">
        <f>'Trad vs Value Add'!G36</f>
        <v>16.385954137938064</v>
      </c>
      <c r="H75" s="132">
        <f>'Trad vs Value Add'!H36</f>
        <v>0.96159091597809443</v>
      </c>
      <c r="I75" s="214">
        <f>'Trad vs Value Add'!I36</f>
        <v>9.8491913449760631</v>
      </c>
      <c r="J75" s="166">
        <f>'Trad vs Value Add'!J36</f>
        <v>0.21867034724859025</v>
      </c>
      <c r="K75" s="130">
        <f>'Trad vs Value Add'!K36</f>
        <v>2.2705972740227676E-2</v>
      </c>
      <c r="L75" s="133">
        <f>'Trad vs Value Add'!L36</f>
        <v>217707311.96735603</v>
      </c>
      <c r="M75" s="134">
        <f>'Trad vs Value Add'!M36</f>
        <v>14122171.080354482</v>
      </c>
      <c r="N75" s="130">
        <f>'Trad vs Value Add'!N36</f>
        <v>6.9367395964290396E-2</v>
      </c>
      <c r="O75" s="128">
        <f>'Trad vs Value Add'!O36</f>
        <v>41417824.636199236</v>
      </c>
      <c r="P75" s="129">
        <f>'Trad vs Value Add'!P36</f>
        <v>2228465.2023689672</v>
      </c>
      <c r="Q75" s="130">
        <f>'Trad vs Value Add'!Q36</f>
        <v>5.6864037446992345E-2</v>
      </c>
    </row>
    <row r="76" spans="2:17">
      <c r="B76" s="332" t="s">
        <v>219</v>
      </c>
      <c r="C76" s="82" t="s">
        <v>216</v>
      </c>
      <c r="D76" s="121">
        <f>Filtration!D21</f>
        <v>130502030.58465262</v>
      </c>
      <c r="E76" s="122">
        <f>Filtration!E21</f>
        <v>-3038033.8219273239</v>
      </c>
      <c r="F76" s="123">
        <f>Filtration!F21</f>
        <v>-2.2749980205772839E-2</v>
      </c>
      <c r="G76" s="124">
        <f>Filtration!G21</f>
        <v>96.742334554619006</v>
      </c>
      <c r="H76" s="125">
        <f>Filtration!H21</f>
        <v>-0.69435734105556435</v>
      </c>
      <c r="I76" s="213">
        <f>Filtration!I21</f>
        <v>5.057102327399063</v>
      </c>
      <c r="J76" s="159">
        <f>Filtration!J21</f>
        <v>0.19082051235972664</v>
      </c>
      <c r="K76" s="123">
        <f>Filtration!K21</f>
        <v>3.9212795233106355E-2</v>
      </c>
      <c r="L76" s="126">
        <f>Filtration!L21</f>
        <v>659962122.59995043</v>
      </c>
      <c r="M76" s="127">
        <f>Filtration!M21</f>
        <v>10118535.599028707</v>
      </c>
      <c r="N76" s="123">
        <f>Filtration!N21</f>
        <v>1.5570724711967273E-2</v>
      </c>
      <c r="O76" s="121">
        <f>Filtration!O21</f>
        <v>190287838.01516998</v>
      </c>
      <c r="P76" s="122">
        <f>Filtration!P21</f>
        <v>-3663371.8283423185</v>
      </c>
      <c r="Q76" s="123">
        <f>Filtration!Q21</f>
        <v>-1.8888110217503029E-2</v>
      </c>
    </row>
    <row r="77" spans="2:17" ht="15" thickBot="1">
      <c r="B77" s="333"/>
      <c r="C77" s="84" t="s">
        <v>217</v>
      </c>
      <c r="D77" s="128">
        <f>Filtration!D22</f>
        <v>4394476.9117356418</v>
      </c>
      <c r="E77" s="129">
        <f>Filtration!E22</f>
        <v>881382.17621202068</v>
      </c>
      <c r="F77" s="130">
        <f>Filtration!F22</f>
        <v>0.25088483020388919</v>
      </c>
      <c r="G77" s="131">
        <f>Filtration!G22</f>
        <v>3.2576654453810092</v>
      </c>
      <c r="H77" s="132">
        <f>Filtration!H22</f>
        <v>0.69435734105554037</v>
      </c>
      <c r="I77" s="214">
        <f>Filtration!I22</f>
        <v>12.110008503325878</v>
      </c>
      <c r="J77" s="166">
        <f>Filtration!J22</f>
        <v>0.4636226547042881</v>
      </c>
      <c r="K77" s="130">
        <f>Filtration!K22</f>
        <v>3.9808285654485701E-2</v>
      </c>
      <c r="L77" s="133">
        <f>Filtration!L22</f>
        <v>53217152.768787861</v>
      </c>
      <c r="M77" s="134">
        <f>Filtration!M22</f>
        <v>12302295.956118554</v>
      </c>
      <c r="N77" s="130">
        <f>Filtration!N22</f>
        <v>0.30068041084550834</v>
      </c>
      <c r="O77" s="128">
        <f>Filtration!O22</f>
        <v>10918519.062070489</v>
      </c>
      <c r="P77" s="129">
        <f>Filtration!P22</f>
        <v>2130921.582267642</v>
      </c>
      <c r="Q77" s="130">
        <f>Filtration!Q22</f>
        <v>0.24249194244106981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14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09-08-2024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Data'!E66</f>
        <v>1798577220.9318106</v>
      </c>
      <c r="E84" s="302">
        <f>'Segment Data'!F66</f>
        <v>-41423479.71904707</v>
      </c>
      <c r="F84" s="303">
        <f>'Segment Data'!G66</f>
        <v>-2.2512752144276071E-2</v>
      </c>
      <c r="G84" s="304">
        <f>'Segment Data'!H66</f>
        <v>100.00000000000007</v>
      </c>
      <c r="H84" s="305">
        <f>'Segment Data'!I66</f>
        <v>8.5265128291212022E-14</v>
      </c>
      <c r="I84" s="306" t="e">
        <f>'Segment Data'!#REF!</f>
        <v>#REF!</v>
      </c>
      <c r="J84" s="307" t="e">
        <f>'Segment Data'!#REF!</f>
        <v>#REF!</v>
      </c>
      <c r="K84" s="303" t="e">
        <f>'Segment Data'!#REF!</f>
        <v>#REF!</v>
      </c>
      <c r="L84" s="308">
        <f>'Segment Data'!J66</f>
        <v>5.2237084356227363</v>
      </c>
      <c r="M84" s="309">
        <f>'Segment Data'!K66</f>
        <v>4.5880215987522455E-2</v>
      </c>
      <c r="N84" s="303">
        <f>'Segment Data'!L66</f>
        <v>8.8608995975449304E-3</v>
      </c>
      <c r="O84" s="301">
        <f>'Segment Data'!M66</f>
        <v>9395243001.1003971</v>
      </c>
      <c r="P84" s="302">
        <f>'Segment Data'!N66</f>
        <v>-131964550.87817955</v>
      </c>
      <c r="Q84" s="303">
        <f>'Segment Data'!O66</f>
        <v>-1.3851335783145988E-2</v>
      </c>
    </row>
    <row r="85" spans="2:17">
      <c r="B85" s="332" t="s">
        <v>111</v>
      </c>
      <c r="C85" s="82" t="s">
        <v>111</v>
      </c>
      <c r="D85" s="121">
        <f>'Segment Data'!E69</f>
        <v>1677183488.0008187</v>
      </c>
      <c r="E85" s="122">
        <f>'Segment Data'!F69</f>
        <v>-42588669.47824645</v>
      </c>
      <c r="F85" s="123">
        <f>'Segment Data'!G69</f>
        <v>-2.4764134768105107E-2</v>
      </c>
      <c r="G85" s="124">
        <f>'Segment Data'!H69</f>
        <v>93.25056875411228</v>
      </c>
      <c r="H85" s="125">
        <f>'Segment Data'!I69</f>
        <v>-0.21527377903107947</v>
      </c>
      <c r="I85" s="158" t="e">
        <f>'Segment Data'!#REF!</f>
        <v>#REF!</v>
      </c>
      <c r="J85" s="159" t="e">
        <f>'Segment Data'!#REF!</f>
        <v>#REF!</v>
      </c>
      <c r="K85" s="123" t="e">
        <f>'Segment Data'!#REF!</f>
        <v>#REF!</v>
      </c>
      <c r="L85" s="126">
        <f>'Segment Data'!J69</f>
        <v>4.9662840172555329</v>
      </c>
      <c r="M85" s="127">
        <f>'Segment Data'!K69</f>
        <v>3.269200939837269E-2</v>
      </c>
      <c r="N85" s="123">
        <f>'Segment Data'!L69</f>
        <v>6.6264112124204671E-3</v>
      </c>
      <c r="O85" s="121">
        <f>'Segment Data'!M69</f>
        <v>8329369550.4633532</v>
      </c>
      <c r="P85" s="122">
        <f>'Segment Data'!N69</f>
        <v>-155284621.0106287</v>
      </c>
      <c r="Q85" s="123">
        <f>'Segment Data'!O69</f>
        <v>-1.8301820895977913E-2</v>
      </c>
    </row>
    <row r="86" spans="2:17">
      <c r="B86" s="334"/>
      <c r="C86" s="102" t="s">
        <v>110</v>
      </c>
      <c r="D86" s="135">
        <f>'Segment Data'!E70</f>
        <v>1672454560.7477131</v>
      </c>
      <c r="E86" s="136">
        <f>'Segment Data'!F70</f>
        <v>-42142212.55343461</v>
      </c>
      <c r="F86" s="137">
        <f>'Segment Data'!G70</f>
        <v>-2.457849752761249E-2</v>
      </c>
      <c r="G86" s="138">
        <f>'Segment Data'!H70</f>
        <v>92.987642748040884</v>
      </c>
      <c r="H86" s="139">
        <f>'Segment Data'!I70</f>
        <v>-0.19692901297251808</v>
      </c>
      <c r="I86" s="160" t="e">
        <f>'Segment Data'!#REF!</f>
        <v>#REF!</v>
      </c>
      <c r="J86" s="161" t="e">
        <f>'Segment Data'!#REF!</f>
        <v>#REF!</v>
      </c>
      <c r="K86" s="137" t="e">
        <f>'Segment Data'!#REF!</f>
        <v>#REF!</v>
      </c>
      <c r="L86" s="140">
        <f>'Segment Data'!J70</f>
        <v>4.943919441438867</v>
      </c>
      <c r="M86" s="141">
        <f>'Segment Data'!K70</f>
        <v>3.2920888166690254E-2</v>
      </c>
      <c r="N86" s="137">
        <f>'Segment Data'!L70</f>
        <v>6.7035019069095862E-3</v>
      </c>
      <c r="O86" s="135">
        <f>'Segment Data'!M70</f>
        <v>8268480617.8037186</v>
      </c>
      <c r="P86" s="136">
        <f>'Segment Data'!N70</f>
        <v>-151901655.32336044</v>
      </c>
      <c r="Q86" s="137">
        <f>'Segment Data'!O70</f>
        <v>-1.8039757625748349E-2</v>
      </c>
    </row>
    <row r="87" spans="2:17" ht="15" thickBot="1">
      <c r="B87" s="333"/>
      <c r="C87" s="98" t="s">
        <v>109</v>
      </c>
      <c r="D87" s="142">
        <f>'Segment Data'!E71</f>
        <v>4728927.2531052269</v>
      </c>
      <c r="E87" s="143">
        <f>'Segment Data'!F71</f>
        <v>-446456.92481253948</v>
      </c>
      <c r="F87" s="144">
        <f>'Segment Data'!G71</f>
        <v>-8.6265465415586662E-2</v>
      </c>
      <c r="G87" s="145">
        <f>'Segment Data'!H71</f>
        <v>0.26292600607135774</v>
      </c>
      <c r="H87" s="146">
        <f>'Segment Data'!I71</f>
        <v>-1.8344766058625339E-2</v>
      </c>
      <c r="I87" s="162" t="e">
        <f>'Segment Data'!#REF!</f>
        <v>#REF!</v>
      </c>
      <c r="J87" s="163" t="e">
        <f>'Segment Data'!#REF!</f>
        <v>#REF!</v>
      </c>
      <c r="K87" s="144" t="e">
        <f>'Segment Data'!#REF!</f>
        <v>#REF!</v>
      </c>
      <c r="L87" s="147">
        <f>'Segment Data'!J71</f>
        <v>12.875844647355615</v>
      </c>
      <c r="M87" s="148">
        <f>'Segment Data'!K71</f>
        <v>0.45707608112125797</v>
      </c>
      <c r="N87" s="144">
        <f>'Segment Data'!L71</f>
        <v>3.6805266052224492E-2</v>
      </c>
      <c r="O87" s="142">
        <f>'Segment Data'!M71</f>
        <v>60888932.659629032</v>
      </c>
      <c r="P87" s="143">
        <f>'Segment Data'!N71</f>
        <v>-3382965.6872827634</v>
      </c>
      <c r="Q87" s="144">
        <f>'Segment Data'!O71</f>
        <v>-5.2635222769101729E-2</v>
      </c>
    </row>
    <row r="88" spans="2:17">
      <c r="B88" s="332" t="s">
        <v>108</v>
      </c>
      <c r="C88" s="82" t="s">
        <v>185</v>
      </c>
      <c r="D88" s="121">
        <f>Fat!E59</f>
        <v>133748635.45314261</v>
      </c>
      <c r="E88" s="122">
        <f>Fat!F59</f>
        <v>-6900114.7172227204</v>
      </c>
      <c r="F88" s="123">
        <f>Fat!G59</f>
        <v>-4.9059196820908355E-2</v>
      </c>
      <c r="G88" s="124">
        <f>Fat!H59</f>
        <v>7.4363576885428282</v>
      </c>
      <c r="H88" s="125">
        <f>Fat!I59</f>
        <v>-0.20759321433530964</v>
      </c>
      <c r="I88" s="213">
        <f>Fat!J59</f>
        <v>5.5187534547478672</v>
      </c>
      <c r="J88" s="159">
        <f>Fat!K59</f>
        <v>0.18483786530587754</v>
      </c>
      <c r="K88" s="123">
        <f>Fat!L59</f>
        <v>3.4653316537619681E-2</v>
      </c>
      <c r="L88" s="126">
        <f>Fat!M59</f>
        <v>738125743.97484386</v>
      </c>
      <c r="M88" s="127">
        <f>Fat!N59</f>
        <v>-12082817.194399476</v>
      </c>
      <c r="N88" s="123">
        <f>Fat!O59</f>
        <v>-1.6105944159804986E-2</v>
      </c>
      <c r="O88" s="121">
        <f>Fat!P59</f>
        <v>208776447.76267177</v>
      </c>
      <c r="P88" s="122">
        <f>Fat!Q59</f>
        <v>-7655047.9842773676</v>
      </c>
      <c r="Q88" s="123">
        <f>Fat!R59</f>
        <v>-3.5369380772693172E-2</v>
      </c>
    </row>
    <row r="89" spans="2:17">
      <c r="B89" s="334"/>
      <c r="C89" s="83" t="s">
        <v>186</v>
      </c>
      <c r="D89" s="105">
        <f>Fat!E60</f>
        <v>246705401.80249155</v>
      </c>
      <c r="E89" s="106">
        <f>Fat!F60</f>
        <v>-13332292.038532525</v>
      </c>
      <c r="F89" s="107">
        <f>Fat!G60</f>
        <v>-5.1270613277640119E-2</v>
      </c>
      <c r="G89" s="108">
        <f>Fat!H60</f>
        <v>13.716697783744749</v>
      </c>
      <c r="H89" s="109">
        <f>Fat!I60</f>
        <v>-0.41578019569524116</v>
      </c>
      <c r="I89" s="215">
        <f>Fat!J60</f>
        <v>4.9366990464816984</v>
      </c>
      <c r="J89" s="165">
        <f>Fat!K60</f>
        <v>-8.2807425360990727E-2</v>
      </c>
      <c r="K89" s="107">
        <f>Fat!L60</f>
        <v>-1.6497124931605409E-2</v>
      </c>
      <c r="L89" s="110">
        <f>Fat!M60</f>
        <v>1217910321.8402443</v>
      </c>
      <c r="M89" s="111">
        <f>Fat!N60</f>
        <v>-87350565.317823887</v>
      </c>
      <c r="N89" s="107">
        <f>Fat!O60</f>
        <v>-6.6921920496684328E-2</v>
      </c>
      <c r="O89" s="105">
        <f>Fat!P60</f>
        <v>379517292.37389815</v>
      </c>
      <c r="P89" s="106">
        <f>Fat!Q60</f>
        <v>-21242737.351283967</v>
      </c>
      <c r="Q89" s="107">
        <f>Fat!R60</f>
        <v>-5.3006127796354836E-2</v>
      </c>
    </row>
    <row r="90" spans="2:17">
      <c r="B90" s="334"/>
      <c r="C90" s="83" t="s">
        <v>187</v>
      </c>
      <c r="D90" s="105">
        <f>Fat!E61</f>
        <v>638550579.73213148</v>
      </c>
      <c r="E90" s="106">
        <f>Fat!F61</f>
        <v>-28132160.115622282</v>
      </c>
      <c r="F90" s="107">
        <f>Fat!G61</f>
        <v>-4.2197222808028075E-2</v>
      </c>
      <c r="G90" s="108">
        <f>Fat!H61</f>
        <v>35.503095018700947</v>
      </c>
      <c r="H90" s="109">
        <f>Fat!I61</f>
        <v>-0.72964878470793337</v>
      </c>
      <c r="I90" s="215">
        <f>Fat!J61</f>
        <v>5.1220145534063075</v>
      </c>
      <c r="J90" s="165">
        <f>Fat!K61</f>
        <v>0.10284317532761911</v>
      </c>
      <c r="K90" s="107">
        <f>Fat!L61</f>
        <v>2.0490070487887369E-2</v>
      </c>
      <c r="L90" s="110">
        <f>Fat!M61</f>
        <v>3270665362.4740124</v>
      </c>
      <c r="M90" s="111">
        <f>Fat!N61</f>
        <v>-75529563.628913879</v>
      </c>
      <c r="N90" s="107">
        <f>Fat!O61</f>
        <v>-2.2571776389870315E-2</v>
      </c>
      <c r="O90" s="105">
        <f>Fat!P61</f>
        <v>930486808.2714889</v>
      </c>
      <c r="P90" s="106">
        <f>Fat!Q61</f>
        <v>-24777086.824813962</v>
      </c>
      <c r="Q90" s="107">
        <f>Fat!R61</f>
        <v>-2.5937426246300362E-2</v>
      </c>
    </row>
    <row r="91" spans="2:17" ht="15" thickBot="1">
      <c r="B91" s="333"/>
      <c r="C91" s="84" t="s">
        <v>188</v>
      </c>
      <c r="D91" s="128">
        <f>Fat!E62</f>
        <v>779572603.94403434</v>
      </c>
      <c r="E91" s="129">
        <f>Fat!F62</f>
        <v>6941087.1523205042</v>
      </c>
      <c r="F91" s="130">
        <f>Fat!G62</f>
        <v>8.9836966283006088E-3</v>
      </c>
      <c r="G91" s="131">
        <f>Fat!H62</f>
        <v>43.343849509010894</v>
      </c>
      <c r="H91" s="132">
        <f>Fat!I62</f>
        <v>1.3530221947379601</v>
      </c>
      <c r="I91" s="214">
        <f>Fat!J62</f>
        <v>5.3472140397464631</v>
      </c>
      <c r="J91" s="166">
        <f>Fat!K62</f>
        <v>7.6141297152227949E-3</v>
      </c>
      <c r="K91" s="130">
        <f>Fat!L62</f>
        <v>1.425973826413194E-3</v>
      </c>
      <c r="L91" s="133">
        <f>Fat!M62</f>
        <v>4168541572.8112493</v>
      </c>
      <c r="M91" s="134">
        <f>Fat!N62</f>
        <v>42998395.262913227</v>
      </c>
      <c r="N91" s="130">
        <f>Fat!O62</f>
        <v>1.0422480970970142E-2</v>
      </c>
      <c r="O91" s="128">
        <f>Fat!P62</f>
        <v>1161457225.2493472</v>
      </c>
      <c r="P91" s="129">
        <f>Fat!Q62</f>
        <v>11449977.713606358</v>
      </c>
      <c r="Q91" s="130">
        <f>Fat!R62</f>
        <v>9.9564396121342748E-3</v>
      </c>
    </row>
    <row r="92" spans="2:17" ht="15" customHeight="1">
      <c r="B92" s="342" t="s">
        <v>107</v>
      </c>
      <c r="C92" s="82" t="s">
        <v>201</v>
      </c>
      <c r="D92" s="121">
        <f>Fat!E63</f>
        <v>131856102.01131475</v>
      </c>
      <c r="E92" s="122">
        <f>Fat!F63</f>
        <v>-6510386.0274009705</v>
      </c>
      <c r="F92" s="123">
        <f>Fat!G63</f>
        <v>-4.7051754508500118E-2</v>
      </c>
      <c r="G92" s="124">
        <f>Fat!H63</f>
        <v>7.3311337693358807</v>
      </c>
      <c r="H92" s="125">
        <f>Fat!I63</f>
        <v>-0.18878119535797744</v>
      </c>
      <c r="I92" s="213">
        <f>Fat!J63</f>
        <v>5.4701157091283932</v>
      </c>
      <c r="J92" s="159">
        <f>Fat!K63</f>
        <v>0.1770334472402002</v>
      </c>
      <c r="K92" s="123">
        <f>Fat!L63</f>
        <v>3.3446192309327029E-2</v>
      </c>
      <c r="L92" s="126">
        <f>Fat!M63</f>
        <v>721268134.95652878</v>
      </c>
      <c r="M92" s="127">
        <f>Fat!N63</f>
        <v>-11117068.520962238</v>
      </c>
      <c r="N92" s="123">
        <f>Fat!O63</f>
        <v>-1.5179264228955587E-2</v>
      </c>
      <c r="O92" s="121">
        <f>Fat!P63</f>
        <v>203742012.45419487</v>
      </c>
      <c r="P92" s="122">
        <f>Fat!Q63</f>
        <v>-6824394.0880745053</v>
      </c>
      <c r="Q92" s="123">
        <f>Fat!R63</f>
        <v>-3.2409700104297348E-2</v>
      </c>
    </row>
    <row r="93" spans="2:17">
      <c r="B93" s="343"/>
      <c r="C93" s="83" t="s">
        <v>202</v>
      </c>
      <c r="D93" s="105">
        <f>Fat!E64</f>
        <v>198156766.46941796</v>
      </c>
      <c r="E93" s="106">
        <f>Fat!F64</f>
        <v>-11867132.042078972</v>
      </c>
      <c r="F93" s="107">
        <f>Fat!G64</f>
        <v>-5.6503722320102312E-2</v>
      </c>
      <c r="G93" s="108">
        <f>Fat!H64</f>
        <v>11.01741777685567</v>
      </c>
      <c r="H93" s="109">
        <f>Fat!I64</f>
        <v>-0.3969201871030279</v>
      </c>
      <c r="I93" s="215">
        <f>Fat!J64</f>
        <v>4.5077145391742208</v>
      </c>
      <c r="J93" s="165">
        <f>Fat!K64</f>
        <v>-6.2482785437126154E-2</v>
      </c>
      <c r="K93" s="107">
        <f>Fat!L64</f>
        <v>-1.3671791609663099E-2</v>
      </c>
      <c r="L93" s="110">
        <f>Fat!M64</f>
        <v>893234137.249946</v>
      </c>
      <c r="M93" s="111">
        <f>Fat!N64</f>
        <v>-66616521.831742406</v>
      </c>
      <c r="N93" s="107">
        <f>Fat!O64</f>
        <v>-6.9403006813034851E-2</v>
      </c>
      <c r="O93" s="105">
        <f>Fat!P64</f>
        <v>262447475.25930303</v>
      </c>
      <c r="P93" s="106">
        <f>Fat!Q64</f>
        <v>-16460620.731844962</v>
      </c>
      <c r="Q93" s="107">
        <f>Fat!R64</f>
        <v>-5.9018081469988562E-2</v>
      </c>
    </row>
    <row r="94" spans="2:17">
      <c r="B94" s="343"/>
      <c r="C94" s="83" t="s">
        <v>203</v>
      </c>
      <c r="D94" s="105">
        <f>Fat!E65</f>
        <v>620416067.35681772</v>
      </c>
      <c r="E94" s="106">
        <f>Fat!F65</f>
        <v>-30767069.749729276</v>
      </c>
      <c r="F94" s="107">
        <f>Fat!G65</f>
        <v>-4.7247952221918715E-2</v>
      </c>
      <c r="G94" s="108">
        <f>Fat!H65</f>
        <v>34.494825139361616</v>
      </c>
      <c r="H94" s="109">
        <f>Fat!I65</f>
        <v>-0.89554927061583101</v>
      </c>
      <c r="I94" s="215">
        <f>Fat!J65</f>
        <v>4.9355644732118922</v>
      </c>
      <c r="J94" s="165">
        <f>Fat!K65</f>
        <v>5.6141279759147622E-2</v>
      </c>
      <c r="K94" s="107">
        <f>Fat!L65</f>
        <v>1.1505720560265918E-2</v>
      </c>
      <c r="L94" s="110">
        <f>Fat!M65</f>
        <v>3062103500.656146</v>
      </c>
      <c r="M94" s="111">
        <f>Fat!N65</f>
        <v>-115294601.72685814</v>
      </c>
      <c r="N94" s="107">
        <f>Fat!O65</f>
        <v>-3.6285853396963004E-2</v>
      </c>
      <c r="O94" s="105">
        <f>Fat!P65</f>
        <v>881069822.9619664</v>
      </c>
      <c r="P94" s="106">
        <f>Fat!Q65</f>
        <v>-31904719.193097234</v>
      </c>
      <c r="Q94" s="107">
        <f>Fat!R65</f>
        <v>-3.4945902344425281E-2</v>
      </c>
    </row>
    <row r="95" spans="2:17" ht="15" thickBot="1">
      <c r="B95" s="344"/>
      <c r="C95" s="84" t="s">
        <v>204</v>
      </c>
      <c r="D95" s="128">
        <f>Fat!E66</f>
        <v>726754552.16326082</v>
      </c>
      <c r="E95" s="129">
        <f>Fat!F66</f>
        <v>6555918.3409532309</v>
      </c>
      <c r="F95" s="130">
        <f>Fat!G66</f>
        <v>9.1029308208473401E-3</v>
      </c>
      <c r="G95" s="131">
        <f>Fat!H66</f>
        <v>40.407192068558636</v>
      </c>
      <c r="H95" s="132">
        <f>Fat!I66</f>
        <v>1.2659768740451867</v>
      </c>
      <c r="I95" s="214">
        <f>Fat!J66</f>
        <v>5.0261312663648168</v>
      </c>
      <c r="J95" s="166">
        <f>Fat!K66</f>
        <v>6.6546431646195003E-3</v>
      </c>
      <c r="K95" s="130">
        <f>Fat!L66</f>
        <v>1.3257643503829673E-3</v>
      </c>
      <c r="L95" s="133">
        <f>Fat!M66</f>
        <v>3652763777.6007257</v>
      </c>
      <c r="M95" s="134">
        <f>Fat!N66</f>
        <v>37743571.068933487</v>
      </c>
      <c r="N95" s="130">
        <f>Fat!O66</f>
        <v>1.0440763512396581E-2</v>
      </c>
      <c r="O95" s="128">
        <f>Fat!P66</f>
        <v>1007184049.7096378</v>
      </c>
      <c r="P95" s="129">
        <f>Fat!Q66</f>
        <v>12326400.357905149</v>
      </c>
      <c r="Q95" s="130">
        <f>Fat!R66</f>
        <v>1.2390114672121441E-2</v>
      </c>
    </row>
    <row r="96" spans="2:17" ht="15" thickBot="1">
      <c r="B96" s="332" t="s">
        <v>106</v>
      </c>
      <c r="C96" s="149" t="s">
        <v>106</v>
      </c>
      <c r="D96" s="114">
        <f>'Segment Data'!E72</f>
        <v>93999050.271816343</v>
      </c>
      <c r="E96" s="115">
        <f>'Segment Data'!F72</f>
        <v>1348800.4508354664</v>
      </c>
      <c r="F96" s="116">
        <f>'Segment Data'!G72</f>
        <v>1.4557979643245681E-2</v>
      </c>
      <c r="G96" s="117">
        <f>'Segment Data'!H72</f>
        <v>5.2263004989642416</v>
      </c>
      <c r="H96" s="118">
        <f>'Segment Data'!I72</f>
        <v>0.19096275217925474</v>
      </c>
      <c r="I96" s="167" t="e">
        <f>'Segment Data'!#REF!</f>
        <v>#REF!</v>
      </c>
      <c r="J96" s="168" t="e">
        <f>'Segment Data'!#REF!</f>
        <v>#REF!</v>
      </c>
      <c r="K96" s="116" t="e">
        <f>'Segment Data'!#REF!</f>
        <v>#REF!</v>
      </c>
      <c r="L96" s="119">
        <f>'Segment Data'!J72</f>
        <v>8.1303646453448568</v>
      </c>
      <c r="M96" s="120">
        <f>'Segment Data'!K72</f>
        <v>7.7030712277966984E-2</v>
      </c>
      <c r="N96" s="116">
        <f>'Segment Data'!L72</f>
        <v>9.5650711765073882E-3</v>
      </c>
      <c r="O96" s="114">
        <f>'Segment Data'!M72</f>
        <v>764246555.02596939</v>
      </c>
      <c r="P96" s="115">
        <f>'Segment Data'!N72</f>
        <v>18103154.235539556</v>
      </c>
      <c r="Q96" s="116">
        <f>'Segment Data'!O72</f>
        <v>2.4262298931226774E-2</v>
      </c>
    </row>
    <row r="97" spans="2:17">
      <c r="B97" s="334"/>
      <c r="C97" s="99" t="s">
        <v>120</v>
      </c>
      <c r="D97" s="150">
        <f>'Segment Data'!E73</f>
        <v>89178728.315370411</v>
      </c>
      <c r="E97" s="151">
        <f>'Segment Data'!F73</f>
        <v>1798326.397910744</v>
      </c>
      <c r="F97" s="152">
        <f>'Segment Data'!G73</f>
        <v>2.0580431749552486E-2</v>
      </c>
      <c r="G97" s="153">
        <f>'Segment Data'!H73</f>
        <v>4.958292992789521</v>
      </c>
      <c r="H97" s="154">
        <f>'Segment Data'!I73</f>
        <v>0.20935991431021073</v>
      </c>
      <c r="I97" s="169" t="e">
        <f>'Segment Data'!#REF!</f>
        <v>#REF!</v>
      </c>
      <c r="J97" s="170" t="e">
        <f>'Segment Data'!#REF!</f>
        <v>#REF!</v>
      </c>
      <c r="K97" s="152" t="e">
        <f>'Segment Data'!#REF!</f>
        <v>#REF!</v>
      </c>
      <c r="L97" s="155">
        <f>'Segment Data'!J73</f>
        <v>7.5066191909074194</v>
      </c>
      <c r="M97" s="156">
        <f>'Segment Data'!K73</f>
        <v>0.15341925744428231</v>
      </c>
      <c r="N97" s="152">
        <f>'Segment Data'!L73</f>
        <v>2.0864284778399387E-2</v>
      </c>
      <c r="O97" s="150">
        <f>'Segment Data'!M73</f>
        <v>669430753.39287841</v>
      </c>
      <c r="P97" s="151">
        <f>'Segment Data'!N73</f>
        <v>26905187.827431798</v>
      </c>
      <c r="Q97" s="152">
        <f>'Segment Data'!O73</f>
        <v>4.1874112516836932E-2</v>
      </c>
    </row>
    <row r="98" spans="2:17" ht="15" thickBot="1">
      <c r="B98" s="334"/>
      <c r="C98" s="98" t="s">
        <v>121</v>
      </c>
      <c r="D98" s="142">
        <f>'Segment Data'!E74</f>
        <v>4820321.9564459072</v>
      </c>
      <c r="E98" s="143">
        <f>'Segment Data'!F74</f>
        <v>-449525.94707537256</v>
      </c>
      <c r="F98" s="144">
        <f>'Segment Data'!G74</f>
        <v>-8.5301503061407546E-2</v>
      </c>
      <c r="G98" s="145">
        <f>'Segment Data'!H74</f>
        <v>0.26800750617471891</v>
      </c>
      <c r="H98" s="146">
        <f>'Segment Data'!I74</f>
        <v>-1.8397162130961264E-2</v>
      </c>
      <c r="I98" s="162" t="e">
        <f>'Segment Data'!#REF!</f>
        <v>#REF!</v>
      </c>
      <c r="J98" s="163" t="e">
        <f>'Segment Data'!#REF!</f>
        <v>#REF!</v>
      </c>
      <c r="K98" s="144" t="e">
        <f>'Segment Data'!#REF!</f>
        <v>#REF!</v>
      </c>
      <c r="L98" s="147">
        <f>'Segment Data'!J74</f>
        <v>19.670014262491328</v>
      </c>
      <c r="M98" s="148">
        <f>'Segment Data'!K74</f>
        <v>7.6184738488720427E-3</v>
      </c>
      <c r="N98" s="144">
        <f>'Segment Data'!L74</f>
        <v>3.8746416920732948E-4</v>
      </c>
      <c r="O98" s="142">
        <f>'Segment Data'!M74</f>
        <v>94815801.633091092</v>
      </c>
      <c r="P98" s="143">
        <f>'Segment Data'!N74</f>
        <v>-8802033.5918919891</v>
      </c>
      <c r="Q98" s="144">
        <f>'Segment Data'!O74</f>
        <v>-8.4947090168216027E-2</v>
      </c>
    </row>
    <row r="99" spans="2:17">
      <c r="B99" s="334"/>
      <c r="C99" s="82" t="s">
        <v>105</v>
      </c>
      <c r="D99" s="121">
        <f>Flavor!D72</f>
        <v>161755.78675713093</v>
      </c>
      <c r="E99" s="122">
        <f>Flavor!E72</f>
        <v>77338.894275295315</v>
      </c>
      <c r="F99" s="123">
        <f>Flavor!F72</f>
        <v>0.91615424355897357</v>
      </c>
      <c r="G99" s="124">
        <f>Flavor!G72</f>
        <v>8.9935413878603591E-3</v>
      </c>
      <c r="H99" s="125">
        <f>Flavor!H72</f>
        <v>4.4056685434655128E-3</v>
      </c>
      <c r="I99" s="213">
        <f>Flavor!I72</f>
        <v>8.1805863780236123</v>
      </c>
      <c r="J99" s="159">
        <f>Flavor!J72</f>
        <v>-1.4824499342883879</v>
      </c>
      <c r="K99" s="123">
        <f>Flavor!K72</f>
        <v>-0.15341450516951369</v>
      </c>
      <c r="L99" s="126">
        <f>Flavor!L72</f>
        <v>1323257.1857118774</v>
      </c>
      <c r="M99" s="127">
        <f>Flavor!M72</f>
        <v>507533.68828736199</v>
      </c>
      <c r="N99" s="123">
        <f>Flavor!N72</f>
        <v>0.62218838845490976</v>
      </c>
      <c r="O99" s="121">
        <f>Flavor!O72</f>
        <v>387537.43969371909</v>
      </c>
      <c r="P99" s="122">
        <f>Flavor!P72</f>
        <v>149188.93224814528</v>
      </c>
      <c r="Q99" s="123">
        <f>Flavor!Q72</f>
        <v>0.62592769657771885</v>
      </c>
    </row>
    <row r="100" spans="2:17">
      <c r="B100" s="334"/>
      <c r="C100" s="83" t="s">
        <v>104</v>
      </c>
      <c r="D100" s="105">
        <f>Flavor!D73</f>
        <v>88482700.621347547</v>
      </c>
      <c r="E100" s="106">
        <f>Flavor!E73</f>
        <v>1571406.1466820687</v>
      </c>
      <c r="F100" s="107">
        <f>Flavor!F73</f>
        <v>1.8080574638548636E-2</v>
      </c>
      <c r="G100" s="108">
        <f>Flavor!G73</f>
        <v>4.9195941987693086</v>
      </c>
      <c r="H100" s="109">
        <f>Flavor!H73</f>
        <v>0.19615608029888598</v>
      </c>
      <c r="I100" s="215">
        <f>Flavor!I73</f>
        <v>7.8291388919395475</v>
      </c>
      <c r="J100" s="165">
        <f>Flavor!J73</f>
        <v>0.11820280795542715</v>
      </c>
      <c r="K100" s="107">
        <f>Flavor!K73</f>
        <v>1.5329242347234397E-2</v>
      </c>
      <c r="L100" s="110">
        <f>Flavor!L73</f>
        <v>692743352.69843566</v>
      </c>
      <c r="M100" s="111">
        <f>Flavor!M73</f>
        <v>22575916.02796793</v>
      </c>
      <c r="N100" s="107">
        <f>Flavor!N73</f>
        <v>3.368697849619464E-2</v>
      </c>
      <c r="O100" s="105">
        <f>Flavor!O73</f>
        <v>212526759.90740031</v>
      </c>
      <c r="P100" s="106">
        <f>Flavor!P73</f>
        <v>2794445.1035876572</v>
      </c>
      <c r="Q100" s="107">
        <f>Flavor!Q73</f>
        <v>1.3323865262258851E-2</v>
      </c>
    </row>
    <row r="101" spans="2:17">
      <c r="B101" s="334"/>
      <c r="C101" s="83" t="s">
        <v>103</v>
      </c>
      <c r="D101" s="105">
        <f>Flavor!D74</f>
        <v>211108.31597131482</v>
      </c>
      <c r="E101" s="106">
        <f>Flavor!E74</f>
        <v>-47370.991142021405</v>
      </c>
      <c r="F101" s="107">
        <f>Flavor!F74</f>
        <v>-0.18326802122403749</v>
      </c>
      <c r="G101" s="108">
        <f>Flavor!G74</f>
        <v>1.1737517495186754E-2</v>
      </c>
      <c r="H101" s="109">
        <f>Flavor!H74</f>
        <v>-2.3102655856514845E-3</v>
      </c>
      <c r="I101" s="215">
        <f>Flavor!I74</f>
        <v>14.467590328638513</v>
      </c>
      <c r="J101" s="165">
        <f>Flavor!J74</f>
        <v>-1.5766599738862102</v>
      </c>
      <c r="K101" s="107">
        <f>Flavor!K74</f>
        <v>-9.8269470006841456E-2</v>
      </c>
      <c r="L101" s="110">
        <f>Flavor!L74</f>
        <v>3054228.6304417579</v>
      </c>
      <c r="M101" s="111">
        <f>Flavor!M74</f>
        <v>-1092878.0709077674</v>
      </c>
      <c r="N101" s="107">
        <f>Flavor!N74</f>
        <v>-0.2635278399159901</v>
      </c>
      <c r="O101" s="105">
        <f>Flavor!O74</f>
        <v>1309705.7141833804</v>
      </c>
      <c r="P101" s="106">
        <f>Flavor!P74</f>
        <v>-350591.18837916339</v>
      </c>
      <c r="Q101" s="107">
        <f>Flavor!Q74</f>
        <v>-0.21116174332316839</v>
      </c>
    </row>
    <row r="102" spans="2:17">
      <c r="B102" s="334"/>
      <c r="C102" s="83" t="s">
        <v>102</v>
      </c>
      <c r="D102" s="105">
        <f>Flavor!D75</f>
        <v>372168.11192312703</v>
      </c>
      <c r="E102" s="106">
        <f>Flavor!E75</f>
        <v>-21121.016713008925</v>
      </c>
      <c r="F102" s="107">
        <f>Flavor!F75</f>
        <v>-5.3703535580180532E-2</v>
      </c>
      <c r="G102" s="108">
        <f>Flavor!G75</f>
        <v>2.0692362140020525E-2</v>
      </c>
      <c r="H102" s="109">
        <f>Flavor!H75</f>
        <v>-6.8203888586055444E-4</v>
      </c>
      <c r="I102" s="215">
        <f>Flavor!I75</f>
        <v>9.825257621041521</v>
      </c>
      <c r="J102" s="165">
        <f>Flavor!J75</f>
        <v>-0.69818031457017149</v>
      </c>
      <c r="K102" s="107">
        <f>Flavor!K75</f>
        <v>-6.6345268422927095E-2</v>
      </c>
      <c r="L102" s="110">
        <f>Flavor!L75</f>
        <v>3656647.5779813374</v>
      </c>
      <c r="M102" s="111">
        <f>Flavor!M75</f>
        <v>-482106.15797184268</v>
      </c>
      <c r="N102" s="107">
        <f>Flavor!N75</f>
        <v>-0.11648582851978041</v>
      </c>
      <c r="O102" s="105">
        <f>Flavor!O75</f>
        <v>1004001.5281103201</v>
      </c>
      <c r="P102" s="106">
        <f>Flavor!P75</f>
        <v>-106998.33566555113</v>
      </c>
      <c r="Q102" s="107">
        <f>Flavor!Q75</f>
        <v>-9.6308144721011915E-2</v>
      </c>
    </row>
    <row r="103" spans="2:17">
      <c r="B103" s="334"/>
      <c r="C103" s="83" t="s">
        <v>63</v>
      </c>
      <c r="D103" s="105">
        <f>Flavor!D76</f>
        <v>3396256.6311602588</v>
      </c>
      <c r="E103" s="106">
        <f>Flavor!E76</f>
        <v>64579.758797950111</v>
      </c>
      <c r="F103" s="107">
        <f>Flavor!F76</f>
        <v>1.938356007260697E-2</v>
      </c>
      <c r="G103" s="108">
        <f>Flavor!G76</f>
        <v>0.1888301815254127</v>
      </c>
      <c r="H103" s="109">
        <f>Flavor!H76</f>
        <v>7.7608552374495987E-3</v>
      </c>
      <c r="I103" s="215">
        <f>Flavor!I76</f>
        <v>14.694259610645888</v>
      </c>
      <c r="J103" s="165">
        <f>Flavor!J76</f>
        <v>-5.8900852481663435E-2</v>
      </c>
      <c r="K103" s="107">
        <f>Flavor!K76</f>
        <v>-3.992422683185331E-3</v>
      </c>
      <c r="L103" s="110">
        <f>Flavor!L76</f>
        <v>49905476.642646462</v>
      </c>
      <c r="M103" s="111">
        <f>Flavor!M76</f>
        <v>752713.13339439034</v>
      </c>
      <c r="N103" s="107">
        <f>Flavor!N76</f>
        <v>1.5313750024506891E-2</v>
      </c>
      <c r="O103" s="105">
        <f>Flavor!O76</f>
        <v>20996542.321809981</v>
      </c>
      <c r="P103" s="106">
        <f>Flavor!P76</f>
        <v>136101.87259646133</v>
      </c>
      <c r="Q103" s="107">
        <f>Flavor!Q76</f>
        <v>6.5244007156901925E-3</v>
      </c>
    </row>
    <row r="104" spans="2:17">
      <c r="B104" s="334"/>
      <c r="C104" s="83" t="s">
        <v>64</v>
      </c>
      <c r="D104" s="105">
        <f>Flavor!D77</f>
        <v>2454516.8689093296</v>
      </c>
      <c r="E104" s="106">
        <f>Flavor!E77</f>
        <v>-187420.79338239599</v>
      </c>
      <c r="F104" s="107">
        <f>Flavor!F77</f>
        <v>-7.0940656949422295E-2</v>
      </c>
      <c r="G104" s="108">
        <f>Flavor!G77</f>
        <v>0.13646991857473265</v>
      </c>
      <c r="H104" s="109">
        <f>Flavor!H77</f>
        <v>-7.1135953531262508E-3</v>
      </c>
      <c r="I104" s="215">
        <f>Flavor!I77</f>
        <v>11.389123768475203</v>
      </c>
      <c r="J104" s="165">
        <f>Flavor!J77</f>
        <v>0.31761052126071121</v>
      </c>
      <c r="K104" s="107">
        <f>Flavor!K77</f>
        <v>2.8687182516863228E-2</v>
      </c>
      <c r="L104" s="110">
        <f>Flavor!L77</f>
        <v>27954796.411818579</v>
      </c>
      <c r="M104" s="111">
        <f>Flavor!M77</f>
        <v>-1295451.4145591483</v>
      </c>
      <c r="N104" s="107">
        <f>Flavor!N77</f>
        <v>-4.4288562006333382E-2</v>
      </c>
      <c r="O104" s="105">
        <f>Flavor!O77</f>
        <v>7464768.5393096218</v>
      </c>
      <c r="P104" s="106">
        <f>Flavor!P77</f>
        <v>-689978.96725449152</v>
      </c>
      <c r="Q104" s="107">
        <f>Flavor!Q77</f>
        <v>-8.461070887836776E-2</v>
      </c>
    </row>
    <row r="105" spans="2:17">
      <c r="B105" s="334"/>
      <c r="C105" s="83" t="s">
        <v>196</v>
      </c>
      <c r="D105" s="105">
        <f>Flavor!D78</f>
        <v>1742686.0443299685</v>
      </c>
      <c r="E105" s="106">
        <f>Flavor!E78</f>
        <v>24961.370019294322</v>
      </c>
      <c r="F105" s="107">
        <f>Flavor!F78</f>
        <v>1.4531647820283749E-2</v>
      </c>
      <c r="G105" s="108">
        <f>Flavor!G78</f>
        <v>9.6892478346140468E-2</v>
      </c>
      <c r="H105" s="109">
        <f>Flavor!H78</f>
        <v>3.5379120297760885E-3</v>
      </c>
      <c r="I105" s="215">
        <f>Flavor!I78</f>
        <v>13.156598272360581</v>
      </c>
      <c r="J105" s="165">
        <f>Flavor!J78</f>
        <v>-0.19870106266782983</v>
      </c>
      <c r="K105" s="107">
        <f>Flavor!K78</f>
        <v>-1.4878068823712152E-2</v>
      </c>
      <c r="L105" s="110">
        <f>Flavor!L78</f>
        <v>22927820.200098559</v>
      </c>
      <c r="M105" s="111">
        <f>Flavor!M78</f>
        <v>-12907.00048468262</v>
      </c>
      <c r="N105" s="107">
        <f>Flavor!N78</f>
        <v>-5.6262385982055855E-4</v>
      </c>
      <c r="O105" s="105">
        <f>Flavor!O78</f>
        <v>5004798.1874618651</v>
      </c>
      <c r="P105" s="106">
        <f>Flavor!P78</f>
        <v>-237038.67660380527</v>
      </c>
      <c r="Q105" s="107">
        <f>Flavor!Q78</f>
        <v>-4.5220536760457952E-2</v>
      </c>
    </row>
    <row r="106" spans="2:17" ht="15" thickBot="1">
      <c r="B106" s="334"/>
      <c r="C106" s="83" t="s">
        <v>197</v>
      </c>
      <c r="D106" s="105">
        <f>Flavor!D79</f>
        <v>275120.38645676355</v>
      </c>
      <c r="E106" s="106">
        <f>Flavor!E79</f>
        <v>90805.901629366126</v>
      </c>
      <c r="F106" s="107">
        <f>Flavor!F79</f>
        <v>0.49266828765195497</v>
      </c>
      <c r="G106" s="108">
        <f>Flavor!G79</f>
        <v>1.529655681473764E-2</v>
      </c>
      <c r="H106" s="109">
        <f>Flavor!H79</f>
        <v>5.2794690624231727E-3</v>
      </c>
      <c r="I106" s="215">
        <f>Flavor!I79</f>
        <v>9.6828691529183661</v>
      </c>
      <c r="J106" s="165">
        <f>Flavor!J79</f>
        <v>-3.759590109617994</v>
      </c>
      <c r="K106" s="107">
        <f>Flavor!K79</f>
        <v>-0.27968023084108079</v>
      </c>
      <c r="L106" s="110">
        <f>Flavor!L79</f>
        <v>2663954.7033611755</v>
      </c>
      <c r="M106" s="111">
        <f>Flavor!M79</f>
        <v>186314.74957350967</v>
      </c>
      <c r="N106" s="107">
        <f>Flavor!N79</f>
        <v>7.5198476392295405E-2</v>
      </c>
      <c r="O106" s="105">
        <f>Flavor!O79</f>
        <v>1110670.9710899862</v>
      </c>
      <c r="P106" s="106">
        <f>Flavor!P79</f>
        <v>264154.55053386546</v>
      </c>
      <c r="Q106" s="107">
        <f>Flavor!Q79</f>
        <v>0.3120489385903803</v>
      </c>
    </row>
    <row r="107" spans="2:17">
      <c r="B107" s="332" t="s">
        <v>101</v>
      </c>
      <c r="C107" s="101" t="s">
        <v>13</v>
      </c>
      <c r="D107" s="150">
        <f>'Branded vs. Private Label'!D17</f>
        <v>488125602.85962129</v>
      </c>
      <c r="E107" s="151">
        <f>'Branded vs. Private Label'!E17</f>
        <v>-1617734.5400589108</v>
      </c>
      <c r="F107" s="152">
        <f>'Branded vs. Private Label'!F17</f>
        <v>-3.3032292968973574E-3</v>
      </c>
      <c r="G107" s="153">
        <f>'Branded vs. Private Label'!G17</f>
        <v>27.139541031590078</v>
      </c>
      <c r="H107" s="154">
        <f>'Branded vs. Private Label'!H17</f>
        <v>0.52306543859466714</v>
      </c>
      <c r="I107" s="216">
        <f>'Branded vs. Private Label'!I17</f>
        <v>8.2893661004898362</v>
      </c>
      <c r="J107" s="170">
        <f>'Branded vs. Private Label'!J17</f>
        <v>0.24846236293687696</v>
      </c>
      <c r="K107" s="152">
        <f>'Branded vs. Private Label'!K17</f>
        <v>3.0899805674391774E-2</v>
      </c>
      <c r="L107" s="155">
        <f>'Branded vs. Private Label'!L17</f>
        <v>4046251825.1257091</v>
      </c>
      <c r="M107" s="156">
        <f>'Branded vs. Private Label'!M17</f>
        <v>108272792.98696041</v>
      </c>
      <c r="N107" s="152">
        <f>'Branded vs. Private Label'!N17</f>
        <v>2.7494507234122213E-2</v>
      </c>
      <c r="O107" s="150">
        <f>'Branded vs. Private Label'!O17</f>
        <v>939886295.93522871</v>
      </c>
      <c r="P107" s="151">
        <f>'Branded vs. Private Label'!P17</f>
        <v>6854197.4650754929</v>
      </c>
      <c r="Q107" s="152">
        <f>'Branded vs. Private Label'!Q17</f>
        <v>7.3461539815339507E-3</v>
      </c>
    </row>
    <row r="108" spans="2:17" ht="15" thickBot="1">
      <c r="B108" s="333"/>
      <c r="C108" s="100" t="s">
        <v>12</v>
      </c>
      <c r="D108" s="142">
        <f>'Branded vs. Private Label'!D18</f>
        <v>1310451618.072181</v>
      </c>
      <c r="E108" s="143">
        <f>'Branded vs. Private Label'!E18</f>
        <v>-39805745.178996801</v>
      </c>
      <c r="F108" s="144">
        <f>'Branded vs. Private Label'!F18</f>
        <v>-2.9480117096456114E-2</v>
      </c>
      <c r="G108" s="145">
        <f>'Branded vs. Private Label'!G18</f>
        <v>72.860458968409461</v>
      </c>
      <c r="H108" s="146">
        <f>'Branded vs. Private Label'!H18</f>
        <v>-0.52306543859512544</v>
      </c>
      <c r="I108" s="217">
        <f>'Branded vs. Private Label'!I18</f>
        <v>4.0817921869130958</v>
      </c>
      <c r="J108" s="163">
        <f>'Branded vs. Private Label'!J18</f>
        <v>-5.7587957907563769E-2</v>
      </c>
      <c r="K108" s="144">
        <f>'Branded vs. Private Label'!K18</f>
        <v>-1.3912217745842909E-2</v>
      </c>
      <c r="L108" s="147">
        <f>'Branded vs. Private Label'!L18</f>
        <v>5348991175.9746523</v>
      </c>
      <c r="M108" s="148">
        <f>'Branded vs. Private Label'!M18</f>
        <v>-240237343.86516953</v>
      </c>
      <c r="N108" s="144">
        <f>'Branded vs. Private Label'!N18</f>
        <v>-4.298220103408016E-2</v>
      </c>
      <c r="O108" s="142">
        <f>'Branded vs. Private Label'!O18</f>
        <v>1740351477.722177</v>
      </c>
      <c r="P108" s="143">
        <f>'Branded vs. Private Label'!P18</f>
        <v>-49079091.911844492</v>
      </c>
      <c r="Q108" s="144">
        <f>'Branded vs. Private Label'!Q18</f>
        <v>-2.7427212178387152E-2</v>
      </c>
    </row>
    <row r="109" spans="2:17" ht="15" thickBot="1">
      <c r="B109" s="332" t="s">
        <v>100</v>
      </c>
      <c r="C109" s="149" t="s">
        <v>99</v>
      </c>
      <c r="D109" s="114">
        <f>'Single Serve'!E24</f>
        <v>17847436.297144696</v>
      </c>
      <c r="E109" s="115">
        <f>'Single Serve'!F24</f>
        <v>-214129.77410684153</v>
      </c>
      <c r="F109" s="116">
        <f>'Single Serve'!G24</f>
        <v>-1.1855548586546453E-2</v>
      </c>
      <c r="G109" s="117">
        <f>'Single Serve'!H24</f>
        <v>0.9923085920046435</v>
      </c>
      <c r="H109" s="118">
        <f>'Single Serve'!I24</f>
        <v>1.0702114090658243E-2</v>
      </c>
      <c r="I109" s="218">
        <f>'Single Serve'!J24</f>
        <v>15.504227972031428</v>
      </c>
      <c r="J109" s="168">
        <f>'Single Serve'!K24</f>
        <v>1.1912099953939048E-2</v>
      </c>
      <c r="K109" s="116">
        <f>'Single Serve'!L24</f>
        <v>7.6890376185840441E-4</v>
      </c>
      <c r="L109" s="119">
        <f>'Single Serve'!M24</f>
        <v>276710721.06723982</v>
      </c>
      <c r="M109" s="120">
        <f>'Single Serve'!N24</f>
        <v>-3104765.6529866457</v>
      </c>
      <c r="N109" s="116">
        <f>'Single Serve'!O24</f>
        <v>-1.1095760600595155E-2</v>
      </c>
      <c r="O109" s="114">
        <f>'Single Serve'!P24</f>
        <v>137312965.55059281</v>
      </c>
      <c r="P109" s="115">
        <f>'Single Serve'!Q24</f>
        <v>-2263758.2973967493</v>
      </c>
      <c r="Q109" s="116">
        <f>'Single Serve'!R24</f>
        <v>-1.6218737873960751E-2</v>
      </c>
    </row>
    <row r="110" spans="2:17">
      <c r="B110" s="334"/>
      <c r="C110" s="99" t="s">
        <v>98</v>
      </c>
      <c r="D110" s="150">
        <f>'Single Serve'!E25</f>
        <v>11005535.710232303</v>
      </c>
      <c r="E110" s="151">
        <f>'Single Serve'!F25</f>
        <v>379639.72319452465</v>
      </c>
      <c r="F110" s="152">
        <f>'Single Serve'!G25</f>
        <v>3.5727784617658229E-2</v>
      </c>
      <c r="G110" s="153">
        <f>'Single Serve'!H25</f>
        <v>0.61190231824077768</v>
      </c>
      <c r="H110" s="154">
        <f>'Single Serve'!I25</f>
        <v>3.4408191022287427E-2</v>
      </c>
      <c r="I110" s="216">
        <f>'Single Serve'!J25</f>
        <v>13.370177498123178</v>
      </c>
      <c r="J110" s="170">
        <f>'Single Serve'!K25</f>
        <v>6.7576482405508287E-2</v>
      </c>
      <c r="K110" s="152">
        <f>'Single Serve'!L25</f>
        <v>5.0799450668078663E-3</v>
      </c>
      <c r="L110" s="155">
        <f>'Single Serve'!M25</f>
        <v>147145965.90773901</v>
      </c>
      <c r="M110" s="156">
        <f>'Single Serve'!N25</f>
        <v>5793911.1576599479</v>
      </c>
      <c r="N110" s="152">
        <f>'Single Serve'!O25</f>
        <v>4.0989224867682424E-2</v>
      </c>
      <c r="O110" s="150">
        <f>'Single Serve'!P25</f>
        <v>91904476.365982816</v>
      </c>
      <c r="P110" s="151">
        <f>'Single Serve'!Q25</f>
        <v>1426938.8524699807</v>
      </c>
      <c r="Q110" s="152">
        <f>'Single Serve'!R25</f>
        <v>1.5771194615645537E-2</v>
      </c>
    </row>
    <row r="111" spans="2:17" ht="15" thickBot="1">
      <c r="B111" s="334"/>
      <c r="C111" s="98" t="s">
        <v>97</v>
      </c>
      <c r="D111" s="142">
        <f>'Single Serve'!E26</f>
        <v>6841900.5869123982</v>
      </c>
      <c r="E111" s="143">
        <f>'Single Serve'!F26</f>
        <v>-593769.49730133358</v>
      </c>
      <c r="F111" s="144">
        <f>'Single Serve'!G26</f>
        <v>-7.9854201514660175E-2</v>
      </c>
      <c r="G111" s="145">
        <f>'Single Serve'!H26</f>
        <v>0.3804062737638661</v>
      </c>
      <c r="H111" s="146">
        <f>'Single Serve'!I26</f>
        <v>-2.3706076931627351E-2</v>
      </c>
      <c r="I111" s="217">
        <f>'Single Serve'!J26</f>
        <v>18.936953776753224</v>
      </c>
      <c r="J111" s="163">
        <f>'Single Serve'!K26</f>
        <v>0.31544012674450883</v>
      </c>
      <c r="K111" s="144">
        <f>'Single Serve'!L26</f>
        <v>1.6939553501031383E-2</v>
      </c>
      <c r="L111" s="147">
        <f>'Single Serve'!M26</f>
        <v>129564755.15950084</v>
      </c>
      <c r="M111" s="148">
        <f>'Single Serve'!N26</f>
        <v>-8898676.8106466234</v>
      </c>
      <c r="N111" s="144">
        <f>'Single Serve'!O26</f>
        <v>-6.4267342532468547E-2</v>
      </c>
      <c r="O111" s="142">
        <f>'Single Serve'!P26</f>
        <v>45408489.184609987</v>
      </c>
      <c r="P111" s="143">
        <f>'Single Serve'!Q26</f>
        <v>-3690697.1498667002</v>
      </c>
      <c r="Q111" s="144">
        <f>'Single Serve'!R26</f>
        <v>-7.5168193719641133E-2</v>
      </c>
    </row>
    <row r="112" spans="2:17">
      <c r="B112" s="334"/>
      <c r="C112" s="82" t="s">
        <v>96</v>
      </c>
      <c r="D112" s="121">
        <f>Size!D51</f>
        <v>18426826.539988335</v>
      </c>
      <c r="E112" s="122">
        <f>Size!E51</f>
        <v>-269150.00256934017</v>
      </c>
      <c r="F112" s="123">
        <f>Size!F51</f>
        <v>-1.4396145713847772E-2</v>
      </c>
      <c r="G112" s="124">
        <f>Size!G51</f>
        <v>1.0245224016815768</v>
      </c>
      <c r="H112" s="125">
        <f>Size!H51</f>
        <v>8.4371069344386651E-3</v>
      </c>
      <c r="I112" s="158">
        <f>Size!I51</f>
        <v>15.625703598608263</v>
      </c>
      <c r="J112" s="159">
        <f>Size!J51</f>
        <v>1.1938301375399973E-2</v>
      </c>
      <c r="K112" s="123">
        <f>Size!K51</f>
        <v>7.6460105222125559E-4</v>
      </c>
      <c r="L112" s="126">
        <f>Size!L51</f>
        <v>287932129.77682596</v>
      </c>
      <c r="M112" s="127">
        <f>Size!M51</f>
        <v>-3982459.9612407088</v>
      </c>
      <c r="N112" s="123">
        <f>Size!N51</f>
        <v>-1.3642551969787286E-2</v>
      </c>
      <c r="O112" s="121">
        <f>Size!O51</f>
        <v>139961861.19352508</v>
      </c>
      <c r="P112" s="122">
        <f>Size!P51</f>
        <v>-2522445.5350267887</v>
      </c>
      <c r="Q112" s="123">
        <f>Size!Q51</f>
        <v>-1.7703321810957906E-2</v>
      </c>
    </row>
    <row r="113" spans="2:17">
      <c r="B113" s="334"/>
      <c r="C113" s="83" t="s">
        <v>95</v>
      </c>
      <c r="D113" s="105">
        <f>Size!D52</f>
        <v>49430320.701862484</v>
      </c>
      <c r="E113" s="106">
        <f>Size!E52</f>
        <v>-1248099.0152989998</v>
      </c>
      <c r="F113" s="107">
        <f>Size!F52</f>
        <v>-2.4627820327956081E-2</v>
      </c>
      <c r="G113" s="108">
        <f>Size!G52</f>
        <v>2.7483012753966469</v>
      </c>
      <c r="H113" s="109">
        <f>Size!H52</f>
        <v>-5.9596169625333317E-3</v>
      </c>
      <c r="I113" s="164">
        <f>Size!I52</f>
        <v>9.885192585958773</v>
      </c>
      <c r="J113" s="165">
        <f>Size!J52</f>
        <v>6.9116654144171008E-2</v>
      </c>
      <c r="K113" s="107">
        <f>Size!K52</f>
        <v>7.0411694677461698E-3</v>
      </c>
      <c r="L113" s="110">
        <f>Size!L52</f>
        <v>488628239.72361547</v>
      </c>
      <c r="M113" s="111">
        <f>Size!M52</f>
        <v>-8834976.3244119287</v>
      </c>
      <c r="N113" s="107">
        <f>Size!N52</f>
        <v>-1.7760059516760247E-2</v>
      </c>
      <c r="O113" s="105">
        <f>Size!O52</f>
        <v>197143457.29358697</v>
      </c>
      <c r="P113" s="106">
        <f>Size!P52</f>
        <v>-5493892.4599333107</v>
      </c>
      <c r="Q113" s="107">
        <f>Size!Q52</f>
        <v>-2.711194390676672E-2</v>
      </c>
    </row>
    <row r="114" spans="2:17">
      <c r="B114" s="334"/>
      <c r="C114" s="83" t="s">
        <v>231</v>
      </c>
      <c r="D114" s="105">
        <f>Size!D53</f>
        <v>66031351.601333961</v>
      </c>
      <c r="E114" s="106">
        <f>Size!E53</f>
        <v>10087994.168975741</v>
      </c>
      <c r="F114" s="107">
        <f>Size!F53</f>
        <v>0.18032514729158425</v>
      </c>
      <c r="G114" s="108">
        <f>Size!G53</f>
        <v>3.6713103464706589</v>
      </c>
      <c r="H114" s="109">
        <f>Size!H53</f>
        <v>0.63091164376529862</v>
      </c>
      <c r="I114" s="164">
        <f>Size!I53</f>
        <v>11.767262143597483</v>
      </c>
      <c r="J114" s="165">
        <f>Size!J53</f>
        <v>0.37991093291185685</v>
      </c>
      <c r="K114" s="107">
        <f>Size!K53</f>
        <v>3.3362537598327281E-2</v>
      </c>
      <c r="L114" s="110">
        <f>Size!L53</f>
        <v>777008223.98895216</v>
      </c>
      <c r="M114" s="111">
        <f>Size!M53</f>
        <v>139961565.00176907</v>
      </c>
      <c r="N114" s="107">
        <f>Size!N53</f>
        <v>0.21970378939635093</v>
      </c>
      <c r="O114" s="105">
        <f>Size!O53</f>
        <v>158903595.68285227</v>
      </c>
      <c r="P114" s="106">
        <f>Size!P53</f>
        <v>24496742.486454874</v>
      </c>
      <c r="Q114" s="107">
        <f>Size!Q53</f>
        <v>0.18225813568196444</v>
      </c>
    </row>
    <row r="115" spans="2:17">
      <c r="B115" s="334"/>
      <c r="C115" s="83" t="s">
        <v>117</v>
      </c>
      <c r="D115" s="105">
        <f>Size!D54</f>
        <v>505997566.15827388</v>
      </c>
      <c r="E115" s="106">
        <f>Size!E54</f>
        <v>-9538142.4317157269</v>
      </c>
      <c r="F115" s="107">
        <f>Size!F54</f>
        <v>-1.8501419538528029E-2</v>
      </c>
      <c r="G115" s="108">
        <f>Size!G54</f>
        <v>28.133213312694238</v>
      </c>
      <c r="H115" s="109">
        <f>Size!H54</f>
        <v>0.11497894965128808</v>
      </c>
      <c r="I115" s="164">
        <f>Size!I54</f>
        <v>6.5356926632638954</v>
      </c>
      <c r="J115" s="165">
        <f>Size!J54</f>
        <v>6.7531114123322133E-2</v>
      </c>
      <c r="K115" s="107">
        <f>Size!K54</f>
        <v>1.0440542279327426E-2</v>
      </c>
      <c r="L115" s="110">
        <f>Size!L54</f>
        <v>3307044580.7700181</v>
      </c>
      <c r="M115" s="111">
        <f>Size!M54</f>
        <v>-27523666.740692139</v>
      </c>
      <c r="N115" s="107">
        <f>Size!N54</f>
        <v>-8.2540421121201652E-3</v>
      </c>
      <c r="O115" s="105">
        <f>Size!O54</f>
        <v>1011070067.0670211</v>
      </c>
      <c r="P115" s="106">
        <f>Size!P54</f>
        <v>-19280012.684292912</v>
      </c>
      <c r="Q115" s="107">
        <f>Size!Q54</f>
        <v>-1.8712098987701684E-2</v>
      </c>
    </row>
    <row r="116" spans="2:17">
      <c r="B116" s="334"/>
      <c r="C116" s="83" t="s">
        <v>94</v>
      </c>
      <c r="D116" s="105">
        <f>Size!D55</f>
        <v>42837152.087517999</v>
      </c>
      <c r="E116" s="106">
        <f>Size!E55</f>
        <v>2938851.9672953114</v>
      </c>
      <c r="F116" s="107">
        <f>Size!F55</f>
        <v>7.3658575890197808E-2</v>
      </c>
      <c r="G116" s="108">
        <f>Size!G55</f>
        <v>2.381724375744338</v>
      </c>
      <c r="H116" s="109">
        <f>Size!H55</f>
        <v>0.21333932534139066</v>
      </c>
      <c r="I116" s="164">
        <f>Size!I55</f>
        <v>8.9662443660046751</v>
      </c>
      <c r="J116" s="165">
        <f>Size!J55</f>
        <v>0.13943588829127407</v>
      </c>
      <c r="K116" s="107">
        <f>Size!K55</f>
        <v>1.5796863457877491E-2</v>
      </c>
      <c r="L116" s="110">
        <f>Size!L55</f>
        <v>384088373.56039369</v>
      </c>
      <c r="M116" s="111">
        <f>Size!M55</f>
        <v>31913719.812858462</v>
      </c>
      <c r="N116" s="107">
        <f>Size!N55</f>
        <v>9.0619013813914531E-2</v>
      </c>
      <c r="O116" s="105">
        <f>Size!O55</f>
        <v>57116202.783357322</v>
      </c>
      <c r="P116" s="106">
        <f>Size!P55</f>
        <v>3918469.2897270769</v>
      </c>
      <c r="Q116" s="107">
        <f>Size!Q55</f>
        <v>7.3658575890197725E-2</v>
      </c>
    </row>
    <row r="117" spans="2:17">
      <c r="B117" s="334"/>
      <c r="C117" s="83" t="s">
        <v>118</v>
      </c>
      <c r="D117" s="105">
        <f>Size!D56</f>
        <v>1115497373.5440831</v>
      </c>
      <c r="E117" s="106">
        <f>Size!E56</f>
        <v>-43400666.2965765</v>
      </c>
      <c r="F117" s="107">
        <f>Size!F56</f>
        <v>-3.7449943657289979E-2</v>
      </c>
      <c r="G117" s="108">
        <f>Size!G56</f>
        <v>62.021099820566207</v>
      </c>
      <c r="H117" s="109">
        <f>Size!H56</f>
        <v>-0.96246531779087263</v>
      </c>
      <c r="I117" s="164">
        <f>Size!I56</f>
        <v>3.718678036445755</v>
      </c>
      <c r="J117" s="165">
        <f>Size!J56</f>
        <v>-8.8363998369410002E-2</v>
      </c>
      <c r="K117" s="107">
        <f>Size!K56</f>
        <v>-2.3210670531432716E-2</v>
      </c>
      <c r="L117" s="110">
        <f>Size!L56</f>
        <v>4148175582.711308</v>
      </c>
      <c r="M117" s="111">
        <f>Size!M56</f>
        <v>-263797969.02698278</v>
      </c>
      <c r="N117" s="107">
        <f>Size!N56</f>
        <v>-5.9791375885072565E-2</v>
      </c>
      <c r="O117" s="105">
        <f>Size!O56</f>
        <v>1115497373.5440831</v>
      </c>
      <c r="P117" s="106">
        <f>Size!P56</f>
        <v>-43400666.2965765</v>
      </c>
      <c r="Q117" s="107">
        <f>Size!Q56</f>
        <v>-3.7449943657289979E-2</v>
      </c>
    </row>
    <row r="118" spans="2:17" ht="15" thickBot="1">
      <c r="B118" s="334"/>
      <c r="C118" s="84" t="s">
        <v>93</v>
      </c>
      <c r="D118" s="105">
        <f>Size!D57</f>
        <v>0</v>
      </c>
      <c r="E118" s="106">
        <f>Size!E57</f>
        <v>-2586.2266736140373</v>
      </c>
      <c r="F118" s="107">
        <f>Size!F57</f>
        <v>-1</v>
      </c>
      <c r="G118" s="108">
        <f>Size!G57</f>
        <v>0</v>
      </c>
      <c r="H118" s="109">
        <f>Size!H57</f>
        <v>-1.405557439570115E-4</v>
      </c>
      <c r="I118" s="164">
        <f>Size!I57</f>
        <v>0</v>
      </c>
      <c r="J118" s="165">
        <f>Size!J57</f>
        <v>-3.1065277054022529</v>
      </c>
      <c r="K118" s="107">
        <f>Size!K57</f>
        <v>-1</v>
      </c>
      <c r="L118" s="110">
        <f>Size!L57</f>
        <v>0</v>
      </c>
      <c r="M118" s="111">
        <f>Size!M57</f>
        <v>-8034.1848140323164</v>
      </c>
      <c r="N118" s="107">
        <f>Size!N57</f>
        <v>-1</v>
      </c>
      <c r="O118" s="105">
        <f>Size!O57</f>
        <v>0</v>
      </c>
      <c r="P118" s="106">
        <f>Size!P57</f>
        <v>-566.05616629123688</v>
      </c>
      <c r="Q118" s="107">
        <f>Size!Q57</f>
        <v>-1</v>
      </c>
    </row>
    <row r="119" spans="2:17">
      <c r="B119" s="334"/>
      <c r="C119" s="101" t="s">
        <v>119</v>
      </c>
      <c r="D119" s="150">
        <f>'White Milk Size'!D17</f>
        <v>453916639.77977902</v>
      </c>
      <c r="E119" s="151">
        <f>'White Milk Size'!E17</f>
        <v>-8929738.3999791145</v>
      </c>
      <c r="F119" s="152">
        <f>'White Milk Size'!F17</f>
        <v>-1.929309339115326E-2</v>
      </c>
      <c r="G119" s="153">
        <f>'White Milk Size'!G17</f>
        <v>25.23753967842498</v>
      </c>
      <c r="H119" s="154">
        <f>'White Milk Size'!H17</f>
        <v>8.2854790748747575E-2</v>
      </c>
      <c r="I119" s="216">
        <f>'White Milk Size'!I17</f>
        <v>6.5068972944136476</v>
      </c>
      <c r="J119" s="170">
        <f>'White Milk Size'!J17</f>
        <v>8.0910537556349915E-2</v>
      </c>
      <c r="K119" s="152">
        <f>'White Milk Size'!K17</f>
        <v>1.2591146016603392E-2</v>
      </c>
      <c r="L119" s="155">
        <f>'White Milk Size'!L17</f>
        <v>2953588955.2723784</v>
      </c>
      <c r="M119" s="156">
        <f>'White Milk Size'!M17</f>
        <v>-20655741.370111942</v>
      </c>
      <c r="N119" s="152">
        <f>'White Milk Size'!N17</f>
        <v>-6.9448695305498595E-3</v>
      </c>
      <c r="O119" s="150">
        <f>'White Milk Size'!O17</f>
        <v>907080282.41769123</v>
      </c>
      <c r="P119" s="151">
        <f>'White Milk Size'!P17</f>
        <v>-18051195.560771942</v>
      </c>
      <c r="Q119" s="152">
        <f>'White Milk Size'!Q17</f>
        <v>-1.9512032603426526E-2</v>
      </c>
    </row>
    <row r="120" spans="2:17" ht="15" thickBot="1">
      <c r="B120" s="333"/>
      <c r="C120" s="100" t="s">
        <v>116</v>
      </c>
      <c r="D120" s="142">
        <f>'White Milk Size'!D18</f>
        <v>1090388109.6195641</v>
      </c>
      <c r="E120" s="143">
        <f>'White Milk Size'!E18</f>
        <v>-42930624.259119749</v>
      </c>
      <c r="F120" s="144">
        <f>'White Milk Size'!F18</f>
        <v>-3.7880450552682084E-2</v>
      </c>
      <c r="G120" s="145">
        <f>'White Milk Size'!G18</f>
        <v>60.625037219956198</v>
      </c>
      <c r="H120" s="146">
        <f>'White Milk Size'!H18</f>
        <v>-0.96834877591860646</v>
      </c>
      <c r="I120" s="217">
        <f>'White Milk Size'!I18</f>
        <v>3.6974831965235651</v>
      </c>
      <c r="J120" s="163">
        <f>'White Milk Size'!J18</f>
        <v>-8.9886221108471442E-2</v>
      </c>
      <c r="K120" s="144">
        <f>'White Milk Size'!K18</f>
        <v>-2.3733153858719883E-2</v>
      </c>
      <c r="L120" s="147">
        <f>'White Milk Size'!L18</f>
        <v>4031691713.0074329</v>
      </c>
      <c r="M120" s="148">
        <f>'White Milk Size'!M18</f>
        <v>-260605000.11415482</v>
      </c>
      <c r="N120" s="144">
        <f>'White Milk Size'!N18</f>
        <v>-6.071458185019761E-2</v>
      </c>
      <c r="O120" s="142">
        <f>'White Milk Size'!O18</f>
        <v>1090388109.6195641</v>
      </c>
      <c r="P120" s="143">
        <f>'White Milk Size'!P18</f>
        <v>-42930624.259119749</v>
      </c>
      <c r="Q120" s="144">
        <f>'White Milk Size'!Q18</f>
        <v>-3.7880450552682084E-2</v>
      </c>
    </row>
    <row r="121" spans="2:17">
      <c r="B121" s="332" t="s">
        <v>65</v>
      </c>
      <c r="C121" s="82" t="s">
        <v>90</v>
      </c>
      <c r="D121" s="121">
        <f>Organic!D17</f>
        <v>134694018.94185004</v>
      </c>
      <c r="E121" s="122">
        <f>Organic!E17</f>
        <v>-3046627.8663497269</v>
      </c>
      <c r="F121" s="123">
        <f>Organic!F17</f>
        <v>-2.2118582545877518E-2</v>
      </c>
      <c r="G121" s="124">
        <f>Organic!G17</f>
        <v>7.48892054087439</v>
      </c>
      <c r="H121" s="125">
        <f>Organic!H17</f>
        <v>3.018673582861453E-3</v>
      </c>
      <c r="I121" s="213">
        <f>Organic!I17</f>
        <v>9.933322731154675</v>
      </c>
      <c r="J121" s="159">
        <f>Organic!J17</f>
        <v>0.31071509663560448</v>
      </c>
      <c r="K121" s="123">
        <f>Organic!K17</f>
        <v>3.229011391059735E-2</v>
      </c>
      <c r="L121" s="126">
        <f>Organic!L17</f>
        <v>1337959160.1056573</v>
      </c>
      <c r="M121" s="127">
        <f>Organic!M17</f>
        <v>12534960.545479536</v>
      </c>
      <c r="N121" s="123">
        <f>Organic!N17</f>
        <v>9.4573198147725659E-3</v>
      </c>
      <c r="O121" s="121">
        <f>Organic!O17</f>
        <v>239665683.24632105</v>
      </c>
      <c r="P121" s="122">
        <f>Organic!P17</f>
        <v>-2086366.2370529771</v>
      </c>
      <c r="Q121" s="123">
        <f>Organic!Q17</f>
        <v>-8.6301904844718284E-3</v>
      </c>
    </row>
    <row r="122" spans="2:17" ht="15" thickBot="1">
      <c r="B122" s="333"/>
      <c r="C122" s="84" t="s">
        <v>92</v>
      </c>
      <c r="D122" s="128">
        <f>Organic!D18</f>
        <v>1663883201.9899602</v>
      </c>
      <c r="E122" s="129">
        <f>Organic!E18</f>
        <v>-38376851.852698326</v>
      </c>
      <c r="F122" s="130">
        <f>Organic!F18</f>
        <v>-2.2544646904018542E-2</v>
      </c>
      <c r="G122" s="131">
        <f>Organic!G18</f>
        <v>92.511079459125668</v>
      </c>
      <c r="H122" s="132">
        <f>Organic!H18</f>
        <v>-3.0186735828294786E-3</v>
      </c>
      <c r="I122" s="214">
        <f>Organic!I18</f>
        <v>4.8424575903876113</v>
      </c>
      <c r="J122" s="166">
        <f>Organic!J18</f>
        <v>2.4284636200145648E-2</v>
      </c>
      <c r="K122" s="130">
        <f>Organic!K18</f>
        <v>5.0402167857091793E-3</v>
      </c>
      <c r="L122" s="133">
        <f>Organic!L18</f>
        <v>8057283840.9947252</v>
      </c>
      <c r="M122" s="134">
        <f>Organic!M18</f>
        <v>-144499511.42367172</v>
      </c>
      <c r="N122" s="130">
        <f>Organic!N18</f>
        <v>-1.7618060026063021E-2</v>
      </c>
      <c r="O122" s="128">
        <f>Organic!O18</f>
        <v>2440572090.4110847</v>
      </c>
      <c r="P122" s="129">
        <f>Organic!P18</f>
        <v>-40138528.209715366</v>
      </c>
      <c r="Q122" s="130">
        <f>Organic!Q18</f>
        <v>-1.6180254120906359E-2</v>
      </c>
    </row>
    <row r="123" spans="2:17">
      <c r="B123" s="332" t="s">
        <v>126</v>
      </c>
      <c r="C123" s="82" t="s">
        <v>89</v>
      </c>
      <c r="D123" s="121">
        <f>'Form Data'!D17</f>
        <v>158731007.89853713</v>
      </c>
      <c r="E123" s="122">
        <f>'Form Data'!E17</f>
        <v>12226529.855782986</v>
      </c>
      <c r="F123" s="123">
        <f>'Form Data'!F17</f>
        <v>8.345499072195553E-2</v>
      </c>
      <c r="G123" s="124">
        <f>'Form Data'!G17</f>
        <v>8.8253651859496713</v>
      </c>
      <c r="H123" s="125">
        <f>'Form Data'!H17</f>
        <v>0.86316832423480605</v>
      </c>
      <c r="I123" s="213">
        <f>'Form Data'!I17</f>
        <v>9.983704775186089</v>
      </c>
      <c r="J123" s="159">
        <f>'Form Data'!J17</f>
        <v>0.2952366183797217</v>
      </c>
      <c r="K123" s="123">
        <f>'Form Data'!K17</f>
        <v>3.0472992592983993E-2</v>
      </c>
      <c r="L123" s="126">
        <f>'Form Data'!L17</f>
        <v>1584723521.526726</v>
      </c>
      <c r="M123" s="127">
        <f>'Form Data'!M17</f>
        <v>165319551.17996478</v>
      </c>
      <c r="N123" s="123">
        <f>'Form Data'!N17</f>
        <v>0.11647110662905721</v>
      </c>
      <c r="O123" s="121">
        <f>'Form Data'!O17</f>
        <v>318443499.82256186</v>
      </c>
      <c r="P123" s="122">
        <f>'Form Data'!P17</f>
        <v>26130230.334358454</v>
      </c>
      <c r="Q123" s="123">
        <f>'Form Data'!Q17</f>
        <v>8.9391187680629619E-2</v>
      </c>
    </row>
    <row r="124" spans="2:17" ht="15" thickBot="1">
      <c r="B124" s="333"/>
      <c r="C124" s="84" t="s">
        <v>91</v>
      </c>
      <c r="D124" s="128">
        <f>'Form Data'!D18</f>
        <v>1639846213.0332675</v>
      </c>
      <c r="E124" s="129">
        <f>'Form Data'!E18</f>
        <v>-53650009.574838638</v>
      </c>
      <c r="F124" s="130">
        <f>'Form Data'!F18</f>
        <v>-3.1680029077486668E-2</v>
      </c>
      <c r="G124" s="131">
        <f>'Form Data'!G18</f>
        <v>91.174634814049995</v>
      </c>
      <c r="H124" s="132">
        <f>'Form Data'!H18</f>
        <v>-0.8631683242352608</v>
      </c>
      <c r="I124" s="214">
        <f>'Form Data'!I18</f>
        <v>4.7629585125097531</v>
      </c>
      <c r="J124" s="166">
        <f>'Form Data'!J18</f>
        <v>-2.4653927006186294E-2</v>
      </c>
      <c r="K124" s="130">
        <f>'Form Data'!K18</f>
        <v>-5.1495243856202726E-3</v>
      </c>
      <c r="L124" s="133">
        <f>'Form Data'!L18</f>
        <v>7810519479.5736828</v>
      </c>
      <c r="M124" s="134">
        <f>'Form Data'!M18</f>
        <v>-297284102.05814075</v>
      </c>
      <c r="N124" s="130">
        <f>'Form Data'!N18</f>
        <v>-3.666641638083537E-2</v>
      </c>
      <c r="O124" s="128">
        <f>'Form Data'!O18</f>
        <v>2361794273.8348436</v>
      </c>
      <c r="P124" s="129">
        <f>'Form Data'!P18</f>
        <v>-68355124.781127453</v>
      </c>
      <c r="Q124" s="130">
        <f>'Form Data'!Q18</f>
        <v>-2.812795164777003E-2</v>
      </c>
    </row>
    <row r="125" spans="2:17" ht="15" thickBot="1">
      <c r="B125" s="245" t="s">
        <v>221</v>
      </c>
      <c r="C125" s="149" t="s">
        <v>127</v>
      </c>
      <c r="D125" s="262">
        <f>'Glass Bottle'!D10</f>
        <v>4297009.7730898019</v>
      </c>
      <c r="E125" s="263">
        <f>'Glass Bottle'!E10</f>
        <v>-73625.590447793715</v>
      </c>
      <c r="F125" s="264">
        <f>'Glass Bottle'!F10</f>
        <v>-1.6845511996269831E-2</v>
      </c>
      <c r="G125" s="117">
        <f>'Glass Bottle'!G10</f>
        <v>0.23891160874725179</v>
      </c>
      <c r="H125" s="118">
        <f>'Glass Bottle'!H10</f>
        <v>1.3771685705940562E-3</v>
      </c>
      <c r="I125" s="167">
        <f>'Glass Bottle'!I10</f>
        <v>13.779858784441796</v>
      </c>
      <c r="J125" s="168">
        <f>'Glass Bottle'!J10</f>
        <v>0.55080440708768208</v>
      </c>
      <c r="K125" s="116">
        <f>'Glass Bottle'!K10</f>
        <v>4.1635962131243889E-2</v>
      </c>
      <c r="L125" s="119">
        <f>'Glass Bottle'!L10</f>
        <v>59212187.868543752</v>
      </c>
      <c r="M125" s="120">
        <f>'Glass Bottle'!M10</f>
        <v>1392814.9807180315</v>
      </c>
      <c r="N125" s="116">
        <f>'Glass Bottle'!N10</f>
        <v>2.4089071035415858E-2</v>
      </c>
      <c r="O125" s="114">
        <f>'Glass Bottle'!O10</f>
        <v>11287322.451365689</v>
      </c>
      <c r="P125" s="115">
        <f>'Glass Bottle'!P10</f>
        <v>-297622.35897790082</v>
      </c>
      <c r="Q125" s="116">
        <f>'Glass Bottle'!Q10</f>
        <v>-2.569044253988758E-2</v>
      </c>
    </row>
    <row r="126" spans="2:17">
      <c r="B126" s="334" t="s">
        <v>222</v>
      </c>
      <c r="C126" s="246" t="s">
        <v>223</v>
      </c>
      <c r="D126" s="251">
        <f>Enhanced!D51</f>
        <v>8767122.5493268333</v>
      </c>
      <c r="E126" s="122">
        <f>Enhanced!E51</f>
        <v>223334.12869245932</v>
      </c>
      <c r="F126" s="123">
        <f>Enhanced!F51</f>
        <v>2.6139941405042052E-2</v>
      </c>
      <c r="G126" s="124">
        <f>Enhanced!G51</f>
        <v>0.48744765847666771</v>
      </c>
      <c r="H126" s="125">
        <f>Enhanced!H51</f>
        <v>2.3111508082148513E-2</v>
      </c>
      <c r="I126" s="213">
        <f>Enhanced!I51</f>
        <v>12.438921016878213</v>
      </c>
      <c r="J126" s="159">
        <f>Enhanced!J51</f>
        <v>0.39502729564788375</v>
      </c>
      <c r="K126" s="123">
        <f>Enhanced!K51</f>
        <v>3.2798968904180117E-2</v>
      </c>
      <c r="L126" s="126">
        <f>Enhanced!L51</f>
        <v>109053544.93636845</v>
      </c>
      <c r="M126" s="127">
        <f>Enhanced!M51</f>
        <v>6153065.2215697169</v>
      </c>
      <c r="N126" s="123">
        <f>Enhanced!N51</f>
        <v>5.9796273434523241E-2</v>
      </c>
      <c r="O126" s="121">
        <f>Enhanced!O51</f>
        <v>22295633.064129259</v>
      </c>
      <c r="P126" s="122">
        <f>Enhanced!P51</f>
        <v>468771.37655338645</v>
      </c>
      <c r="Q126" s="123">
        <f>Enhanced!Q51</f>
        <v>2.1476810696070752E-2</v>
      </c>
    </row>
    <row r="127" spans="2:17">
      <c r="B127" s="334"/>
      <c r="C127" s="246" t="s">
        <v>224</v>
      </c>
      <c r="D127" s="252">
        <f>Enhanced!D52</f>
        <v>1714862696.0957506</v>
      </c>
      <c r="E127" s="106">
        <f>Enhanced!E52</f>
        <v>-51355288.764455557</v>
      </c>
      <c r="F127" s="107">
        <f>Enhanced!F52</f>
        <v>-2.9076415937707861E-2</v>
      </c>
      <c r="G127" s="108">
        <f>Enhanced!G52</f>
        <v>95.345514006193781</v>
      </c>
      <c r="H127" s="109">
        <f>Enhanced!H52</f>
        <v>-0.64455731472729383</v>
      </c>
      <c r="I127" s="164">
        <f>Enhanced!I52</f>
        <v>4.9004541233966883</v>
      </c>
      <c r="J127" s="165">
        <f>Enhanced!J52</f>
        <v>-1.3283140767858193E-2</v>
      </c>
      <c r="K127" s="107">
        <f>Enhanced!K52</f>
        <v>-2.7032663843732487E-3</v>
      </c>
      <c r="L127" s="110">
        <f>Enhanced!L52</f>
        <v>8403605970.1415825</v>
      </c>
      <c r="M127" s="111">
        <f>Enhanced!M52</f>
        <v>-275125158.70362473</v>
      </c>
      <c r="N127" s="107">
        <f>Enhanced!N52</f>
        <v>-3.1701081024298638E-2</v>
      </c>
      <c r="O127" s="105">
        <f>Enhanced!O52</f>
        <v>2479470578.8544483</v>
      </c>
      <c r="P127" s="106">
        <f>Enhanced!P52</f>
        <v>-65560294.843255043</v>
      </c>
      <c r="Q127" s="107">
        <f>Enhanced!Q52</f>
        <v>-2.5760117694761702E-2</v>
      </c>
    </row>
    <row r="128" spans="2:17">
      <c r="B128" s="334"/>
      <c r="C128" s="247" t="s">
        <v>128</v>
      </c>
      <c r="D128" s="252">
        <f>'Enhanced - Aggs'!D44</f>
        <v>516.4130602478981</v>
      </c>
      <c r="E128" s="106">
        <f>'Enhanced - Aggs'!E44</f>
        <v>4.4475919902324677</v>
      </c>
      <c r="F128" s="107">
        <f>'Enhanced - Aggs'!F44</f>
        <v>8.6872890184735117E-3</v>
      </c>
      <c r="G128" s="108">
        <f>'Enhanced - Aggs'!G44</f>
        <v>2.8712309609945692E-5</v>
      </c>
      <c r="H128" s="109">
        <f>'Enhanced - Aggs'!H44</f>
        <v>8.8810997368633183E-7</v>
      </c>
      <c r="I128" s="164">
        <f>'Enhanced - Aggs'!I44</f>
        <v>8.7199191689398088</v>
      </c>
      <c r="J128" s="165">
        <f>'Enhanced - Aggs'!J44</f>
        <v>3.0754118503804051E-3</v>
      </c>
      <c r="K128" s="107">
        <f>'Enhanced - Aggs'!K44</f>
        <v>3.5281254730293473E-4</v>
      </c>
      <c r="L128" s="110">
        <f>'Enhanced - Aggs'!L44</f>
        <v>4503.0801431465152</v>
      </c>
      <c r="M128" s="111">
        <f>'Enhanced - Aggs'!M44</f>
        <v>40.357147319316937</v>
      </c>
      <c r="N128" s="107">
        <f>'Enhanced - Aggs'!N44</f>
        <v>9.0431665503443257E-3</v>
      </c>
      <c r="O128" s="105">
        <f>'Enhanced - Aggs'!O44</f>
        <v>1032.2708464860916</v>
      </c>
      <c r="P128" s="106">
        <f>'Enhanced - Aggs'!P44</f>
        <v>10.558886408805847</v>
      </c>
      <c r="Q128" s="107">
        <f>'Enhanced - Aggs'!Q44</f>
        <v>1.0334504069040297E-2</v>
      </c>
    </row>
    <row r="129" spans="2:17" ht="15" customHeight="1">
      <c r="B129" s="334"/>
      <c r="C129" s="247" t="s">
        <v>129</v>
      </c>
      <c r="D129" s="252">
        <f>'Enhanced - Aggs'!D45</f>
        <v>4799131.9912611842</v>
      </c>
      <c r="E129" s="106">
        <f>'Enhanced - Aggs'!E45</f>
        <v>627033.23203667253</v>
      </c>
      <c r="F129" s="107">
        <f>'Enhanced - Aggs'!F45</f>
        <v>0.15029203962401461</v>
      </c>
      <c r="G129" s="108">
        <f>'Enhanced - Aggs'!G45</f>
        <v>0.26682935463704155</v>
      </c>
      <c r="H129" s="109">
        <f>'Enhanced - Aggs'!H45</f>
        <v>4.0084943194767214E-2</v>
      </c>
      <c r="I129" s="164">
        <f>'Enhanced - Aggs'!I45</f>
        <v>13.398819353918878</v>
      </c>
      <c r="J129" s="165">
        <f>'Enhanced - Aggs'!J45</f>
        <v>4.2259578368803119E-2</v>
      </c>
      <c r="K129" s="107">
        <f>'Enhanced - Aggs'!K45</f>
        <v>3.1639568181442671E-3</v>
      </c>
      <c r="L129" s="110">
        <f>'Enhanced - Aggs'!L45</f>
        <v>64302702.606521599</v>
      </c>
      <c r="M129" s="111">
        <f>'Enhanced - Aggs'!M45</f>
        <v>8577816.1394411102</v>
      </c>
      <c r="N129" s="107">
        <f>'Enhanced - Aggs'!N45</f>
        <v>0.15393151396564012</v>
      </c>
      <c r="O129" s="105">
        <f>'Enhanced - Aggs'!O45</f>
        <v>9719871.1380927116</v>
      </c>
      <c r="P129" s="106">
        <f>'Enhanced - Aggs'!P45</f>
        <v>1304597.7258640826</v>
      </c>
      <c r="Q129" s="107">
        <f>'Enhanced - Aggs'!Q45</f>
        <v>0.15502737248778042</v>
      </c>
    </row>
    <row r="130" spans="2:17">
      <c r="B130" s="334"/>
      <c r="C130" s="247" t="s">
        <v>130</v>
      </c>
      <c r="D130" s="252">
        <f>'Enhanced - Aggs'!D46</f>
        <v>924127.56392536499</v>
      </c>
      <c r="E130" s="106">
        <f>'Enhanced - Aggs'!E46</f>
        <v>80028.396730903885</v>
      </c>
      <c r="F130" s="107">
        <f>'Enhanced - Aggs'!F46</f>
        <v>9.4809235503566347E-2</v>
      </c>
      <c r="G130" s="108">
        <f>'Enhanced - Aggs'!G46</f>
        <v>5.1381033473035513E-2</v>
      </c>
      <c r="H130" s="109">
        <f>'Enhanced - Aggs'!H46</f>
        <v>5.5060962028550958E-3</v>
      </c>
      <c r="I130" s="164">
        <f>'Enhanced - Aggs'!I46</f>
        <v>9.6229502506934264</v>
      </c>
      <c r="J130" s="165">
        <f>'Enhanced - Aggs'!J46</f>
        <v>0.51174353921988036</v>
      </c>
      <c r="K130" s="107">
        <f>'Enhanced - Aggs'!K46</f>
        <v>5.6166384478518391E-2</v>
      </c>
      <c r="L130" s="110">
        <f>'Enhanced - Aggs'!L46</f>
        <v>8892833.5729482956</v>
      </c>
      <c r="M130" s="111">
        <f>'Enhanced - Aggs'!M46</f>
        <v>1202071.5756568909</v>
      </c>
      <c r="N130" s="107">
        <f>'Enhanced - Aggs'!N46</f>
        <v>0.15630071195549236</v>
      </c>
      <c r="O130" s="105">
        <f>'Enhanced - Aggs'!O46</f>
        <v>1768329.9854473409</v>
      </c>
      <c r="P130" s="106">
        <f>'Enhanced - Aggs'!P46</f>
        <v>136431.5913641986</v>
      </c>
      <c r="Q130" s="107">
        <f>'Enhanced - Aggs'!Q46</f>
        <v>8.3602993825391103E-2</v>
      </c>
    </row>
    <row r="131" spans="2:17">
      <c r="B131" s="334"/>
      <c r="C131" s="248" t="s">
        <v>225</v>
      </c>
      <c r="D131" s="252">
        <f>Enhanced!D53</f>
        <v>15974049.377708964</v>
      </c>
      <c r="E131" s="106">
        <f>Enhanced!E53</f>
        <v>470007.82268155739</v>
      </c>
      <c r="F131" s="107">
        <f>Enhanced!F53</f>
        <v>3.0315180787757284E-2</v>
      </c>
      <c r="G131" s="108">
        <f>Enhanced!G53</f>
        <v>0.88814920993123081</v>
      </c>
      <c r="H131" s="109">
        <f>Enhanced!H53</f>
        <v>4.5538576710101752E-2</v>
      </c>
      <c r="I131" s="164">
        <f>Enhanced!I53</f>
        <v>12.001629161125924</v>
      </c>
      <c r="J131" s="165">
        <f>Enhanced!J53</f>
        <v>9.302375718261402E-2</v>
      </c>
      <c r="K131" s="107">
        <f>Enhanced!K53</f>
        <v>7.8114736383666688E-3</v>
      </c>
      <c r="L131" s="110">
        <f>Enhanced!L53</f>
        <v>191714616.83277732</v>
      </c>
      <c r="M131" s="111">
        <f>Enhanced!M53</f>
        <v>7083103.7876163125</v>
      </c>
      <c r="N131" s="107">
        <f>Enhanced!N53</f>
        <v>3.8363460661689858E-2</v>
      </c>
      <c r="O131" s="105">
        <f>Enhanced!O53</f>
        <v>31998980.412036002</v>
      </c>
      <c r="P131" s="106">
        <f>Enhanced!P53</f>
        <v>922318.14022783935</v>
      </c>
      <c r="Q131" s="107">
        <f>Enhanced!Q53</f>
        <v>2.9678803088983574E-2</v>
      </c>
    </row>
    <row r="132" spans="2:17">
      <c r="B132" s="334"/>
      <c r="C132" s="248" t="s">
        <v>226</v>
      </c>
      <c r="D132" s="252">
        <f>Enhanced!D54</f>
        <v>203289.81030851143</v>
      </c>
      <c r="E132" s="106">
        <f>Enhanced!E54</f>
        <v>43317.839396367053</v>
      </c>
      <c r="F132" s="107">
        <f>Enhanced!F54</f>
        <v>0.27078393264378137</v>
      </c>
      <c r="G132" s="108">
        <f>Enhanced!G54</f>
        <v>1.1302812464353943E-2</v>
      </c>
      <c r="H132" s="109">
        <f>Enhanced!H54</f>
        <v>2.6086869210561626E-3</v>
      </c>
      <c r="I132" s="164">
        <f>Enhanced!I54</f>
        <v>9.0550143216620516</v>
      </c>
      <c r="J132" s="165">
        <f>Enhanced!J54</f>
        <v>5.8249992873466994E-2</v>
      </c>
      <c r="K132" s="107">
        <f>Enhanced!K54</f>
        <v>6.4745491539746E-3</v>
      </c>
      <c r="L132" s="110">
        <f>Enhanced!L54</f>
        <v>1840792.1437915328</v>
      </c>
      <c r="M132" s="111">
        <f>Enhanced!M54</f>
        <v>401562.02228314732</v>
      </c>
      <c r="N132" s="107">
        <f>Enhanced!N54</f>
        <v>0.27901168567976475</v>
      </c>
      <c r="O132" s="105">
        <f>Enhanced!O54</f>
        <v>429841.60373749334</v>
      </c>
      <c r="P132" s="106">
        <f>Enhanced!P54</f>
        <v>97110.22184757411</v>
      </c>
      <c r="Q132" s="107">
        <f>Enhanced!Q54</f>
        <v>0.29185771806670774</v>
      </c>
    </row>
    <row r="133" spans="2:17">
      <c r="B133" s="334"/>
      <c r="C133" s="248" t="s">
        <v>227</v>
      </c>
      <c r="D133" s="252">
        <f>Enhanced!D55</f>
        <v>57886383.684165075</v>
      </c>
      <c r="E133" s="106">
        <f>Enhanced!E55</f>
        <v>9115896.1944139972</v>
      </c>
      <c r="F133" s="107">
        <f>Enhanced!F55</f>
        <v>0.18691419060204525</v>
      </c>
      <c r="G133" s="108">
        <f>Enhanced!G55</f>
        <v>3.2184541764726222</v>
      </c>
      <c r="H133" s="109">
        <f>Enhanced!H55</f>
        <v>0.56788521350974719</v>
      </c>
      <c r="I133" s="164">
        <f>Enhanced!I55</f>
        <v>11.769195513997344</v>
      </c>
      <c r="J133" s="165">
        <f>Enhanced!J55</f>
        <v>0.44093304232925767</v>
      </c>
      <c r="K133" s="107">
        <f>Enhanced!K55</f>
        <v>3.8923272075662832E-2</v>
      </c>
      <c r="L133" s="110">
        <f>Enhanced!L55</f>
        <v>681276167.17720461</v>
      </c>
      <c r="M133" s="111">
        <f>Enhanced!M55</f>
        <v>128791284.02209961</v>
      </c>
      <c r="N133" s="107">
        <f>Enhanced!N55</f>
        <v>0.23311277457331381</v>
      </c>
      <c r="O133" s="105">
        <f>Enhanced!O55</f>
        <v>144190824.88339406</v>
      </c>
      <c r="P133" s="106">
        <f>Enhanced!P55</f>
        <v>21678661.038315237</v>
      </c>
      <c r="Q133" s="107">
        <f>Enhanced!Q55</f>
        <v>0.17695109087885108</v>
      </c>
    </row>
    <row r="134" spans="2:17">
      <c r="B134" s="334"/>
      <c r="C134" s="248" t="s">
        <v>131</v>
      </c>
      <c r="D134" s="252">
        <f>'Enhanced - Aggs'!D48</f>
        <v>296152.10577592254</v>
      </c>
      <c r="E134" s="106">
        <f>'Enhanced - Aggs'!E48</f>
        <v>60101.735720455647</v>
      </c>
      <c r="F134" s="107">
        <f>'Enhanced - Aggs'!F48</f>
        <v>0.25461402880382267</v>
      </c>
      <c r="G134" s="108">
        <f>'Enhanced - Aggs'!G48</f>
        <v>1.6465909960901852E-2</v>
      </c>
      <c r="H134" s="109">
        <f>'Enhanced - Aggs'!H48</f>
        <v>3.6370903864326939E-3</v>
      </c>
      <c r="I134" s="164">
        <f>'Enhanced - Aggs'!I48</f>
        <v>19.135876417346442</v>
      </c>
      <c r="J134" s="165">
        <f>'Enhanced - Aggs'!J48</f>
        <v>1.1904421561285297</v>
      </c>
      <c r="K134" s="107">
        <f>'Enhanced - Aggs'!K48</f>
        <v>6.6336770612523327E-2</v>
      </c>
      <c r="L134" s="110">
        <f>'Enhanced - Aggs'!L48</f>
        <v>5667130.0968649648</v>
      </c>
      <c r="M134" s="111">
        <f>'Enhanced - Aggs'!M48</f>
        <v>1431103.6986984229</v>
      </c>
      <c r="N134" s="107">
        <f>'Enhanced - Aggs'!N48</f>
        <v>0.33784107183983564</v>
      </c>
      <c r="O134" s="105">
        <f>'Enhanced - Aggs'!O48</f>
        <v>563113.68266654015</v>
      </c>
      <c r="P134" s="106">
        <f>'Enhanced - Aggs'!P48</f>
        <v>116896.85184216499</v>
      </c>
      <c r="Q134" s="107">
        <f>'Enhanced - Aggs'!Q48</f>
        <v>0.26197320174185451</v>
      </c>
    </row>
    <row r="135" spans="2:17">
      <c r="B135" s="338"/>
      <c r="C135" s="249" t="s">
        <v>179</v>
      </c>
      <c r="D135" s="252">
        <f>'Enhanced - Aggs'!D49</f>
        <v>8852505.2082533166</v>
      </c>
      <c r="E135" s="106">
        <f>'Enhanced - Aggs'!E49</f>
        <v>2828661.5349254357</v>
      </c>
      <c r="F135" s="107">
        <f>'Enhanced - Aggs'!F49</f>
        <v>0.46957751368118383</v>
      </c>
      <c r="G135" s="108">
        <f>'Enhanced - Aggs'!G49</f>
        <v>15.485210524533938</v>
      </c>
      <c r="H135" s="109">
        <f>'Enhanced - Aggs'!H49</f>
        <v>4.3363841444854767</v>
      </c>
      <c r="I135" s="164">
        <f>'Enhanced - Aggs'!I49</f>
        <v>33.621533846756726</v>
      </c>
      <c r="J135" s="165">
        <f>'Enhanced - Aggs'!J49</f>
        <v>2.6444080348835364</v>
      </c>
      <c r="K135" s="107">
        <f>'Enhanced - Aggs'!K49</f>
        <v>8.5366474957788499E-2</v>
      </c>
      <c r="L135" s="110">
        <f>'Enhanced - Aggs'!L49</f>
        <v>297634803.4878791</v>
      </c>
      <c r="M135" s="111">
        <f>'Enhanced - Aggs'!M49</f>
        <v>111033440.14814499</v>
      </c>
      <c r="N135" s="107">
        <f>'Enhanced - Aggs'!N49</f>
        <v>0.59503016570137779</v>
      </c>
      <c r="O135" s="105">
        <f>'Enhanced - Aggs'!O49</f>
        <v>72198890.797252357</v>
      </c>
      <c r="P135" s="106">
        <f>'Enhanced - Aggs'!P49</f>
        <v>20539000.088945642</v>
      </c>
      <c r="Q135" s="107">
        <f>'Enhanced - Aggs'!Q49</f>
        <v>0.39758117578911273</v>
      </c>
    </row>
    <row r="136" spans="2:17" ht="15" thickBot="1">
      <c r="B136" s="333"/>
      <c r="C136" s="250" t="s">
        <v>228</v>
      </c>
      <c r="D136" s="253">
        <f>Enhanced!D56</f>
        <v>883679.41454596701</v>
      </c>
      <c r="E136" s="129">
        <f>Enhanced!E56</f>
        <v>79253.060215298203</v>
      </c>
      <c r="F136" s="130">
        <f>Enhanced!F56</f>
        <v>9.8521213021720955E-2</v>
      </c>
      <c r="G136" s="131">
        <f>Enhanced!G56</f>
        <v>4.9132136461071632E-2</v>
      </c>
      <c r="H136" s="132">
        <f>Enhanced!H56</f>
        <v>5.4133295037633311E-3</v>
      </c>
      <c r="I136" s="214">
        <f>Enhanced!I56</f>
        <v>8.7723101172916333</v>
      </c>
      <c r="J136" s="166">
        <f>Enhanced!J56</f>
        <v>4.5200346465151142E-2</v>
      </c>
      <c r="K136" s="130">
        <f>Enhanced!K56</f>
        <v>5.1793030742262039E-3</v>
      </c>
      <c r="L136" s="133">
        <f>Enhanced!L56</f>
        <v>7751909.8686639341</v>
      </c>
      <c r="M136" s="134">
        <f>Enhanced!M56</f>
        <v>731592.77187442873</v>
      </c>
      <c r="N136" s="130">
        <f>Enhanced!N56</f>
        <v>0.10421078731742714</v>
      </c>
      <c r="O136" s="128">
        <f>Enhanced!O56</f>
        <v>1851914.8396607339</v>
      </c>
      <c r="P136" s="129">
        <f>Enhanced!P56</f>
        <v>168539.619543073</v>
      </c>
      <c r="Q136" s="130">
        <f>Enhanced!Q56</f>
        <v>0.10012005495203427</v>
      </c>
    </row>
    <row r="137" spans="2:17" ht="15.5" customHeight="1" thickBot="1">
      <c r="B137" s="332" t="s">
        <v>62</v>
      </c>
      <c r="C137" s="300" t="s">
        <v>88</v>
      </c>
      <c r="D137" s="301">
        <f>'Non-Dairy Alternatives'!D79</f>
        <v>224948494.30985743</v>
      </c>
      <c r="E137" s="302">
        <f>'Non-Dairy Alternatives'!E79</f>
        <v>-15033533.661374629</v>
      </c>
      <c r="F137" s="303">
        <f>'Non-Dairy Alternatives'!F79</f>
        <v>-6.2644414619151309E-2</v>
      </c>
      <c r="G137" s="304">
        <f>'Non-Dairy Alternatives'!G79</f>
        <v>100.00000000000001</v>
      </c>
      <c r="H137" s="305">
        <f>'Non-Dairy Alternatives'!H79</f>
        <v>0</v>
      </c>
      <c r="I137" s="306">
        <f>'Non-Dairy Alternatives'!I79</f>
        <v>8.8289378598874517</v>
      </c>
      <c r="J137" s="307">
        <f>'Non-Dairy Alternatives'!J79</f>
        <v>0.14932806400662457</v>
      </c>
      <c r="K137" s="303">
        <f>'Non-Dairy Alternatives'!K79</f>
        <v>1.7204467426345911E-2</v>
      </c>
      <c r="L137" s="308">
        <f>'Non-Dairy Alternatives'!L79</f>
        <v>1986056277.9369774</v>
      </c>
      <c r="M137" s="309">
        <f>'Non-Dairy Alternatives'!M79</f>
        <v>-96894082.877475023</v>
      </c>
      <c r="N137" s="303">
        <f>'Non-Dairy Alternatives'!N79</f>
        <v>-4.6517710983563026E-2</v>
      </c>
      <c r="O137" s="301">
        <f>'Non-Dairy Alternatives'!O79</f>
        <v>521192847.33667809</v>
      </c>
      <c r="P137" s="302">
        <f>'Non-Dairy Alternatives'!P79</f>
        <v>-21915029.540573061</v>
      </c>
      <c r="Q137" s="303">
        <f>'Non-Dairy Alternatives'!Q79</f>
        <v>-4.0351153930190772E-2</v>
      </c>
    </row>
    <row r="138" spans="2:17" ht="15.5" customHeight="1">
      <c r="B138" s="338"/>
      <c r="C138" s="82" t="s">
        <v>265</v>
      </c>
      <c r="D138" s="121">
        <f>'Non-Dairy Alternatives'!D80</f>
        <v>2138208.9448230644</v>
      </c>
      <c r="E138" s="122">
        <f>'Non-Dairy Alternatives'!E80</f>
        <v>-290799.27001717966</v>
      </c>
      <c r="F138" s="123">
        <f>'Non-Dairy Alternatives'!F80</f>
        <v>-0.11971934398595911</v>
      </c>
      <c r="G138" s="124">
        <f>'Non-Dairy Alternatives'!G80</f>
        <v>0.95053267699483612</v>
      </c>
      <c r="H138" s="125">
        <f>'Non-Dairy Alternatives'!H80</f>
        <v>-6.1629873415573133E-2</v>
      </c>
      <c r="I138" s="213">
        <f>'Non-Dairy Alternatives'!I80</f>
        <v>12.841472199479208</v>
      </c>
      <c r="J138" s="159">
        <f>'Non-Dairy Alternatives'!J80</f>
        <v>1.5724042840734622</v>
      </c>
      <c r="K138" s="255">
        <f>'Non-Dairy Alternatives'!K80</f>
        <v>0.13953277199828176</v>
      </c>
      <c r="L138" s="267">
        <f>'Non-Dairy Alternatives'!L80</f>
        <v>27457750.721623152</v>
      </c>
      <c r="M138" s="127">
        <f>'Non-Dairy Alternatives'!M80</f>
        <v>85092.181509971619</v>
      </c>
      <c r="N138" s="123">
        <f>'Non-Dairy Alternatives'!N80</f>
        <v>3.1086560841459203E-3</v>
      </c>
      <c r="O138" s="121">
        <f>'Non-Dairy Alternatives'!O80</f>
        <v>5934225.5464179367</v>
      </c>
      <c r="P138" s="122">
        <f>'Non-Dairy Alternatives'!P80</f>
        <v>-264834.00950651802</v>
      </c>
      <c r="Q138" s="123">
        <f>'Non-Dairy Alternatives'!Q80</f>
        <v>-4.272164303590463E-2</v>
      </c>
    </row>
    <row r="139" spans="2:17" ht="15.5" customHeight="1">
      <c r="B139" s="338"/>
      <c r="C139" s="265" t="s">
        <v>85</v>
      </c>
      <c r="D139" s="105">
        <f>'Non-Dairy Alternatives'!D81</f>
        <v>138816917.45242888</v>
      </c>
      <c r="E139" s="106">
        <f>'Non-Dairy Alternatives'!E81</f>
        <v>-14670864.208284914</v>
      </c>
      <c r="F139" s="107">
        <f>'Non-Dairy Alternatives'!F81</f>
        <v>-9.5583270860706032E-2</v>
      </c>
      <c r="G139" s="108">
        <f>'Non-Dairy Alternatives'!G81</f>
        <v>61.71053417286457</v>
      </c>
      <c r="H139" s="109">
        <f>'Non-Dairy Alternatives'!H81</f>
        <v>-2.2474975840439981</v>
      </c>
      <c r="I139" s="164">
        <f>'Non-Dairy Alternatives'!I81</f>
        <v>7.3266618477295928</v>
      </c>
      <c r="J139" s="165">
        <f>'Non-Dairy Alternatives'!J81</f>
        <v>3.5754130295962305E-2</v>
      </c>
      <c r="K139" s="254">
        <f>'Non-Dairy Alternatives'!K81</f>
        <v>4.9039340067998571E-3</v>
      </c>
      <c r="L139" s="257">
        <f>'Non-Dairy Alternatives'!L81</f>
        <v>1017064612.9181389</v>
      </c>
      <c r="M139" s="111">
        <f>'Non-Dairy Alternatives'!M81</f>
        <v>-102000638.92372739</v>
      </c>
      <c r="N139" s="107">
        <f>'Non-Dairy Alternatives'!N81</f>
        <v>-9.1148070906361206E-2</v>
      </c>
      <c r="O139" s="105">
        <f>'Non-Dairy Alternatives'!O81</f>
        <v>278783123.38975197</v>
      </c>
      <c r="P139" s="106">
        <f>'Non-Dairy Alternatives'!P81</f>
        <v>-26855829.059161603</v>
      </c>
      <c r="Q139" s="107">
        <f>'Non-Dairy Alternatives'!Q81</f>
        <v>-8.7867821964382822E-2</v>
      </c>
    </row>
    <row r="140" spans="2:17" ht="15.5" customHeight="1">
      <c r="B140" s="338"/>
      <c r="C140" s="265" t="s">
        <v>87</v>
      </c>
      <c r="D140" s="105">
        <f>'Non-Dairy Alternatives'!D82</f>
        <v>1495419.4325816918</v>
      </c>
      <c r="E140" s="106">
        <f>'Non-Dairy Alternatives'!E82</f>
        <v>-287049.17789557786</v>
      </c>
      <c r="F140" s="107">
        <f>'Non-Dairy Alternatives'!F82</f>
        <v>-0.16104024284540877</v>
      </c>
      <c r="G140" s="108">
        <f>'Non-Dairy Alternatives'!G82</f>
        <v>0.66478303718797604</v>
      </c>
      <c r="H140" s="109">
        <f>'Non-Dairy Alternatives'!H82</f>
        <v>-7.7967836927874012E-2</v>
      </c>
      <c r="I140" s="164">
        <f>'Non-Dairy Alternatives'!I82</f>
        <v>11.275048459608199</v>
      </c>
      <c r="J140" s="165">
        <f>'Non-Dairy Alternatives'!J82</f>
        <v>0.49384397418497272</v>
      </c>
      <c r="K140" s="254">
        <f>'Non-Dairy Alternatives'!K82</f>
        <v>4.5806011271994386E-2</v>
      </c>
      <c r="L140" s="257">
        <f>'Non-Dairy Alternatives'!L82</f>
        <v>16860926.569798369</v>
      </c>
      <c r="M140" s="111">
        <f>'Non-Dairy Alternatives'!M82</f>
        <v>-2356232.0086052753</v>
      </c>
      <c r="N140" s="107">
        <f>'Non-Dairy Alternatives'!N82</f>
        <v>-0.12261084275243597</v>
      </c>
      <c r="O140" s="105">
        <f>'Non-Dairy Alternatives'!O82</f>
        <v>3481803.3944017543</v>
      </c>
      <c r="P140" s="106">
        <f>'Non-Dairy Alternatives'!P82</f>
        <v>-542240.69435916981</v>
      </c>
      <c r="Q140" s="107">
        <f>'Non-Dairy Alternatives'!Q82</f>
        <v>-0.1347501872242497</v>
      </c>
    </row>
    <row r="141" spans="2:17" ht="15.5" customHeight="1">
      <c r="B141" s="338"/>
      <c r="C141" s="265" t="s">
        <v>261</v>
      </c>
      <c r="D141" s="105">
        <f>'Non-Dairy Alternatives'!D83</f>
        <v>14590125.102938669</v>
      </c>
      <c r="E141" s="106">
        <f>'Non-Dairy Alternatives'!E83</f>
        <v>848322.89660997503</v>
      </c>
      <c r="F141" s="107">
        <f>'Non-Dairy Alternatives'!F83</f>
        <v>6.1733016082802128E-2</v>
      </c>
      <c r="G141" s="108">
        <f>'Non-Dairy Alternatives'!G83</f>
        <v>6.4859847796275369</v>
      </c>
      <c r="H141" s="109">
        <f>'Non-Dairy Alternatives'!H83</f>
        <v>0.75980506421318061</v>
      </c>
      <c r="I141" s="164">
        <f>'Non-Dairy Alternatives'!I83</f>
        <v>15.565021576364227</v>
      </c>
      <c r="J141" s="165">
        <f>'Non-Dairy Alternatives'!J83</f>
        <v>0.4401501846158169</v>
      </c>
      <c r="K141" s="254">
        <f>'Non-Dairy Alternatives'!K83</f>
        <v>2.9101086099545093E-2</v>
      </c>
      <c r="L141" s="257">
        <f>'Non-Dairy Alternatives'!L83</f>
        <v>227095612.02909371</v>
      </c>
      <c r="M141" s="111">
        <f>'Non-Dairy Alternatives'!M83</f>
        <v>19252620.967527658</v>
      </c>
      <c r="N141" s="107">
        <f>'Non-Dairy Alternatives'!N83</f>
        <v>9.2630599998557356E-2</v>
      </c>
      <c r="O141" s="105">
        <f>'Non-Dairy Alternatives'!O83</f>
        <v>75008184.499139071</v>
      </c>
      <c r="P141" s="106">
        <f>'Non-Dairy Alternatives'!P83</f>
        <v>6488929.8061706722</v>
      </c>
      <c r="Q141" s="107">
        <f>'Non-Dairy Alternatives'!Q83</f>
        <v>9.470228237664384E-2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Alternatives'!D84</f>
        <v>1078882.8281588368</v>
      </c>
      <c r="E143" s="106">
        <f>'Non-Dairy Alternatives'!E84</f>
        <v>39398.652144669672</v>
      </c>
      <c r="F143" s="107">
        <f>'Non-Dairy Alternatives'!F84</f>
        <v>3.7902118236894364E-2</v>
      </c>
      <c r="G143" s="108">
        <f>'Non-Dairy Alternatives'!G84</f>
        <v>0.47961326945923871</v>
      </c>
      <c r="H143" s="109">
        <f>'Non-Dairy Alternatives'!H84</f>
        <v>4.6462426955825975E-2</v>
      </c>
      <c r="I143" s="164">
        <f>'Non-Dairy Alternatives'!I84</f>
        <v>26.661457044084845</v>
      </c>
      <c r="J143" s="165">
        <f>'Non-Dairy Alternatives'!J84</f>
        <v>1.6376795083964133</v>
      </c>
      <c r="K143" s="254">
        <f>'Non-Dairy Alternatives'!K84</f>
        <v>6.5444935564216322E-2</v>
      </c>
      <c r="L143" s="257">
        <f>'Non-Dairy Alternatives'!L84</f>
        <v>28764588.178557597</v>
      </c>
      <c r="M143" s="111">
        <f>'Non-Dairy Alternatives'!M84</f>
        <v>2752767.4061106816</v>
      </c>
      <c r="N143" s="107">
        <f>'Non-Dairy Alternatives'!N84</f>
        <v>0.10582755548687146</v>
      </c>
      <c r="O143" s="105">
        <f>'Non-Dairy Alternatives'!O84</f>
        <v>3933823.4708577013</v>
      </c>
      <c r="P143" s="106">
        <f>'Non-Dairy Alternatives'!P84</f>
        <v>157450.91346337646</v>
      </c>
      <c r="Q143" s="107">
        <f>'Non-Dairy Alternatives'!Q84</f>
        <v>4.1693691782363942E-2</v>
      </c>
    </row>
    <row r="144" spans="2:17">
      <c r="B144" s="334"/>
      <c r="C144" s="265" t="s">
        <v>264</v>
      </c>
      <c r="D144" s="105">
        <f>'Non-Dairy Alternatives'!D85</f>
        <v>957859.64441047143</v>
      </c>
      <c r="E144" s="106">
        <f>'Non-Dairy Alternatives'!E85</f>
        <v>-1889.9963784544962</v>
      </c>
      <c r="F144" s="107">
        <f>'Non-Dairy Alternatives'!F85</f>
        <v>-1.9692597924818142E-3</v>
      </c>
      <c r="G144" s="108">
        <f>'Non-Dairy Alternatives'!G85</f>
        <v>0.42581287211954333</v>
      </c>
      <c r="H144" s="109">
        <f>'Non-Dairy Alternatives'!H85</f>
        <v>2.5887240645182941E-2</v>
      </c>
      <c r="I144" s="164">
        <f>'Non-Dairy Alternatives'!I85</f>
        <v>7.8273527600070025</v>
      </c>
      <c r="J144" s="165">
        <f>'Non-Dairy Alternatives'!J85</f>
        <v>0.30087226126429201</v>
      </c>
      <c r="K144" s="254">
        <f>'Non-Dairy Alternatives'!K85</f>
        <v>3.9975159879116456E-2</v>
      </c>
      <c r="L144" s="257">
        <f>'Non-Dairy Alternatives'!L85</f>
        <v>7497505.3313756296</v>
      </c>
      <c r="M144" s="111">
        <f>'Non-Dairy Alternatives'!M85</f>
        <v>273968.37630245741</v>
      </c>
      <c r="N144" s="107">
        <f>'Non-Dairy Alternatives'!N85</f>
        <v>3.7927178611586711E-2</v>
      </c>
      <c r="O144" s="105">
        <f>'Non-Dairy Alternatives'!O85</f>
        <v>1889963.6583103854</v>
      </c>
      <c r="P144" s="106">
        <f>'Non-Dairy Alternatives'!P85</f>
        <v>-28858.102443786804</v>
      </c>
      <c r="Q144" s="107">
        <f>'Non-Dairy Alternatives'!Q85</f>
        <v>-1.5039490917824716E-2</v>
      </c>
    </row>
    <row r="145" spans="2:17">
      <c r="B145" s="334"/>
      <c r="C145" s="265" t="s">
        <v>229</v>
      </c>
      <c r="D145" s="105">
        <f>'Non-Dairy Alternatives'!D86</f>
        <v>45522647.243045643</v>
      </c>
      <c r="E145" s="106">
        <f>'Non-Dairy Alternatives'!E86</f>
        <v>-67195.195284321904</v>
      </c>
      <c r="F145" s="107">
        <f>'Non-Dairy Alternatives'!F86</f>
        <v>-1.4739071620003472E-3</v>
      </c>
      <c r="G145" s="108">
        <f>'Non-Dairy Alternatives'!G86</f>
        <v>20.236920181532774</v>
      </c>
      <c r="H145" s="109">
        <f>'Non-Dairy Alternatives'!H86</f>
        <v>1.2397299236876869</v>
      </c>
      <c r="I145" s="164">
        <f>'Non-Dairy Alternatives'!I86</f>
        <v>10.306603251097554</v>
      </c>
      <c r="J145" s="165">
        <f>'Non-Dairy Alternatives'!J86</f>
        <v>-0.23596011930946936</v>
      </c>
      <c r="K145" s="254">
        <f>'Non-Dairy Alternatives'!K86</f>
        <v>-2.2381664782951123E-2</v>
      </c>
      <c r="L145" s="257">
        <f>'Non-Dairy Alternatives'!L86</f>
        <v>469183864.07374138</v>
      </c>
      <c r="M145" s="111">
        <f>'Non-Dairy Alternatives'!M86</f>
        <v>-11449938.879223764</v>
      </c>
      <c r="N145" s="107">
        <f>'Non-Dairy Alternatives'!N86</f>
        <v>-2.3822583448930363E-2</v>
      </c>
      <c r="O145" s="105">
        <f>'Non-Dairy Alternatives'!O86</f>
        <v>107439805.15982154</v>
      </c>
      <c r="P145" s="106">
        <f>'Non-Dairy Alternatives'!P86</f>
        <v>740854.80831094086</v>
      </c>
      <c r="Q145" s="107">
        <f>'Non-Dairy Alternatives'!Q86</f>
        <v>6.9434123378932762E-3</v>
      </c>
    </row>
    <row r="146" spans="2:17">
      <c r="B146" s="334"/>
      <c r="C146" s="265" t="s">
        <v>230</v>
      </c>
      <c r="D146" s="105">
        <f>'Non-Dairy Alternatives'!D87</f>
        <v>2861565.1872029714</v>
      </c>
      <c r="E146" s="106">
        <f>'Non-Dairy Alternatives'!E87</f>
        <v>-68243.521264920011</v>
      </c>
      <c r="F146" s="107">
        <f>'Non-Dairy Alternatives'!F87</f>
        <v>-2.3292824909585019E-2</v>
      </c>
      <c r="G146" s="108">
        <f>'Non-Dairy Alternatives'!G87</f>
        <v>1.2720979511253281</v>
      </c>
      <c r="H146" s="109">
        <f>'Non-Dairy Alternatives'!H87</f>
        <v>5.1252901503902493E-2</v>
      </c>
      <c r="I146" s="164">
        <f>'Non-Dairy Alternatives'!I87</f>
        <v>14.613694940456302</v>
      </c>
      <c r="J146" s="165">
        <f>'Non-Dairy Alternatives'!J87</f>
        <v>6.0335909321809211E-2</v>
      </c>
      <c r="K146" s="254">
        <f>'Non-Dairy Alternatives'!K87</f>
        <v>4.1458407775641732E-3</v>
      </c>
      <c r="L146" s="257">
        <f>'Non-Dairy Alternatives'!L87</f>
        <v>41818040.698013954</v>
      </c>
      <c r="M146" s="111">
        <f>'Non-Dairy Alternatives'!M87</f>
        <v>-820517.32886371762</v>
      </c>
      <c r="N146" s="107">
        <f>'Non-Dairy Alternatives'!N87</f>
        <v>-1.9243552475355658E-2</v>
      </c>
      <c r="O146" s="105">
        <f>'Non-Dairy Alternatives'!O87</f>
        <v>7691912.9823068874</v>
      </c>
      <c r="P146" s="106">
        <f>'Non-Dairy Alternatives'!P87</f>
        <v>-181130.70578371733</v>
      </c>
      <c r="Q146" s="107">
        <f>'Non-Dairy Alternatives'!Q87</f>
        <v>-2.3006439816625191E-2</v>
      </c>
    </row>
    <row r="147" spans="2:17">
      <c r="B147" s="334"/>
      <c r="C147" s="83" t="s">
        <v>230</v>
      </c>
      <c r="D147" s="105">
        <f>'Non-Dairy Alternatives'!D88</f>
        <v>1124020.8824367982</v>
      </c>
      <c r="E147" s="106">
        <f>'Non-Dairy Alternatives'!E88</f>
        <v>-231789.26870553405</v>
      </c>
      <c r="F147" s="107">
        <f>'Non-Dairy Alternatives'!F88</f>
        <v>-0.17095997438154667</v>
      </c>
      <c r="G147" s="108">
        <f>'Non-Dairy Alternatives'!G88</f>
        <v>0.49967922029676048</v>
      </c>
      <c r="H147" s="109">
        <f>'Non-Dairy Alternatives'!H88</f>
        <v>-6.5283982408094077E-2</v>
      </c>
      <c r="I147" s="164">
        <f>'Non-Dairy Alternatives'!I88</f>
        <v>11.580170869089322</v>
      </c>
      <c r="J147" s="165">
        <f>'Non-Dairy Alternatives'!J88</f>
        <v>0.35220920494378483</v>
      </c>
      <c r="K147" s="254">
        <f>'Non-Dairy Alternatives'!K88</f>
        <v>3.1368935473702335E-2</v>
      </c>
      <c r="L147" s="257">
        <f>'Non-Dairy Alternatives'!L88</f>
        <v>13016353.879042683</v>
      </c>
      <c r="M147" s="111">
        <f>'Non-Dairy Alternatives'!M88</f>
        <v>-2206630.5218427889</v>
      </c>
      <c r="N147" s="107">
        <f>'Non-Dairy Alternatives'!N88</f>
        <v>-0.14495387131280488</v>
      </c>
      <c r="O147" s="105">
        <f>'Non-Dairy Alternatives'!O88</f>
        <v>2679336.4824384539</v>
      </c>
      <c r="P147" s="106">
        <f>'Non-Dairy Alternatives'!P88</f>
        <v>-584164.81663755793</v>
      </c>
      <c r="Q147" s="107">
        <f>'Non-Dairy Alternatives'!Q88</f>
        <v>-0.17899941293204058</v>
      </c>
    </row>
    <row r="148" spans="2:17" ht="15" thickBot="1">
      <c r="B148" s="333"/>
      <c r="C148" s="266" t="s">
        <v>86</v>
      </c>
      <c r="D148" s="128">
        <f>'Non-Dairy Alternatives'!D89</f>
        <v>16362847.591831498</v>
      </c>
      <c r="E148" s="129">
        <f>'Non-Dairy Alternatives'!E89</f>
        <v>-303424.57230107486</v>
      </c>
      <c r="F148" s="130">
        <f>'Non-Dairy Alternatives'!F89</f>
        <v>-1.8205905274610471E-2</v>
      </c>
      <c r="G148" s="131">
        <f>'Non-Dairy Alternatives'!G89</f>
        <v>7.2740418387919235</v>
      </c>
      <c r="H148" s="132">
        <f>'Non-Dairy Alternatives'!H89</f>
        <v>0.32924171978865679</v>
      </c>
      <c r="I148" s="214">
        <f>'Non-Dairy Alternatives'!I89</f>
        <v>8.3907781189706867</v>
      </c>
      <c r="J148" s="166">
        <f>'Non-Dairy Alternatives'!J89</f>
        <v>0.12728665981612686</v>
      </c>
      <c r="K148" s="256">
        <f>'Non-Dairy Alternatives'!K89</f>
        <v>1.540349626369065E-2</v>
      </c>
      <c r="L148" s="258">
        <f>'Non-Dairy Alternatives'!L89</f>
        <v>137297023.53759193</v>
      </c>
      <c r="M148" s="134">
        <f>'Non-Dairy Alternatives'!M89</f>
        <v>-424574.14666295052</v>
      </c>
      <c r="N148" s="130">
        <f>'Non-Dairy Alternatives'!N89</f>
        <v>-3.0828436047942408E-3</v>
      </c>
      <c r="O148" s="128">
        <f>'Non-Dairy Alternatives'!O89</f>
        <v>34350668.753232338</v>
      </c>
      <c r="P148" s="129">
        <f>'Non-Dairy Alternatives'!P89</f>
        <v>-845207.68062578887</v>
      </c>
      <c r="Q148" s="130">
        <f>'Non-Dairy Alternatives'!Q89</f>
        <v>-2.4014395044662289E-2</v>
      </c>
    </row>
    <row r="149" spans="2:17">
      <c r="B149" s="236"/>
      <c r="C149" s="82" t="s">
        <v>207</v>
      </c>
      <c r="D149" s="121">
        <f>'Trad vs Value Add'!D37</f>
        <v>74354599.963458836</v>
      </c>
      <c r="E149" s="122">
        <f>'Trad vs Value Add'!E37</f>
        <v>-315901.21697738767</v>
      </c>
      <c r="F149" s="123">
        <f>'Trad vs Value Add'!F37</f>
        <v>-4.2306026072335273E-3</v>
      </c>
      <c r="G149" s="124">
        <f>'Trad vs Value Add'!G37</f>
        <v>4.1340788206434107</v>
      </c>
      <c r="H149" s="125">
        <f>'Trad vs Value Add'!H37</f>
        <v>7.5900953970683638E-2</v>
      </c>
      <c r="I149" s="213">
        <f>'Trad vs Value Add'!I37</f>
        <v>6.7864324723792171</v>
      </c>
      <c r="J149" s="159">
        <f>'Trad vs Value Add'!J37</f>
        <v>-8.9823657244066268E-2</v>
      </c>
      <c r="K149" s="123">
        <f>'Trad vs Value Add'!K37</f>
        <v>-1.3062872521153058E-2</v>
      </c>
      <c r="L149" s="126">
        <f>'Trad vs Value Add'!L37</f>
        <v>504602471.66278356</v>
      </c>
      <c r="M149" s="127">
        <f>'Trad vs Value Add'!M37</f>
        <v>-8851019.7812336683</v>
      </c>
      <c r="N149" s="123">
        <f>'Trad vs Value Add'!N37</f>
        <v>-1.7238211305840759E-2</v>
      </c>
      <c r="O149" s="121">
        <f>'Trad vs Value Add'!O37</f>
        <v>185207059.99596873</v>
      </c>
      <c r="P149" s="122">
        <f>'Trad vs Value Add'!P37</f>
        <v>-2048947.6341748238</v>
      </c>
      <c r="Q149" s="123">
        <f>'Trad vs Value Add'!Q37</f>
        <v>-1.0941959406833974E-2</v>
      </c>
    </row>
    <row r="150" spans="2:17">
      <c r="B150" s="236" t="s">
        <v>220</v>
      </c>
      <c r="C150" s="83" t="s">
        <v>208</v>
      </c>
      <c r="D150" s="105">
        <f>'Trad vs Value Add'!D38</f>
        <v>1395651383.2315121</v>
      </c>
      <c r="E150" s="106">
        <f>'Trad vs Value Add'!E38</f>
        <v>-49601028.233225584</v>
      </c>
      <c r="F150" s="107">
        <f>'Trad vs Value Add'!F38</f>
        <v>-3.431997610919453E-2</v>
      </c>
      <c r="G150" s="108">
        <f>'Trad vs Value Add'!G38</f>
        <v>77.597523586362897</v>
      </c>
      <c r="H150" s="109">
        <f>'Trad vs Value Add'!H38</f>
        <v>-0.94877321414988103</v>
      </c>
      <c r="I150" s="215">
        <f>'Trad vs Value Add'!I38</f>
        <v>4.0031896397329083</v>
      </c>
      <c r="J150" s="165">
        <f>'Trad vs Value Add'!J38</f>
        <v>-7.0683440600951108E-2</v>
      </c>
      <c r="K150" s="107">
        <f>'Trad vs Value Add'!K38</f>
        <v>-1.7350427764224432E-2</v>
      </c>
      <c r="L150" s="110">
        <f>'Trad vs Value Add'!L38</f>
        <v>5587057158.031292</v>
      </c>
      <c r="M150" s="111">
        <f>'Trad vs Value Add'!M38</f>
        <v>-300717735.32249737</v>
      </c>
      <c r="N150" s="107">
        <f>'Trad vs Value Add'!N38</f>
        <v>-5.1074937607066495E-2</v>
      </c>
      <c r="O150" s="105">
        <f>'Trad vs Value Add'!O38</f>
        <v>1829663366.9091387</v>
      </c>
      <c r="P150" s="106">
        <f>'Trad vs Value Add'!P38</f>
        <v>-61689016.76046443</v>
      </c>
      <c r="Q150" s="107">
        <f>'Trad vs Value Add'!Q38</f>
        <v>-3.2616352876969103E-2</v>
      </c>
    </row>
    <row r="151" spans="2:17">
      <c r="B151" s="236" t="s">
        <v>218</v>
      </c>
      <c r="C151" s="83" t="s">
        <v>209</v>
      </c>
      <c r="D151" s="105">
        <f>'Trad vs Value Add'!D39</f>
        <v>19644450.308357403</v>
      </c>
      <c r="E151" s="106">
        <f>'Trad vs Value Add'!E39</f>
        <v>1664701.667812746</v>
      </c>
      <c r="F151" s="107">
        <f>'Trad vs Value Add'!F39</f>
        <v>9.258759402558131E-2</v>
      </c>
      <c r="G151" s="108">
        <f>'Trad vs Value Add'!G39</f>
        <v>1.092221678320821</v>
      </c>
      <c r="H151" s="109">
        <f>'Trad vs Value Add'!H39</f>
        <v>0.11506179820856144</v>
      </c>
      <c r="I151" s="215">
        <f>'Trad vs Value Add'!I39</f>
        <v>13.217172243945404</v>
      </c>
      <c r="J151" s="165">
        <f>'Trad vs Value Add'!J39</f>
        <v>0.27539458073087175</v>
      </c>
      <c r="K151" s="107">
        <f>'Trad vs Value Add'!K39</f>
        <v>2.1279501773056122E-2</v>
      </c>
      <c r="L151" s="110">
        <f>'Trad vs Value Add'!L39</f>
        <v>259644083.36318618</v>
      </c>
      <c r="M151" s="111">
        <f>'Trad vs Value Add'!M39</f>
        <v>26954174.016773492</v>
      </c>
      <c r="N151" s="107">
        <f>'Trad vs Value Add'!N39</f>
        <v>0.11583731366986773</v>
      </c>
      <c r="O151" s="105">
        <f>'Trad vs Value Add'!O39</f>
        <v>54220521.809198737</v>
      </c>
      <c r="P151" s="106">
        <f>'Trad vs Value Add'!P39</f>
        <v>3481956.0879590586</v>
      </c>
      <c r="Q151" s="107">
        <f>'Trad vs Value Add'!Q39</f>
        <v>6.8625433897542679E-2</v>
      </c>
    </row>
    <row r="152" spans="2:17" ht="15" thickBot="1">
      <c r="B152" s="236"/>
      <c r="C152" s="84" t="s">
        <v>210</v>
      </c>
      <c r="D152" s="128">
        <f>'Trad vs Value Add'!D40</f>
        <v>281532104.76930171</v>
      </c>
      <c r="E152" s="129">
        <f>'Trad vs Value Add'!E40</f>
        <v>7012358.7549708486</v>
      </c>
      <c r="F152" s="130">
        <f>'Trad vs Value Add'!F40</f>
        <v>2.5544096032366209E-2</v>
      </c>
      <c r="G152" s="131">
        <f>'Trad vs Value Add'!G40</f>
        <v>15.653045167749038</v>
      </c>
      <c r="H152" s="132">
        <f>'Trad vs Value Add'!H40</f>
        <v>0.73349943511829352</v>
      </c>
      <c r="I152" s="214">
        <f>'Trad vs Value Add'!I40</f>
        <v>9.7406737845376892</v>
      </c>
      <c r="J152" s="166">
        <f>'Trad vs Value Add'!J40</f>
        <v>0.28095616559228631</v>
      </c>
      <c r="K152" s="130">
        <f>'Trad vs Value Add'!K40</f>
        <v>2.9700269808223739E-2</v>
      </c>
      <c r="L152" s="133">
        <f>'Trad vs Value Add'!L40</f>
        <v>2742312392.4320555</v>
      </c>
      <c r="M152" s="134">
        <f>'Trad vs Value Add'!M40</f>
        <v>145433114.31187296</v>
      </c>
      <c r="N152" s="130">
        <f>'Trad vs Value Add'!N40</f>
        <v>5.6003032384758539E-2</v>
      </c>
      <c r="O152" s="128">
        <f>'Trad vs Value Add'!O40</f>
        <v>524779993.47596335</v>
      </c>
      <c r="P152" s="129">
        <f>'Trad vs Value Add'!P40</f>
        <v>18825683.105352819</v>
      </c>
      <c r="Q152" s="130">
        <f>'Trad vs Value Add'!Q40</f>
        <v>3.7208267069734111E-2</v>
      </c>
    </row>
    <row r="153" spans="2:17">
      <c r="B153" s="332" t="s">
        <v>219</v>
      </c>
      <c r="C153" s="82" t="s">
        <v>216</v>
      </c>
      <c r="D153" s="121">
        <f>Filtration!D23</f>
        <v>1747754829.3931398</v>
      </c>
      <c r="E153" s="122">
        <f>Filtration!E23</f>
        <v>-50255140.324612379</v>
      </c>
      <c r="F153" s="123">
        <f>Filtration!F23</f>
        <v>-2.7950423618897578E-2</v>
      </c>
      <c r="G153" s="124">
        <f>Filtration!G23</f>
        <v>97.17430027761938</v>
      </c>
      <c r="H153" s="125">
        <f>Filtration!H23</f>
        <v>-0.54359564936297033</v>
      </c>
      <c r="I153" s="213">
        <f>Filtration!I23</f>
        <v>5.0260060806731257</v>
      </c>
      <c r="J153" s="159">
        <f>Filtration!J23</f>
        <v>-1.6264530571250546E-3</v>
      </c>
      <c r="K153" s="123">
        <f>Filtration!K23</f>
        <v>-3.2350277117773125E-4</v>
      </c>
      <c r="L153" s="126">
        <f>Filtration!L23</f>
        <v>8784226400.0557423</v>
      </c>
      <c r="M153" s="127">
        <f>Filtration!M23</f>
        <v>-255507019.66857147</v>
      </c>
      <c r="N153" s="123">
        <f>Filtration!N23</f>
        <v>-2.8264884350578969E-2</v>
      </c>
      <c r="O153" s="121">
        <f>Filtration!O23</f>
        <v>2553565788.0250101</v>
      </c>
      <c r="P153" s="122">
        <f>Filtration!P23</f>
        <v>-63579794.502989769</v>
      </c>
      <c r="Q153" s="123">
        <f>Filtration!Q23</f>
        <v>-2.4293564304350101E-2</v>
      </c>
    </row>
    <row r="154" spans="2:17" ht="15" thickBot="1">
      <c r="B154" s="333"/>
      <c r="C154" s="84" t="s">
        <v>217</v>
      </c>
      <c r="D154" s="128">
        <f>Filtration!D24</f>
        <v>50822391.538666077</v>
      </c>
      <c r="E154" s="129">
        <f>Filtration!E24</f>
        <v>8831660.6055586934</v>
      </c>
      <c r="F154" s="130">
        <f>Filtration!F24</f>
        <v>0.21032405031548079</v>
      </c>
      <c r="G154" s="131">
        <f>Filtration!G24</f>
        <v>2.8256997223803322</v>
      </c>
      <c r="H154" s="132">
        <f>Filtration!H24</f>
        <v>0.54359564936263638</v>
      </c>
      <c r="I154" s="214">
        <f>Filtration!I24</f>
        <v>12.022586551831198</v>
      </c>
      <c r="J154" s="166">
        <f>Filtration!J24</f>
        <v>0.4134975595288708</v>
      </c>
      <c r="K154" s="130">
        <f>Filtration!K24</f>
        <v>3.5618433091782642E-2</v>
      </c>
      <c r="L154" s="133">
        <f>Filtration!L24</f>
        <v>611016601.04466641</v>
      </c>
      <c r="M154" s="134">
        <f>Filtration!M24</f>
        <v>123542468.79040068</v>
      </c>
      <c r="N154" s="130">
        <f>Filtration!N24</f>
        <v>0.25343389652101811</v>
      </c>
      <c r="O154" s="128">
        <f>Filtration!O24</f>
        <v>126671985.63239473</v>
      </c>
      <c r="P154" s="129">
        <f>Filtration!P24</f>
        <v>21354900.05622156</v>
      </c>
      <c r="Q154" s="130">
        <f>Filtration!Q24</f>
        <v>0.20276767002611465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14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09-08-2024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Data'!E75</f>
        <v>1229378709.7572973</v>
      </c>
      <c r="E161" s="302">
        <f>'Segment Data'!F75</f>
        <v>-18871387.196680546</v>
      </c>
      <c r="F161" s="303">
        <f>'Segment Data'!G75</f>
        <v>-1.5118274168558965E-2</v>
      </c>
      <c r="G161" s="304">
        <f>'Segment Data'!H75</f>
        <v>99.999999999999957</v>
      </c>
      <c r="H161" s="305">
        <f>'Segment Data'!I75</f>
        <v>-5.6843418860808015E-14</v>
      </c>
      <c r="I161" s="306" t="e">
        <f>'Segment Data'!#REF!</f>
        <v>#REF!</v>
      </c>
      <c r="J161" s="307" t="e">
        <f>'Segment Data'!#REF!</f>
        <v>#REF!</v>
      </c>
      <c r="K161" s="303" t="e">
        <f>'Segment Data'!#REF!</f>
        <v>#REF!</v>
      </c>
      <c r="L161" s="308">
        <f>'Segment Data'!J75</f>
        <v>5.1841564760161223</v>
      </c>
      <c r="M161" s="309">
        <f>'Segment Data'!K75</f>
        <v>7.9645050903400794E-2</v>
      </c>
      <c r="N161" s="303">
        <f>'Segment Data'!L75</f>
        <v>1.5602874451719347E-2</v>
      </c>
      <c r="O161" s="301">
        <f>'Segment Data'!M75</f>
        <v>6373291599.6646376</v>
      </c>
      <c r="P161" s="302">
        <f>'Segment Data'!N75</f>
        <v>1584718.3649950027</v>
      </c>
      <c r="Q161" s="303">
        <f>'Segment Data'!O75</f>
        <v>2.4871174938162981E-4</v>
      </c>
    </row>
    <row r="162" spans="2:17">
      <c r="B162" s="332" t="s">
        <v>111</v>
      </c>
      <c r="C162" s="82" t="s">
        <v>111</v>
      </c>
      <c r="D162" s="121">
        <f>'Segment Data'!E78</f>
        <v>1154286016.4118197</v>
      </c>
      <c r="E162" s="122">
        <f>'Segment Data'!F78</f>
        <v>-20037403.685627222</v>
      </c>
      <c r="F162" s="123">
        <f>'Segment Data'!G78</f>
        <v>-1.7062934573819955E-2</v>
      </c>
      <c r="G162" s="124">
        <f>'Segment Data'!H78</f>
        <v>93.89181765151092</v>
      </c>
      <c r="H162" s="125">
        <f>'Segment Data'!I78</f>
        <v>-0.18575726421076411</v>
      </c>
      <c r="I162" s="158" t="e">
        <f>'Segment Data'!#REF!</f>
        <v>#REF!</v>
      </c>
      <c r="J162" s="159" t="e">
        <f>'Segment Data'!#REF!</f>
        <v>#REF!</v>
      </c>
      <c r="K162" s="123" t="e">
        <f>'Segment Data'!#REF!</f>
        <v>#REF!</v>
      </c>
      <c r="L162" s="126">
        <f>'Segment Data'!J78</f>
        <v>4.9778121188598368</v>
      </c>
      <c r="M162" s="127">
        <f>'Segment Data'!K78</f>
        <v>6.9980120622750164E-2</v>
      </c>
      <c r="N162" s="123">
        <f>'Segment Data'!L78</f>
        <v>1.4258866368670995E-2</v>
      </c>
      <c r="O162" s="121">
        <f>'Segment Data'!M78</f>
        <v>5745818921.1252003</v>
      </c>
      <c r="P162" s="122">
        <f>'Segment Data'!N78</f>
        <v>-17563136.308261871</v>
      </c>
      <c r="Q162" s="123">
        <f>'Segment Data'!O78</f>
        <v>-3.0473663090943952E-3</v>
      </c>
    </row>
    <row r="163" spans="2:17">
      <c r="B163" s="334"/>
      <c r="C163" s="102" t="s">
        <v>110</v>
      </c>
      <c r="D163" s="135">
        <f>'Segment Data'!E79</f>
        <v>1151162515.8350432</v>
      </c>
      <c r="E163" s="136">
        <f>'Segment Data'!F79</f>
        <v>-19724789.323813677</v>
      </c>
      <c r="F163" s="137">
        <f>'Segment Data'!G79</f>
        <v>-1.6846018602223695E-2</v>
      </c>
      <c r="G163" s="138">
        <f>'Segment Data'!H79</f>
        <v>93.637746180125745</v>
      </c>
      <c r="H163" s="139">
        <f>'Segment Data'!I79</f>
        <v>-0.16455417747854995</v>
      </c>
      <c r="I163" s="160" t="e">
        <f>'Segment Data'!#REF!</f>
        <v>#REF!</v>
      </c>
      <c r="J163" s="161" t="e">
        <f>'Segment Data'!#REF!</f>
        <v>#REF!</v>
      </c>
      <c r="K163" s="137" t="e">
        <f>'Segment Data'!#REF!</f>
        <v>#REF!</v>
      </c>
      <c r="L163" s="140">
        <f>'Segment Data'!J79</f>
        <v>4.9559412900107622</v>
      </c>
      <c r="M163" s="141">
        <f>'Segment Data'!K79</f>
        <v>7.0615059857807694E-2</v>
      </c>
      <c r="N163" s="137">
        <f>'Segment Data'!L79</f>
        <v>1.445452289797171E-2</v>
      </c>
      <c r="O163" s="135">
        <f>'Segment Data'!M79</f>
        <v>5705093843.7395582</v>
      </c>
      <c r="P163" s="136">
        <f>'Segment Data'!N79</f>
        <v>-15072620.706111908</v>
      </c>
      <c r="Q163" s="137">
        <f>'Segment Data'!O79</f>
        <v>-2.6349968658774979E-3</v>
      </c>
    </row>
    <row r="164" spans="2:17" ht="15" thickBot="1">
      <c r="B164" s="333"/>
      <c r="C164" s="98" t="s">
        <v>109</v>
      </c>
      <c r="D164" s="142">
        <f>'Segment Data'!E80</f>
        <v>3123500.5767766829</v>
      </c>
      <c r="E164" s="143">
        <f>'Segment Data'!F80</f>
        <v>-312614.36181483744</v>
      </c>
      <c r="F164" s="144">
        <f>'Segment Data'!G80</f>
        <v>-9.0979017699268097E-2</v>
      </c>
      <c r="G164" s="145">
        <f>'Segment Data'!H80</f>
        <v>0.2540714713851942</v>
      </c>
      <c r="H164" s="146">
        <f>'Segment Data'!I80</f>
        <v>-2.1203086732321241E-2</v>
      </c>
      <c r="I164" s="162" t="e">
        <f>'Segment Data'!#REF!</f>
        <v>#REF!</v>
      </c>
      <c r="J164" s="163" t="e">
        <f>'Segment Data'!#REF!</f>
        <v>#REF!</v>
      </c>
      <c r="K164" s="144" t="e">
        <f>'Segment Data'!#REF!</f>
        <v>#REF!</v>
      </c>
      <c r="L164" s="147">
        <f>'Segment Data'!J80</f>
        <v>13.038280731700054</v>
      </c>
      <c r="M164" s="148">
        <f>'Segment Data'!K80</f>
        <v>0.4614042999973762</v>
      </c>
      <c r="N164" s="144">
        <f>'Segment Data'!L80</f>
        <v>3.6686716491410302E-2</v>
      </c>
      <c r="O164" s="142">
        <f>'Segment Data'!M80</f>
        <v>40725077.385641426</v>
      </c>
      <c r="P164" s="143">
        <f>'Segment Data'!N80</f>
        <v>-2490515.602151759</v>
      </c>
      <c r="Q164" s="144">
        <f>'Segment Data'!O80</f>
        <v>-5.7630022636857903E-2</v>
      </c>
    </row>
    <row r="165" spans="2:17">
      <c r="B165" s="332" t="s">
        <v>108</v>
      </c>
      <c r="C165" s="82" t="s">
        <v>185</v>
      </c>
      <c r="D165" s="121">
        <f>Fat!E67</f>
        <v>92175134.828095511</v>
      </c>
      <c r="E165" s="122">
        <f>Fat!F67</f>
        <v>-3525583.3603931963</v>
      </c>
      <c r="F165" s="123">
        <f>Fat!G67</f>
        <v>-3.6839675052901207E-2</v>
      </c>
      <c r="G165" s="124">
        <f>Fat!H67</f>
        <v>7.4977005943345629</v>
      </c>
      <c r="H165" s="125">
        <f>Fat!I67</f>
        <v>-0.16908977259758462</v>
      </c>
      <c r="I165" s="213">
        <f>Fat!J67</f>
        <v>5.5552798532159917</v>
      </c>
      <c r="J165" s="159">
        <f>Fat!K67</f>
        <v>0.21737231945549595</v>
      </c>
      <c r="K165" s="123">
        <f>Fat!L67</f>
        <v>4.0722383833119644E-2</v>
      </c>
      <c r="L165" s="126">
        <f>Fat!M67</f>
        <v>512058669.47798669</v>
      </c>
      <c r="M165" s="127">
        <f>Fat!N67</f>
        <v>1217084.87336272</v>
      </c>
      <c r="N165" s="123">
        <f>Fat!O67</f>
        <v>2.3825093924268268E-3</v>
      </c>
      <c r="O165" s="121">
        <f>Fat!P67</f>
        <v>144313340.37729967</v>
      </c>
      <c r="P165" s="122">
        <f>Fat!Q67</f>
        <v>-3649799.6611498892</v>
      </c>
      <c r="Q165" s="123">
        <f>Fat!R67</f>
        <v>-2.4666951919251348E-2</v>
      </c>
    </row>
    <row r="166" spans="2:17">
      <c r="B166" s="334"/>
      <c r="C166" s="83" t="s">
        <v>186</v>
      </c>
      <c r="D166" s="105">
        <f>Fat!E68</f>
        <v>168580706.82418391</v>
      </c>
      <c r="E166" s="106">
        <f>Fat!F68</f>
        <v>-8244982.5482376516</v>
      </c>
      <c r="F166" s="107">
        <f>Fat!G68</f>
        <v>-4.6627741577031125E-2</v>
      </c>
      <c r="G166" s="108">
        <f>Fat!H68</f>
        <v>13.712674986657678</v>
      </c>
      <c r="H166" s="109">
        <f>Fat!I68</f>
        <v>-0.45321130519342745</v>
      </c>
      <c r="I166" s="215">
        <f>Fat!J68</f>
        <v>4.923089647836826</v>
      </c>
      <c r="J166" s="165">
        <f>Fat!K68</f>
        <v>-3.9626531609398441E-2</v>
      </c>
      <c r="K166" s="107">
        <f>Fat!L68</f>
        <v>-7.9848474457429597E-3</v>
      </c>
      <c r="L166" s="110">
        <f>Fat!M68</f>
        <v>829937932.59115481</v>
      </c>
      <c r="M166" s="111">
        <f>Fat!N68</f>
        <v>-47597776.999094009</v>
      </c>
      <c r="N166" s="107">
        <f>Fat!O68</f>
        <v>-5.4240273619541965E-2</v>
      </c>
      <c r="O166" s="105">
        <f>Fat!P68</f>
        <v>258754867.6462768</v>
      </c>
      <c r="P166" s="106">
        <f>Fat!Q68</f>
        <v>-13407060.947693259</v>
      </c>
      <c r="Q166" s="107">
        <f>Fat!R68</f>
        <v>-4.9261338707276864E-2</v>
      </c>
    </row>
    <row r="167" spans="2:17">
      <c r="B167" s="334"/>
      <c r="C167" s="83" t="s">
        <v>187</v>
      </c>
      <c r="D167" s="105">
        <f>Fat!E69</f>
        <v>438159628.0408318</v>
      </c>
      <c r="E167" s="106">
        <f>Fat!F69</f>
        <v>-15900020.688547373</v>
      </c>
      <c r="F167" s="107">
        <f>Fat!G69</f>
        <v>-3.5017471235423148E-2</v>
      </c>
      <c r="G167" s="108">
        <f>Fat!H69</f>
        <v>35.640736622755782</v>
      </c>
      <c r="H167" s="109">
        <f>Fat!I69</f>
        <v>-0.73495842724992144</v>
      </c>
      <c r="I167" s="215">
        <f>Fat!J69</f>
        <v>5.1387262931091016</v>
      </c>
      <c r="J167" s="165">
        <f>Fat!K69</f>
        <v>0.13724874021685896</v>
      </c>
      <c r="K167" s="107">
        <f>Fat!L69</f>
        <v>2.744163874883155E-2</v>
      </c>
      <c r="L167" s="110">
        <f>Fat!M69</f>
        <v>2251582401.1923265</v>
      </c>
      <c r="M167" s="111">
        <f>Fat!N69</f>
        <v>-19386739.601799965</v>
      </c>
      <c r="N167" s="107">
        <f>Fat!O69</f>
        <v>-8.5367692821315434E-3</v>
      </c>
      <c r="O167" s="105">
        <f>Fat!P69</f>
        <v>639984534.12427735</v>
      </c>
      <c r="P167" s="106">
        <f>Fat!Q69</f>
        <v>-12686111.280315638</v>
      </c>
      <c r="Q167" s="107">
        <f>Fat!R69</f>
        <v>-1.9437232805914643E-2</v>
      </c>
    </row>
    <row r="168" spans="2:17" ht="15" thickBot="1">
      <c r="B168" s="333"/>
      <c r="C168" s="84" t="s">
        <v>188</v>
      </c>
      <c r="D168" s="128">
        <f>Fat!E70</f>
        <v>530463240.06418085</v>
      </c>
      <c r="E168" s="129">
        <f>Fat!F70</f>
        <v>8799199.4004915357</v>
      </c>
      <c r="F168" s="130">
        <f>Fat!G70</f>
        <v>1.6867559798250071E-2</v>
      </c>
      <c r="G168" s="131">
        <f>Fat!H70</f>
        <v>43.148887796251493</v>
      </c>
      <c r="H168" s="132">
        <f>Fat!I70</f>
        <v>1.3572595050403109</v>
      </c>
      <c r="I168" s="214">
        <f>Fat!J70</f>
        <v>5.2401606491466355</v>
      </c>
      <c r="J168" s="166">
        <f>Fat!K70</f>
        <v>4.0721479715243092E-2</v>
      </c>
      <c r="K168" s="130">
        <f>Fat!L70</f>
        <v>7.8318984775614508E-3</v>
      </c>
      <c r="L168" s="133">
        <f>Fat!M70</f>
        <v>2779712596.4031453</v>
      </c>
      <c r="M168" s="134">
        <f>Fat!N70</f>
        <v>67352150.092508316</v>
      </c>
      <c r="N168" s="130">
        <f>Fat!O70</f>
        <v>2.483156329171551E-2</v>
      </c>
      <c r="O168" s="128">
        <f>Fat!P70</f>
        <v>779220062.29064369</v>
      </c>
      <c r="P168" s="129">
        <f>Fat!Q70</f>
        <v>12735664.260218501</v>
      </c>
      <c r="Q168" s="130">
        <f>Fat!R70</f>
        <v>1.6615686233071851E-2</v>
      </c>
    </row>
    <row r="169" spans="2:17" ht="15" customHeight="1">
      <c r="B169" s="342" t="s">
        <v>107</v>
      </c>
      <c r="C169" s="82" t="s">
        <v>201</v>
      </c>
      <c r="D169" s="121">
        <f>Fat!E71</f>
        <v>90903395.240702793</v>
      </c>
      <c r="E169" s="122">
        <f>Fat!F71</f>
        <v>-3337195.3042913377</v>
      </c>
      <c r="F169" s="123">
        <f>Fat!G71</f>
        <v>-3.5411443041605629E-2</v>
      </c>
      <c r="G169" s="124">
        <f>Fat!H71</f>
        <v>7.3942548800644845</v>
      </c>
      <c r="H169" s="125">
        <f>Fat!I71</f>
        <v>-0.15556152090862696</v>
      </c>
      <c r="I169" s="213">
        <f>Fat!J71</f>
        <v>5.5070634097456557</v>
      </c>
      <c r="J169" s="159">
        <f>Fat!K71</f>
        <v>0.20885460907612519</v>
      </c>
      <c r="K169" s="123">
        <f>Fat!L71</f>
        <v>3.9419852431963873E-2</v>
      </c>
      <c r="L169" s="126">
        <f>Fat!M71</f>
        <v>500610761.75172174</v>
      </c>
      <c r="M169" s="127">
        <f>Fat!N71</f>
        <v>1304435.5459401011</v>
      </c>
      <c r="N169" s="123">
        <f>Fat!O71</f>
        <v>2.6124955312552909E-3</v>
      </c>
      <c r="O169" s="121">
        <f>Fat!P71</f>
        <v>140884679.89516982</v>
      </c>
      <c r="P169" s="122">
        <f>Fat!Q71</f>
        <v>-3349384.5098142624</v>
      </c>
      <c r="Q169" s="123">
        <f>Fat!R71</f>
        <v>-2.3221868728664368E-2</v>
      </c>
    </row>
    <row r="170" spans="2:17">
      <c r="B170" s="343"/>
      <c r="C170" s="83" t="s">
        <v>202</v>
      </c>
      <c r="D170" s="105">
        <f>Fat!E72</f>
        <v>136048989.96357283</v>
      </c>
      <c r="E170" s="106">
        <f>Fat!F72</f>
        <v>-7555324.8653995097</v>
      </c>
      <c r="F170" s="107">
        <f>Fat!G72</f>
        <v>-5.2612102041624823E-2</v>
      </c>
      <c r="G170" s="108">
        <f>Fat!H72</f>
        <v>11.066483328837815</v>
      </c>
      <c r="H170" s="109">
        <f>Fat!I72</f>
        <v>-0.43796719589280819</v>
      </c>
      <c r="I170" s="215">
        <f>Fat!J72</f>
        <v>4.5024057201036927</v>
      </c>
      <c r="J170" s="165">
        <f>Fat!K72</f>
        <v>-2.5287525349575901E-2</v>
      </c>
      <c r="K170" s="107">
        <f>Fat!L72</f>
        <v>-5.5850791956742552E-3</v>
      </c>
      <c r="L170" s="110">
        <f>Fat!M72</f>
        <v>612547750.62632024</v>
      </c>
      <c r="M170" s="111">
        <f>Fat!N72</f>
        <v>-37648535.642762423</v>
      </c>
      <c r="N170" s="107">
        <f>Fat!O72</f>
        <v>-5.7903338480745546E-2</v>
      </c>
      <c r="O170" s="105">
        <f>Fat!P72</f>
        <v>180186204.53479078</v>
      </c>
      <c r="P170" s="106">
        <f>Fat!Q72</f>
        <v>-10292795.673022717</v>
      </c>
      <c r="Q170" s="107">
        <f>Fat!R72</f>
        <v>-5.4036380187806675E-2</v>
      </c>
    </row>
    <row r="171" spans="2:17">
      <c r="B171" s="343"/>
      <c r="C171" s="83" t="s">
        <v>203</v>
      </c>
      <c r="D171" s="105">
        <f>Fat!E73</f>
        <v>425724718.68271381</v>
      </c>
      <c r="E171" s="106">
        <f>Fat!F73</f>
        <v>-17716590.215289474</v>
      </c>
      <c r="F171" s="107">
        <f>Fat!G73</f>
        <v>-3.995250298019596E-2</v>
      </c>
      <c r="G171" s="108">
        <f>Fat!H73</f>
        <v>34.629257469958922</v>
      </c>
      <c r="H171" s="109">
        <f>Fat!I73</f>
        <v>-0.89577953825794765</v>
      </c>
      <c r="I171" s="215">
        <f>Fat!J73</f>
        <v>4.9537775165391693</v>
      </c>
      <c r="J171" s="165">
        <f>Fat!K73</f>
        <v>9.4857319608434132E-2</v>
      </c>
      <c r="K171" s="107">
        <f>Fat!L73</f>
        <v>1.9522304496450312E-2</v>
      </c>
      <c r="L171" s="110">
        <f>Fat!M73</f>
        <v>2108945539.6453905</v>
      </c>
      <c r="M171" s="111">
        <f>Fat!N73</f>
        <v>-45700392.312518597</v>
      </c>
      <c r="N171" s="107">
        <f>Fat!O73</f>
        <v>-2.1210163412320383E-2</v>
      </c>
      <c r="O171" s="105">
        <f>Fat!P73</f>
        <v>606013508.03101742</v>
      </c>
      <c r="P171" s="106">
        <f>Fat!Q73</f>
        <v>-17708936.385003567</v>
      </c>
      <c r="Q171" s="107">
        <f>Fat!R73</f>
        <v>-2.8392334673131885E-2</v>
      </c>
    </row>
    <row r="172" spans="2:17" ht="15" thickBot="1">
      <c r="B172" s="344"/>
      <c r="C172" s="84" t="s">
        <v>204</v>
      </c>
      <c r="D172" s="128">
        <f>Fat!E74</f>
        <v>501608912.52482641</v>
      </c>
      <c r="E172" s="129">
        <f>Fat!F74</f>
        <v>8571706.6993476748</v>
      </c>
      <c r="F172" s="130">
        <f>Fat!G74</f>
        <v>1.7385516950990141E-2</v>
      </c>
      <c r="G172" s="131">
        <f>Fat!H74</f>
        <v>40.801821972649364</v>
      </c>
      <c r="H172" s="132">
        <f>Fat!I74</f>
        <v>1.3035509908481089</v>
      </c>
      <c r="I172" s="214">
        <f>Fat!J74</f>
        <v>5.0312400878181176</v>
      </c>
      <c r="J172" s="166">
        <f>Fat!K74</f>
        <v>4.3313245901070552E-2</v>
      </c>
      <c r="K172" s="130">
        <f>Fat!L74</f>
        <v>8.6836169161662469E-3</v>
      </c>
      <c r="L172" s="133">
        <f>Fat!M74</f>
        <v>2523714869.101758</v>
      </c>
      <c r="M172" s="134">
        <f>Fat!N74</f>
        <v>64481356.101072788</v>
      </c>
      <c r="N172" s="130">
        <f>Fat!O74</f>
        <v>2.622010303624828E-2</v>
      </c>
      <c r="O172" s="128">
        <f>Fat!P74</f>
        <v>694401820.40774262</v>
      </c>
      <c r="P172" s="129">
        <f>Fat!Q74</f>
        <v>13047267.476383924</v>
      </c>
      <c r="Q172" s="130">
        <f>Fat!R74</f>
        <v>1.9149013417832605E-2</v>
      </c>
    </row>
    <row r="173" spans="2:17" ht="15" thickBot="1">
      <c r="B173" s="332" t="s">
        <v>106</v>
      </c>
      <c r="C173" s="149" t="s">
        <v>106</v>
      </c>
      <c r="D173" s="114">
        <f>'Segment Data'!E81</f>
        <v>64949384.843841285</v>
      </c>
      <c r="E173" s="115">
        <f>'Segment Data'!F81</f>
        <v>1282688.7780728564</v>
      </c>
      <c r="F173" s="116">
        <f>'Segment Data'!G81</f>
        <v>2.0146934855042958E-2</v>
      </c>
      <c r="G173" s="117">
        <f>'Segment Data'!H81</f>
        <v>5.2831063632673043</v>
      </c>
      <c r="H173" s="118">
        <f>'Segment Data'!I81</f>
        <v>0.18263040727658808</v>
      </c>
      <c r="I173" s="167" t="e">
        <f>'Segment Data'!#REF!</f>
        <v>#REF!</v>
      </c>
      <c r="J173" s="168" t="e">
        <f>'Segment Data'!#REF!</f>
        <v>#REF!</v>
      </c>
      <c r="K173" s="116" t="e">
        <f>'Segment Data'!#REF!</f>
        <v>#REF!</v>
      </c>
      <c r="L173" s="119">
        <f>'Segment Data'!J81</f>
        <v>8.2042230367653559</v>
      </c>
      <c r="M173" s="120">
        <f>'Segment Data'!K81</f>
        <v>8.5859211671547087E-2</v>
      </c>
      <c r="N173" s="116">
        <f>'Segment Data'!L81</f>
        <v>1.0575925583201485E-2</v>
      </c>
      <c r="O173" s="114">
        <f>'Segment Data'!M81</f>
        <v>532859239.35958129</v>
      </c>
      <c r="P173" s="115">
        <f>'Segment Data'!N81</f>
        <v>15989837.156004608</v>
      </c>
      <c r="Q173" s="116">
        <f>'Segment Data'!O81</f>
        <v>3.0935932922001006E-2</v>
      </c>
    </row>
    <row r="174" spans="2:17">
      <c r="B174" s="334"/>
      <c r="C174" s="99" t="s">
        <v>120</v>
      </c>
      <c r="D174" s="150">
        <f>'Segment Data'!E82</f>
        <v>61629726.515739895</v>
      </c>
      <c r="E174" s="151">
        <f>'Segment Data'!F82</f>
        <v>1580178.7212422267</v>
      </c>
      <c r="F174" s="152">
        <f>'Segment Data'!G82</f>
        <v>2.6314581529405259E-2</v>
      </c>
      <c r="G174" s="153">
        <f>'Segment Data'!H82</f>
        <v>5.0130790477009928</v>
      </c>
      <c r="H174" s="154">
        <f>'Segment Data'!I82</f>
        <v>0.20238061947474062</v>
      </c>
      <c r="I174" s="169" t="e">
        <f>'Segment Data'!#REF!</f>
        <v>#REF!</v>
      </c>
      <c r="J174" s="170" t="e">
        <f>'Segment Data'!#REF!</f>
        <v>#REF!</v>
      </c>
      <c r="K174" s="152" t="e">
        <f>'Segment Data'!#REF!</f>
        <v>#REF!</v>
      </c>
      <c r="L174" s="155">
        <f>'Segment Data'!J82</f>
        <v>7.5896071115941588</v>
      </c>
      <c r="M174" s="156">
        <f>'Segment Data'!K82</f>
        <v>0.167455344845993</v>
      </c>
      <c r="N174" s="152">
        <f>'Segment Data'!L82</f>
        <v>2.2561563022223063E-2</v>
      </c>
      <c r="O174" s="150">
        <f>'Segment Data'!M82</f>
        <v>467745410.64946258</v>
      </c>
      <c r="P174" s="151">
        <f>'Segment Data'!N82</f>
        <v>22048553.394103289</v>
      </c>
      <c r="Q174" s="152">
        <f>'Segment Data'!O82</f>
        <v>4.9469842641207372E-2</v>
      </c>
    </row>
    <row r="175" spans="2:17" ht="15" thickBot="1">
      <c r="B175" s="334"/>
      <c r="C175" s="98" t="s">
        <v>121</v>
      </c>
      <c r="D175" s="142">
        <f>'Segment Data'!E83</f>
        <v>3319658.3281013696</v>
      </c>
      <c r="E175" s="143">
        <f>'Segment Data'!F83</f>
        <v>-297489.94316938939</v>
      </c>
      <c r="F175" s="144">
        <f>'Segment Data'!G83</f>
        <v>-8.2244331959573411E-2</v>
      </c>
      <c r="G175" s="145">
        <f>'Segment Data'!H83</f>
        <v>0.2700273155663101</v>
      </c>
      <c r="H175" s="146">
        <f>'Segment Data'!I83</f>
        <v>-1.975021219815376E-2</v>
      </c>
      <c r="I175" s="162" t="e">
        <f>'Segment Data'!#REF!</f>
        <v>#REF!</v>
      </c>
      <c r="J175" s="163" t="e">
        <f>'Segment Data'!#REF!</f>
        <v>#REF!</v>
      </c>
      <c r="K175" s="144" t="e">
        <f>'Segment Data'!#REF!</f>
        <v>#REF!</v>
      </c>
      <c r="L175" s="147">
        <f>'Segment Data'!J83</f>
        <v>19.614617612578133</v>
      </c>
      <c r="M175" s="148">
        <f>'Segment Data'!K83</f>
        <v>-6.1806910437994134E-2</v>
      </c>
      <c r="N175" s="144">
        <f>'Segment Data'!L83</f>
        <v>-3.1411657318989364E-3</v>
      </c>
      <c r="O175" s="142">
        <f>'Segment Data'!M83</f>
        <v>65113828.710118808</v>
      </c>
      <c r="P175" s="143">
        <f>'Segment Data'!N83</f>
        <v>-6058716.2380985394</v>
      </c>
      <c r="Q175" s="144">
        <f>'Segment Data'!O83</f>
        <v>-8.5127154614277875E-2</v>
      </c>
    </row>
    <row r="176" spans="2:17">
      <c r="B176" s="334"/>
      <c r="C176" s="82" t="s">
        <v>105</v>
      </c>
      <c r="D176" s="121">
        <f>Flavor!D81</f>
        <v>138460.96074746051</v>
      </c>
      <c r="E176" s="122">
        <f>Flavor!E81</f>
        <v>73355.755352674954</v>
      </c>
      <c r="F176" s="123">
        <f>Flavor!F81</f>
        <v>1.1267264254503098</v>
      </c>
      <c r="G176" s="124">
        <f>Flavor!G81</f>
        <v>1.1262677615004029E-2</v>
      </c>
      <c r="H176" s="125">
        <f>Flavor!H81</f>
        <v>6.0469595827236785E-3</v>
      </c>
      <c r="I176" s="213">
        <f>Flavor!I81</f>
        <v>7.8424845937417649</v>
      </c>
      <c r="J176" s="159">
        <f>Flavor!J81</f>
        <v>-1.9101319018237257</v>
      </c>
      <c r="K176" s="123">
        <f>Flavor!K81</f>
        <v>-0.19585840401827156</v>
      </c>
      <c r="L176" s="126">
        <f>Flavor!L81</f>
        <v>1085877.9514966423</v>
      </c>
      <c r="M176" s="127">
        <f>Flavor!M81</f>
        <v>450931.85141627735</v>
      </c>
      <c r="N176" s="123">
        <f>Flavor!N81</f>
        <v>0.71018918197812853</v>
      </c>
      <c r="O176" s="121">
        <f>Flavor!O81</f>
        <v>322868.62720341497</v>
      </c>
      <c r="P176" s="122">
        <f>Flavor!P81</f>
        <v>141132.81829495245</v>
      </c>
      <c r="Q176" s="123">
        <f>Flavor!Q81</f>
        <v>0.77658233202702964</v>
      </c>
    </row>
    <row r="177" spans="2:17">
      <c r="B177" s="334"/>
      <c r="C177" s="83" t="s">
        <v>104</v>
      </c>
      <c r="D177" s="105">
        <f>Flavor!D82</f>
        <v>61100815.864705317</v>
      </c>
      <c r="E177" s="106">
        <f>Flavor!E82</f>
        <v>1476566.2414834276</v>
      </c>
      <c r="F177" s="107">
        <f>Flavor!F82</f>
        <v>2.4764525353596207E-2</v>
      </c>
      <c r="G177" s="108">
        <f>Flavor!G82</f>
        <v>4.9700564504462381</v>
      </c>
      <c r="H177" s="109">
        <f>Flavor!H82</f>
        <v>0.19342957345107337</v>
      </c>
      <c r="I177" s="215">
        <f>Flavor!I82</f>
        <v>7.9037586812103227</v>
      </c>
      <c r="J177" s="165">
        <f>Flavor!J82</f>
        <v>0.1330941639823342</v>
      </c>
      <c r="K177" s="107">
        <f>Flavor!K82</f>
        <v>1.712777120763059E-2</v>
      </c>
      <c r="L177" s="110">
        <f>Flavor!L82</f>
        <v>482926103.81969804</v>
      </c>
      <c r="M177" s="111">
        <f>Flavor!M82</f>
        <v>19606062.906183422</v>
      </c>
      <c r="N177" s="107">
        <f>Flavor!N82</f>
        <v>4.2316457685548675E-2</v>
      </c>
      <c r="O177" s="105">
        <f>Flavor!O82</f>
        <v>147070959.14464143</v>
      </c>
      <c r="P177" s="106">
        <f>Flavor!P82</f>
        <v>2300791.8823021352</v>
      </c>
      <c r="Q177" s="107">
        <f>Flavor!Q82</f>
        <v>1.5892721033697849E-2</v>
      </c>
    </row>
    <row r="178" spans="2:17">
      <c r="B178" s="334"/>
      <c r="C178" s="83" t="s">
        <v>103</v>
      </c>
      <c r="D178" s="105">
        <f>Flavor!D83</f>
        <v>147811.3683007053</v>
      </c>
      <c r="E178" s="106">
        <f>Flavor!E83</f>
        <v>-11134.978200574231</v>
      </c>
      <c r="F178" s="107">
        <f>Flavor!F83</f>
        <v>-7.0054949016928755E-2</v>
      </c>
      <c r="G178" s="108">
        <f>Flavor!G83</f>
        <v>1.2023257530617724E-2</v>
      </c>
      <c r="H178" s="109">
        <f>Flavor!H83</f>
        <v>-7.102761489826883E-4</v>
      </c>
      <c r="I178" s="215">
        <f>Flavor!I83</f>
        <v>14.502818236780932</v>
      </c>
      <c r="J178" s="165">
        <f>Flavor!J83</f>
        <v>-0.81961498300358393</v>
      </c>
      <c r="K178" s="107">
        <f>Flavor!K83</f>
        <v>-5.349117671110401E-2</v>
      </c>
      <c r="L178" s="110">
        <f>Flavor!L83</f>
        <v>2143681.407795012</v>
      </c>
      <c r="M178" s="111">
        <f>Flavor!M83</f>
        <v>-291763.37199957389</v>
      </c>
      <c r="N178" s="107">
        <f>Flavor!N83</f>
        <v>-0.11979880407068078</v>
      </c>
      <c r="O178" s="105">
        <f>Flavor!O83</f>
        <v>921781.15765067982</v>
      </c>
      <c r="P178" s="106">
        <f>Flavor!P83</f>
        <v>-80419.993531400454</v>
      </c>
      <c r="Q178" s="107">
        <f>Flavor!Q83</f>
        <v>-8.024336575202129E-2</v>
      </c>
    </row>
    <row r="179" spans="2:17">
      <c r="B179" s="334"/>
      <c r="C179" s="83" t="s">
        <v>102</v>
      </c>
      <c r="D179" s="105">
        <f>Flavor!D84</f>
        <v>18875.798145130277</v>
      </c>
      <c r="E179" s="106">
        <f>Flavor!E84</f>
        <v>4474.4863001230206</v>
      </c>
      <c r="F179" s="107">
        <f>Flavor!F84</f>
        <v>0.31069991041644346</v>
      </c>
      <c r="G179" s="108">
        <f>Flavor!G84</f>
        <v>1.5353932840480628E-3</v>
      </c>
      <c r="H179" s="109">
        <f>Flavor!H84</f>
        <v>3.816732178409919E-4</v>
      </c>
      <c r="I179" s="215">
        <f>Flavor!I84</f>
        <v>9.7860270015061221</v>
      </c>
      <c r="J179" s="165">
        <f>Flavor!J84</f>
        <v>-1.565927077477097</v>
      </c>
      <c r="K179" s="107">
        <f>Flavor!K84</f>
        <v>-0.13794339428981861</v>
      </c>
      <c r="L179" s="110">
        <f>Flavor!L84</f>
        <v>184719.07032322406</v>
      </c>
      <c r="M179" s="111">
        <f>Flavor!M84</f>
        <v>21236.039581584599</v>
      </c>
      <c r="N179" s="107">
        <f>Flavor!N84</f>
        <v>0.12989751587823808</v>
      </c>
      <c r="O179" s="105">
        <f>Flavor!O84</f>
        <v>56388.710984706879</v>
      </c>
      <c r="P179" s="106">
        <f>Flavor!P84</f>
        <v>9959.7804085504395</v>
      </c>
      <c r="Q179" s="107">
        <f>Flavor!Q84</f>
        <v>0.21451668787015485</v>
      </c>
    </row>
    <row r="180" spans="2:17">
      <c r="B180" s="334"/>
      <c r="C180" s="83" t="s">
        <v>63</v>
      </c>
      <c r="D180" s="105">
        <f>Flavor!D85</f>
        <v>2420440.1041246452</v>
      </c>
      <c r="E180" s="106">
        <f>Flavor!E85</f>
        <v>41414.440973744728</v>
      </c>
      <c r="F180" s="107">
        <f>Flavor!F85</f>
        <v>1.7408152259649597E-2</v>
      </c>
      <c r="G180" s="108">
        <f>Flavor!G85</f>
        <v>0.19688319676550159</v>
      </c>
      <c r="H180" s="109">
        <f>Flavor!H85</f>
        <v>6.2943340883601928E-3</v>
      </c>
      <c r="I180" s="215">
        <f>Flavor!I85</f>
        <v>14.701309698813954</v>
      </c>
      <c r="J180" s="165">
        <f>Flavor!J85</f>
        <v>-5.1394891641285412E-2</v>
      </c>
      <c r="K180" s="107">
        <f>Flavor!K85</f>
        <v>-3.4837606437627087E-3</v>
      </c>
      <c r="L180" s="110">
        <f>Flavor!L85</f>
        <v>35583639.578165904</v>
      </c>
      <c r="M180" s="111">
        <f>Flavor!M85</f>
        <v>486576.75658879429</v>
      </c>
      <c r="N180" s="107">
        <f>Flavor!N85</f>
        <v>1.3863745780164109E-2</v>
      </c>
      <c r="O180" s="105">
        <f>Flavor!O85</f>
        <v>14879719.652249044</v>
      </c>
      <c r="P180" s="106">
        <f>Flavor!P85</f>
        <v>49458.674725234509</v>
      </c>
      <c r="Q180" s="107">
        <f>Flavor!Q85</f>
        <v>3.3349834369194335E-3</v>
      </c>
    </row>
    <row r="181" spans="2:17">
      <c r="B181" s="334"/>
      <c r="C181" s="83" t="s">
        <v>64</v>
      </c>
      <c r="D181" s="105">
        <f>Flavor!D86</f>
        <v>1054695.6944733693</v>
      </c>
      <c r="E181" s="106">
        <f>Flavor!E86</f>
        <v>-254072.77877939865</v>
      </c>
      <c r="F181" s="107">
        <f>Flavor!F86</f>
        <v>-0.19413118819093719</v>
      </c>
      <c r="G181" s="108">
        <f>Flavor!G86</f>
        <v>8.5790951649194078E-2</v>
      </c>
      <c r="H181" s="109">
        <f>Flavor!H86</f>
        <v>-1.9057305638866165E-2</v>
      </c>
      <c r="I181" s="215">
        <f>Flavor!I86</f>
        <v>10.753287993529874</v>
      </c>
      <c r="J181" s="165">
        <f>Flavor!J86</f>
        <v>0.3741765434826263</v>
      </c>
      <c r="K181" s="107">
        <f>Flavor!K86</f>
        <v>3.6050922594238352E-2</v>
      </c>
      <c r="L181" s="110">
        <f>Flavor!L86</f>
        <v>11341446.548208134</v>
      </c>
      <c r="M181" s="111">
        <f>Flavor!M86</f>
        <v>-2242407.2979905251</v>
      </c>
      <c r="N181" s="107">
        <f>Flavor!N86</f>
        <v>-0.16507887403529789</v>
      </c>
      <c r="O181" s="105">
        <f>Flavor!O86</f>
        <v>3120706.8097379054</v>
      </c>
      <c r="P181" s="106">
        <f>Flavor!P86</f>
        <v>-919831.43742479011</v>
      </c>
      <c r="Q181" s="107">
        <f>Flavor!Q86</f>
        <v>-0.22765071907702011</v>
      </c>
    </row>
    <row r="182" spans="2:17">
      <c r="B182" s="334"/>
      <c r="C182" s="83" t="s">
        <v>196</v>
      </c>
      <c r="D182" s="105">
        <f>Flavor!D87</f>
        <v>256869.74121615686</v>
      </c>
      <c r="E182" s="106">
        <f>Flavor!E87</f>
        <v>-25508.094421804126</v>
      </c>
      <c r="F182" s="107">
        <f>Flavor!F87</f>
        <v>-9.0333203256463337E-2</v>
      </c>
      <c r="G182" s="108">
        <f>Flavor!G87</f>
        <v>2.0894272788152295E-2</v>
      </c>
      <c r="H182" s="109">
        <f>Flavor!H87</f>
        <v>-1.7276229623090118E-3</v>
      </c>
      <c r="I182" s="215">
        <f>Flavor!I87</f>
        <v>15.899684375611153</v>
      </c>
      <c r="J182" s="165">
        <f>Flavor!J87</f>
        <v>0.34357172000422764</v>
      </c>
      <c r="K182" s="107">
        <f>Flavor!K87</f>
        <v>2.208596245157644E-2</v>
      </c>
      <c r="L182" s="110">
        <f>Flavor!L87</f>
        <v>4084147.8109818096</v>
      </c>
      <c r="M182" s="111">
        <f>Flavor!M87</f>
        <v>-308553.61164876772</v>
      </c>
      <c r="N182" s="107">
        <f>Flavor!N87</f>
        <v>-7.0242336540139769E-2</v>
      </c>
      <c r="O182" s="105">
        <f>Flavor!O87</f>
        <v>1345025.1587807222</v>
      </c>
      <c r="P182" s="106">
        <f>Flavor!P87</f>
        <v>-21128.656088477932</v>
      </c>
      <c r="Q182" s="107">
        <f>Flavor!Q87</f>
        <v>-1.5465795914423338E-2</v>
      </c>
    </row>
    <row r="183" spans="2:17" ht="15" thickBot="1">
      <c r="B183" s="334"/>
      <c r="C183" s="83" t="s">
        <v>197</v>
      </c>
      <c r="D183" s="105">
        <f>Flavor!D88</f>
        <v>190056.17343749167</v>
      </c>
      <c r="E183" s="106">
        <f>Flavor!E88</f>
        <v>60673.132977805697</v>
      </c>
      <c r="F183" s="107">
        <f>Flavor!F88</f>
        <v>0.46894193212835056</v>
      </c>
      <c r="G183" s="108">
        <f>Flavor!G88</f>
        <v>1.5459530243126813E-2</v>
      </c>
      <c r="H183" s="109">
        <f>Flavor!H88</f>
        <v>5.0943765951991359E-3</v>
      </c>
      <c r="I183" s="215">
        <f>Flavor!I88</f>
        <v>9.5610031200524208</v>
      </c>
      <c r="J183" s="165">
        <f>Flavor!J88</f>
        <v>-3.7091378220315381</v>
      </c>
      <c r="K183" s="107">
        <f>Flavor!K88</f>
        <v>-0.27951005480798236</v>
      </c>
      <c r="L183" s="110">
        <f>Flavor!L88</f>
        <v>1817127.6672210819</v>
      </c>
      <c r="M183" s="111">
        <f>Flavor!M88</f>
        <v>100196.48480569781</v>
      </c>
      <c r="N183" s="107">
        <f>Flavor!N88</f>
        <v>5.8357892169411868E-2</v>
      </c>
      <c r="O183" s="105">
        <f>Flavor!O88</f>
        <v>771846.40281616279</v>
      </c>
      <c r="P183" s="106">
        <f>Flavor!P88</f>
        <v>164325.91749943211</v>
      </c>
      <c r="Q183" s="107">
        <f>Flavor!Q88</f>
        <v>0.27048621646685844</v>
      </c>
    </row>
    <row r="184" spans="2:17">
      <c r="B184" s="332" t="s">
        <v>101</v>
      </c>
      <c r="C184" s="101" t="s">
        <v>13</v>
      </c>
      <c r="D184" s="150">
        <f>'Branded vs. Private Label'!D19</f>
        <v>331834119.98380792</v>
      </c>
      <c r="E184" s="151">
        <f>'Branded vs. Private Label'!E19</f>
        <v>3202370.8001815081</v>
      </c>
      <c r="F184" s="152">
        <f>'Branded vs. Private Label'!F19</f>
        <v>9.7445569642516487E-3</v>
      </c>
      <c r="G184" s="153">
        <f>'Branded vs. Private Label'!G19</f>
        <v>26.992017785090656</v>
      </c>
      <c r="H184" s="154">
        <f>'Branded vs. Private Label'!H19</f>
        <v>0.66462153769080246</v>
      </c>
      <c r="I184" s="216">
        <f>'Branded vs. Private Label'!I19</f>
        <v>8.2241774731726949</v>
      </c>
      <c r="J184" s="170">
        <f>'Branded vs. Private Label'!J19</f>
        <v>0.23343861651190334</v>
      </c>
      <c r="K184" s="152">
        <f>'Branded vs. Private Label'!K19</f>
        <v>2.9213646034411116E-2</v>
      </c>
      <c r="L184" s="155">
        <f>'Branded vs. Private Label'!L19</f>
        <v>2729062694.400918</v>
      </c>
      <c r="M184" s="156">
        <f>'Branded vs. Private Label'!M19</f>
        <v>103052206.66691113</v>
      </c>
      <c r="N184" s="152">
        <f>'Branded vs. Private Label'!N19</f>
        <v>3.9242877036578486E-2</v>
      </c>
      <c r="O184" s="150">
        <f>'Branded vs. Private Label'!O19</f>
        <v>633742777.52262819</v>
      </c>
      <c r="P184" s="151">
        <f>'Branded vs. Private Label'!P19</f>
        <v>11347462.852912307</v>
      </c>
      <c r="Q184" s="152">
        <f>'Branded vs. Private Label'!Q19</f>
        <v>1.8231922036453668E-2</v>
      </c>
    </row>
    <row r="185" spans="2:17" ht="15" thickBot="1">
      <c r="B185" s="333"/>
      <c r="C185" s="100" t="s">
        <v>12</v>
      </c>
      <c r="D185" s="142">
        <f>'Branded vs. Private Label'!D20</f>
        <v>897544589.77348399</v>
      </c>
      <c r="E185" s="143">
        <f>'Branded vs. Private Label'!E20</f>
        <v>-22073757.996868014</v>
      </c>
      <c r="F185" s="144">
        <f>'Branded vs. Private Label'!F20</f>
        <v>-2.4003172675258862E-2</v>
      </c>
      <c r="G185" s="145">
        <f>'Branded vs. Private Label'!G20</f>
        <v>73.00798221490885</v>
      </c>
      <c r="H185" s="146">
        <f>'Branded vs. Private Label'!H20</f>
        <v>-0.66462153769140286</v>
      </c>
      <c r="I185" s="217">
        <f>'Branded vs. Private Label'!I20</f>
        <v>4.0602204578865573</v>
      </c>
      <c r="J185" s="163">
        <f>'Branded vs. Private Label'!J20</f>
        <v>-1.2878347337588636E-2</v>
      </c>
      <c r="K185" s="144">
        <f>'Branded vs. Private Label'!K20</f>
        <v>-3.161805778212623E-3</v>
      </c>
      <c r="L185" s="147">
        <f>'Branded vs. Private Label'!L20</f>
        <v>3644228905.2636976</v>
      </c>
      <c r="M185" s="148">
        <f>'Branded vs. Private Label'!M20</f>
        <v>-101467488.30192661</v>
      </c>
      <c r="N185" s="144">
        <f>'Branded vs. Private Label'!N20</f>
        <v>-2.708908508341145E-2</v>
      </c>
      <c r="O185" s="142">
        <f>'Branded vs. Private Label'!O20</f>
        <v>1188530026.9158695</v>
      </c>
      <c r="P185" s="143">
        <f>'Branded vs. Private Label'!P20</f>
        <v>-28354770.481852293</v>
      </c>
      <c r="Q185" s="144">
        <f>'Branded vs. Private Label'!Q20</f>
        <v>-2.3301113254507143E-2</v>
      </c>
    </row>
    <row r="186" spans="2:17" ht="15" thickBot="1">
      <c r="B186" s="332" t="s">
        <v>100</v>
      </c>
      <c r="C186" s="149" t="s">
        <v>99</v>
      </c>
      <c r="D186" s="114">
        <f>'Single Serve'!E27</f>
        <v>12189957.377533898</v>
      </c>
      <c r="E186" s="115">
        <f>'Single Serve'!F27</f>
        <v>-131413.90245438553</v>
      </c>
      <c r="F186" s="116">
        <f>'Single Serve'!G27</f>
        <v>-1.0665525733147982E-2</v>
      </c>
      <c r="G186" s="117">
        <f>'Single Serve'!H27</f>
        <v>0.99155429330156697</v>
      </c>
      <c r="H186" s="118">
        <f>'Single Serve'!I27</f>
        <v>4.4627392888479944E-3</v>
      </c>
      <c r="I186" s="218">
        <f>'Single Serve'!J27</f>
        <v>15.493666377282656</v>
      </c>
      <c r="J186" s="168">
        <f>'Single Serve'!K27</f>
        <v>2.5591450867825216E-2</v>
      </c>
      <c r="K186" s="116">
        <f>'Single Serve'!L27</f>
        <v>1.6544690266610163E-3</v>
      </c>
      <c r="L186" s="119">
        <f>'Single Serve'!M27</f>
        <v>188867132.76080561</v>
      </c>
      <c r="M186" s="120">
        <f>'Single Serve'!N27</f>
        <v>-1720761.394228965</v>
      </c>
      <c r="N186" s="116">
        <f>'Single Serve'!O27</f>
        <v>-9.0287024884655263E-3</v>
      </c>
      <c r="O186" s="114">
        <f>'Single Serve'!P27</f>
        <v>93751803.332032561</v>
      </c>
      <c r="P186" s="115">
        <f>'Single Serve'!Q27</f>
        <v>-1564787.8789685518</v>
      </c>
      <c r="Q186" s="116">
        <f>'Single Serve'!R27</f>
        <v>-1.6416741923812622E-2</v>
      </c>
    </row>
    <row r="187" spans="2:17">
      <c r="B187" s="334"/>
      <c r="C187" s="99" t="s">
        <v>98</v>
      </c>
      <c r="D187" s="150">
        <f>'Single Serve'!E28</f>
        <v>7506490.6564099593</v>
      </c>
      <c r="E187" s="151">
        <f>'Single Serve'!F28</f>
        <v>259525.98443949036</v>
      </c>
      <c r="F187" s="152">
        <f>'Single Serve'!G28</f>
        <v>3.5811680639658006E-2</v>
      </c>
      <c r="G187" s="153">
        <f>'Single Serve'!H28</f>
        <v>0.61059221188984791</v>
      </c>
      <c r="H187" s="154">
        <f>'Single Serve'!I28</f>
        <v>3.002228526578743E-2</v>
      </c>
      <c r="I187" s="216">
        <f>'Single Serve'!J28</f>
        <v>13.293388017256135</v>
      </c>
      <c r="J187" s="170">
        <f>'Single Serve'!K28</f>
        <v>7.6691896288377137E-2</v>
      </c>
      <c r="K187" s="152">
        <f>'Single Serve'!L28</f>
        <v>5.8026526135157583E-3</v>
      </c>
      <c r="L187" s="155">
        <f>'Single Serve'!M28</f>
        <v>99786692.943565294</v>
      </c>
      <c r="M187" s="156">
        <f>'Single Serve'!N28</f>
        <v>4005763.0747428238</v>
      </c>
      <c r="N187" s="152">
        <f>'Single Serve'!O28</f>
        <v>4.1822135995431955E-2</v>
      </c>
      <c r="O187" s="150">
        <f>'Single Serve'!P28</f>
        <v>62561656.495455824</v>
      </c>
      <c r="P187" s="151">
        <f>'Single Serve'!Q28</f>
        <v>991611.51520861685</v>
      </c>
      <c r="Q187" s="152">
        <f>'Single Serve'!R28</f>
        <v>1.6105421321792827E-2</v>
      </c>
    </row>
    <row r="188" spans="2:17" ht="15" thickBot="1">
      <c r="B188" s="334"/>
      <c r="C188" s="98" t="s">
        <v>97</v>
      </c>
      <c r="D188" s="142">
        <f>'Single Serve'!E29</f>
        <v>4683466.7211239571</v>
      </c>
      <c r="E188" s="143">
        <f>'Single Serve'!F29</f>
        <v>-390939.88689382561</v>
      </c>
      <c r="F188" s="144">
        <f>'Single Serve'!G29</f>
        <v>-7.7041498069177899E-2</v>
      </c>
      <c r="G188" s="145">
        <f>'Single Serve'!H29</f>
        <v>0.38096208141172055</v>
      </c>
      <c r="H188" s="146">
        <f>'Single Serve'!I29</f>
        <v>-2.5559545976935327E-2</v>
      </c>
      <c r="I188" s="217">
        <f>'Single Serve'!J29</f>
        <v>19.020192759235083</v>
      </c>
      <c r="J188" s="163">
        <f>'Single Serve'!K29</f>
        <v>0.33683298739240897</v>
      </c>
      <c r="K188" s="144">
        <f>'Single Serve'!L29</f>
        <v>1.8028501913239577E-2</v>
      </c>
      <c r="L188" s="147">
        <f>'Single Serve'!M29</f>
        <v>89080439.817240372</v>
      </c>
      <c r="M188" s="148">
        <f>'Single Serve'!N29</f>
        <v>-5726524.4689717144</v>
      </c>
      <c r="N188" s="144">
        <f>'Single Serve'!O29</f>
        <v>-6.0401938951277351E-2</v>
      </c>
      <c r="O188" s="142">
        <f>'Single Serve'!P29</f>
        <v>31190146.836576715</v>
      </c>
      <c r="P188" s="143">
        <f>'Single Serve'!Q29</f>
        <v>-2556399.3941772133</v>
      </c>
      <c r="Q188" s="144">
        <f>'Single Serve'!R29</f>
        <v>-7.5752919326823237E-2</v>
      </c>
    </row>
    <row r="189" spans="2:17">
      <c r="B189" s="334"/>
      <c r="C189" s="82" t="s">
        <v>96</v>
      </c>
      <c r="D189" s="121">
        <f>Size!D58</f>
        <v>12613067.189979892</v>
      </c>
      <c r="E189" s="122">
        <f>Size!E58</f>
        <v>-143404.94845770672</v>
      </c>
      <c r="F189" s="123">
        <f>Size!F58</f>
        <v>-1.1241740420190407E-2</v>
      </c>
      <c r="G189" s="124">
        <f>Size!G58</f>
        <v>1.0259708493300608</v>
      </c>
      <c r="H189" s="125">
        <f>Size!H58</f>
        <v>4.0224297331885595E-3</v>
      </c>
      <c r="I189" s="158">
        <f>Size!I58</f>
        <v>15.620327164223644</v>
      </c>
      <c r="J189" s="159">
        <f>Size!J58</f>
        <v>3.1976944567402299E-2</v>
      </c>
      <c r="K189" s="123">
        <f>Size!K58</f>
        <v>2.051336037285122E-3</v>
      </c>
      <c r="L189" s="126">
        <f>Size!L58</f>
        <v>197020236.0518209</v>
      </c>
      <c r="M189" s="127">
        <f>Size!M58</f>
        <v>-1832119.2094315588</v>
      </c>
      <c r="N189" s="123">
        <f>Size!N58</f>
        <v>-9.2134649701509364E-3</v>
      </c>
      <c r="O189" s="121">
        <f>Size!O58</f>
        <v>95685722.930803388</v>
      </c>
      <c r="P189" s="122">
        <f>Size!P58</f>
        <v>-1626933.6265052557</v>
      </c>
      <c r="Q189" s="123">
        <f>Size!Q58</f>
        <v>-1.6718623086269709E-2</v>
      </c>
    </row>
    <row r="190" spans="2:17">
      <c r="B190" s="334"/>
      <c r="C190" s="83" t="s">
        <v>95</v>
      </c>
      <c r="D190" s="105">
        <f>Size!D59</f>
        <v>30559240.666472625</v>
      </c>
      <c r="E190" s="106">
        <f>Size!E59</f>
        <v>-588059.34829957783</v>
      </c>
      <c r="F190" s="107">
        <f>Size!F59</f>
        <v>-1.887994619182656E-2</v>
      </c>
      <c r="G190" s="108">
        <f>Size!G59</f>
        <v>2.4857466965981208</v>
      </c>
      <c r="H190" s="109">
        <f>Size!H59</f>
        <v>-9.5304991160154451E-3</v>
      </c>
      <c r="I190" s="164">
        <f>Size!I59</f>
        <v>9.1796730885983475</v>
      </c>
      <c r="J190" s="165">
        <f>Size!J59</f>
        <v>1.7733860416837999E-2</v>
      </c>
      <c r="K190" s="107">
        <f>Size!K59</f>
        <v>1.9356011838945445E-3</v>
      </c>
      <c r="L190" s="110">
        <f>Size!L59</f>
        <v>280523839.154019</v>
      </c>
      <c r="M190" s="111">
        <f>Size!M59</f>
        <v>-4845830.7032609582</v>
      </c>
      <c r="N190" s="107">
        <f>Size!N59</f>
        <v>-1.6980889054132739E-2</v>
      </c>
      <c r="O190" s="105">
        <f>Size!O59</f>
        <v>121791264.80498295</v>
      </c>
      <c r="P190" s="106">
        <f>Size!P59</f>
        <v>-2721606.1389802098</v>
      </c>
      <c r="Q190" s="107">
        <f>Size!Q59</f>
        <v>-2.1858030566214035E-2</v>
      </c>
    </row>
    <row r="191" spans="2:17">
      <c r="B191" s="334"/>
      <c r="C191" s="83" t="s">
        <v>231</v>
      </c>
      <c r="D191" s="105">
        <f>Size!D60</f>
        <v>46573625.297668137</v>
      </c>
      <c r="E191" s="106">
        <f>Size!E60</f>
        <v>6931599.9975634068</v>
      </c>
      <c r="F191" s="107">
        <f>Size!F60</f>
        <v>0.17485484016239439</v>
      </c>
      <c r="G191" s="108">
        <f>Size!G60</f>
        <v>3.7883871689027893</v>
      </c>
      <c r="H191" s="109">
        <f>Size!H60</f>
        <v>0.61257926014792119</v>
      </c>
      <c r="I191" s="164">
        <f>Size!I60</f>
        <v>11.843341013261981</v>
      </c>
      <c r="J191" s="165">
        <f>Size!J60</f>
        <v>0.35528904119698623</v>
      </c>
      <c r="K191" s="107">
        <f>Size!K60</f>
        <v>3.0926830942350141E-2</v>
      </c>
      <c r="L191" s="110">
        <f>Size!L60</f>
        <v>551587326.62416875</v>
      </c>
      <c r="M191" s="111">
        <f>Size!M60</f>
        <v>96177679.698650241</v>
      </c>
      <c r="N191" s="107">
        <f>Size!N60</f>
        <v>0.21118937718589861</v>
      </c>
      <c r="O191" s="105">
        <f>Size!O60</f>
        <v>112203623.04173687</v>
      </c>
      <c r="P191" s="106">
        <f>Size!P60</f>
        <v>16969790.631796852</v>
      </c>
      <c r="Q191" s="107">
        <f>Size!Q60</f>
        <v>0.17819077739882735</v>
      </c>
    </row>
    <row r="192" spans="2:17">
      <c r="B192" s="334"/>
      <c r="C192" s="83" t="s">
        <v>117</v>
      </c>
      <c r="D192" s="105">
        <f>Size!D61</f>
        <v>343485693.56587589</v>
      </c>
      <c r="E192" s="106">
        <f>Size!E61</f>
        <v>-5424809.6200378537</v>
      </c>
      <c r="F192" s="107">
        <f>Size!F61</f>
        <v>-1.5547854164617377E-2</v>
      </c>
      <c r="G192" s="108">
        <f>Size!G61</f>
        <v>27.939778917571005</v>
      </c>
      <c r="H192" s="109">
        <f>Size!H61</f>
        <v>-1.2191928442714328E-2</v>
      </c>
      <c r="I192" s="164">
        <f>Size!I61</f>
        <v>6.4864147318042855</v>
      </c>
      <c r="J192" s="165">
        <f>Size!J61</f>
        <v>0.1163066924482008</v>
      </c>
      <c r="K192" s="107">
        <f>Size!K61</f>
        <v>1.8258197777750333E-2</v>
      </c>
      <c r="L192" s="110">
        <f>Size!L61</f>
        <v>2227990662.9097099</v>
      </c>
      <c r="M192" s="111">
        <f>Size!M61</f>
        <v>5393061.5493440628</v>
      </c>
      <c r="N192" s="107">
        <f>Size!N61</f>
        <v>2.4264678167758209E-3</v>
      </c>
      <c r="O192" s="105">
        <f>Size!O61</f>
        <v>686327658.19062698</v>
      </c>
      <c r="P192" s="106">
        <f>Size!P61</f>
        <v>-10878924.552567124</v>
      </c>
      <c r="Q192" s="107">
        <f>Size!Q61</f>
        <v>-1.5603588408135007E-2</v>
      </c>
    </row>
    <row r="193" spans="2:17">
      <c r="B193" s="334"/>
      <c r="C193" s="83" t="s">
        <v>94</v>
      </c>
      <c r="D193" s="105">
        <f>Size!D62</f>
        <v>29924854.58772273</v>
      </c>
      <c r="E193" s="106">
        <f>Size!E62</f>
        <v>2546531.3049511425</v>
      </c>
      <c r="F193" s="107">
        <f>Size!F62</f>
        <v>9.3012683013849989E-2</v>
      </c>
      <c r="G193" s="108">
        <f>Size!G62</f>
        <v>2.4341445276557989</v>
      </c>
      <c r="H193" s="109">
        <f>Size!H62</f>
        <v>0.240808164247448</v>
      </c>
      <c r="I193" s="164">
        <f>Size!I62</f>
        <v>8.9715289431459428</v>
      </c>
      <c r="J193" s="165">
        <f>Size!J62</f>
        <v>4.8782915098657398E-2</v>
      </c>
      <c r="K193" s="107">
        <f>Size!K62</f>
        <v>5.4672535725342596E-3</v>
      </c>
      <c r="L193" s="110">
        <f>Size!L62</f>
        <v>268471699.05318815</v>
      </c>
      <c r="M193" s="111">
        <f>Size!M62</f>
        <v>24181873.727243423</v>
      </c>
      <c r="N193" s="107">
        <f>Size!N62</f>
        <v>9.8988460509882706E-2</v>
      </c>
      <c r="O193" s="105">
        <f>Size!O62</f>
        <v>39899806.11696364</v>
      </c>
      <c r="P193" s="106">
        <f>Size!P62</f>
        <v>3395375.0732681826</v>
      </c>
      <c r="Q193" s="107">
        <f>Size!Q62</f>
        <v>9.3012683013849767E-2</v>
      </c>
    </row>
    <row r="194" spans="2:17">
      <c r="B194" s="334"/>
      <c r="C194" s="83" t="s">
        <v>118</v>
      </c>
      <c r="D194" s="105">
        <f>Size!D63</f>
        <v>765966496.16528714</v>
      </c>
      <c r="E194" s="106">
        <f>Size!E63</f>
        <v>-22212727.680532336</v>
      </c>
      <c r="F194" s="107">
        <f>Size!F63</f>
        <v>-2.8182330881735475E-2</v>
      </c>
      <c r="G194" s="108">
        <f>Size!G63</f>
        <v>62.305170090061445</v>
      </c>
      <c r="H194" s="109">
        <f>Size!H63</f>
        <v>-0.83756274602334457</v>
      </c>
      <c r="I194" s="164">
        <f>Size!I63</f>
        <v>3.7155444327272273</v>
      </c>
      <c r="J194" s="165">
        <f>Size!J63</f>
        <v>-4.4762616079967898E-2</v>
      </c>
      <c r="K194" s="107">
        <f>Size!K63</f>
        <v>-1.1903978983356432E-2</v>
      </c>
      <c r="L194" s="110">
        <f>Size!L63</f>
        <v>2845982550.4825139</v>
      </c>
      <c r="M194" s="111">
        <f>Size!M63</f>
        <v>-117813340.6683054</v>
      </c>
      <c r="N194" s="107">
        <f>Size!N63</f>
        <v>-3.975082799057373E-2</v>
      </c>
      <c r="O194" s="105">
        <f>Size!O63</f>
        <v>765966496.16528714</v>
      </c>
      <c r="P194" s="106">
        <f>Size!P63</f>
        <v>-22212727.680532336</v>
      </c>
      <c r="Q194" s="107">
        <f>Size!Q63</f>
        <v>-2.8182330881735475E-2</v>
      </c>
    </row>
    <row r="195" spans="2:17" ht="15" thickBot="1">
      <c r="B195" s="334"/>
      <c r="C195" s="84" t="s">
        <v>93</v>
      </c>
      <c r="D195" s="105">
        <f>Size!D64</f>
        <v>0</v>
      </c>
      <c r="E195" s="106">
        <f>Size!E64</f>
        <v>-1628.824857711792</v>
      </c>
      <c r="F195" s="107">
        <f>Size!F64</f>
        <v>-1</v>
      </c>
      <c r="G195" s="108">
        <f>Size!G64</f>
        <v>0</v>
      </c>
      <c r="H195" s="109">
        <f>Size!H64</f>
        <v>-1.3048866262350037E-4</v>
      </c>
      <c r="I195" s="164">
        <f>Size!I64</f>
        <v>0</v>
      </c>
      <c r="J195" s="165">
        <f>Size!J64</f>
        <v>-1.7572049637095983</v>
      </c>
      <c r="K195" s="107">
        <f>Size!K64</f>
        <v>-1</v>
      </c>
      <c r="L195" s="110">
        <f>Size!L64</f>
        <v>0</v>
      </c>
      <c r="M195" s="111">
        <f>Size!M64</f>
        <v>-2862.1791249847411</v>
      </c>
      <c r="N195" s="107">
        <f>Size!N64</f>
        <v>-1</v>
      </c>
      <c r="O195" s="105">
        <f>Size!O64</f>
        <v>0</v>
      </c>
      <c r="P195" s="106">
        <f>Size!P64</f>
        <v>-333.43044090270996</v>
      </c>
      <c r="Q195" s="107">
        <f>Size!Q64</f>
        <v>-1</v>
      </c>
    </row>
    <row r="196" spans="2:17">
      <c r="B196" s="334"/>
      <c r="C196" s="101" t="s">
        <v>119</v>
      </c>
      <c r="D196" s="150">
        <f>'White Milk Size'!D19</f>
        <v>312925028.89909595</v>
      </c>
      <c r="E196" s="151">
        <f>'White Milk Size'!E19</f>
        <v>-5078180.3641953468</v>
      </c>
      <c r="F196" s="152">
        <f>'White Milk Size'!F19</f>
        <v>-1.5968959483018484E-2</v>
      </c>
      <c r="G196" s="153">
        <f>'White Milk Size'!G19</f>
        <v>25.453916390082362</v>
      </c>
      <c r="H196" s="154">
        <f>'White Milk Size'!H19</f>
        <v>-2.2004664463810997E-2</v>
      </c>
      <c r="I196" s="216">
        <f>'White Milk Size'!I19</f>
        <v>6.5078837229939577</v>
      </c>
      <c r="J196" s="170">
        <f>'White Milk Size'!J19</f>
        <v>0.12368023702179887</v>
      </c>
      <c r="K196" s="152">
        <f>'White Milk Size'!K19</f>
        <v>1.937285321396133E-2</v>
      </c>
      <c r="L196" s="155">
        <f>'White Milk Size'!L19</f>
        <v>2036479702.0898404</v>
      </c>
      <c r="M196" s="156">
        <f>'White Milk Size'!M19</f>
        <v>6282504.9608020782</v>
      </c>
      <c r="N196" s="152">
        <f>'White Milk Size'!N19</f>
        <v>3.0945294228986002E-3</v>
      </c>
      <c r="O196" s="150">
        <f>'White Milk Size'!O19</f>
        <v>625332393.84948111</v>
      </c>
      <c r="P196" s="151">
        <f>'White Milk Size'!P19</f>
        <v>-10183971.045410633</v>
      </c>
      <c r="Q196" s="152">
        <f>'White Milk Size'!Q19</f>
        <v>-1.6024718808137953E-2</v>
      </c>
    </row>
    <row r="197" spans="2:17" ht="15" thickBot="1">
      <c r="B197" s="333"/>
      <c r="C197" s="100" t="s">
        <v>116</v>
      </c>
      <c r="D197" s="142">
        <f>'White Milk Size'!D20</f>
        <v>748643513.40361059</v>
      </c>
      <c r="E197" s="143">
        <f>'White Milk Size'!E20</f>
        <v>-22183366.856040478</v>
      </c>
      <c r="F197" s="144">
        <f>'White Milk Size'!F20</f>
        <v>-2.8778662789455484E-2</v>
      </c>
      <c r="G197" s="145">
        <f>'White Milk Size'!G20</f>
        <v>60.896085759562773</v>
      </c>
      <c r="H197" s="146">
        <f>'White Milk Size'!H20</f>
        <v>-0.8565135104592656</v>
      </c>
      <c r="I197" s="217">
        <f>'White Milk Size'!I20</f>
        <v>3.6941652527496704</v>
      </c>
      <c r="J197" s="163">
        <f>'White Milk Size'!J20</f>
        <v>-4.6042271098519549E-2</v>
      </c>
      <c r="K197" s="144">
        <f>'White Milk Size'!K20</f>
        <v>-1.2310084615611918E-2</v>
      </c>
      <c r="L197" s="147">
        <f>'White Milk Size'!L20</f>
        <v>2765612853.9120502</v>
      </c>
      <c r="M197" s="148">
        <f>'White Milk Size'!M20</f>
        <v>-117439643.21952438</v>
      </c>
      <c r="N197" s="144">
        <f>'White Milk Size'!N20</f>
        <v>-4.0734479631005051E-2</v>
      </c>
      <c r="O197" s="142">
        <f>'White Milk Size'!O20</f>
        <v>748643513.40361059</v>
      </c>
      <c r="P197" s="143">
        <f>'White Milk Size'!P20</f>
        <v>-22183366.856040478</v>
      </c>
      <c r="Q197" s="144">
        <f>'White Milk Size'!Q20</f>
        <v>-2.8778662789455484E-2</v>
      </c>
    </row>
    <row r="198" spans="2:17">
      <c r="B198" s="332" t="s">
        <v>65</v>
      </c>
      <c r="C198" s="82" t="s">
        <v>90</v>
      </c>
      <c r="D198" s="121">
        <f>Organic!D19</f>
        <v>92853447.649508446</v>
      </c>
      <c r="E198" s="122">
        <f>Organic!E19</f>
        <v>-795005.22472295165</v>
      </c>
      <c r="F198" s="123">
        <f>Organic!F19</f>
        <v>-8.4892510268229724E-3</v>
      </c>
      <c r="G198" s="124">
        <f>Organic!G19</f>
        <v>7.5528758479833638</v>
      </c>
      <c r="H198" s="125">
        <f>Organic!H19</f>
        <v>5.0496869383198195E-2</v>
      </c>
      <c r="I198" s="213">
        <f>Organic!I19</f>
        <v>9.9213373770126427</v>
      </c>
      <c r="J198" s="159">
        <f>Organic!J19</f>
        <v>0.2426963484468363</v>
      </c>
      <c r="K198" s="123">
        <f>Organic!K19</f>
        <v>2.5075457156695413E-2</v>
      </c>
      <c r="L198" s="126">
        <f>Organic!L19</f>
        <v>921230380.74955487</v>
      </c>
      <c r="M198" s="127">
        <f>Organic!M19</f>
        <v>14840622.499307513</v>
      </c>
      <c r="N198" s="123">
        <f>Organic!N19</f>
        <v>1.6373334279456996E-2</v>
      </c>
      <c r="O198" s="121">
        <f>Organic!O19</f>
        <v>165065719.32853675</v>
      </c>
      <c r="P198" s="122">
        <f>Organic!P19</f>
        <v>803693.19812142849</v>
      </c>
      <c r="Q198" s="123">
        <f>Organic!Q19</f>
        <v>4.8927510335428272E-3</v>
      </c>
    </row>
    <row r="199" spans="2:17" ht="15" thickBot="1">
      <c r="B199" s="333"/>
      <c r="C199" s="84" t="s">
        <v>92</v>
      </c>
      <c r="D199" s="128">
        <f>Organic!D20</f>
        <v>1136525262.1077893</v>
      </c>
      <c r="E199" s="129">
        <f>Organic!E20</f>
        <v>-18076381.971956491</v>
      </c>
      <c r="F199" s="130">
        <f>Organic!F20</f>
        <v>-1.5655946849412242E-2</v>
      </c>
      <c r="G199" s="131">
        <f>Organic!G20</f>
        <v>92.447124152016642</v>
      </c>
      <c r="H199" s="132">
        <f>Organic!H20</f>
        <v>-5.0496869383167109E-2</v>
      </c>
      <c r="I199" s="214">
        <f>Organic!I20</f>
        <v>4.7971315734801436</v>
      </c>
      <c r="J199" s="166">
        <f>Organic!J20</f>
        <v>6.3622703929367752E-2</v>
      </c>
      <c r="K199" s="130">
        <f>Organic!K20</f>
        <v>1.3440917865102835E-2</v>
      </c>
      <c r="L199" s="133">
        <f>Organic!L20</f>
        <v>5452061218.9150715</v>
      </c>
      <c r="M199" s="134">
        <f>Organic!M20</f>
        <v>-13255904.134313583</v>
      </c>
      <c r="N199" s="130">
        <f>Organic!N20</f>
        <v>-2.4254592800129087E-3</v>
      </c>
      <c r="O199" s="128">
        <f>Organic!O20</f>
        <v>1657207085.1099606</v>
      </c>
      <c r="P199" s="129">
        <f>Organic!P20</f>
        <v>-17811000.827061415</v>
      </c>
      <c r="Q199" s="130">
        <f>Organic!Q20</f>
        <v>-1.0633318515541737E-2</v>
      </c>
    </row>
    <row r="200" spans="2:17">
      <c r="B200" s="332" t="s">
        <v>126</v>
      </c>
      <c r="C200" s="82" t="s">
        <v>89</v>
      </c>
      <c r="D200" s="121">
        <f>'Form Data'!D19</f>
        <v>111141021.14598234</v>
      </c>
      <c r="E200" s="122">
        <f>'Form Data'!E19</f>
        <v>9432501.8448390365</v>
      </c>
      <c r="F200" s="123">
        <f>'Form Data'!F19</f>
        <v>9.2740528616986811E-2</v>
      </c>
      <c r="G200" s="124">
        <f>'Form Data'!G19</f>
        <v>9.0404218215169543</v>
      </c>
      <c r="H200" s="125">
        <f>'Form Data'!H19</f>
        <v>0.89233358588725586</v>
      </c>
      <c r="I200" s="213">
        <f>'Form Data'!I19</f>
        <v>10.026775287861266</v>
      </c>
      <c r="J200" s="159">
        <f>'Form Data'!J19</f>
        <v>0.27348838620225102</v>
      </c>
      <c r="K200" s="123">
        <f>'Form Data'!K19</f>
        <v>2.8040637885442619E-2</v>
      </c>
      <c r="L200" s="126">
        <f>'Form Data'!L19</f>
        <v>1114386044.2942021</v>
      </c>
      <c r="M200" s="127">
        <f>'Form Data'!M19</f>
        <v>122393675.20722806</v>
      </c>
      <c r="N200" s="123">
        <f>'Form Data'!N19</f>
        <v>0.12338167008268293</v>
      </c>
      <c r="O200" s="121">
        <f>'Form Data'!O19</f>
        <v>222866552.11318213</v>
      </c>
      <c r="P200" s="122">
        <f>'Form Data'!P19</f>
        <v>20012289.599544257</v>
      </c>
      <c r="Q200" s="123">
        <f>'Form Data'!Q19</f>
        <v>9.8653532598058341E-2</v>
      </c>
    </row>
    <row r="201" spans="2:17" ht="15" thickBot="1">
      <c r="B201" s="333"/>
      <c r="C201" s="84" t="s">
        <v>91</v>
      </c>
      <c r="D201" s="128">
        <f>'Form Data'!D20</f>
        <v>1118237688.6113133</v>
      </c>
      <c r="E201" s="129">
        <f>'Form Data'!E20</f>
        <v>-28303889.041522026</v>
      </c>
      <c r="F201" s="130">
        <f>'Form Data'!F20</f>
        <v>-2.4686317176098295E-2</v>
      </c>
      <c r="G201" s="131">
        <f>'Form Data'!G20</f>
        <v>90.959578178482857</v>
      </c>
      <c r="H201" s="132">
        <f>'Form Data'!H20</f>
        <v>-0.89233358588757028</v>
      </c>
      <c r="I201" s="214">
        <f>'Form Data'!I20</f>
        <v>4.702851289068259</v>
      </c>
      <c r="J201" s="166">
        <f>'Form Data'!J20</f>
        <v>1.0727935612687034E-2</v>
      </c>
      <c r="K201" s="130">
        <f>'Form Data'!K20</f>
        <v>2.2863711809252229E-3</v>
      </c>
      <c r="L201" s="133">
        <f>'Form Data'!L20</f>
        <v>5258905555.3704252</v>
      </c>
      <c r="M201" s="134">
        <f>'Form Data'!M20</f>
        <v>-120808956.84223843</v>
      </c>
      <c r="N201" s="130">
        <f>'Form Data'!N20</f>
        <v>-2.2456388079327649E-2</v>
      </c>
      <c r="O201" s="128">
        <f>'Form Data'!O20</f>
        <v>1599406252.325316</v>
      </c>
      <c r="P201" s="129">
        <f>'Form Data'!P20</f>
        <v>-37019597.228483677</v>
      </c>
      <c r="Q201" s="130">
        <f>'Form Data'!Q20</f>
        <v>-2.2622227116845976E-2</v>
      </c>
    </row>
    <row r="202" spans="2:17" ht="15" thickBot="1">
      <c r="B202" s="245" t="s">
        <v>221</v>
      </c>
      <c r="C202" s="149" t="s">
        <v>127</v>
      </c>
      <c r="D202" s="262">
        <f>'Glass Bottle'!D11</f>
        <v>2798400.0235641762</v>
      </c>
      <c r="E202" s="263">
        <f>'Glass Bottle'!E11</f>
        <v>-13057.938003867865</v>
      </c>
      <c r="F202" s="264">
        <f>'Glass Bottle'!F11</f>
        <v>-4.6445432164971857E-3</v>
      </c>
      <c r="G202" s="117">
        <f>'Glass Bottle'!G11</f>
        <v>0.22762717471466815</v>
      </c>
      <c r="H202" s="118">
        <f>'Glass Bottle'!H11</f>
        <v>2.395230537082238E-3</v>
      </c>
      <c r="I202" s="167">
        <f>'Glass Bottle'!I11</f>
        <v>12.957262572997486</v>
      </c>
      <c r="J202" s="168">
        <f>'Glass Bottle'!J11</f>
        <v>0.30078731059214547</v>
      </c>
      <c r="K202" s="116">
        <f>'Glass Bottle'!K11</f>
        <v>2.376548797006706E-2</v>
      </c>
      <c r="L202" s="119">
        <f>'Glass Bottle'!L11</f>
        <v>36259603.889603384</v>
      </c>
      <c r="M202" s="120">
        <f>'Glass Bottle'!M11</f>
        <v>676455.74772489071</v>
      </c>
      <c r="N202" s="116">
        <f>'Glass Bottle'!N11</f>
        <v>1.9010564917631808E-2</v>
      </c>
      <c r="O202" s="114">
        <f>'Glass Bottle'!O11</f>
        <v>7210582.3387210798</v>
      </c>
      <c r="P202" s="115">
        <f>'Glass Bottle'!P11</f>
        <v>-107747.68300477788</v>
      </c>
      <c r="Q202" s="116">
        <f>'Glass Bottle'!Q11</f>
        <v>-1.4722987715080946E-2</v>
      </c>
    </row>
    <row r="203" spans="2:17">
      <c r="B203" s="334" t="s">
        <v>222</v>
      </c>
      <c r="C203" s="246" t="s">
        <v>223</v>
      </c>
      <c r="D203" s="251">
        <f>Enhanced!D57</f>
        <v>6107430.1792003755</v>
      </c>
      <c r="E203" s="122">
        <f>Enhanced!E57</f>
        <v>195839.11365602165</v>
      </c>
      <c r="F203" s="123">
        <f>Enhanced!F57</f>
        <v>3.3127987285431135E-2</v>
      </c>
      <c r="G203" s="124">
        <f>Enhanced!G57</f>
        <v>0.49678997453974899</v>
      </c>
      <c r="H203" s="125">
        <f>Enhanced!H57</f>
        <v>2.3199699644515903E-2</v>
      </c>
      <c r="I203" s="213">
        <f>Enhanced!I57</f>
        <v>12.429831897405908</v>
      </c>
      <c r="J203" s="159">
        <f>Enhanced!J57</f>
        <v>0.17382007067521066</v>
      </c>
      <c r="K203" s="123">
        <f>Enhanced!K57</f>
        <v>1.4182433334153964E-2</v>
      </c>
      <c r="L203" s="126">
        <f>Enhanced!L57</f>
        <v>75914330.452604309</v>
      </c>
      <c r="M203" s="127">
        <f>Enhanced!M57</f>
        <v>3461800.4384971857</v>
      </c>
      <c r="N203" s="123">
        <f>Enhanced!N57</f>
        <v>4.7780256090755473E-2</v>
      </c>
      <c r="O203" s="121">
        <f>Enhanced!O57</f>
        <v>15564761.970760256</v>
      </c>
      <c r="P203" s="122">
        <f>Enhanced!P57</f>
        <v>460671.08417042345</v>
      </c>
      <c r="Q203" s="123">
        <f>Enhanced!Q57</f>
        <v>3.0499755836309903E-2</v>
      </c>
    </row>
    <row r="204" spans="2:17">
      <c r="B204" s="334"/>
      <c r="C204" s="246" t="s">
        <v>224</v>
      </c>
      <c r="D204" s="252">
        <f>Enhanced!D58</f>
        <v>1170130728.7162602</v>
      </c>
      <c r="E204" s="106">
        <f>Enhanced!E58</f>
        <v>-27217391.307425022</v>
      </c>
      <c r="F204" s="107">
        <f>Enhanced!F58</f>
        <v>-2.273139352896518E-2</v>
      </c>
      <c r="G204" s="108">
        <f>Enhanced!G58</f>
        <v>95.180656654389722</v>
      </c>
      <c r="H204" s="109">
        <f>Enhanced!H58</f>
        <v>-0.7414764938868359</v>
      </c>
      <c r="I204" s="164">
        <f>Enhanced!I58</f>
        <v>4.8425768185697082</v>
      </c>
      <c r="J204" s="165">
        <f>Enhanced!J58</f>
        <v>1.4352270172444115E-2</v>
      </c>
      <c r="K204" s="107">
        <f>Enhanced!K58</f>
        <v>2.9725771924191827E-3</v>
      </c>
      <c r="L204" s="110">
        <f>Enhanced!L58</f>
        <v>5666447941.5774412</v>
      </c>
      <c r="M204" s="111">
        <f>Enhanced!M58</f>
        <v>-114617644.49822998</v>
      </c>
      <c r="N204" s="107">
        <f>Enhanced!N58</f>
        <v>-1.982638715850225E-2</v>
      </c>
      <c r="O204" s="105">
        <f>Enhanced!O58</f>
        <v>1680117324.0257142</v>
      </c>
      <c r="P204" s="106">
        <f>Enhanced!P58</f>
        <v>-36521266.080409288</v>
      </c>
      <c r="Q204" s="107">
        <f>Enhanced!Q58</f>
        <v>-2.1274871886779338E-2</v>
      </c>
    </row>
    <row r="205" spans="2:17">
      <c r="B205" s="334"/>
      <c r="C205" s="247" t="s">
        <v>128</v>
      </c>
      <c r="D205" s="252">
        <f>'Enhanced - Aggs'!D50</f>
        <v>326.00632047653198</v>
      </c>
      <c r="E205" s="106">
        <f>'Enhanced - Aggs'!E50</f>
        <v>9.4634011685848236</v>
      </c>
      <c r="F205" s="107">
        <f>'Enhanced - Aggs'!F50</f>
        <v>2.9896107577684915E-2</v>
      </c>
      <c r="G205" s="108">
        <f>'Enhanced - Aggs'!G50</f>
        <v>2.6517973500687327E-5</v>
      </c>
      <c r="H205" s="109">
        <f>'Enhanced - Aggs'!H50</f>
        <v>1.1590394152515669E-6</v>
      </c>
      <c r="I205" s="164">
        <f>'Enhanced - Aggs'!I50</f>
        <v>8.7063090303723829</v>
      </c>
      <c r="J205" s="165">
        <f>'Enhanced - Aggs'!J50</f>
        <v>-1.9163018696829681E-2</v>
      </c>
      <c r="K205" s="107">
        <f>'Enhanced - Aggs'!K50</f>
        <v>-2.1962156991694095E-3</v>
      </c>
      <c r="L205" s="110">
        <f>'Enhanced - Aggs'!L50</f>
        <v>2838.3117719233037</v>
      </c>
      <c r="M205" s="111">
        <f>'Enhanced - Aggs'!M50</f>
        <v>76.32537717103969</v>
      </c>
      <c r="N205" s="107">
        <f>'Enhanced - Aggs'!N50</f>
        <v>2.7634233577709454E-2</v>
      </c>
      <c r="O205" s="105">
        <f>'Enhanced - Aggs'!O50</f>
        <v>651.45736694335938</v>
      </c>
      <c r="P205" s="106">
        <f>'Enhanced - Aggs'!P50</f>
        <v>18.926575303077698</v>
      </c>
      <c r="Q205" s="107">
        <f>'Enhanced - Aggs'!Q50</f>
        <v>2.9921982539375225E-2</v>
      </c>
    </row>
    <row r="206" spans="2:17" ht="15" customHeight="1">
      <c r="B206" s="334"/>
      <c r="C206" s="247" t="s">
        <v>129</v>
      </c>
      <c r="D206" s="252">
        <f>'Enhanced - Aggs'!D51</f>
        <v>3440673.5722702327</v>
      </c>
      <c r="E206" s="106">
        <f>'Enhanced - Aggs'!E51</f>
        <v>500284.33034479665</v>
      </c>
      <c r="F206" s="107">
        <f>'Enhanced - Aggs'!F51</f>
        <v>0.17014221219813697</v>
      </c>
      <c r="G206" s="108">
        <f>'Enhanced - Aggs'!G51</f>
        <v>0.27987092544895992</v>
      </c>
      <c r="H206" s="109">
        <f>'Enhanced - Aggs'!H51</f>
        <v>4.4310019096885589E-2</v>
      </c>
      <c r="I206" s="164">
        <f>'Enhanced - Aggs'!I51</f>
        <v>13.454094216671063</v>
      </c>
      <c r="J206" s="165">
        <f>'Enhanced - Aggs'!J51</f>
        <v>0.15271087877945355</v>
      </c>
      <c r="K206" s="107">
        <f>'Enhanced - Aggs'!K51</f>
        <v>1.1480826835839439E-2</v>
      </c>
      <c r="L206" s="110">
        <f>'Enhanced - Aggs'!L51</f>
        <v>46291146.410133906</v>
      </c>
      <c r="M206" s="111">
        <f>'Enhanced - Aggs'!M51</f>
        <v>7179901.9406711683</v>
      </c>
      <c r="N206" s="107">
        <f>'Enhanced - Aggs'!N51</f>
        <v>0.18357641230968985</v>
      </c>
      <c r="O206" s="105">
        <f>'Enhanced - Aggs'!O51</f>
        <v>6964349.3768622642</v>
      </c>
      <c r="P206" s="106">
        <f>'Enhanced - Aggs'!P51</f>
        <v>1033756.2962883422</v>
      </c>
      <c r="Q206" s="107">
        <f>'Enhanced - Aggs'!Q51</f>
        <v>0.17430909223471835</v>
      </c>
    </row>
    <row r="207" spans="2:17">
      <c r="B207" s="334"/>
      <c r="C207" s="247" t="s">
        <v>130</v>
      </c>
      <c r="D207" s="252">
        <f>'Enhanced - Aggs'!D52</f>
        <v>646744.80568897037</v>
      </c>
      <c r="E207" s="106">
        <f>'Enhanced - Aggs'!E52</f>
        <v>58750.408802344813</v>
      </c>
      <c r="F207" s="107">
        <f>'Enhanced - Aggs'!F52</f>
        <v>9.9916613344315258E-2</v>
      </c>
      <c r="G207" s="108">
        <f>'Enhanced - Aggs'!G52</f>
        <v>5.2607451272411399E-2</v>
      </c>
      <c r="H207" s="109">
        <f>'Enhanced - Aggs'!H52</f>
        <v>5.5019554810255555E-3</v>
      </c>
      <c r="I207" s="164">
        <f>'Enhanced - Aggs'!I52</f>
        <v>9.5939712594640021</v>
      </c>
      <c r="J207" s="165">
        <f>'Enhanced - Aggs'!J52</f>
        <v>0.38742926154286295</v>
      </c>
      <c r="K207" s="107">
        <f>'Enhanced - Aggs'!K52</f>
        <v>4.2081952336756351E-2</v>
      </c>
      <c r="L207" s="110">
        <f>'Enhanced - Aggs'!L52</f>
        <v>6204851.0779876122</v>
      </c>
      <c r="M207" s="111">
        <f>'Enhanced - Aggs'!M52</f>
        <v>791455.96850858349</v>
      </c>
      <c r="N207" s="107">
        <f>'Enhanced - Aggs'!N52</f>
        <v>0.1462032518414772</v>
      </c>
      <c r="O207" s="105">
        <f>'Enhanced - Aggs'!O52</f>
        <v>1225940.721600771</v>
      </c>
      <c r="P207" s="106">
        <f>'Enhanced - Aggs'!P52</f>
        <v>102516.66396796703</v>
      </c>
      <c r="Q207" s="107">
        <f>'Enhanced - Aggs'!Q52</f>
        <v>9.1253755223991345E-2</v>
      </c>
    </row>
    <row r="208" spans="2:17">
      <c r="B208" s="334"/>
      <c r="C208" s="248" t="s">
        <v>225</v>
      </c>
      <c r="D208" s="252">
        <f>Enhanced!D59</f>
        <v>11148215.209328797</v>
      </c>
      <c r="E208" s="106">
        <f>Enhanced!E59</f>
        <v>1047166.9721150305</v>
      </c>
      <c r="F208" s="107">
        <f>Enhanced!F59</f>
        <v>0.10366913883819616</v>
      </c>
      <c r="G208" s="108">
        <f>Enhanced!G59</f>
        <v>0.9068170060899835</v>
      </c>
      <c r="H208" s="109">
        <f>Enhanced!H59</f>
        <v>9.7600306498876521E-2</v>
      </c>
      <c r="I208" s="164">
        <f>Enhanced!I59</f>
        <v>11.99294539537623</v>
      </c>
      <c r="J208" s="165">
        <f>Enhanced!J59</f>
        <v>9.1966295073008908E-2</v>
      </c>
      <c r="K208" s="107">
        <f>Enhanced!K59</f>
        <v>7.7276242818261672E-3</v>
      </c>
      <c r="L208" s="110">
        <f>Enhanced!L59</f>
        <v>133699936.26138304</v>
      </c>
      <c r="M208" s="111">
        <f>Enhanced!M59</f>
        <v>13487572.299147323</v>
      </c>
      <c r="N208" s="107">
        <f>Enhanced!N59</f>
        <v>0.1121978792745844</v>
      </c>
      <c r="O208" s="105">
        <f>Enhanced!O59</f>
        <v>22331123.160526164</v>
      </c>
      <c r="P208" s="106">
        <f>Enhanced!P59</f>
        <v>2083579.3600054421</v>
      </c>
      <c r="Q208" s="107">
        <f>Enhanced!Q59</f>
        <v>0.10290528967527691</v>
      </c>
    </row>
    <row r="209" spans="2:17">
      <c r="B209" s="334"/>
      <c r="C209" s="248" t="s">
        <v>226</v>
      </c>
      <c r="D209" s="252">
        <f>Enhanced!D60</f>
        <v>146791.44328052484</v>
      </c>
      <c r="E209" s="106">
        <f>Enhanced!E60</f>
        <v>11801.101243814977</v>
      </c>
      <c r="F209" s="107">
        <f>Enhanced!F60</f>
        <v>8.7421818966913464E-2</v>
      </c>
      <c r="G209" s="108">
        <f>Enhanced!G60</f>
        <v>1.1940294891677779E-2</v>
      </c>
      <c r="H209" s="109">
        <f>Enhanced!H60</f>
        <v>1.1259282542452689E-3</v>
      </c>
      <c r="I209" s="164">
        <f>Enhanced!I60</f>
        <v>9.0443378004892363</v>
      </c>
      <c r="J209" s="165">
        <f>Enhanced!J60</f>
        <v>-0.24421469188728651</v>
      </c>
      <c r="K209" s="107">
        <f>Enhanced!K60</f>
        <v>-2.629200751007469E-2</v>
      </c>
      <c r="L209" s="110">
        <f>Enhanced!L60</f>
        <v>1327631.3992504226</v>
      </c>
      <c r="M209" s="111">
        <f>Enhanced!M60</f>
        <v>73766.521278582048</v>
      </c>
      <c r="N209" s="107">
        <f>Enhanced!N60</f>
        <v>5.8831316336016473E-2</v>
      </c>
      <c r="O209" s="105">
        <f>Enhanced!O60</f>
        <v>311470.71167284762</v>
      </c>
      <c r="P209" s="106">
        <f>Enhanced!P60</f>
        <v>28702.587533797196</v>
      </c>
      <c r="Q209" s="107">
        <f>Enhanced!Q60</f>
        <v>0.10150573945061353</v>
      </c>
    </row>
    <row r="210" spans="2:17">
      <c r="B210" s="334"/>
      <c r="C210" s="248" t="s">
        <v>227</v>
      </c>
      <c r="D210" s="252">
        <f>Enhanced!D61</f>
        <v>41228043.125762828</v>
      </c>
      <c r="E210" s="106">
        <f>Enhanced!E61</f>
        <v>7021648.0924883336</v>
      </c>
      <c r="F210" s="107">
        <f>Enhanced!F61</f>
        <v>0.20527296389046493</v>
      </c>
      <c r="G210" s="108">
        <f>Enhanced!G61</f>
        <v>3.3535673587435073</v>
      </c>
      <c r="H210" s="109">
        <f>Enhanced!H61</f>
        <v>0.61321948160365247</v>
      </c>
      <c r="I210" s="164">
        <f>Enhanced!I61</f>
        <v>11.89746318838626</v>
      </c>
      <c r="J210" s="165">
        <f>Enhanced!J61</f>
        <v>0.43972492499105975</v>
      </c>
      <c r="K210" s="107">
        <f>Enhanced!K61</f>
        <v>3.8377986552187028E-2</v>
      </c>
      <c r="L210" s="110">
        <f>Enhanced!L61</f>
        <v>490509125.41796446</v>
      </c>
      <c r="M210" s="111">
        <f>Enhanced!M61</f>
        <v>98581204.192403793</v>
      </c>
      <c r="N210" s="107">
        <f>Enhanced!N61</f>
        <v>0.25152891349036793</v>
      </c>
      <c r="O210" s="105">
        <f>Enhanced!O61</f>
        <v>102658749.36330031</v>
      </c>
      <c r="P210" s="106">
        <f>Enhanced!P61</f>
        <v>16799519.551230088</v>
      </c>
      <c r="Q210" s="107">
        <f>Enhanced!Q61</f>
        <v>0.1956635249116617</v>
      </c>
    </row>
    <row r="211" spans="2:17">
      <c r="B211" s="334"/>
      <c r="C211" s="248" t="s">
        <v>131</v>
      </c>
      <c r="D211" s="252">
        <f>'Enhanced - Aggs'!D54</f>
        <v>212762.12345278263</v>
      </c>
      <c r="E211" s="106">
        <f>'Enhanced - Aggs'!E54</f>
        <v>36937.630057066679</v>
      </c>
      <c r="F211" s="107">
        <f>'Enhanced - Aggs'!F54</f>
        <v>0.21008239150124394</v>
      </c>
      <c r="G211" s="108">
        <f>'Enhanced - Aggs'!G54</f>
        <v>1.7306475357360452E-2</v>
      </c>
      <c r="H211" s="109">
        <f>'Enhanced - Aggs'!H54</f>
        <v>3.2207970285729054E-3</v>
      </c>
      <c r="I211" s="164">
        <f>'Enhanced - Aggs'!I54</f>
        <v>19.063219775471474</v>
      </c>
      <c r="J211" s="165">
        <f>'Enhanced - Aggs'!J54</f>
        <v>0.99602117717182637</v>
      </c>
      <c r="K211" s="107">
        <f>'Enhanced - Aggs'!K54</f>
        <v>5.5128700321341713E-2</v>
      </c>
      <c r="L211" s="110">
        <f>'Enhanced - Aggs'!L54</f>
        <v>4055931.119276389</v>
      </c>
      <c r="M211" s="111">
        <f>'Enhanced - Aggs'!M54</f>
        <v>879275.07865056396</v>
      </c>
      <c r="N211" s="107">
        <f>'Enhanced - Aggs'!N54</f>
        <v>0.27679266102644851</v>
      </c>
      <c r="O211" s="105">
        <f>'Enhanced - Aggs'!O54</f>
        <v>401329.54826629162</v>
      </c>
      <c r="P211" s="106">
        <f>'Enhanced - Aggs'!P54</f>
        <v>69018.271409034729</v>
      </c>
      <c r="Q211" s="107">
        <f>'Enhanced - Aggs'!Q54</f>
        <v>0.20769163195951751</v>
      </c>
    </row>
    <row r="212" spans="2:17">
      <c r="B212" s="338"/>
      <c r="C212" s="249" t="s">
        <v>179</v>
      </c>
      <c r="D212" s="252">
        <f>'Enhanced - Aggs'!D55</f>
        <v>6645690.44124725</v>
      </c>
      <c r="E212" s="106">
        <f>'Enhanced - Aggs'!E55</f>
        <v>1843217.5368687157</v>
      </c>
      <c r="F212" s="107">
        <f>'Enhanced - Aggs'!F55</f>
        <v>0.38380592115120699</v>
      </c>
      <c r="G212" s="108">
        <f>'Enhanced - Aggs'!G55</f>
        <v>16.185316320393611</v>
      </c>
      <c r="H212" s="109">
        <f>'Enhanced - Aggs'!H55</f>
        <v>3.8782595034174054</v>
      </c>
      <c r="I212" s="164">
        <f>'Enhanced - Aggs'!I55</f>
        <v>34.087042183998598</v>
      </c>
      <c r="J212" s="165">
        <f>'Enhanced - Aggs'!J55</f>
        <v>2.911980033166504</v>
      </c>
      <c r="K212" s="107">
        <f>'Enhanced - Aggs'!K55</f>
        <v>9.3407352937347088E-2</v>
      </c>
      <c r="L212" s="110">
        <f>'Enhanced - Aggs'!L55</f>
        <v>226531930.41259128</v>
      </c>
      <c r="M212" s="111">
        <f>'Enhanced - Aggs'!M55</f>
        <v>76814539.140903354</v>
      </c>
      <c r="N212" s="107">
        <f>'Enhanced - Aggs'!N55</f>
        <v>0.51306356922496854</v>
      </c>
      <c r="O212" s="105">
        <f>'Enhanced - Aggs'!O55</f>
        <v>53606674.046081565</v>
      </c>
      <c r="P212" s="106">
        <f>'Enhanced - Aggs'!P55</f>
        <v>12528799.624374472</v>
      </c>
      <c r="Q212" s="107">
        <f>'Enhanced - Aggs'!Q55</f>
        <v>0.30500116670481331</v>
      </c>
    </row>
    <row r="213" spans="2:17" ht="15" thickBot="1">
      <c r="B213" s="333"/>
      <c r="C213" s="250" t="s">
        <v>228</v>
      </c>
      <c r="D213" s="253">
        <f>Enhanced!D62</f>
        <v>617501.08346288605</v>
      </c>
      <c r="E213" s="129">
        <f>Enhanced!E62</f>
        <v>69548.831238416489</v>
      </c>
      <c r="F213" s="130">
        <f>Enhanced!F62</f>
        <v>0.12692498471550345</v>
      </c>
      <c r="G213" s="131">
        <f>Enhanced!G62</f>
        <v>5.0228711345163296E-2</v>
      </c>
      <c r="H213" s="132">
        <f>Enhanced!H62</f>
        <v>6.3310778852019023E-3</v>
      </c>
      <c r="I213" s="214">
        <f>Enhanced!I62</f>
        <v>8.7329961038258173</v>
      </c>
      <c r="J213" s="166">
        <f>Enhanced!J62</f>
        <v>-1.7064005665369919E-2</v>
      </c>
      <c r="K213" s="130">
        <f>Enhanced!K62</f>
        <v>-1.9501586791227409E-3</v>
      </c>
      <c r="L213" s="133">
        <f>Enhanced!L62</f>
        <v>5392634.5559896044</v>
      </c>
      <c r="M213" s="134">
        <f>Enhanced!M62</f>
        <v>598019.41189442016</v>
      </c>
      <c r="N213" s="130">
        <f>Enhanced!N62</f>
        <v>0.12472730217584031</v>
      </c>
      <c r="O213" s="128">
        <f>Enhanced!O62</f>
        <v>1289375.2065237374</v>
      </c>
      <c r="P213" s="129">
        <f>Enhanced!P62</f>
        <v>141485.86852966598</v>
      </c>
      <c r="Q213" s="130">
        <f>Enhanced!Q62</f>
        <v>0.12325741153490592</v>
      </c>
    </row>
    <row r="214" spans="2:17" ht="15.5" customHeight="1" thickBot="1">
      <c r="B214" s="332" t="s">
        <v>62</v>
      </c>
      <c r="C214" s="300" t="s">
        <v>88</v>
      </c>
      <c r="D214" s="301">
        <f>'Non-Dairy Alternatives'!D90</f>
        <v>156646451.31490597</v>
      </c>
      <c r="E214" s="302">
        <f>'Non-Dairy Alternatives'!E90</f>
        <v>-9978538.1354938447</v>
      </c>
      <c r="F214" s="303">
        <f>'Non-Dairy Alternatives'!F90</f>
        <v>-5.9886204154654794E-2</v>
      </c>
      <c r="G214" s="304">
        <f>'Non-Dairy Alternatives'!G90</f>
        <v>99.999999999999943</v>
      </c>
      <c r="H214" s="305">
        <f>'Non-Dairy Alternatives'!H90</f>
        <v>-9.9475983006414026E-14</v>
      </c>
      <c r="I214" s="306">
        <f>'Non-Dairy Alternatives'!I90</f>
        <v>8.781159542856166</v>
      </c>
      <c r="J214" s="307">
        <f>'Non-Dairy Alternatives'!J90</f>
        <v>0.11433661566225872</v>
      </c>
      <c r="K214" s="303">
        <f>'Non-Dairy Alternatives'!K90</f>
        <v>1.3192448561918174E-2</v>
      </c>
      <c r="L214" s="308">
        <f>'Non-Dairy Alternatives'!L90</f>
        <v>1375537480.8184404</v>
      </c>
      <c r="M214" s="309">
        <f>'Non-Dairy Alternatives'!M90</f>
        <v>-68571797.993727684</v>
      </c>
      <c r="N214" s="303">
        <f>'Non-Dairy Alternatives'!N90</f>
        <v>-4.7483801260615438E-2</v>
      </c>
      <c r="O214" s="301">
        <f>'Non-Dairy Alternatives'!O90</f>
        <v>361839473.17880213</v>
      </c>
      <c r="P214" s="302">
        <f>'Non-Dairy Alternatives'!P90</f>
        <v>-13960635.754375398</v>
      </c>
      <c r="Q214" s="303">
        <f>'Non-Dairy Alternatives'!Q90</f>
        <v>-3.7149099807360066E-2</v>
      </c>
    </row>
    <row r="215" spans="2:17" ht="15.5" customHeight="1">
      <c r="B215" s="338"/>
      <c r="C215" s="82" t="s">
        <v>265</v>
      </c>
      <c r="D215" s="121">
        <f>'Non-Dairy Alternatives'!D91</f>
        <v>1531391.4177510357</v>
      </c>
      <c r="E215" s="122">
        <f>'Non-Dairy Alternatives'!E91</f>
        <v>-62970.951537950896</v>
      </c>
      <c r="F215" s="123">
        <f>'Non-Dairy Alternatives'!F91</f>
        <v>-3.9496009659355603E-2</v>
      </c>
      <c r="G215" s="124">
        <f>'Non-Dairy Alternatives'!G91</f>
        <v>0.97761002875991265</v>
      </c>
      <c r="H215" s="125">
        <f>'Non-Dairy Alternatives'!H91</f>
        <v>2.0753332445708317E-2</v>
      </c>
      <c r="I215" s="213">
        <f>'Non-Dairy Alternatives'!I91</f>
        <v>12.874985160960103</v>
      </c>
      <c r="J215" s="159">
        <f>'Non-Dairy Alternatives'!J91</f>
        <v>1.2223225223541316</v>
      </c>
      <c r="K215" s="255">
        <f>'Non-Dairy Alternatives'!K91</f>
        <v>0.10489641382944562</v>
      </c>
      <c r="L215" s="267">
        <f>'Non-Dairy Alternatives'!L91</f>
        <v>19716641.779166237</v>
      </c>
      <c r="M215" s="127">
        <f>'Non-Dairy Alternatives'!M91</f>
        <v>1138074.9661531672</v>
      </c>
      <c r="N215" s="123">
        <f>'Non-Dairy Alternatives'!N91</f>
        <v>6.1257414396250424E-2</v>
      </c>
      <c r="O215" s="121">
        <f>'Non-Dairy Alternatives'!O91</f>
        <v>4241639.9735727441</v>
      </c>
      <c r="P215" s="122">
        <f>'Non-Dairy Alternatives'!P91</f>
        <v>53920.752309244126</v>
      </c>
      <c r="Q215" s="123">
        <f>'Non-Dairy Alternatives'!Q91</f>
        <v>1.2875923494454196E-2</v>
      </c>
    </row>
    <row r="216" spans="2:17" ht="15.5" customHeight="1">
      <c r="B216" s="338"/>
      <c r="C216" s="265" t="s">
        <v>85</v>
      </c>
      <c r="D216" s="105">
        <f>'Non-Dairy Alternatives'!D92</f>
        <v>96578594.122542992</v>
      </c>
      <c r="E216" s="106">
        <f>'Non-Dairy Alternatives'!E92</f>
        <v>-9729140.3842915446</v>
      </c>
      <c r="F216" s="107">
        <f>'Non-Dairy Alternatives'!F92</f>
        <v>-9.1518650354326353E-2</v>
      </c>
      <c r="G216" s="108">
        <f>'Non-Dairy Alternatives'!G92</f>
        <v>61.653866596946543</v>
      </c>
      <c r="H216" s="109">
        <f>'Non-Dairy Alternatives'!H92</f>
        <v>-2.1467282943016244</v>
      </c>
      <c r="I216" s="164">
        <f>'Non-Dairy Alternatives'!I92</f>
        <v>7.3096216526771798</v>
      </c>
      <c r="J216" s="165">
        <f>'Non-Dairy Alternatives'!J92</f>
        <v>4.9194416133765628E-2</v>
      </c>
      <c r="K216" s="254">
        <f>'Non-Dairy Alternatives'!K92</f>
        <v>6.7756916405908897E-3</v>
      </c>
      <c r="L216" s="257">
        <f>'Non-Dairy Alternatives'!L92</f>
        <v>705952982.7832613</v>
      </c>
      <c r="M216" s="111">
        <f>'Non-Dairy Alternatives'!M92</f>
        <v>-65886588.285386324</v>
      </c>
      <c r="N216" s="107">
        <f>'Non-Dairy Alternatives'!N92</f>
        <v>-8.5363060867899396E-2</v>
      </c>
      <c r="O216" s="105">
        <f>'Non-Dairy Alternatives'!O92</f>
        <v>194200500.81023616</v>
      </c>
      <c r="P216" s="106">
        <f>'Non-Dairy Alternatives'!P92</f>
        <v>-16887298.044673115</v>
      </c>
      <c r="Q216" s="107">
        <f>'Non-Dairy Alternatives'!Q92</f>
        <v>-8.000129868368451E-2</v>
      </c>
    </row>
    <row r="217" spans="2:17" ht="15.5" customHeight="1">
      <c r="B217" s="338"/>
      <c r="C217" s="265" t="s">
        <v>87</v>
      </c>
      <c r="D217" s="105">
        <f>'Non-Dairy Alternatives'!D93</f>
        <v>1029211.9765265244</v>
      </c>
      <c r="E217" s="106">
        <f>'Non-Dairy Alternatives'!E93</f>
        <v>-192958.64942046115</v>
      </c>
      <c r="F217" s="107">
        <f>'Non-Dairy Alternatives'!F93</f>
        <v>-0.1578819236233478</v>
      </c>
      <c r="G217" s="108">
        <f>'Non-Dairy Alternatives'!G93</f>
        <v>0.65702859393699353</v>
      </c>
      <c r="H217" s="109">
        <f>'Non-Dairy Alternatives'!H93</f>
        <v>-7.6457199507450335E-2</v>
      </c>
      <c r="I217" s="164">
        <f>'Non-Dairy Alternatives'!I93</f>
        <v>11.316439066084579</v>
      </c>
      <c r="J217" s="165">
        <f>'Non-Dairy Alternatives'!J93</f>
        <v>0.37839957221646081</v>
      </c>
      <c r="K217" s="254">
        <f>'Non-Dairy Alternatives'!K93</f>
        <v>3.4594825921829248E-2</v>
      </c>
      <c r="L217" s="257">
        <f>'Non-Dairy Alternatives'!L93</f>
        <v>11647014.618446885</v>
      </c>
      <c r="M217" s="111">
        <f>'Non-Dairy Alternatives'!M93</f>
        <v>-1721135.9564067628</v>
      </c>
      <c r="N217" s="107">
        <f>'Non-Dairy Alternatives'!N93</f>
        <v>-0.12874899536547191</v>
      </c>
      <c r="O217" s="105">
        <f>'Non-Dairy Alternatives'!O93</f>
        <v>2407499.7426478253</v>
      </c>
      <c r="P217" s="106">
        <f>'Non-Dairy Alternatives'!P93</f>
        <v>-365993.66535613686</v>
      </c>
      <c r="Q217" s="107">
        <f>'Non-Dairy Alternatives'!Q93</f>
        <v>-0.13196125301755685</v>
      </c>
    </row>
    <row r="218" spans="2:17" ht="15.5" customHeight="1">
      <c r="B218" s="338"/>
      <c r="C218" s="265" t="s">
        <v>261</v>
      </c>
      <c r="D218" s="105">
        <f>'Non-Dairy Alternatives'!D94</f>
        <v>10161487.782952046</v>
      </c>
      <c r="E218" s="106">
        <f>'Non-Dairy Alternatives'!E94</f>
        <v>361306.66835159622</v>
      </c>
      <c r="F218" s="107">
        <f>'Non-Dairy Alternatives'!F94</f>
        <v>3.686734603438261E-2</v>
      </c>
      <c r="G218" s="108">
        <f>'Non-Dairy Alternatives'!G94</f>
        <v>6.4868930624699734</v>
      </c>
      <c r="H218" s="109">
        <f>'Non-Dairy Alternatives'!H94</f>
        <v>0.60531362656085541</v>
      </c>
      <c r="I218" s="164">
        <f>'Non-Dairy Alternatives'!I94</f>
        <v>15.271134641356568</v>
      </c>
      <c r="J218" s="165">
        <f>'Non-Dairy Alternatives'!J94</f>
        <v>0.34179138837902556</v>
      </c>
      <c r="K218" s="254">
        <f>'Non-Dairy Alternatives'!K94</f>
        <v>2.2893933282085794E-2</v>
      </c>
      <c r="L218" s="257">
        <f>'Non-Dairy Alternatives'!L94</f>
        <v>155177448.08996055</v>
      </c>
      <c r="M218" s="111">
        <f>'Non-Dairy Alternatives'!M94</f>
        <v>8867180.2887423933</v>
      </c>
      <c r="N218" s="107">
        <f>'Non-Dairy Alternatives'!N94</f>
        <v>6.0605317876867196E-2</v>
      </c>
      <c r="O218" s="105">
        <f>'Non-Dairy Alternatives'!O94</f>
        <v>50907376.792976581</v>
      </c>
      <c r="P218" s="106">
        <f>'Non-Dairy Alternatives'!P94</f>
        <v>3286508.1767419502</v>
      </c>
      <c r="Q218" s="107">
        <f>'Non-Dairy Alternatives'!Q94</f>
        <v>6.9014032550039059E-2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Alternatives'!D95</f>
        <v>752213.46462759236</v>
      </c>
      <c r="E220" s="106">
        <f>'Non-Dairy Alternatives'!E95</f>
        <v>30363.428841377492</v>
      </c>
      <c r="F220" s="107">
        <f>'Non-Dairy Alternatives'!F95</f>
        <v>4.2063347421333386E-2</v>
      </c>
      <c r="G220" s="108">
        <f>'Non-Dairy Alternatives'!G95</f>
        <v>0.48019821599112966</v>
      </c>
      <c r="H220" s="109">
        <f>'Non-Dairy Alternatives'!H95</f>
        <v>4.6979862509347603E-2</v>
      </c>
      <c r="I220" s="164">
        <f>'Non-Dairy Alternatives'!I95</f>
        <v>26.948577881985106</v>
      </c>
      <c r="J220" s="165">
        <f>'Non-Dairy Alternatives'!J95</f>
        <v>1.5688025123604028</v>
      </c>
      <c r="K220" s="254">
        <f>'Non-Dairy Alternatives'!K95</f>
        <v>6.1813096826617071E-2</v>
      </c>
      <c r="L220" s="257">
        <f>'Non-Dairy Alternatives'!L95</f>
        <v>20271083.135394521</v>
      </c>
      <c r="M220" s="111">
        <f>'Non-Dairy Alternatives'!M95</f>
        <v>1950691.3765848354</v>
      </c>
      <c r="N220" s="107">
        <f>'Non-Dairy Alternatives'!N95</f>
        <v>0.106476510014957</v>
      </c>
      <c r="O220" s="105">
        <f>'Non-Dairy Alternatives'!O95</f>
        <v>2745623.432403469</v>
      </c>
      <c r="P220" s="106">
        <f>'Non-Dairy Alternatives'!P95</f>
        <v>123627.3658688073</v>
      </c>
      <c r="Q220" s="107">
        <f>'Non-Dairy Alternatives'!Q95</f>
        <v>4.7150095855101083E-2</v>
      </c>
    </row>
    <row r="221" spans="2:17">
      <c r="B221" s="334"/>
      <c r="C221" s="265" t="s">
        <v>264</v>
      </c>
      <c r="D221" s="105">
        <f>'Non-Dairy Alternatives'!D96</f>
        <v>677700.07612507755</v>
      </c>
      <c r="E221" s="106">
        <f>'Non-Dairy Alternatives'!E96</f>
        <v>1428.1246284011286</v>
      </c>
      <c r="F221" s="107">
        <f>'Non-Dairy Alternatives'!F96</f>
        <v>2.1117608459740285E-3</v>
      </c>
      <c r="G221" s="108">
        <f>'Non-Dairy Alternatives'!G96</f>
        <v>0.43263034076826828</v>
      </c>
      <c r="H221" s="109">
        <f>'Non-Dairy Alternatives'!H96</f>
        <v>2.6765678014314287E-2</v>
      </c>
      <c r="I221" s="164">
        <f>'Non-Dairy Alternatives'!I96</f>
        <v>7.82023159267652</v>
      </c>
      <c r="J221" s="165">
        <f>'Non-Dairy Alternatives'!J96</f>
        <v>0.19726983741352111</v>
      </c>
      <c r="K221" s="254">
        <f>'Non-Dairy Alternatives'!K96</f>
        <v>2.5878371654865416E-2</v>
      </c>
      <c r="L221" s="257">
        <f>'Non-Dairy Alternatives'!L96</f>
        <v>5299771.5456726141</v>
      </c>
      <c r="M221" s="111">
        <f>'Non-Dairy Alternatives'!M96</f>
        <v>144576.3232563762</v>
      </c>
      <c r="N221" s="107">
        <f>'Non-Dairy Alternatives'!N96</f>
        <v>2.804478143285781E-2</v>
      </c>
      <c r="O221" s="105">
        <f>'Non-Dairy Alternatives'!O96</f>
        <v>1320583.0452464623</v>
      </c>
      <c r="P221" s="106">
        <f>'Non-Dairy Alternatives'!P96</f>
        <v>-28513.957630956313</v>
      </c>
      <c r="Q221" s="107">
        <f>'Non-Dairy Alternatives'!Q96</f>
        <v>-2.1135587411535553E-2</v>
      </c>
    </row>
    <row r="222" spans="2:17">
      <c r="B222" s="334"/>
      <c r="C222" s="265" t="s">
        <v>229</v>
      </c>
      <c r="D222" s="105">
        <f>'Non-Dairy Alternatives'!D97</f>
        <v>31770727.590354461</v>
      </c>
      <c r="E222" s="106">
        <f>'Non-Dairy Alternatives'!E97</f>
        <v>-121187.4339934811</v>
      </c>
      <c r="F222" s="107">
        <f>'Non-Dairy Alternatives'!F97</f>
        <v>-3.7999422079533426E-3</v>
      </c>
      <c r="G222" s="108">
        <f>'Non-Dairy Alternatives'!G97</f>
        <v>20.281804869288631</v>
      </c>
      <c r="H222" s="109">
        <f>'Non-Dairy Alternatives'!H97</f>
        <v>1.1418696593653941</v>
      </c>
      <c r="I222" s="164">
        <f>'Non-Dairy Alternatives'!I97</f>
        <v>10.200022955990301</v>
      </c>
      <c r="J222" s="165">
        <f>'Non-Dairy Alternatives'!J97</f>
        <v>-0.2987165504251319</v>
      </c>
      <c r="K222" s="254">
        <f>'Non-Dairy Alternatives'!K97</f>
        <v>-2.8452610929397389E-2</v>
      </c>
      <c r="L222" s="257">
        <f>'Non-Dairy Alternatives'!L97</f>
        <v>324062150.75012994</v>
      </c>
      <c r="M222" s="111">
        <f>'Non-Dairy Alternatives'!M97</f>
        <v>-10762757.451235712</v>
      </c>
      <c r="N222" s="107">
        <f>'Non-Dairy Alternatives'!N97</f>
        <v>-3.2144434860153615E-2</v>
      </c>
      <c r="O222" s="105">
        <f>'Non-Dairy Alternatives'!O97</f>
        <v>74968027.193550378</v>
      </c>
      <c r="P222" s="106">
        <f>'Non-Dairy Alternatives'!P97</f>
        <v>575313.04620909691</v>
      </c>
      <c r="Q222" s="107">
        <f>'Non-Dairy Alternatives'!Q97</f>
        <v>7.7334595572039365E-3</v>
      </c>
    </row>
    <row r="223" spans="2:17">
      <c r="B223" s="334"/>
      <c r="C223" s="265" t="s">
        <v>230</v>
      </c>
      <c r="D223" s="105">
        <f>'Non-Dairy Alternatives'!D98</f>
        <v>1967253.7946731802</v>
      </c>
      <c r="E223" s="106">
        <f>'Non-Dairy Alternatives'!E98</f>
        <v>-117440.9478749868</v>
      </c>
      <c r="F223" s="107">
        <f>'Non-Dairy Alternatives'!F98</f>
        <v>-5.633484148928021E-2</v>
      </c>
      <c r="G223" s="108">
        <f>'Non-Dairy Alternatives'!G98</f>
        <v>1.2558559598125933</v>
      </c>
      <c r="H223" s="109">
        <f>'Non-Dairy Alternatives'!H98</f>
        <v>4.7262526633962132E-3</v>
      </c>
      <c r="I223" s="164">
        <f>'Non-Dairy Alternatives'!I98</f>
        <v>14.499488160716538</v>
      </c>
      <c r="J223" s="165">
        <f>'Non-Dairy Alternatives'!J98</f>
        <v>-0.20838415889051554</v>
      </c>
      <c r="K223" s="254">
        <f>'Non-Dairy Alternatives'!K98</f>
        <v>-1.4168205595089288E-2</v>
      </c>
      <c r="L223" s="257">
        <f>'Non-Dairy Alternatives'!L98</f>
        <v>28524173.104988459</v>
      </c>
      <c r="M223" s="111">
        <f>'Non-Dairy Alternatives'!M98</f>
        <v>-2137250.9937660806</v>
      </c>
      <c r="N223" s="107">
        <f>'Non-Dairy Alternatives'!N98</f>
        <v>-6.9704883467982662E-2</v>
      </c>
      <c r="O223" s="105">
        <f>'Non-Dairy Alternatives'!O98</f>
        <v>5289019.5660310052</v>
      </c>
      <c r="P223" s="106">
        <f>'Non-Dairy Alternatives'!P98</f>
        <v>-312271.81416576635</v>
      </c>
      <c r="Q223" s="107">
        <f>'Non-Dairy Alternatives'!Q98</f>
        <v>-5.5749967814528574E-2</v>
      </c>
    </row>
    <row r="224" spans="2:17">
      <c r="B224" s="334"/>
      <c r="C224" s="83" t="s">
        <v>230</v>
      </c>
      <c r="D224" s="105">
        <f>'Non-Dairy Alternatives'!D99</f>
        <v>759334.35334268596</v>
      </c>
      <c r="E224" s="106">
        <f>'Non-Dairy Alternatives'!E99</f>
        <v>-155187.55975210853</v>
      </c>
      <c r="F224" s="107">
        <f>'Non-Dairy Alternatives'!F99</f>
        <v>-0.16969255468897945</v>
      </c>
      <c r="G224" s="108">
        <f>'Non-Dairy Alternatives'!G99</f>
        <v>0.48474405067510762</v>
      </c>
      <c r="H224" s="109">
        <f>'Non-Dairy Alternatives'!H99</f>
        <v>-6.4106344521481784E-2</v>
      </c>
      <c r="I224" s="164">
        <f>'Non-Dairy Alternatives'!I99</f>
        <v>11.629399122187786</v>
      </c>
      <c r="J224" s="165">
        <f>'Non-Dairy Alternatives'!J99</f>
        <v>0.31462546356640431</v>
      </c>
      <c r="K224" s="254">
        <f>'Non-Dairy Alternatives'!K99</f>
        <v>2.780660692462663E-2</v>
      </c>
      <c r="L224" s="257">
        <f>'Non-Dairy Alternatives'!L99</f>
        <v>8830602.2622104622</v>
      </c>
      <c r="M224" s="111">
        <f>'Non-Dairy Alternatives'!M99</f>
        <v>-1517006.1903065518</v>
      </c>
      <c r="N224" s="107">
        <f>'Non-Dairy Alternatives'!N99</f>
        <v>-0.14660452193062506</v>
      </c>
      <c r="O224" s="105">
        <f>'Non-Dairy Alternatives'!O99</f>
        <v>1798434.3477826722</v>
      </c>
      <c r="P224" s="106">
        <f>'Non-Dairy Alternatives'!P99</f>
        <v>-400370.57153160893</v>
      </c>
      <c r="Q224" s="107">
        <f>'Non-Dairy Alternatives'!Q99</f>
        <v>-0.18208553565382618</v>
      </c>
    </row>
    <row r="225" spans="1:17" ht="15" thickBot="1">
      <c r="B225" s="333"/>
      <c r="C225" s="266" t="s">
        <v>86</v>
      </c>
      <c r="D225" s="128">
        <f>'Non-Dairy Alternatives'!D100</f>
        <v>11418536.736010337</v>
      </c>
      <c r="E225" s="129">
        <f>'Non-Dairy Alternatives'!E100</f>
        <v>7249.5695532057434</v>
      </c>
      <c r="F225" s="130">
        <f>'Non-Dairy Alternatives'!F100</f>
        <v>6.3529814362357523E-4</v>
      </c>
      <c r="G225" s="131">
        <f>'Non-Dairy Alternatives'!G100</f>
        <v>7.289368281350769</v>
      </c>
      <c r="H225" s="132">
        <f>'Non-Dairy Alternatives'!H100</f>
        <v>0.44088342677018044</v>
      </c>
      <c r="I225" s="214">
        <f>'Non-Dairy Alternatives'!I100</f>
        <v>8.4122523726075435</v>
      </c>
      <c r="J225" s="166">
        <f>'Non-Dairy Alternatives'!J100</f>
        <v>0.1131715205413979</v>
      </c>
      <c r="K225" s="256">
        <f>'Non-Dairy Alternatives'!K100</f>
        <v>1.3636633087292146E-2</v>
      </c>
      <c r="L225" s="258">
        <f>'Non-Dairy Alternatives'!L100</f>
        <v>96055612.749209359</v>
      </c>
      <c r="M225" s="134">
        <f>'Non-Dairy Alternatives'!M100</f>
        <v>1352417.928636834</v>
      </c>
      <c r="N225" s="130">
        <f>'Non-Dairy Alternatives'!N100</f>
        <v>1.4280594558601376E-2</v>
      </c>
      <c r="O225" s="128">
        <f>'Non-Dairy Alternatives'!O100</f>
        <v>23960768.274354827</v>
      </c>
      <c r="P225" s="129">
        <f>'Non-Dairy Alternatives'!P100</f>
        <v>-5557.0421469174325</v>
      </c>
      <c r="Q225" s="130">
        <f>'Non-Dairy Alternatives'!Q100</f>
        <v>-2.3186876058513625E-4</v>
      </c>
    </row>
    <row r="226" spans="1:17">
      <c r="B226" s="236"/>
      <c r="C226" s="82" t="s">
        <v>207</v>
      </c>
      <c r="D226" s="121">
        <f>'Trad vs Value Add'!D41</f>
        <v>51112918.618775018</v>
      </c>
      <c r="E226" s="122">
        <f>'Trad vs Value Add'!E41</f>
        <v>139995.98324062675</v>
      </c>
      <c r="F226" s="123">
        <f>'Trad vs Value Add'!F41</f>
        <v>2.7464774629782037E-3</v>
      </c>
      <c r="G226" s="124">
        <f>'Trad vs Value Add'!G41</f>
        <v>4.1576219120360109</v>
      </c>
      <c r="H226" s="125">
        <f>'Trad vs Value Add'!H41</f>
        <v>7.4071447275762203E-2</v>
      </c>
      <c r="I226" s="213">
        <f>'Trad vs Value Add'!I41</f>
        <v>6.823078940098295</v>
      </c>
      <c r="J226" s="159">
        <f>'Trad vs Value Add'!J41</f>
        <v>-6.6121181901122483E-2</v>
      </c>
      <c r="K226" s="123">
        <f>'Trad vs Value Add'!K41</f>
        <v>-9.597802463304328E-3</v>
      </c>
      <c r="L226" s="126">
        <f>'Trad vs Value Add'!L41</f>
        <v>348747478.59472185</v>
      </c>
      <c r="M226" s="127">
        <f>'Trad vs Value Add'!M41</f>
        <v>-2415186.2446685433</v>
      </c>
      <c r="N226" s="123">
        <f>'Trad vs Value Add'!N41</f>
        <v>-6.8776851484857182E-3</v>
      </c>
      <c r="O226" s="121">
        <f>'Trad vs Value Add'!O41</f>
        <v>127645356.46051687</v>
      </c>
      <c r="P226" s="122">
        <f>'Trad vs Value Add'!P41</f>
        <v>-1284522.013967514</v>
      </c>
      <c r="Q226" s="123">
        <f>'Trad vs Value Add'!Q41</f>
        <v>-9.9629506299559953E-3</v>
      </c>
    </row>
    <row r="227" spans="1:17">
      <c r="B227" s="236" t="s">
        <v>220</v>
      </c>
      <c r="C227" s="83" t="s">
        <v>208</v>
      </c>
      <c r="D227" s="105">
        <f>'Trad vs Value Add'!D42</f>
        <v>958395674.0305717</v>
      </c>
      <c r="E227" s="106">
        <f>'Trad vs Value Add'!E42</f>
        <v>-27108330.365093112</v>
      </c>
      <c r="F227" s="107">
        <f>'Trad vs Value Add'!F42</f>
        <v>-2.750707277107068E-2</v>
      </c>
      <c r="G227" s="108">
        <f>'Trad vs Value Add'!G42</f>
        <v>77.957725021915877</v>
      </c>
      <c r="H227" s="109">
        <f>'Trad vs Value Add'!H42</f>
        <v>-0.99312038963471139</v>
      </c>
      <c r="I227" s="215">
        <f>'Trad vs Value Add'!I42</f>
        <v>3.9978958211714288</v>
      </c>
      <c r="J227" s="165">
        <f>'Trad vs Value Add'!J42</f>
        <v>-2.3644740914063878E-2</v>
      </c>
      <c r="K227" s="107">
        <f>'Trad vs Value Add'!K42</f>
        <v>-5.8795231700465985E-3</v>
      </c>
      <c r="L227" s="110">
        <f>'Trad vs Value Add'!L42</f>
        <v>3831566060.2355976</v>
      </c>
      <c r="M227" s="111">
        <f>'Trad vs Value Add'!M42</f>
        <v>-131678267.53924799</v>
      </c>
      <c r="N227" s="107">
        <f>'Trad vs Value Add'!N42</f>
        <v>-3.3224867469419543E-2</v>
      </c>
      <c r="O227" s="105">
        <f>'Trad vs Value Add'!O42</f>
        <v>1255817368.1820726</v>
      </c>
      <c r="P227" s="106">
        <f>'Trad vs Value Add'!P42</f>
        <v>-35399152.968700886</v>
      </c>
      <c r="Q227" s="107">
        <f>'Trad vs Value Add'!Q42</f>
        <v>-2.7415350089504763E-2</v>
      </c>
    </row>
    <row r="228" spans="1:17">
      <c r="B228" s="236" t="s">
        <v>218</v>
      </c>
      <c r="C228" s="83" t="s">
        <v>209</v>
      </c>
      <c r="D228" s="105">
        <f>'Trad vs Value Add'!D43</f>
        <v>13836466.225066226</v>
      </c>
      <c r="E228" s="106">
        <f>'Trad vs Value Add'!E43</f>
        <v>1142692.7948322799</v>
      </c>
      <c r="F228" s="107">
        <f>'Trad vs Value Add'!F43</f>
        <v>9.0019945693265782E-2</v>
      </c>
      <c r="G228" s="108">
        <f>'Trad vs Value Add'!G43</f>
        <v>1.1254844512312889</v>
      </c>
      <c r="H228" s="109">
        <f>'Trad vs Value Add'!H43</f>
        <v>0.10855896000082721</v>
      </c>
      <c r="I228" s="215">
        <f>'Trad vs Value Add'!I43</f>
        <v>13.306270385087297</v>
      </c>
      <c r="J228" s="165">
        <f>'Trad vs Value Add'!J43</f>
        <v>0.25209557450597231</v>
      </c>
      <c r="K228" s="107">
        <f>'Trad vs Value Add'!K43</f>
        <v>1.9311490627629036E-2</v>
      </c>
      <c r="L228" s="110">
        <f>'Trad vs Value Add'!L43</f>
        <v>184111760.76485935</v>
      </c>
      <c r="M228" s="111">
        <f>'Trad vs Value Add'!M43</f>
        <v>18405023.400672883</v>
      </c>
      <c r="N228" s="107">
        <f>'Trad vs Value Add'!N43</f>
        <v>0.11106985565845005</v>
      </c>
      <c r="O228" s="105">
        <f>'Trad vs Value Add'!O43</f>
        <v>38237729.749118954</v>
      </c>
      <c r="P228" s="106">
        <f>'Trad vs Value Add'!P43</f>
        <v>2378391.5723088607</v>
      </c>
      <c r="Q228" s="107">
        <f>'Trad vs Value Add'!Q43</f>
        <v>6.6325584721665193E-2</v>
      </c>
    </row>
    <row r="229" spans="1:17" ht="15" thickBot="1">
      <c r="B229" s="236"/>
      <c r="C229" s="84" t="s">
        <v>210</v>
      </c>
      <c r="D229" s="128">
        <f>'Trad vs Value Add'!D44</f>
        <v>195890342.3812457</v>
      </c>
      <c r="E229" s="129">
        <f>'Trad vs Value Add'!E44</f>
        <v>7070926.6794621646</v>
      </c>
      <c r="F229" s="130">
        <f>'Trad vs Value Add'!F44</f>
        <v>3.7448091093713595E-2</v>
      </c>
      <c r="G229" s="131">
        <f>'Trad vs Value Add'!G44</f>
        <v>15.934092629594835</v>
      </c>
      <c r="H229" s="132">
        <f>'Trad vs Value Add'!H44</f>
        <v>0.80736312542358135</v>
      </c>
      <c r="I229" s="214">
        <f>'Trad vs Value Add'!I44</f>
        <v>9.7720634801078745</v>
      </c>
      <c r="J229" s="166">
        <f>'Trad vs Value Add'!J44</f>
        <v>0.23841609025628507</v>
      </c>
      <c r="K229" s="130">
        <f>'Trad vs Value Add'!K44</f>
        <v>2.5007856962496335E-2</v>
      </c>
      <c r="L229" s="133">
        <f>'Trad vs Value Add'!L44</f>
        <v>1914252860.8895991</v>
      </c>
      <c r="M229" s="134">
        <f>'Trad vs Value Add'!M44</f>
        <v>114115131.23098826</v>
      </c>
      <c r="N229" s="130">
        <f>'Trad vs Value Add'!N44</f>
        <v>6.339244456180014E-2</v>
      </c>
      <c r="O229" s="128">
        <f>'Trad vs Value Add'!O44</f>
        <v>365668844.68664831</v>
      </c>
      <c r="P229" s="129">
        <f>'Trad vs Value Add'!P44</f>
        <v>17095303.877245188</v>
      </c>
      <c r="Q229" s="130">
        <f>'Trad vs Value Add'!Q44</f>
        <v>4.9043607376363506E-2</v>
      </c>
    </row>
    <row r="230" spans="1:17">
      <c r="B230" s="332" t="s">
        <v>219</v>
      </c>
      <c r="C230" s="82" t="s">
        <v>216</v>
      </c>
      <c r="D230" s="121">
        <f>Filtration!D25</f>
        <v>1192957043.6790242</v>
      </c>
      <c r="E230" s="122">
        <f>Filtration!E25</f>
        <v>-25591495.776879311</v>
      </c>
      <c r="F230" s="123">
        <f>Filtration!F25</f>
        <v>-2.1001621969286687E-2</v>
      </c>
      <c r="G230" s="124">
        <f>Filtration!G25</f>
        <v>97.037392482137264</v>
      </c>
      <c r="H230" s="125">
        <f>Filtration!H25</f>
        <v>-0.58315186466050761</v>
      </c>
      <c r="I230" s="213">
        <f>Filtration!I25</f>
        <v>4.971415545369176</v>
      </c>
      <c r="J230" s="159">
        <f>Filtration!J25</f>
        <v>2.8753627484904065E-2</v>
      </c>
      <c r="K230" s="123">
        <f>Filtration!K25</f>
        <v>5.8174376404065645E-3</v>
      </c>
      <c r="L230" s="126">
        <f>Filtration!L25</f>
        <v>5930685191.9035559</v>
      </c>
      <c r="M230" s="127">
        <f>Filtration!M25</f>
        <v>-92188269.158638954</v>
      </c>
      <c r="N230" s="123">
        <f>Filtration!N25</f>
        <v>-1.5306359955033924E-2</v>
      </c>
      <c r="O230" s="121">
        <f>Filtration!O25</f>
        <v>1731544814.8114848</v>
      </c>
      <c r="P230" s="122">
        <f>Filtration!P25</f>
        <v>-33207682.337369442</v>
      </c>
      <c r="Q230" s="123">
        <f>Filtration!Q25</f>
        <v>-1.8817189600819375E-2</v>
      </c>
    </row>
    <row r="231" spans="1:17" ht="15" thickBot="1">
      <c r="B231" s="333"/>
      <c r="C231" s="84" t="s">
        <v>217</v>
      </c>
      <c r="D231" s="128">
        <f>Filtration!D26</f>
        <v>36421666.078271464</v>
      </c>
      <c r="E231" s="129">
        <f>Filtration!E26</f>
        <v>6720108.580196511</v>
      </c>
      <c r="F231" s="130">
        <f>Filtration!F26</f>
        <v>0.22625441715075251</v>
      </c>
      <c r="G231" s="131">
        <f>Filtration!G26</f>
        <v>2.9626075178625615</v>
      </c>
      <c r="H231" s="132">
        <f>Filtration!H26</f>
        <v>0.58315186466023317</v>
      </c>
      <c r="I231" s="214">
        <f>Filtration!I26</f>
        <v>12.152283391152517</v>
      </c>
      <c r="J231" s="166">
        <f>Filtration!J26</f>
        <v>0.40766628613850742</v>
      </c>
      <c r="K231" s="130">
        <f>Filtration!K26</f>
        <v>3.4710904790967313E-2</v>
      </c>
      <c r="L231" s="133">
        <f>Filtration!L26</f>
        <v>442606407.76108134</v>
      </c>
      <c r="M231" s="134">
        <f>Filtration!M26</f>
        <v>93772987.523633122</v>
      </c>
      <c r="N231" s="130">
        <f>Filtration!N26</f>
        <v>0.26881881747397535</v>
      </c>
      <c r="O231" s="128">
        <f>Filtration!O26</f>
        <v>90727989.627012834</v>
      </c>
      <c r="P231" s="129">
        <f>Filtration!P26</f>
        <v>16200374.708429173</v>
      </c>
      <c r="Q231" s="130">
        <f>Filtration!Q26</f>
        <v>0.21737411999735906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conditionalFormatting sqref="D78 D155">
    <cfRule type="dataBar" priority="14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{F6D7974F-8259-4CA3-BA65-1A991CA05EB3}</x14:id>
        </ext>
      </extLst>
    </cfRule>
  </conditionalFormatting>
  <conditionalFormatting sqref="D289">
    <cfRule type="cellIs" dxfId="97" priority="139" operator="lessThan">
      <formula>0</formula>
    </cfRule>
  </conditionalFormatting>
  <conditionalFormatting sqref="D289:D360">
    <cfRule type="dataBar" priority="13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{9AAE1560-3045-4B0B-8744-C5E6F036D731}</x14:id>
        </ext>
      </extLst>
    </cfRule>
  </conditionalFormatting>
  <conditionalFormatting sqref="D7:Q78">
    <cfRule type="cellIs" dxfId="96" priority="5" operator="lessThan">
      <formula>0</formula>
    </cfRule>
  </conditionalFormatting>
  <conditionalFormatting sqref="D84:Q155">
    <cfRule type="cellIs" dxfId="95" priority="3" operator="lessThan">
      <formula>0</formula>
    </cfRule>
  </conditionalFormatting>
  <conditionalFormatting sqref="D161:Q360">
    <cfRule type="cellIs" dxfId="9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6D7974F-8259-4CA3-BA65-1A991CA05EB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9AAE1560-3045-4B0B-8744-C5E6F036D73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2:Q366"/>
  <sheetViews>
    <sheetView showGridLines="0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16.7265625" style="1" bestFit="1" customWidth="1"/>
    <col min="5" max="5" width="15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17.81640625" style="1" bestFit="1" customWidth="1"/>
    <col min="13" max="13" width="17.7265625" style="1" bestFit="1" customWidth="1"/>
    <col min="14" max="14" width="11.54296875" style="19" bestFit="1" customWidth="1"/>
    <col min="15" max="16" width="16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15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09-08-2024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Data'!E84</f>
        <v>1387421.8915774813</v>
      </c>
      <c r="E7" s="302">
        <f>'Segment Data'!F84</f>
        <v>-386987.19957846729</v>
      </c>
      <c r="F7" s="303">
        <f>'Segment Data'!G84</f>
        <v>-0.21809356224970777</v>
      </c>
      <c r="G7" s="304">
        <f>'Segment Data'!H84</f>
        <v>100.00000000000001</v>
      </c>
      <c r="H7" s="305">
        <f>'Segment Data'!I84</f>
        <v>5.6843418860808015E-14</v>
      </c>
      <c r="I7" s="306" t="e">
        <f>'Segment Data'!#REF!</f>
        <v>#REF!</v>
      </c>
      <c r="J7" s="307" t="e">
        <f>'Segment Data'!#REF!</f>
        <v>#REF!</v>
      </c>
      <c r="K7" s="303" t="e">
        <f>'Segment Data'!#REF!</f>
        <v>#REF!</v>
      </c>
      <c r="L7" s="308">
        <f>'Segment Data'!J84</f>
        <v>7.7414251731843811</v>
      </c>
      <c r="M7" s="309">
        <f>'Segment Data'!K84</f>
        <v>0.84664444779121251</v>
      </c>
      <c r="N7" s="303">
        <f>'Segment Data'!L84</f>
        <v>0.12279497804376271</v>
      </c>
      <c r="O7" s="301">
        <f>'Segment Data'!M84</f>
        <v>10740622.757285004</v>
      </c>
      <c r="P7" s="302">
        <f>'Segment Data'!N84</f>
        <v>-1493538.8433794398</v>
      </c>
      <c r="Q7" s="303">
        <f>'Segment Data'!O84</f>
        <v>-0.12207937839388396</v>
      </c>
    </row>
    <row r="8" spans="2:17">
      <c r="B8" s="332" t="s">
        <v>111</v>
      </c>
      <c r="C8" s="82" t="s">
        <v>111</v>
      </c>
      <c r="D8" s="121">
        <f>'Segment Data'!E87</f>
        <v>1294594.7612686527</v>
      </c>
      <c r="E8" s="122">
        <f>'Segment Data'!F87</f>
        <v>-380232.78115134407</v>
      </c>
      <c r="F8" s="123">
        <f>'Segment Data'!G87</f>
        <v>-0.22702802021152399</v>
      </c>
      <c r="G8" s="124">
        <f>'Segment Data'!H87</f>
        <v>93.309379729961947</v>
      </c>
      <c r="H8" s="125">
        <f>'Segment Data'!I87</f>
        <v>-1.0785238694791843</v>
      </c>
      <c r="I8" s="158" t="e">
        <f>'Segment Data'!#REF!</f>
        <v>#REF!</v>
      </c>
      <c r="J8" s="159" t="e">
        <f>'Segment Data'!#REF!</f>
        <v>#REF!</v>
      </c>
      <c r="K8" s="123" t="e">
        <f>'Segment Data'!#REF!</f>
        <v>#REF!</v>
      </c>
      <c r="L8" s="126">
        <f>'Segment Data'!J87</f>
        <v>7.1303229794380689</v>
      </c>
      <c r="M8" s="127">
        <f>'Segment Data'!K87</f>
        <v>0.74591227101017399</v>
      </c>
      <c r="N8" s="123">
        <f>'Segment Data'!L87</f>
        <v>0.11683337822009392</v>
      </c>
      <c r="O8" s="121">
        <f>'Segment Data'!M87</f>
        <v>9230878.7753340155</v>
      </c>
      <c r="P8" s="122">
        <f>'Segment Data'!N87</f>
        <v>-1461908.1212621871</v>
      </c>
      <c r="Q8" s="123">
        <f>'Segment Data'!O87</f>
        <v>-0.13671909254336223</v>
      </c>
    </row>
    <row r="9" spans="2:17">
      <c r="B9" s="334"/>
      <c r="C9" s="102" t="s">
        <v>110</v>
      </c>
      <c r="D9" s="135">
        <f>'Segment Data'!E88</f>
        <v>1289376.9895121939</v>
      </c>
      <c r="E9" s="136">
        <f>'Segment Data'!F88</f>
        <v>-379372.38411304867</v>
      </c>
      <c r="F9" s="137">
        <f>'Segment Data'!G88</f>
        <v>-0.22733934173044115</v>
      </c>
      <c r="G9" s="138">
        <f>'Segment Data'!H88</f>
        <v>92.933302936872991</v>
      </c>
      <c r="H9" s="139">
        <f>'Segment Data'!I88</f>
        <v>-1.1120545820138261</v>
      </c>
      <c r="I9" s="160" t="e">
        <f>'Segment Data'!#REF!</f>
        <v>#REF!</v>
      </c>
      <c r="J9" s="161" t="e">
        <f>'Segment Data'!#REF!</f>
        <v>#REF!</v>
      </c>
      <c r="K9" s="137" t="e">
        <f>'Segment Data'!#REF!</f>
        <v>#REF!</v>
      </c>
      <c r="L9" s="140">
        <f>'Segment Data'!J88</f>
        <v>7.0556307384394943</v>
      </c>
      <c r="M9" s="141">
        <f>'Segment Data'!K88</f>
        <v>0.73397889970251473</v>
      </c>
      <c r="N9" s="137">
        <f>'Segment Data'!L88</f>
        <v>0.11610555570380136</v>
      </c>
      <c r="O9" s="135">
        <f>'Segment Data'!M88</f>
        <v>9097367.9206388127</v>
      </c>
      <c r="P9" s="136">
        <f>'Segment Data'!N88</f>
        <v>-1451884.6255303845</v>
      </c>
      <c r="Q9" s="137">
        <f>'Segment Data'!O88</f>
        <v>-0.13762914663158904</v>
      </c>
    </row>
    <row r="10" spans="2:17" ht="15" thickBot="1">
      <c r="B10" s="333"/>
      <c r="C10" s="98" t="s">
        <v>109</v>
      </c>
      <c r="D10" s="142">
        <f>'Segment Data'!E89</f>
        <v>5217.7717564587829</v>
      </c>
      <c r="E10" s="143">
        <f>'Segment Data'!F89</f>
        <v>-860.39703829551217</v>
      </c>
      <c r="F10" s="144">
        <f>'Segment Data'!G89</f>
        <v>-0.14155530511723688</v>
      </c>
      <c r="G10" s="145">
        <f>'Segment Data'!H89</f>
        <v>0.37607679308896036</v>
      </c>
      <c r="H10" s="146">
        <f>'Segment Data'!I89</f>
        <v>3.3530712534636964E-2</v>
      </c>
      <c r="I10" s="162" t="e">
        <f>'Segment Data'!#REF!</f>
        <v>#REF!</v>
      </c>
      <c r="J10" s="163" t="e">
        <f>'Segment Data'!#REF!</f>
        <v>#REF!</v>
      </c>
      <c r="K10" s="144" t="e">
        <f>'Segment Data'!#REF!</f>
        <v>#REF!</v>
      </c>
      <c r="L10" s="147">
        <f>'Segment Data'!J89</f>
        <v>25.587714627405425</v>
      </c>
      <c r="M10" s="148">
        <f>'Segment Data'!K89</f>
        <v>1.9729787959688068</v>
      </c>
      <c r="N10" s="144">
        <f>'Segment Data'!L89</f>
        <v>8.3548628705908304E-2</v>
      </c>
      <c r="O10" s="142">
        <f>'Segment Data'!M89</f>
        <v>133510.85469520331</v>
      </c>
      <c r="P10" s="143">
        <f>'Segment Data'!N89</f>
        <v>-10023.495731800882</v>
      </c>
      <c r="Q10" s="144">
        <f>'Segment Data'!O89</f>
        <v>-6.9833428039920167E-2</v>
      </c>
    </row>
    <row r="11" spans="2:17">
      <c r="B11" s="332" t="s">
        <v>108</v>
      </c>
      <c r="C11" s="82" t="s">
        <v>185</v>
      </c>
      <c r="D11" s="121">
        <f>Fat!E75</f>
        <v>33641.27856489722</v>
      </c>
      <c r="E11" s="122">
        <f>Fat!F75</f>
        <v>-26808.927756281002</v>
      </c>
      <c r="F11" s="123">
        <f>Fat!G75</f>
        <v>-0.44348777924499355</v>
      </c>
      <c r="G11" s="124">
        <f>Fat!H75</f>
        <v>2.4247331521234341</v>
      </c>
      <c r="H11" s="125">
        <f>Fat!I75</f>
        <v>-0.98204641311186247</v>
      </c>
      <c r="I11" s="213">
        <f>Fat!J75</f>
        <v>5.1319079096280218</v>
      </c>
      <c r="J11" s="159">
        <f>Fat!K75</f>
        <v>-0.6728019575650892</v>
      </c>
      <c r="K11" s="123">
        <f>Fat!L75</f>
        <v>-0.11590621632402535</v>
      </c>
      <c r="L11" s="126">
        <f>Fat!M75</f>
        <v>172643.94355719566</v>
      </c>
      <c r="M11" s="127">
        <f>Fat!N75</f>
        <v>-178251.96554920694</v>
      </c>
      <c r="N11" s="123">
        <f>Fat!O75</f>
        <v>-0.5079910050907871</v>
      </c>
      <c r="O11" s="121">
        <f>Fat!P75</f>
        <v>50775.517587065697</v>
      </c>
      <c r="P11" s="122">
        <f>Fat!Q75</f>
        <v>-42433.411854221806</v>
      </c>
      <c r="Q11" s="123">
        <f>Fat!R75</f>
        <v>-0.45525050130471351</v>
      </c>
    </row>
    <row r="12" spans="2:17">
      <c r="B12" s="334"/>
      <c r="C12" s="83" t="s">
        <v>186</v>
      </c>
      <c r="D12" s="105">
        <f>Fat!E76</f>
        <v>71922.394579496773</v>
      </c>
      <c r="E12" s="106">
        <f>Fat!F76</f>
        <v>-43616.736763521418</v>
      </c>
      <c r="F12" s="107">
        <f>Fat!G76</f>
        <v>-0.37750618562320615</v>
      </c>
      <c r="G12" s="108">
        <f>Fat!H76</f>
        <v>5.1838878293697634</v>
      </c>
      <c r="H12" s="109">
        <f>Fat!I76</f>
        <v>-1.3275266983674427</v>
      </c>
      <c r="I12" s="215">
        <f>Fat!J76</f>
        <v>10.163204461775036</v>
      </c>
      <c r="J12" s="165">
        <f>Fat!K76</f>
        <v>1.2502003222089879</v>
      </c>
      <c r="K12" s="107">
        <f>Fat!L76</f>
        <v>0.14026699669746334</v>
      </c>
      <c r="L12" s="110">
        <f>Fat!M76</f>
        <v>730962.00149188633</v>
      </c>
      <c r="M12" s="111">
        <f>Fat!N76</f>
        <v>-298838.75445030024</v>
      </c>
      <c r="N12" s="107">
        <f>Fat!O76</f>
        <v>-0.29019084781782506</v>
      </c>
      <c r="O12" s="105">
        <f>Fat!P76</f>
        <v>271175.22752392292</v>
      </c>
      <c r="P12" s="106">
        <f>Fat!Q76</f>
        <v>-82348.878326225618</v>
      </c>
      <c r="Q12" s="107">
        <f>Fat!R76</f>
        <v>-0.23293709527443535</v>
      </c>
    </row>
    <row r="13" spans="2:17">
      <c r="B13" s="334"/>
      <c r="C13" s="83" t="s">
        <v>187</v>
      </c>
      <c r="D13" s="105">
        <f>Fat!E77</f>
        <v>532938.18938301166</v>
      </c>
      <c r="E13" s="106">
        <f>Fat!F77</f>
        <v>-122028.04008517531</v>
      </c>
      <c r="F13" s="107">
        <f>Fat!G77</f>
        <v>-0.18631195715885754</v>
      </c>
      <c r="G13" s="108">
        <f>Fat!H77</f>
        <v>38.412121980940341</v>
      </c>
      <c r="H13" s="109">
        <f>Fat!I77</f>
        <v>1.5003279232630646</v>
      </c>
      <c r="I13" s="215">
        <f>Fat!J77</f>
        <v>7.6200329009959686</v>
      </c>
      <c r="J13" s="165">
        <f>Fat!K77</f>
        <v>0.94300807028638278</v>
      </c>
      <c r="K13" s="107">
        <f>Fat!L77</f>
        <v>0.14123177525852734</v>
      </c>
      <c r="L13" s="110">
        <f>Fat!M77</f>
        <v>4061006.5372957694</v>
      </c>
      <c r="M13" s="111">
        <f>Fat!N77</f>
        <v>-312219.24013954727</v>
      </c>
      <c r="N13" s="107">
        <f>Fat!O77</f>
        <v>-7.1393350361766278E-2</v>
      </c>
      <c r="O13" s="105">
        <f>Fat!P77</f>
        <v>862274.24296784401</v>
      </c>
      <c r="P13" s="106">
        <f>Fat!Q77</f>
        <v>-147331.21078158577</v>
      </c>
      <c r="Q13" s="107">
        <f>Fat!R77</f>
        <v>-0.1459294917974476</v>
      </c>
    </row>
    <row r="14" spans="2:17" ht="15" thickBot="1">
      <c r="B14" s="333"/>
      <c r="C14" s="84" t="s">
        <v>188</v>
      </c>
      <c r="D14" s="128">
        <f>Fat!E78</f>
        <v>748920.02905007615</v>
      </c>
      <c r="E14" s="129">
        <f>Fat!F78</f>
        <v>-194533.49497349013</v>
      </c>
      <c r="F14" s="130">
        <f>Fat!G78</f>
        <v>-0.2061929814452958</v>
      </c>
      <c r="G14" s="131">
        <f>Fat!H78</f>
        <v>53.979257037566548</v>
      </c>
      <c r="H14" s="132">
        <f>Fat!I78</f>
        <v>0.80924518821629476</v>
      </c>
      <c r="I14" s="214">
        <f>Fat!J78</f>
        <v>7.7124526663633155</v>
      </c>
      <c r="J14" s="166">
        <f>Fat!K78</f>
        <v>0.84381632851370192</v>
      </c>
      <c r="K14" s="130">
        <f>Fat!L78</f>
        <v>0.12285063395536795</v>
      </c>
      <c r="L14" s="133">
        <f>Fat!M78</f>
        <v>5776010.2749401517</v>
      </c>
      <c r="M14" s="134">
        <f>Fat!N78</f>
        <v>-704228.88324038871</v>
      </c>
      <c r="N14" s="130">
        <f>Fat!O78</f>
        <v>-0.10867328597762978</v>
      </c>
      <c r="O14" s="128">
        <f>Fat!P78</f>
        <v>1347827.5199352503</v>
      </c>
      <c r="P14" s="129">
        <f>Fat!Q78</f>
        <v>-283376.23735600361</v>
      </c>
      <c r="Q14" s="130">
        <f>Fat!R78</f>
        <v>-0.17372215830753898</v>
      </c>
    </row>
    <row r="15" spans="2:17" ht="15" customHeight="1">
      <c r="B15" s="342" t="s">
        <v>107</v>
      </c>
      <c r="C15" s="82" t="s">
        <v>201</v>
      </c>
      <c r="D15" s="121">
        <f>Fat!E79</f>
        <v>33559.505855259347</v>
      </c>
      <c r="E15" s="122">
        <f>Fat!F79</f>
        <v>-26764.662556460171</v>
      </c>
      <c r="F15" s="123">
        <f>Fat!G79</f>
        <v>-0.44368058874493244</v>
      </c>
      <c r="G15" s="124">
        <f>Fat!H79</f>
        <v>2.4188392917097929</v>
      </c>
      <c r="H15" s="125">
        <f>Fat!I79</f>
        <v>-0.98083718156734712</v>
      </c>
      <c r="I15" s="213">
        <f>Fat!J79</f>
        <v>5.1113926517267263</v>
      </c>
      <c r="J15" s="159">
        <f>Fat!K79</f>
        <v>-0.6803738150742884</v>
      </c>
      <c r="K15" s="123">
        <f>Fat!L79</f>
        <v>-0.11747259130254288</v>
      </c>
      <c r="L15" s="126">
        <f>Fat!M79</f>
        <v>171535.81162415267</v>
      </c>
      <c r="M15" s="127">
        <f>Fat!N79</f>
        <v>-177847.68412050148</v>
      </c>
      <c r="N15" s="123">
        <f>Fat!O79</f>
        <v>-0.5090328715769703</v>
      </c>
      <c r="O15" s="121">
        <f>Fat!P79</f>
        <v>50121.335909962654</v>
      </c>
      <c r="P15" s="122">
        <f>Fat!Q79</f>
        <v>-42074.634792163357</v>
      </c>
      <c r="Q15" s="123">
        <f>Fat!R79</f>
        <v>-0.45636088509877937</v>
      </c>
    </row>
    <row r="16" spans="2:17">
      <c r="B16" s="343"/>
      <c r="C16" s="83" t="s">
        <v>202</v>
      </c>
      <c r="D16" s="105">
        <f>Fat!E80</f>
        <v>51357.450387613797</v>
      </c>
      <c r="E16" s="106">
        <f>Fat!F80</f>
        <v>-39369.863486950468</v>
      </c>
      <c r="F16" s="107">
        <f>Fat!G80</f>
        <v>-0.43393617429676767</v>
      </c>
      <c r="G16" s="108">
        <f>Fat!H80</f>
        <v>3.7016462475751375</v>
      </c>
      <c r="H16" s="109">
        <f>Fat!I80</f>
        <v>-1.4114539009063733</v>
      </c>
      <c r="I16" s="215">
        <f>Fat!J80</f>
        <v>6.2419712909545071</v>
      </c>
      <c r="J16" s="165">
        <f>Fat!K80</f>
        <v>6.7949504049789944E-2</v>
      </c>
      <c r="K16" s="107">
        <f>Fat!L80</f>
        <v>1.1005711737835596E-2</v>
      </c>
      <c r="L16" s="110">
        <f>Fat!M80</f>
        <v>320571.73089610576</v>
      </c>
      <c r="M16" s="111">
        <f>Fat!N80</f>
        <v>-239580.68163279665</v>
      </c>
      <c r="N16" s="107">
        <f>Fat!O80</f>
        <v>-0.42770623900586147</v>
      </c>
      <c r="O16" s="105">
        <f>Fat!P80</f>
        <v>91210.720986008644</v>
      </c>
      <c r="P16" s="106">
        <f>Fat!Q80</f>
        <v>-62590.741043624643</v>
      </c>
      <c r="Q16" s="107">
        <f>Fat!R80</f>
        <v>-0.40695803679398795</v>
      </c>
    </row>
    <row r="17" spans="2:17">
      <c r="B17" s="343"/>
      <c r="C17" s="83" t="s">
        <v>203</v>
      </c>
      <c r="D17" s="105">
        <f>Fat!E81</f>
        <v>500080.43659291335</v>
      </c>
      <c r="E17" s="106">
        <f>Fat!F81</f>
        <v>-125483.6007209653</v>
      </c>
      <c r="F17" s="107">
        <f>Fat!G81</f>
        <v>-0.20059273429428862</v>
      </c>
      <c r="G17" s="108">
        <f>Fat!H81</f>
        <v>36.043862334068294</v>
      </c>
      <c r="H17" s="109">
        <f>Fat!I81</f>
        <v>0.78908143648219209</v>
      </c>
      <c r="I17" s="215">
        <f>Fat!J81</f>
        <v>7.2634694619747879</v>
      </c>
      <c r="J17" s="165">
        <f>Fat!K81</f>
        <v>0.8287185249935165</v>
      </c>
      <c r="K17" s="107">
        <f>Fat!L81</f>
        <v>0.12878797223226987</v>
      </c>
      <c r="L17" s="110">
        <f>Fat!M81</f>
        <v>3632318.9797236454</v>
      </c>
      <c r="M17" s="111">
        <f>Fat!N81</f>
        <v>-393029.79552362207</v>
      </c>
      <c r="N17" s="107">
        <f>Fat!O81</f>
        <v>-9.7638693556306611E-2</v>
      </c>
      <c r="O17" s="105">
        <f>Fat!P81</f>
        <v>781490.30759692192</v>
      </c>
      <c r="P17" s="106">
        <f>Fat!Q81</f>
        <v>-153896.31570914492</v>
      </c>
      <c r="Q17" s="107">
        <f>Fat!R81</f>
        <v>-0.16452695802427428</v>
      </c>
    </row>
    <row r="18" spans="2:17" ht="15" thickBot="1">
      <c r="B18" s="344"/>
      <c r="C18" s="84" t="s">
        <v>204</v>
      </c>
      <c r="D18" s="128">
        <f>Fat!E82</f>
        <v>709597.36843286653</v>
      </c>
      <c r="E18" s="129">
        <f>Fat!F82</f>
        <v>-188614.65438696812</v>
      </c>
      <c r="F18" s="130">
        <f>Fat!G82</f>
        <v>-0.20998901105201623</v>
      </c>
      <c r="G18" s="131">
        <f>Fat!H82</f>
        <v>51.145031856608774</v>
      </c>
      <c r="H18" s="132">
        <f>Fat!I82</f>
        <v>0.52468577651237069</v>
      </c>
      <c r="I18" s="214">
        <f>Fat!J82</f>
        <v>7.1962671794677364</v>
      </c>
      <c r="J18" s="166">
        <f>Fat!K82</f>
        <v>0.78586287982465475</v>
      </c>
      <c r="K18" s="130">
        <f>Fat!L82</f>
        <v>0.12259178096901158</v>
      </c>
      <c r="L18" s="133">
        <f>Fat!M82</f>
        <v>5106452.2530901125</v>
      </c>
      <c r="M18" s="134">
        <f>Fat!N82</f>
        <v>-651449.95998526551</v>
      </c>
      <c r="N18" s="130">
        <f>Fat!O82</f>
        <v>-0.11314015693179283</v>
      </c>
      <c r="O18" s="128">
        <f>Fat!P82</f>
        <v>1121416.0834445953</v>
      </c>
      <c r="P18" s="129">
        <f>Fat!Q82</f>
        <v>-241639.44643147732</v>
      </c>
      <c r="Q18" s="130">
        <f>Fat!R82</f>
        <v>-0.17727777125371177</v>
      </c>
    </row>
    <row r="19" spans="2:17" ht="15" thickBot="1">
      <c r="B19" s="332" t="s">
        <v>106</v>
      </c>
      <c r="C19" s="149" t="s">
        <v>106</v>
      </c>
      <c r="D19" s="114">
        <f>'Segment Data'!E90</f>
        <v>92632.329094893852</v>
      </c>
      <c r="E19" s="115">
        <f>'Segment Data'!F90</f>
        <v>-6873.7941843752487</v>
      </c>
      <c r="F19" s="116">
        <f>'Segment Data'!G90</f>
        <v>-6.9079107474457516E-2</v>
      </c>
      <c r="G19" s="117">
        <f>'Segment Data'!H90</f>
        <v>6.6765797525057122</v>
      </c>
      <c r="H19" s="118">
        <f>'Segment Data'!I90</f>
        <v>1.0687340885475072</v>
      </c>
      <c r="I19" s="167" t="e">
        <f>'Segment Data'!#REF!</f>
        <v>#REF!</v>
      </c>
      <c r="J19" s="168" t="e">
        <f>'Segment Data'!#REF!</f>
        <v>#REF!</v>
      </c>
      <c r="K19" s="116" t="e">
        <f>'Segment Data'!#REF!</f>
        <v>#REF!</v>
      </c>
      <c r="L19" s="119">
        <f>'Segment Data'!J90</f>
        <v>16.26234297369265</v>
      </c>
      <c r="M19" s="120">
        <f>'Segment Data'!K90</f>
        <v>0.7797384469051476</v>
      </c>
      <c r="N19" s="116">
        <f>'Segment Data'!L90</f>
        <v>5.0362227205123615E-2</v>
      </c>
      <c r="O19" s="114">
        <f>'Segment Data'!M90</f>
        <v>1506418.7061931323</v>
      </c>
      <c r="P19" s="115">
        <f>'Segment Data'!N90</f>
        <v>-34195.248533554841</v>
      </c>
      <c r="Q19" s="116">
        <f>'Segment Data'!O90</f>
        <v>-2.2195857975089713E-2</v>
      </c>
    </row>
    <row r="20" spans="2:17">
      <c r="B20" s="334"/>
      <c r="C20" s="99" t="s">
        <v>120</v>
      </c>
      <c r="D20" s="150">
        <f>'Segment Data'!E91</f>
        <v>59387.293507534574</v>
      </c>
      <c r="E20" s="151">
        <f>'Segment Data'!F91</f>
        <v>-2600.7886928853113</v>
      </c>
      <c r="F20" s="152">
        <f>'Segment Data'!G91</f>
        <v>-4.1956269666101956E-2</v>
      </c>
      <c r="G20" s="153">
        <f>'Segment Data'!H91</f>
        <v>4.2804062605651962</v>
      </c>
      <c r="H20" s="154">
        <f>'Segment Data'!I91</f>
        <v>0.78695694781187964</v>
      </c>
      <c r="I20" s="169" t="e">
        <f>'Segment Data'!#REF!</f>
        <v>#REF!</v>
      </c>
      <c r="J20" s="170" t="e">
        <f>'Segment Data'!#REF!</f>
        <v>#REF!</v>
      </c>
      <c r="K20" s="152" t="e">
        <f>'Segment Data'!#REF!</f>
        <v>#REF!</v>
      </c>
      <c r="L20" s="155">
        <f>'Segment Data'!J91</f>
        <v>12.024833444495359</v>
      </c>
      <c r="M20" s="156">
        <f>'Segment Data'!K91</f>
        <v>0.82345704506002804</v>
      </c>
      <c r="N20" s="152">
        <f>'Segment Data'!L91</f>
        <v>7.351391612030278E-2</v>
      </c>
      <c r="O20" s="150">
        <f>'Segment Data'!M91</f>
        <v>714122.31314746384</v>
      </c>
      <c r="P20" s="151">
        <f>'Segment Data'!N91</f>
        <v>19770.472141423263</v>
      </c>
      <c r="Q20" s="152">
        <f>'Segment Data'!O91</f>
        <v>2.8473276765246264E-2</v>
      </c>
    </row>
    <row r="21" spans="2:17" ht="15" thickBot="1">
      <c r="B21" s="334"/>
      <c r="C21" s="98" t="s">
        <v>121</v>
      </c>
      <c r="D21" s="142">
        <f>'Segment Data'!E92</f>
        <v>33245.035587359183</v>
      </c>
      <c r="E21" s="143">
        <f>'Segment Data'!F92</f>
        <v>-4273.0054914899592</v>
      </c>
      <c r="F21" s="144">
        <f>'Segment Data'!G92</f>
        <v>-0.11389202017529836</v>
      </c>
      <c r="G21" s="145">
        <f>'Segment Data'!H92</f>
        <v>2.3961734919405084</v>
      </c>
      <c r="H21" s="146">
        <f>'Segment Data'!I92</f>
        <v>0.28177714073562399</v>
      </c>
      <c r="I21" s="162" t="e">
        <f>'Segment Data'!#REF!</f>
        <v>#REF!</v>
      </c>
      <c r="J21" s="163" t="e">
        <f>'Segment Data'!#REF!</f>
        <v>#REF!</v>
      </c>
      <c r="K21" s="144" t="e">
        <f>'Segment Data'!#REF!</f>
        <v>#REF!</v>
      </c>
      <c r="L21" s="147">
        <f>'Segment Data'!J92</f>
        <v>23.832021203999698</v>
      </c>
      <c r="M21" s="148">
        <f>'Segment Data'!K92</f>
        <v>1.2758831598487745</v>
      </c>
      <c r="N21" s="144">
        <f>'Segment Data'!L92</f>
        <v>5.6564787702193829E-2</v>
      </c>
      <c r="O21" s="142">
        <f>'Segment Data'!M92</f>
        <v>792296.39304566861</v>
      </c>
      <c r="P21" s="143">
        <f>'Segment Data'!N92</f>
        <v>-53965.720674977754</v>
      </c>
      <c r="Q21" s="144">
        <f>'Segment Data'!O92</f>
        <v>-6.3769510415294328E-2</v>
      </c>
    </row>
    <row r="22" spans="2:17">
      <c r="B22" s="334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13">
        <f>Flavor!I90</f>
        <v>0</v>
      </c>
      <c r="J22" s="159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34"/>
      <c r="C23" s="83" t="s">
        <v>104</v>
      </c>
      <c r="D23" s="105">
        <f>Flavor!D91</f>
        <v>79792.773227371435</v>
      </c>
      <c r="E23" s="106">
        <f>Flavor!E91</f>
        <v>-5221.620370985358</v>
      </c>
      <c r="F23" s="107">
        <f>Flavor!F91</f>
        <v>-6.1420427176772624E-2</v>
      </c>
      <c r="G23" s="108">
        <f>Flavor!G91</f>
        <v>5.7511542604137604</v>
      </c>
      <c r="H23" s="109">
        <f>Flavor!H91</f>
        <v>0.96001595853695587</v>
      </c>
      <c r="I23" s="215">
        <f>Flavor!I91</f>
        <v>15.113306316548286</v>
      </c>
      <c r="J23" s="165">
        <f>Flavor!J91</f>
        <v>0.71244722575219477</v>
      </c>
      <c r="K23" s="107">
        <f>Flavor!K91</f>
        <v>4.947255030135915E-2</v>
      </c>
      <c r="L23" s="110">
        <f>Flavor!L91</f>
        <v>1205932.6236321377</v>
      </c>
      <c r="M23" s="111">
        <f>Flavor!M91</f>
        <v>-18347.679267275846</v>
      </c>
      <c r="N23" s="107">
        <f>Flavor!N91</f>
        <v>-1.4986502048447385E-2</v>
      </c>
      <c r="O23" s="105">
        <f>Flavor!O91</f>
        <v>366082.87977707386</v>
      </c>
      <c r="P23" s="106">
        <f>Flavor!P91</f>
        <v>-44389.168877815013</v>
      </c>
      <c r="Q23" s="107">
        <f>Flavor!Q91</f>
        <v>-0.10814175782072785</v>
      </c>
    </row>
    <row r="24" spans="2:17">
      <c r="B24" s="334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15">
        <f>Flavor!I92</f>
        <v>0</v>
      </c>
      <c r="J24" s="165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34"/>
      <c r="C25" s="83" t="s">
        <v>102</v>
      </c>
      <c r="D25" s="105">
        <f>Flavor!D93</f>
        <v>0</v>
      </c>
      <c r="E25" s="106">
        <f>Flavor!E93</f>
        <v>-0.75038328766822815</v>
      </c>
      <c r="F25" s="107">
        <f>Flavor!F93</f>
        <v>-1</v>
      </c>
      <c r="G25" s="108">
        <f>Flavor!G93</f>
        <v>0</v>
      </c>
      <c r="H25" s="109">
        <f>Flavor!H93</f>
        <v>-4.2289193140877479E-5</v>
      </c>
      <c r="I25" s="215">
        <f>Flavor!I93</f>
        <v>0</v>
      </c>
      <c r="J25" s="165">
        <f>Flavor!J93</f>
        <v>-18.32</v>
      </c>
      <c r="K25" s="107">
        <f>Flavor!K93</f>
        <v>-1</v>
      </c>
      <c r="L25" s="110">
        <f>Flavor!L93</f>
        <v>0</v>
      </c>
      <c r="M25" s="111">
        <f>Flavor!M93</f>
        <v>-13.747021830081939</v>
      </c>
      <c r="N25" s="107">
        <f>Flavor!N93</f>
        <v>-1</v>
      </c>
      <c r="O25" s="105">
        <f>Flavor!O93</f>
        <v>0</v>
      </c>
      <c r="P25" s="106">
        <f>Flavor!P93</f>
        <v>-6.0030663013458252</v>
      </c>
      <c r="Q25" s="107">
        <f>Flavor!Q93</f>
        <v>-1</v>
      </c>
    </row>
    <row r="26" spans="2:17">
      <c r="B26" s="334"/>
      <c r="C26" s="83" t="s">
        <v>63</v>
      </c>
      <c r="D26" s="105">
        <f>Flavor!D94</f>
        <v>12443.811618302754</v>
      </c>
      <c r="E26" s="106">
        <f>Flavor!E94</f>
        <v>-1581.2077909249674</v>
      </c>
      <c r="F26" s="107">
        <f>Flavor!F94</f>
        <v>-0.1127419324556953</v>
      </c>
      <c r="G26" s="108">
        <f>Flavor!G94</f>
        <v>0.896901778315917</v>
      </c>
      <c r="H26" s="109">
        <f>Flavor!H94</f>
        <v>0.10649670886876716</v>
      </c>
      <c r="I26" s="215">
        <f>Flavor!I94</f>
        <v>23.367431332098771</v>
      </c>
      <c r="J26" s="165">
        <f>Flavor!J94</f>
        <v>1.6775881918829789</v>
      </c>
      <c r="K26" s="107">
        <f>Flavor!K94</f>
        <v>7.7344413283123845E-2</v>
      </c>
      <c r="L26" s="110">
        <f>Flavor!L94</f>
        <v>290779.91350026248</v>
      </c>
      <c r="M26" s="111">
        <f>Flavor!M94</f>
        <v>-13420.557524368749</v>
      </c>
      <c r="N26" s="107">
        <f>Flavor!N94</f>
        <v>-4.4117477790762791E-2</v>
      </c>
      <c r="O26" s="105">
        <f>Flavor!O94</f>
        <v>116712.93596279621</v>
      </c>
      <c r="P26" s="106">
        <f>Flavor!P94</f>
        <v>-11258.098579029203</v>
      </c>
      <c r="Q26" s="107">
        <f>Flavor!Q94</f>
        <v>-8.7973802972966225E-2</v>
      </c>
    </row>
    <row r="27" spans="2:17">
      <c r="B27" s="334"/>
      <c r="C27" s="83" t="s">
        <v>64</v>
      </c>
      <c r="D27" s="105">
        <f>Flavor!D95</f>
        <v>270.65540029695035</v>
      </c>
      <c r="E27" s="106">
        <f>Flavor!E95</f>
        <v>177.25227907261848</v>
      </c>
      <c r="F27" s="107">
        <f>Flavor!F95</f>
        <v>1.8977125897848863</v>
      </c>
      <c r="G27" s="108">
        <f>Flavor!G95</f>
        <v>1.950779369563059E-2</v>
      </c>
      <c r="H27" s="109">
        <f>Flavor!H95</f>
        <v>1.4243893635048514E-2</v>
      </c>
      <c r="I27" s="215">
        <f>Flavor!I95</f>
        <v>21.849903261221556</v>
      </c>
      <c r="J27" s="165">
        <f>Flavor!J95</f>
        <v>-2.4809959985102061</v>
      </c>
      <c r="K27" s="107">
        <f>Flavor!K95</f>
        <v>-0.10196893966086637</v>
      </c>
      <c r="L27" s="110">
        <f>Flavor!L95</f>
        <v>5913.7943136155609</v>
      </c>
      <c r="M27" s="111">
        <f>Flavor!M95</f>
        <v>3641.2123805618289</v>
      </c>
      <c r="N27" s="107">
        <f>Flavor!N95</f>
        <v>1.6022359095625784</v>
      </c>
      <c r="O27" s="105">
        <f>Flavor!O95</f>
        <v>2433.9056760072708</v>
      </c>
      <c r="P27" s="106">
        <f>Flavor!P95</f>
        <v>1452.9933397769928</v>
      </c>
      <c r="Q27" s="107">
        <f>Flavor!Q95</f>
        <v>1.4812672714066974</v>
      </c>
    </row>
    <row r="28" spans="2:17">
      <c r="B28" s="334"/>
      <c r="C28" s="83" t="s">
        <v>196</v>
      </c>
      <c r="D28" s="105">
        <f>Flavor!D96</f>
        <v>260.92242081861502</v>
      </c>
      <c r="E28" s="106">
        <f>Flavor!E96</f>
        <v>-114.5876652599095</v>
      </c>
      <c r="F28" s="107">
        <f>Flavor!F96</f>
        <v>-0.30515203055277612</v>
      </c>
      <c r="G28" s="108">
        <f>Flavor!G96</f>
        <v>1.8806278205827479E-2</v>
      </c>
      <c r="H28" s="109">
        <f>Flavor!H96</f>
        <v>-2.3562647472125248E-3</v>
      </c>
      <c r="I28" s="215">
        <f>Flavor!I96</f>
        <v>24.92773147996612</v>
      </c>
      <c r="J28" s="165">
        <f>Flavor!J96</f>
        <v>-1.4263254727031054</v>
      </c>
      <c r="K28" s="107">
        <f>Flavor!K96</f>
        <v>-5.4121666173247096E-2</v>
      </c>
      <c r="L28" s="110">
        <f>Flavor!L96</f>
        <v>6504.2040432691574</v>
      </c>
      <c r="M28" s="111">
        <f>Flavor!M96</f>
        <v>-3392.010151546001</v>
      </c>
      <c r="N28" s="107">
        <f>Flavor!N96</f>
        <v>-0.34275836039635732</v>
      </c>
      <c r="O28" s="105">
        <f>Flavor!O96</f>
        <v>2369.4757699966431</v>
      </c>
      <c r="P28" s="106">
        <f>Flavor!P96</f>
        <v>-1062.9824439287186</v>
      </c>
      <c r="Q28" s="107">
        <f>Flavor!Q96</f>
        <v>-0.30968547253284434</v>
      </c>
    </row>
    <row r="29" spans="2:17" ht="15" thickBot="1">
      <c r="B29" s="334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15">
        <f>Flavor!I97</f>
        <v>0</v>
      </c>
      <c r="J29" s="165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32" t="s">
        <v>101</v>
      </c>
      <c r="C30" s="101" t="s">
        <v>13</v>
      </c>
      <c r="D30" s="150">
        <f>'Branded vs. Private Label'!D21</f>
        <v>1375255.4279152739</v>
      </c>
      <c r="E30" s="151">
        <f>'Branded vs. Private Label'!E21</f>
        <v>-384959.7721432345</v>
      </c>
      <c r="F30" s="152">
        <f>'Branded vs. Private Label'!F21</f>
        <v>-0.21870040216130315</v>
      </c>
      <c r="G30" s="153">
        <f>'Branded vs. Private Label'!G21</f>
        <v>99.123088388898495</v>
      </c>
      <c r="H30" s="154">
        <f>'Branded vs. Private Label'!H21</f>
        <v>-7.6989475434686483E-2</v>
      </c>
      <c r="I30" s="216">
        <f>'Branded vs. Private Label'!I21</f>
        <v>7.7726225122593222</v>
      </c>
      <c r="J30" s="170">
        <f>'Branded vs. Private Label'!J21</f>
        <v>0.85453466073819051</v>
      </c>
      <c r="K30" s="152">
        <f>'Branded vs. Private Label'!K21</f>
        <v>0.12352179953168672</v>
      </c>
      <c r="L30" s="155">
        <f>'Branded vs. Private Label'!L21</f>
        <v>10689341.299121086</v>
      </c>
      <c r="M30" s="156">
        <f>'Branded vs. Private Label'!M21</f>
        <v>-1487982.0924665201</v>
      </c>
      <c r="N30" s="152">
        <f>'Branded vs. Private Label'!N21</f>
        <v>-0.12219286986288422</v>
      </c>
      <c r="O30" s="150">
        <f>'Branded vs. Private Label'!O21</f>
        <v>2516210.690633297</v>
      </c>
      <c r="P30" s="151">
        <f>'Branded vs. Private Label'!P21</f>
        <v>-553000.34280748339</v>
      </c>
      <c r="Q30" s="152">
        <f>'Branded vs. Private Label'!Q21</f>
        <v>-0.1801767088617347</v>
      </c>
    </row>
    <row r="31" spans="2:17" ht="15" thickBot="1">
      <c r="B31" s="333"/>
      <c r="C31" s="100" t="s">
        <v>12</v>
      </c>
      <c r="D31" s="142">
        <f>'Branded vs. Private Label'!D22</f>
        <v>12166.463662207127</v>
      </c>
      <c r="E31" s="143">
        <f>'Branded vs. Private Label'!E22</f>
        <v>-2027.427435234189</v>
      </c>
      <c r="F31" s="144">
        <f>'Branded vs. Private Label'!F22</f>
        <v>-0.14283802949563748</v>
      </c>
      <c r="G31" s="145">
        <f>'Branded vs. Private Label'!G22</f>
        <v>0.87691161110150939</v>
      </c>
      <c r="H31" s="146">
        <f>'Branded vs. Private Label'!H22</f>
        <v>7.6989475434664834E-2</v>
      </c>
      <c r="I31" s="217">
        <f>'Branded vs. Private Label'!I22</f>
        <v>4.2149846979130547</v>
      </c>
      <c r="J31" s="163">
        <f>'Branded vs. Private Label'!J22</f>
        <v>0.21057120152642028</v>
      </c>
      <c r="K31" s="144">
        <f>'Branded vs. Private Label'!K22</f>
        <v>5.2584779697808011E-2</v>
      </c>
      <c r="L31" s="147">
        <f>'Branded vs. Private Label'!L22</f>
        <v>51281.458163918258</v>
      </c>
      <c r="M31" s="148">
        <f>'Branded vs. Private Label'!M22</f>
        <v>-5556.7509129178507</v>
      </c>
      <c r="N31" s="144">
        <f>'Branded vs. Private Label'!N22</f>
        <v>-9.7764356111326764E-2</v>
      </c>
      <c r="O31" s="142">
        <f>'Branded vs. Private Label'!O22</f>
        <v>15841.817380785942</v>
      </c>
      <c r="P31" s="143">
        <f>'Branded vs. Private Label'!P22</f>
        <v>-2489.3955105543137</v>
      </c>
      <c r="Q31" s="144">
        <f>'Branded vs. Private Label'!Q22</f>
        <v>-0.13580091646474277</v>
      </c>
    </row>
    <row r="32" spans="2:17" ht="15" thickBot="1">
      <c r="B32" s="332" t="s">
        <v>100</v>
      </c>
      <c r="C32" s="149" t="s">
        <v>99</v>
      </c>
      <c r="D32" s="114">
        <f>'Single Serve'!E30</f>
        <v>51056.083387371633</v>
      </c>
      <c r="E32" s="115">
        <f>'Single Serve'!F30</f>
        <v>-7211.117269622875</v>
      </c>
      <c r="F32" s="116">
        <f>'Single Serve'!G30</f>
        <v>-0.12375945966707838</v>
      </c>
      <c r="G32" s="117">
        <f>'Single Serve'!H30</f>
        <v>3.6799248806231186</v>
      </c>
      <c r="H32" s="118">
        <f>'Single Serve'!I30</f>
        <v>0.39617250652792091</v>
      </c>
      <c r="I32" s="218">
        <f>'Single Serve'!J30</f>
        <v>22.70736255334544</v>
      </c>
      <c r="J32" s="168">
        <f>'Single Serve'!K30</f>
        <v>0.89576265512426545</v>
      </c>
      <c r="K32" s="116">
        <f>'Single Serve'!L30</f>
        <v>4.1068177451637489E-2</v>
      </c>
      <c r="L32" s="119">
        <f>'Single Serve'!M30</f>
        <v>1159348.9960308848</v>
      </c>
      <c r="M32" s="120">
        <f>'Single Serve'!N30</f>
        <v>-111551.87188884942</v>
      </c>
      <c r="N32" s="116">
        <f>'Single Serve'!O30</f>
        <v>-8.7773857666367305E-2</v>
      </c>
      <c r="O32" s="114">
        <f>'Single Serve'!P30</f>
        <v>466178.45577180386</v>
      </c>
      <c r="P32" s="115">
        <f>'Single Serve'!Q30</f>
        <v>-81957.096399843111</v>
      </c>
      <c r="Q32" s="116">
        <f>'Single Serve'!R30</f>
        <v>-0.14951976034967807</v>
      </c>
    </row>
    <row r="33" spans="2:17">
      <c r="B33" s="334"/>
      <c r="C33" s="99" t="s">
        <v>98</v>
      </c>
      <c r="D33" s="150">
        <f>'Single Serve'!E31</f>
        <v>13575.795172904476</v>
      </c>
      <c r="E33" s="151">
        <f>'Single Serve'!F31</f>
        <v>-1736.0760077049854</v>
      </c>
      <c r="F33" s="152">
        <f>'Single Serve'!G31</f>
        <v>-0.11338104841840004</v>
      </c>
      <c r="G33" s="153">
        <f>'Single Serve'!H31</f>
        <v>0.97849077164761822</v>
      </c>
      <c r="H33" s="154">
        <f>'Single Serve'!I31</f>
        <v>0.11556286753986522</v>
      </c>
      <c r="I33" s="216">
        <f>'Single Serve'!J31</f>
        <v>18.105468983028114</v>
      </c>
      <c r="J33" s="170">
        <f>'Single Serve'!K31</f>
        <v>-0.7565412826396134</v>
      </c>
      <c r="K33" s="152">
        <f>'Single Serve'!L31</f>
        <v>-4.0109260465023472E-2</v>
      </c>
      <c r="L33" s="155">
        <f>'Single Serve'!M31</f>
        <v>245796.13842296481</v>
      </c>
      <c r="M33" s="156">
        <f>'Single Serve'!N31</f>
        <v>-43016.532972272689</v>
      </c>
      <c r="N33" s="152">
        <f>'Single Serve'!O31</f>
        <v>-0.14894267888061241</v>
      </c>
      <c r="O33" s="150">
        <f>'Single Serve'!P31</f>
        <v>107771.98254930973</v>
      </c>
      <c r="P33" s="151">
        <f>'Single Serve'!Q31</f>
        <v>-35173.130322951358</v>
      </c>
      <c r="Q33" s="152">
        <f>'Single Serve'!R31</f>
        <v>-0.24606039070662628</v>
      </c>
    </row>
    <row r="34" spans="2:17" ht="15" thickBot="1">
      <c r="B34" s="334"/>
      <c r="C34" s="98" t="s">
        <v>97</v>
      </c>
      <c r="D34" s="142">
        <f>'Single Serve'!E32</f>
        <v>37480.288214467211</v>
      </c>
      <c r="E34" s="143">
        <f>'Single Serve'!F32</f>
        <v>-5475.0412619178605</v>
      </c>
      <c r="F34" s="144">
        <f>'Single Serve'!G32</f>
        <v>-0.12745895162852364</v>
      </c>
      <c r="G34" s="145">
        <f>'Single Serve'!H32</f>
        <v>2.7014341089755041</v>
      </c>
      <c r="H34" s="146">
        <f>'Single Serve'!I32</f>
        <v>0.28060963898805769</v>
      </c>
      <c r="I34" s="217">
        <f>'Single Serve'!J32</f>
        <v>24.374221787742101</v>
      </c>
      <c r="J34" s="163">
        <f>'Single Serve'!K32</f>
        <v>1.5112101778694509</v>
      </c>
      <c r="K34" s="144">
        <f>'Single Serve'!L32</f>
        <v>6.6098473974307209E-2</v>
      </c>
      <c r="L34" s="147">
        <f>'Single Serve'!M32</f>
        <v>913552.85760792019</v>
      </c>
      <c r="M34" s="148">
        <f>'Single Serve'!N32</f>
        <v>-68535.338916576584</v>
      </c>
      <c r="N34" s="144">
        <f>'Single Serve'!O32</f>
        <v>-6.9785319851226893E-2</v>
      </c>
      <c r="O34" s="142">
        <f>'Single Serve'!P32</f>
        <v>358406.47322249413</v>
      </c>
      <c r="P34" s="143">
        <f>'Single Serve'!Q32</f>
        <v>-46783.966076891811</v>
      </c>
      <c r="Q34" s="144">
        <f>'Single Serve'!R32</f>
        <v>-0.11546167317715068</v>
      </c>
    </row>
    <row r="35" spans="2:17">
      <c r="B35" s="334"/>
      <c r="C35" s="82" t="s">
        <v>96</v>
      </c>
      <c r="D35" s="121">
        <f>Size!D65</f>
        <v>51064.397788467133</v>
      </c>
      <c r="E35" s="122">
        <f>Size!E65</f>
        <v>-7562.7461753754469</v>
      </c>
      <c r="F35" s="123">
        <f>Size!F65</f>
        <v>-0.12899734941957361</v>
      </c>
      <c r="G35" s="124">
        <f>Size!G65</f>
        <v>3.6805241504736217</v>
      </c>
      <c r="H35" s="125">
        <f>Size!H65</f>
        <v>0.37648652712885022</v>
      </c>
      <c r="I35" s="158">
        <f>Size!I65</f>
        <v>22.706455892283749</v>
      </c>
      <c r="J35" s="159">
        <f>Size!J65</f>
        <v>0.91578485126845166</v>
      </c>
      <c r="K35" s="123">
        <f>Size!K65</f>
        <v>4.2026463964543528E-2</v>
      </c>
      <c r="L35" s="126">
        <f>Size!L65</f>
        <v>1159491.4960498607</v>
      </c>
      <c r="M35" s="127">
        <f>Size!M65</f>
        <v>-118033.31214047852</v>
      </c>
      <c r="N35" s="123">
        <f>Size!N65</f>
        <v>-9.2392187911933418E-2</v>
      </c>
      <c r="O35" s="121">
        <f>Size!O65</f>
        <v>466216.45577681065</v>
      </c>
      <c r="P35" s="122">
        <f>Size!P65</f>
        <v>-83564.175493776216</v>
      </c>
      <c r="Q35" s="123">
        <f>Size!Q65</f>
        <v>-0.15199548827439183</v>
      </c>
    </row>
    <row r="36" spans="2:17">
      <c r="B36" s="334"/>
      <c r="C36" s="83" t="s">
        <v>95</v>
      </c>
      <c r="D36" s="105">
        <f>Size!D66</f>
        <v>23205.79881170392</v>
      </c>
      <c r="E36" s="106">
        <f>Size!E66</f>
        <v>-2979.7977790206241</v>
      </c>
      <c r="F36" s="107">
        <f>Size!F66</f>
        <v>-0.11379529844571605</v>
      </c>
      <c r="G36" s="108">
        <f>Size!G66</f>
        <v>1.6725841614996599</v>
      </c>
      <c r="H36" s="109">
        <f>Size!H66</f>
        <v>0.19684800114974954</v>
      </c>
      <c r="I36" s="164">
        <f>Size!I66</f>
        <v>9.969195545304018</v>
      </c>
      <c r="J36" s="165">
        <f>Size!J66</f>
        <v>0.19556607008323468</v>
      </c>
      <c r="K36" s="107">
        <f>Size!K66</f>
        <v>2.0009564571590935E-2</v>
      </c>
      <c r="L36" s="110">
        <f>Size!L66</f>
        <v>231343.14613886</v>
      </c>
      <c r="M36" s="111">
        <f>Size!M66</f>
        <v>-24585.172526486247</v>
      </c>
      <c r="N36" s="107">
        <f>Size!N66</f>
        <v>-9.6062728246318063E-2</v>
      </c>
      <c r="O36" s="105">
        <f>Size!O66</f>
        <v>92823.195246815681</v>
      </c>
      <c r="P36" s="106">
        <f>Size!P66</f>
        <v>-11919.191116082497</v>
      </c>
      <c r="Q36" s="107">
        <f>Size!Q66</f>
        <v>-0.11379529844571605</v>
      </c>
    </row>
    <row r="37" spans="2:17">
      <c r="B37" s="334"/>
      <c r="C37" s="83" t="s">
        <v>231</v>
      </c>
      <c r="D37" s="105">
        <f>Size!D67</f>
        <v>111253.83439350109</v>
      </c>
      <c r="E37" s="106">
        <f>Size!E67</f>
        <v>14219.313129316477</v>
      </c>
      <c r="F37" s="107">
        <f>Size!F67</f>
        <v>0.14653870544281045</v>
      </c>
      <c r="G37" s="108">
        <f>Size!G67</f>
        <v>8.018745780853072</v>
      </c>
      <c r="H37" s="109">
        <f>Size!H67</f>
        <v>2.5501916718921613</v>
      </c>
      <c r="I37" s="164">
        <f>Size!I67</f>
        <v>12.606701164964738</v>
      </c>
      <c r="J37" s="165">
        <f>Size!J67</f>
        <v>0.91811659520822353</v>
      </c>
      <c r="K37" s="107">
        <f>Size!K67</f>
        <v>7.854814154177342E-2</v>
      </c>
      <c r="L37" s="110">
        <f>Size!L67</f>
        <v>1402543.8436553443</v>
      </c>
      <c r="M37" s="111">
        <f>Size!M67</f>
        <v>268347.63567308569</v>
      </c>
      <c r="N37" s="107">
        <f>Size!N67</f>
        <v>0.23659718996105411</v>
      </c>
      <c r="O37" s="105">
        <f>Size!O67</f>
        <v>272265.62531232834</v>
      </c>
      <c r="P37" s="106">
        <f>Size!P67</f>
        <v>34596.868088479823</v>
      </c>
      <c r="Q37" s="107">
        <f>Size!Q67</f>
        <v>0.1455675894997622</v>
      </c>
    </row>
    <row r="38" spans="2:17">
      <c r="B38" s="334"/>
      <c r="C38" s="83" t="s">
        <v>117</v>
      </c>
      <c r="D38" s="105">
        <f>Size!D68</f>
        <v>498814.9063544544</v>
      </c>
      <c r="E38" s="106">
        <f>Size!E68</f>
        <v>-103953.15600170527</v>
      </c>
      <c r="F38" s="107">
        <f>Size!F68</f>
        <v>-0.17245962832762382</v>
      </c>
      <c r="G38" s="108">
        <f>Size!G68</f>
        <v>35.952647812649722</v>
      </c>
      <c r="H38" s="109">
        <f>Size!H68</f>
        <v>1.9825748818644726</v>
      </c>
      <c r="I38" s="164">
        <f>Size!I68</f>
        <v>8.1821099238139574</v>
      </c>
      <c r="J38" s="165">
        <f>Size!J68</f>
        <v>0.54615990354603827</v>
      </c>
      <c r="K38" s="107">
        <f>Size!K68</f>
        <v>7.1524813820988756E-2</v>
      </c>
      <c r="L38" s="110">
        <f>Size!L68</f>
        <v>4081358.3954291116</v>
      </c>
      <c r="M38" s="111">
        <f>Size!M68</f>
        <v>-521348.40253626043</v>
      </c>
      <c r="N38" s="107">
        <f>Size!N68</f>
        <v>-0.11326995731440523</v>
      </c>
      <c r="O38" s="105">
        <f>Size!O68</f>
        <v>997641.15171825886</v>
      </c>
      <c r="P38" s="106">
        <f>Size!P68</f>
        <v>-207904.32816420658</v>
      </c>
      <c r="Q38" s="107">
        <f>Size!Q68</f>
        <v>-0.17245664442661773</v>
      </c>
    </row>
    <row r="39" spans="2:17">
      <c r="B39" s="334"/>
      <c r="C39" s="83" t="s">
        <v>94</v>
      </c>
      <c r="D39" s="105">
        <f>Size!D69</f>
        <v>69.377191543579102</v>
      </c>
      <c r="E39" s="106">
        <f>Size!E69</f>
        <v>35.703357696533203</v>
      </c>
      <c r="F39" s="107">
        <f>Size!F69</f>
        <v>1.0602700559344047</v>
      </c>
      <c r="G39" s="108">
        <f>Size!G69</f>
        <v>5.000439445617952E-3</v>
      </c>
      <c r="H39" s="109">
        <f>Size!H69</f>
        <v>3.1026902729562583E-3</v>
      </c>
      <c r="I39" s="164">
        <f>Size!I69</f>
        <v>11.986666666666666</v>
      </c>
      <c r="J39" s="165">
        <f>Size!J69</f>
        <v>0</v>
      </c>
      <c r="K39" s="107">
        <f>Size!K69</f>
        <v>0</v>
      </c>
      <c r="L39" s="110">
        <f>Size!L69</f>
        <v>831.60126930236811</v>
      </c>
      <c r="M39" s="111">
        <f>Size!M69</f>
        <v>427.96424758911127</v>
      </c>
      <c r="N39" s="107">
        <f>Size!N69</f>
        <v>1.0602700559344045</v>
      </c>
      <c r="O39" s="105">
        <f>Size!O69</f>
        <v>92.502922058105469</v>
      </c>
      <c r="P39" s="106">
        <f>Size!P69</f>
        <v>47.604476928710938</v>
      </c>
      <c r="Q39" s="107">
        <f>Size!Q69</f>
        <v>1.0602700559344047</v>
      </c>
    </row>
    <row r="40" spans="2:17">
      <c r="B40" s="334"/>
      <c r="C40" s="83" t="s">
        <v>118</v>
      </c>
      <c r="D40" s="105">
        <f>Size!D70</f>
        <v>703013.57703781128</v>
      </c>
      <c r="E40" s="106">
        <f>Size!E70</f>
        <v>-286746.51610938017</v>
      </c>
      <c r="F40" s="107">
        <f>Size!F70</f>
        <v>-0.28971315179782348</v>
      </c>
      <c r="G40" s="108">
        <f>Size!G70</f>
        <v>50.670497655078378</v>
      </c>
      <c r="H40" s="109">
        <f>Size!H70</f>
        <v>-5.1092037723081489</v>
      </c>
      <c r="I40" s="164">
        <f>Size!I70</f>
        <v>5.4978373120874231</v>
      </c>
      <c r="J40" s="165">
        <f>Size!J70</f>
        <v>0.48308488348926382</v>
      </c>
      <c r="K40" s="107">
        <f>Size!K70</f>
        <v>9.6332748299661722E-2</v>
      </c>
      <c r="L40" s="110">
        <f>Size!L70</f>
        <v>3865054.2747425246</v>
      </c>
      <c r="M40" s="111">
        <f>Size!M70</f>
        <v>-1098347.5560968942</v>
      </c>
      <c r="N40" s="107">
        <f>Size!N70</f>
        <v>-0.22128926762940324</v>
      </c>
      <c r="O40" s="105">
        <f>Size!O70</f>
        <v>703013.57703781128</v>
      </c>
      <c r="P40" s="106">
        <f>Size!P70</f>
        <v>-286746.51610938017</v>
      </c>
      <c r="Q40" s="107">
        <f>Size!Q70</f>
        <v>-0.28971315179782348</v>
      </c>
    </row>
    <row r="41" spans="2:17" ht="15" thickBot="1">
      <c r="B41" s="334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64">
        <f>Size!I71</f>
        <v>0</v>
      </c>
      <c r="J41" s="165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34"/>
      <c r="C42" s="101" t="s">
        <v>119</v>
      </c>
      <c r="D42" s="150">
        <f>'White Milk Size'!D21</f>
        <v>480924.04553147877</v>
      </c>
      <c r="E42" s="151">
        <f>'White Milk Size'!E21</f>
        <v>-101171.58162138221</v>
      </c>
      <c r="F42" s="152">
        <f>'White Milk Size'!F21</f>
        <v>-0.17380577503430392</v>
      </c>
      <c r="G42" s="153">
        <f>'White Milk Size'!G21</f>
        <v>34.663143810184096</v>
      </c>
      <c r="H42" s="154">
        <f>'White Milk Size'!H21</f>
        <v>1.8581029628307206</v>
      </c>
      <c r="I42" s="216">
        <f>'White Milk Size'!I21</f>
        <v>8.1725067880792217</v>
      </c>
      <c r="J42" s="170">
        <f>'White Milk Size'!J21</f>
        <v>0.56275809828018719</v>
      </c>
      <c r="K42" s="152">
        <f>'White Milk Size'!K21</f>
        <v>7.3952257981209232E-2</v>
      </c>
      <c r="L42" s="155">
        <f>'White Milk Size'!L21</f>
        <v>3930355.0266565313</v>
      </c>
      <c r="M42" s="156">
        <f>'White Milk Size'!M21</f>
        <v>-499246.40940769995</v>
      </c>
      <c r="N42" s="152">
        <f>'White Milk Size'!N21</f>
        <v>-0.11270684656705549</v>
      </c>
      <c r="O42" s="150">
        <f>'White Milk Size'!O21</f>
        <v>961859.43007230759</v>
      </c>
      <c r="P42" s="151">
        <f>'White Milk Size'!P21</f>
        <v>-202340.39820356062</v>
      </c>
      <c r="Q42" s="152">
        <f>'White Milk Size'!Q21</f>
        <v>-0.1738021199532544</v>
      </c>
    </row>
    <row r="43" spans="2:17" ht="15" thickBot="1">
      <c r="B43" s="333"/>
      <c r="C43" s="100" t="s">
        <v>116</v>
      </c>
      <c r="D43" s="142">
        <f>'White Milk Size'!D22</f>
        <v>702357.93864715099</v>
      </c>
      <c r="E43" s="143">
        <f>'White Milk Size'!E22</f>
        <v>-286331.10413828795</v>
      </c>
      <c r="F43" s="144">
        <f>'White Milk Size'!F22</f>
        <v>-0.28960683465410497</v>
      </c>
      <c r="G43" s="145">
        <f>'White Milk Size'!G22</f>
        <v>50.623241777494151</v>
      </c>
      <c r="H43" s="146">
        <f>'White Milk Size'!H22</f>
        <v>-5.0960986898921803</v>
      </c>
      <c r="I43" s="217">
        <f>'White Milk Size'!I22</f>
        <v>5.4980537315123001</v>
      </c>
      <c r="J43" s="163">
        <f>'White Milk Size'!J22</f>
        <v>0.48409076026962605</v>
      </c>
      <c r="K43" s="144">
        <f>'White Milk Size'!K22</f>
        <v>9.6548531181044547E-2</v>
      </c>
      <c r="L43" s="147">
        <f>'White Milk Size'!L22</f>
        <v>3861601.6854362558</v>
      </c>
      <c r="M43" s="148">
        <f>'White Milk Size'!M22</f>
        <v>-1095648.565163299</v>
      </c>
      <c r="N43" s="144">
        <f>'White Milk Size'!N22</f>
        <v>-0.2210194179789059</v>
      </c>
      <c r="O43" s="142">
        <f>'White Milk Size'!O22</f>
        <v>702357.93864715099</v>
      </c>
      <c r="P43" s="143">
        <f>'White Milk Size'!P22</f>
        <v>-286331.10413828795</v>
      </c>
      <c r="Q43" s="144">
        <f>'White Milk Size'!Q22</f>
        <v>-0.28960683465410497</v>
      </c>
    </row>
    <row r="44" spans="2:17">
      <c r="B44" s="332" t="s">
        <v>65</v>
      </c>
      <c r="C44" s="82" t="s">
        <v>90</v>
      </c>
      <c r="D44" s="121">
        <f>Organic!D21</f>
        <v>54084.849642675152</v>
      </c>
      <c r="E44" s="122">
        <f>Organic!E21</f>
        <v>-10987.106428412175</v>
      </c>
      <c r="F44" s="123">
        <f>Organic!F21</f>
        <v>-0.16884549184919845</v>
      </c>
      <c r="G44" s="124">
        <f>Organic!G21</f>
        <v>3.8982266296217492</v>
      </c>
      <c r="H44" s="125">
        <f>Organic!H21</f>
        <v>0.23098008566407469</v>
      </c>
      <c r="I44" s="213">
        <f>Organic!I21</f>
        <v>15.024172230173242</v>
      </c>
      <c r="J44" s="159">
        <f>Organic!J21</f>
        <v>1.1257618095896955</v>
      </c>
      <c r="K44" s="123">
        <f>Organic!K21</f>
        <v>8.0999321182978035E-2</v>
      </c>
      <c r="L44" s="126">
        <f>Organic!L21</f>
        <v>812580.09607457521</v>
      </c>
      <c r="M44" s="127">
        <f>Organic!M21</f>
        <v>-91816.656271579675</v>
      </c>
      <c r="N44" s="123">
        <f>Organic!N21</f>
        <v>-0.10152254089081154</v>
      </c>
      <c r="O44" s="121">
        <f>Organic!O21</f>
        <v>174051.15176975727</v>
      </c>
      <c r="P44" s="122">
        <f>Organic!P21</f>
        <v>-6807.8025251902</v>
      </c>
      <c r="Q44" s="123">
        <f>Organic!Q21</f>
        <v>-3.7641501089782564E-2</v>
      </c>
    </row>
    <row r="45" spans="2:17" ht="15" thickBot="1">
      <c r="B45" s="333"/>
      <c r="C45" s="84" t="s">
        <v>92</v>
      </c>
      <c r="D45" s="128">
        <f>Organic!D22</f>
        <v>1333337.0419348066</v>
      </c>
      <c r="E45" s="129">
        <f>Organic!E22</f>
        <v>-376000.0931500555</v>
      </c>
      <c r="F45" s="130">
        <f>Organic!F22</f>
        <v>-0.21996836401228043</v>
      </c>
      <c r="G45" s="131">
        <f>Organic!G22</f>
        <v>96.101773370378297</v>
      </c>
      <c r="H45" s="132">
        <f>Organic!H22</f>
        <v>-0.23098008566405781</v>
      </c>
      <c r="I45" s="214">
        <f>Organic!I22</f>
        <v>7.4460112851915046</v>
      </c>
      <c r="J45" s="166">
        <f>Organic!J22</f>
        <v>0.81784846360990127</v>
      </c>
      <c r="K45" s="130">
        <f>Organic!K22</f>
        <v>0.12338991748165103</v>
      </c>
      <c r="L45" s="133">
        <f>Organic!L22</f>
        <v>9928042.6612104289</v>
      </c>
      <c r="M45" s="134">
        <f>Organic!M22</f>
        <v>-1401722.1871078648</v>
      </c>
      <c r="N45" s="130">
        <f>Organic!N22</f>
        <v>-0.12372032481467839</v>
      </c>
      <c r="O45" s="128">
        <f>Organic!O22</f>
        <v>2358001.3562443256</v>
      </c>
      <c r="P45" s="129">
        <f>Organic!P22</f>
        <v>-548681.93579284707</v>
      </c>
      <c r="Q45" s="130">
        <f>Organic!Q22</f>
        <v>-0.18876564133972051</v>
      </c>
    </row>
    <row r="46" spans="2:17">
      <c r="B46" s="332" t="s">
        <v>126</v>
      </c>
      <c r="C46" s="82" t="s">
        <v>89</v>
      </c>
      <c r="D46" s="121">
        <f>'Form Data'!D21</f>
        <v>197057.21778224767</v>
      </c>
      <c r="E46" s="122">
        <f>'Form Data'!E21</f>
        <v>6707.3326957907993</v>
      </c>
      <c r="F46" s="123">
        <f>'Form Data'!F21</f>
        <v>3.5236862332458624E-2</v>
      </c>
      <c r="G46" s="124">
        <f>'Form Data'!G21</f>
        <v>14.203121557941984</v>
      </c>
      <c r="H46" s="125">
        <f>'Form Data'!H21</f>
        <v>3.4756131138518835</v>
      </c>
      <c r="I46" s="213">
        <f>'Form Data'!I21</f>
        <v>13.268815987356049</v>
      </c>
      <c r="J46" s="159">
        <f>'Form Data'!J21</f>
        <v>0.56814992640179618</v>
      </c>
      <c r="K46" s="123">
        <f>'Form Data'!K21</f>
        <v>4.4733868576268099E-2</v>
      </c>
      <c r="L46" s="126">
        <f>'Form Data'!L21</f>
        <v>2614715.9617329906</v>
      </c>
      <c r="M46" s="127">
        <f>'Form Data'!M21</f>
        <v>197145.63650888577</v>
      </c>
      <c r="N46" s="123">
        <f>'Form Data'!N21</f>
        <v>8.1547012077346992E-2</v>
      </c>
      <c r="O46" s="121">
        <f>'Form Data'!O21</f>
        <v>576503.00820291042</v>
      </c>
      <c r="P46" s="122">
        <f>'Form Data'!P21</f>
        <v>-6321.0734656399582</v>
      </c>
      <c r="Q46" s="123">
        <f>'Form Data'!Q21</f>
        <v>-1.0845594175764903E-2</v>
      </c>
    </row>
    <row r="47" spans="2:17" ht="15" thickBot="1">
      <c r="B47" s="333"/>
      <c r="C47" s="84" t="s">
        <v>91</v>
      </c>
      <c r="D47" s="128">
        <f>'Form Data'!D22</f>
        <v>1190364.673795233</v>
      </c>
      <c r="E47" s="129">
        <f>'Form Data'!E22</f>
        <v>-393694.53227425856</v>
      </c>
      <c r="F47" s="130">
        <f>'Form Data'!F22</f>
        <v>-0.24853523830787133</v>
      </c>
      <c r="G47" s="131">
        <f>'Form Data'!G22</f>
        <v>85.796878442057988</v>
      </c>
      <c r="H47" s="132">
        <f>'Form Data'!H22</f>
        <v>-3.475613113851864</v>
      </c>
      <c r="I47" s="214">
        <f>'Form Data'!I22</f>
        <v>6.8264011646483338</v>
      </c>
      <c r="J47" s="166">
        <f>'Form Data'!J22</f>
        <v>0.6292898206865507</v>
      </c>
      <c r="K47" s="130">
        <f>'Form Data'!K22</f>
        <v>0.10154566954807186</v>
      </c>
      <c r="L47" s="133">
        <f>'Form Data'!L22</f>
        <v>8125906.7955520125</v>
      </c>
      <c r="M47" s="134">
        <f>'Form Data'!M22</f>
        <v>-1690684.4798883302</v>
      </c>
      <c r="N47" s="130">
        <f>'Form Data'!N22</f>
        <v>-0.17222724594006195</v>
      </c>
      <c r="O47" s="128">
        <f>'Form Data'!O22</f>
        <v>1955549.4998111725</v>
      </c>
      <c r="P47" s="129">
        <f>'Form Data'!P22</f>
        <v>-549168.66485239705</v>
      </c>
      <c r="Q47" s="130">
        <f>'Form Data'!Q22</f>
        <v>-0.21925367596244533</v>
      </c>
    </row>
    <row r="48" spans="2:17" ht="15" thickBot="1">
      <c r="B48" s="245" t="s">
        <v>221</v>
      </c>
      <c r="C48" s="149" t="s">
        <v>127</v>
      </c>
      <c r="D48" s="262">
        <f>'Glass Bottle'!D12</f>
        <v>0</v>
      </c>
      <c r="E48" s="263">
        <f>'Glass Bottle'!E12</f>
        <v>0</v>
      </c>
      <c r="F48" s="264">
        <f>'Glass Bottle'!F12</f>
        <v>0</v>
      </c>
      <c r="G48" s="117">
        <f>'Glass Bottle'!G12</f>
        <v>0</v>
      </c>
      <c r="H48" s="118">
        <f>'Glass Bottle'!H12</f>
        <v>0</v>
      </c>
      <c r="I48" s="167">
        <f>'Glass Bottle'!I12</f>
        <v>0</v>
      </c>
      <c r="J48" s="168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17">
      <c r="B49" s="334" t="s">
        <v>222</v>
      </c>
      <c r="C49" s="246" t="s">
        <v>223</v>
      </c>
      <c r="D49" s="25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13">
        <f>Enhanced!I63</f>
        <v>0</v>
      </c>
      <c r="J49" s="159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17">
      <c r="B50" s="334"/>
      <c r="C50" s="246" t="s">
        <v>224</v>
      </c>
      <c r="D50" s="252">
        <f>Enhanced!D64</f>
        <v>1262069.5002981001</v>
      </c>
      <c r="E50" s="106">
        <f>Enhanced!E64</f>
        <v>-396403.63465598994</v>
      </c>
      <c r="F50" s="107">
        <f>Enhanced!F64</f>
        <v>-0.23901721788635619</v>
      </c>
      <c r="G50" s="108">
        <f>Enhanced!G64</f>
        <v>90.965084806550308</v>
      </c>
      <c r="H50" s="109">
        <f>Enhanced!H64</f>
        <v>-2.5011368905932727</v>
      </c>
      <c r="I50" s="164">
        <f>Enhanced!I64</f>
        <v>7.0521030070800101</v>
      </c>
      <c r="J50" s="165">
        <f>Enhanced!J64</f>
        <v>0.64339829993585163</v>
      </c>
      <c r="K50" s="107">
        <f>Enhanced!K64</f>
        <v>0.10039443683816761</v>
      </c>
      <c r="L50" s="110">
        <f>Enhanced!L64</f>
        <v>8900244.1181961969</v>
      </c>
      <c r="M50" s="111">
        <f>Enhanced!M64</f>
        <v>-1728420.4684562087</v>
      </c>
      <c r="N50" s="107">
        <f>Enhanced!N64</f>
        <v>-0.16261878003251493</v>
      </c>
      <c r="O50" s="105">
        <f>Enhanced!O64</f>
        <v>2096199.0098623037</v>
      </c>
      <c r="P50" s="106">
        <f>Enhanced!P64</f>
        <v>-557277.3915291545</v>
      </c>
      <c r="Q50" s="107">
        <f>Enhanced!Q64</f>
        <v>-0.21001784347391347</v>
      </c>
    </row>
    <row r="51" spans="2:17">
      <c r="B51" s="334"/>
      <c r="C51" s="247" t="s">
        <v>128</v>
      </c>
      <c r="D51" s="25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64">
        <f>'Enhanced - Aggs'!I56</f>
        <v>0</v>
      </c>
      <c r="J51" s="165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17" ht="15" customHeight="1">
      <c r="B52" s="334"/>
      <c r="C52" s="247" t="s">
        <v>129</v>
      </c>
      <c r="D52" s="252">
        <f>'Enhanced - Aggs'!D57</f>
        <v>0</v>
      </c>
      <c r="E52" s="106">
        <f>'Enhanced - Aggs'!E57</f>
        <v>0</v>
      </c>
      <c r="F52" s="107">
        <f>'Enhanced - Aggs'!F57</f>
        <v>0</v>
      </c>
      <c r="G52" s="108">
        <f>'Enhanced - Aggs'!G57</f>
        <v>0</v>
      </c>
      <c r="H52" s="109">
        <f>'Enhanced - Aggs'!H57</f>
        <v>0</v>
      </c>
      <c r="I52" s="164">
        <f>'Enhanced - Aggs'!I57</f>
        <v>0</v>
      </c>
      <c r="J52" s="165">
        <f>'Enhanced - Aggs'!J57</f>
        <v>0</v>
      </c>
      <c r="K52" s="107">
        <f>'Enhanced - Aggs'!K57</f>
        <v>0</v>
      </c>
      <c r="L52" s="110">
        <f>'Enhanced - Aggs'!L57</f>
        <v>0</v>
      </c>
      <c r="M52" s="111">
        <f>'Enhanced - Aggs'!M57</f>
        <v>0</v>
      </c>
      <c r="N52" s="107">
        <f>'Enhanced - Aggs'!N57</f>
        <v>0</v>
      </c>
      <c r="O52" s="105">
        <f>'Enhanced - Aggs'!O57</f>
        <v>0</v>
      </c>
      <c r="P52" s="106">
        <f>'Enhanced - Aggs'!P57</f>
        <v>0</v>
      </c>
      <c r="Q52" s="107">
        <f>'Enhanced - Aggs'!Q57</f>
        <v>0</v>
      </c>
    </row>
    <row r="53" spans="2:17">
      <c r="B53" s="334"/>
      <c r="C53" s="247" t="s">
        <v>130</v>
      </c>
      <c r="D53" s="252">
        <f>'Enhanced - Aggs'!D58</f>
        <v>98.424783343362819</v>
      </c>
      <c r="E53" s="106">
        <f>'Enhanced - Aggs'!E58</f>
        <v>-69.836787096786466</v>
      </c>
      <c r="F53" s="107">
        <f>'Enhanced - Aggs'!F58</f>
        <v>-0.41504894382064167</v>
      </c>
      <c r="G53" s="108">
        <f>'Enhanced - Aggs'!G58</f>
        <v>7.0940774353398075E-3</v>
      </c>
      <c r="H53" s="109">
        <f>'Enhanced - Aggs'!H58</f>
        <v>-2.3886045053018697E-3</v>
      </c>
      <c r="I53" s="164">
        <f>'Enhanced - Aggs'!I58</f>
        <v>14.491913112956622</v>
      </c>
      <c r="J53" s="165">
        <f>'Enhanced - Aggs'!J58</f>
        <v>-2.7094291166529789</v>
      </c>
      <c r="K53" s="107">
        <f>'Enhanced - Aggs'!K58</f>
        <v>-0.15751265688959387</v>
      </c>
      <c r="L53" s="110">
        <f>'Enhanced - Aggs'!L58</f>
        <v>1426.3634083735942</v>
      </c>
      <c r="M53" s="111">
        <f>'Enhanced - Aggs'!M58</f>
        <v>-1467.9614488589764</v>
      </c>
      <c r="N53" s="107">
        <f>'Enhanced - Aggs'!N58</f>
        <v>-0.50718613882982655</v>
      </c>
      <c r="O53" s="105">
        <f>'Enhanced - Aggs'!O58</f>
        <v>899.67809271812439</v>
      </c>
      <c r="P53" s="106">
        <f>'Enhanced - Aggs'!P58</f>
        <v>-638.36185646057129</v>
      </c>
      <c r="Q53" s="107">
        <f>'Enhanced - Aggs'!Q58</f>
        <v>-0.41504894382064184</v>
      </c>
    </row>
    <row r="54" spans="2:17">
      <c r="B54" s="334"/>
      <c r="C54" s="248" t="s">
        <v>225</v>
      </c>
      <c r="D54" s="252">
        <f>Enhanced!D65</f>
        <v>1.0150020122528076</v>
      </c>
      <c r="E54" s="106">
        <f>Enhanced!E65</f>
        <v>-33.507380306720734</v>
      </c>
      <c r="F54" s="107">
        <f>Enhanced!F65</f>
        <v>-0.97059872627344834</v>
      </c>
      <c r="G54" s="108">
        <f>Enhanced!G65</f>
        <v>7.3157416530220896E-5</v>
      </c>
      <c r="H54" s="109">
        <f>Enhanced!H65</f>
        <v>-1.8724132239179598E-3</v>
      </c>
      <c r="I54" s="164">
        <f>Enhanced!I65</f>
        <v>13.579999999999998</v>
      </c>
      <c r="J54" s="165">
        <f>Enhanced!J65</f>
        <v>1.6786832246681129</v>
      </c>
      <c r="K54" s="107">
        <f>Enhanced!K65</f>
        <v>0.14105020951526603</v>
      </c>
      <c r="L54" s="110">
        <f>Enhanced!L65</f>
        <v>13.783727326393127</v>
      </c>
      <c r="M54" s="111">
        <f>Enhanced!M65</f>
        <v>-397.07808049082752</v>
      </c>
      <c r="N54" s="107">
        <f>Enhanced!N65</f>
        <v>-0.96645167045430247</v>
      </c>
      <c r="O54" s="105">
        <f>Enhanced!O65</f>
        <v>2.0300040245056152</v>
      </c>
      <c r="P54" s="106">
        <f>Enhanced!P65</f>
        <v>-67.014760613441467</v>
      </c>
      <c r="Q54" s="107">
        <f>Enhanced!Q65</f>
        <v>-0.97059872627344834</v>
      </c>
    </row>
    <row r="55" spans="2:17">
      <c r="B55" s="334"/>
      <c r="C55" s="248" t="s">
        <v>226</v>
      </c>
      <c r="D55" s="25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64">
        <f>Enhanced!I66</f>
        <v>0</v>
      </c>
      <c r="J55" s="165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</row>
    <row r="56" spans="2:17">
      <c r="B56" s="334"/>
      <c r="C56" s="248" t="s">
        <v>227</v>
      </c>
      <c r="D56" s="252">
        <f>Enhanced!D67</f>
        <v>125306.69585898022</v>
      </c>
      <c r="E56" s="106">
        <f>Enhanced!E67</f>
        <v>9407.2497409282223</v>
      </c>
      <c r="F56" s="107">
        <f>Enhanced!F67</f>
        <v>8.116733993142862E-2</v>
      </c>
      <c r="G56" s="108">
        <f>Enhanced!G67</f>
        <v>9.0316216444089772</v>
      </c>
      <c r="H56" s="109">
        <f>Enhanced!H67</f>
        <v>2.4999009326677726</v>
      </c>
      <c r="I56" s="164">
        <f>Enhanced!I67</f>
        <v>14.679135062188978</v>
      </c>
      <c r="J56" s="165">
        <f>Enhanced!J67</f>
        <v>0.83055181375991083</v>
      </c>
      <c r="K56" s="107">
        <f>Enhanced!K67</f>
        <v>5.9973774851960079E-2</v>
      </c>
      <c r="L56" s="110">
        <f>Enhanced!L67</f>
        <v>1839393.9127106071</v>
      </c>
      <c r="M56" s="111">
        <f>Enhanced!M67</f>
        <v>234350.78469794476</v>
      </c>
      <c r="N56" s="107">
        <f>Enhanced!N67</f>
        <v>0.14600902655376868</v>
      </c>
      <c r="O56" s="105">
        <f>Enhanced!O67</f>
        <v>435443.05481696129</v>
      </c>
      <c r="P56" s="106">
        <f>Enhanced!P67</f>
        <v>1464.423758746474</v>
      </c>
      <c r="Q56" s="107">
        <f>Enhanced!Q67</f>
        <v>3.3744144387377294E-3</v>
      </c>
    </row>
    <row r="57" spans="2:17">
      <c r="B57" s="334"/>
      <c r="C57" s="248" t="s">
        <v>131</v>
      </c>
      <c r="D57" s="25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64">
        <f>'Enhanced - Aggs'!I60</f>
        <v>0</v>
      </c>
      <c r="J57" s="165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17">
      <c r="B58" s="338"/>
      <c r="C58" s="249" t="s">
        <v>179</v>
      </c>
      <c r="D58" s="252">
        <f>'Enhanced - Aggs'!D61</f>
        <v>44183.105676130202</v>
      </c>
      <c r="E58" s="106">
        <f>'Enhanced - Aggs'!E61</f>
        <v>11428.17867945286</v>
      </c>
      <c r="F58" s="107">
        <f>'Enhanced - Aggs'!F61</f>
        <v>0.34889953137774155</v>
      </c>
      <c r="G58" s="108">
        <f>'Enhanced - Aggs'!G61</f>
        <v>6.7909893669658059</v>
      </c>
      <c r="H58" s="109">
        <f>'Enhanced - Aggs'!H61</f>
        <v>2.1069991283228529</v>
      </c>
      <c r="I58" s="164">
        <f>'Enhanced - Aggs'!I61</f>
        <v>42.002024113767988</v>
      </c>
      <c r="J58" s="165">
        <f>'Enhanced - Aggs'!J61</f>
        <v>4.9136957625052844</v>
      </c>
      <c r="K58" s="107">
        <f>'Enhanced - Aggs'!K61</f>
        <v>0.13248630986998888</v>
      </c>
      <c r="L58" s="110">
        <f>'Enhanced - Aggs'!L61</f>
        <v>1855779.8700299799</v>
      </c>
      <c r="M58" s="111">
        <f>'Enhanced - Aggs'!M61</f>
        <v>640954.38245557155</v>
      </c>
      <c r="N58" s="107">
        <f>'Enhanced - Aggs'!N61</f>
        <v>0.52761025267533579</v>
      </c>
      <c r="O58" s="105">
        <f>'Enhanced - Aggs'!O61</f>
        <v>403879.84669744968</v>
      </c>
      <c r="P58" s="106">
        <f>'Enhanced - Aggs'!P61</f>
        <v>104470.75225290662</v>
      </c>
      <c r="Q58" s="107">
        <f>'Enhanced - Aggs'!Q61</f>
        <v>0.34892310952250261</v>
      </c>
    </row>
    <row r="59" spans="2:17" ht="15" thickBot="1">
      <c r="B59" s="333"/>
      <c r="C59" s="250" t="s">
        <v>228</v>
      </c>
      <c r="D59" s="253">
        <f>Enhanced!D68</f>
        <v>44.680418388795843</v>
      </c>
      <c r="E59" s="129">
        <f>Enhanced!E68</f>
        <v>42.692716900563234</v>
      </c>
      <c r="F59" s="130">
        <f>Enhanced!F68</f>
        <v>21.478434842106974</v>
      </c>
      <c r="G59" s="131">
        <f>Enhanced!G68</f>
        <v>3.2203916242084644E-3</v>
      </c>
      <c r="H59" s="132">
        <f>Enhanced!H68</f>
        <v>3.1083711494408498E-3</v>
      </c>
      <c r="I59" s="214">
        <f>Enhanced!I68</f>
        <v>21.730831668244555</v>
      </c>
      <c r="J59" s="166">
        <f>Enhanced!J68</f>
        <v>8.5634028334961698E-2</v>
      </c>
      <c r="K59" s="130">
        <f>Enhanced!K68</f>
        <v>3.9562599408687763E-3</v>
      </c>
      <c r="L59" s="133">
        <f>Enhanced!L68</f>
        <v>970.94265087366102</v>
      </c>
      <c r="M59" s="134">
        <f>Enhanced!M68</f>
        <v>927.91845931172372</v>
      </c>
      <c r="N59" s="130">
        <f>Enhanced!N68</f>
        <v>21.567365373406233</v>
      </c>
      <c r="O59" s="128">
        <f>Enhanced!O68</f>
        <v>408.41333079338074</v>
      </c>
      <c r="P59" s="129">
        <f>Enhanced!P68</f>
        <v>390.24421298503876</v>
      </c>
      <c r="Q59" s="130">
        <f>Enhanced!Q68</f>
        <v>21.478434842106978</v>
      </c>
    </row>
    <row r="60" spans="2:17" ht="15.5" customHeight="1" thickBot="1">
      <c r="B60" s="332" t="s">
        <v>62</v>
      </c>
      <c r="C60" s="300" t="s">
        <v>88</v>
      </c>
      <c r="D60" s="301">
        <f>'Non-Dairy Alternatives'!D101</f>
        <v>73562.73688601442</v>
      </c>
      <c r="E60" s="302">
        <f>'Non-Dairy Alternatives'!E101</f>
        <v>-14826.800430731833</v>
      </c>
      <c r="F60" s="303">
        <f>'Non-Dairy Alternatives'!F101</f>
        <v>-0.16774384028733627</v>
      </c>
      <c r="G60" s="304">
        <f>'Non-Dairy Alternatives'!G101</f>
        <v>99.999999999999957</v>
      </c>
      <c r="H60" s="305">
        <f>'Non-Dairy Alternatives'!H101</f>
        <v>-7.1054273576010019E-14</v>
      </c>
      <c r="I60" s="306">
        <f>'Non-Dairy Alternatives'!I101</f>
        <v>14.11167228629772</v>
      </c>
      <c r="J60" s="307">
        <f>'Non-Dairy Alternatives'!J101</f>
        <v>-0.17386179080745734</v>
      </c>
      <c r="K60" s="303">
        <f>'Non-Dairy Alternatives'!K101</f>
        <v>-1.2170478882277022E-2</v>
      </c>
      <c r="L60" s="308">
        <f>'Non-Dairy Alternatives'!L101</f>
        <v>1038093.2354185807</v>
      </c>
      <c r="M60" s="309">
        <f>'Non-Dairy Alternatives'!M101</f>
        <v>-224598.51197935757</v>
      </c>
      <c r="N60" s="303">
        <f>'Non-Dairy Alternatives'!N101</f>
        <v>-0.17787279630376421</v>
      </c>
      <c r="O60" s="301">
        <f>'Non-Dairy Alternatives'!O101</f>
        <v>203360.84075713158</v>
      </c>
      <c r="P60" s="302">
        <f>'Non-Dairy Alternatives'!P101</f>
        <v>-52934.260051636084</v>
      </c>
      <c r="Q60" s="303">
        <f>'Non-Dairy Alternatives'!Q101</f>
        <v>-0.20653637109954948</v>
      </c>
    </row>
    <row r="61" spans="2:17" ht="15.5" customHeight="1">
      <c r="B61" s="338"/>
      <c r="C61" s="82" t="s">
        <v>265</v>
      </c>
      <c r="D61" s="121">
        <f>'Non-Dairy Alternatives'!D102</f>
        <v>16.25</v>
      </c>
      <c r="E61" s="122">
        <f>'Non-Dairy Alternatives'!E102</f>
        <v>-15</v>
      </c>
      <c r="F61" s="123">
        <f>'Non-Dairy Alternatives'!F102</f>
        <v>-0.48</v>
      </c>
      <c r="G61" s="124">
        <f>'Non-Dairy Alternatives'!G102</f>
        <v>2.2089988339040995E-2</v>
      </c>
      <c r="H61" s="125">
        <f>'Non-Dairy Alternatives'!H102</f>
        <v>-1.3264874859320146E-2</v>
      </c>
      <c r="I61" s="213">
        <f>'Non-Dairy Alternatives'!I102</f>
        <v>13.713230769230769</v>
      </c>
      <c r="J61" s="159">
        <f>'Non-Dairy Alternatives'!J102</f>
        <v>-0.8640492307692309</v>
      </c>
      <c r="K61" s="255">
        <f>'Non-Dairy Alternatives'!K102</f>
        <v>-5.9273693773408409E-2</v>
      </c>
      <c r="L61" s="267">
        <f>'Non-Dairy Alternatives'!L102</f>
        <v>222.84</v>
      </c>
      <c r="M61" s="127">
        <f>'Non-Dairy Alternatives'!M102</f>
        <v>-232.70000000000002</v>
      </c>
      <c r="N61" s="123">
        <f>'Non-Dairy Alternatives'!N102</f>
        <v>-0.51082232076217238</v>
      </c>
      <c r="O61" s="121">
        <f>'Non-Dairy Alternatives'!O102</f>
        <v>65</v>
      </c>
      <c r="P61" s="122">
        <f>'Non-Dairy Alternatives'!P102</f>
        <v>-60</v>
      </c>
      <c r="Q61" s="123">
        <f>'Non-Dairy Alternatives'!Q102</f>
        <v>-0.48</v>
      </c>
    </row>
    <row r="62" spans="2:17" ht="15.5" customHeight="1">
      <c r="B62" s="338"/>
      <c r="C62" s="265" t="s">
        <v>85</v>
      </c>
      <c r="D62" s="105">
        <f>'Non-Dairy Alternatives'!D103</f>
        <v>51955.895101525828</v>
      </c>
      <c r="E62" s="106">
        <f>'Non-Dairy Alternatives'!E103</f>
        <v>-9216.8617276292644</v>
      </c>
      <c r="F62" s="107">
        <f>'Non-Dairy Alternatives'!F103</f>
        <v>-0.15066938626569279</v>
      </c>
      <c r="G62" s="108">
        <f>'Non-Dairy Alternatives'!G103</f>
        <v>70.628007196131861</v>
      </c>
      <c r="H62" s="109">
        <f>'Non-Dairy Alternatives'!H103</f>
        <v>1.4198648229673552</v>
      </c>
      <c r="I62" s="164">
        <f>'Non-Dairy Alternatives'!I103</f>
        <v>11.975356077574055</v>
      </c>
      <c r="J62" s="165">
        <f>'Non-Dairy Alternatives'!J103</f>
        <v>-0.50120729356652127</v>
      </c>
      <c r="K62" s="254">
        <f>'Non-Dairy Alternatives'!K103</f>
        <v>-4.0171903003823894E-2</v>
      </c>
      <c r="L62" s="257">
        <f>'Non-Dairy Alternatives'!L103</f>
        <v>622190.34416985745</v>
      </c>
      <c r="M62" s="111">
        <f>'Non-Dairy Alternatives'!M103</f>
        <v>-141035.4329964685</v>
      </c>
      <c r="N62" s="107">
        <f>'Non-Dairy Alternatives'!N103</f>
        <v>-0.1847886132988055</v>
      </c>
      <c r="O62" s="105">
        <f>'Non-Dairy Alternatives'!O103</f>
        <v>118806.50852739811</v>
      </c>
      <c r="P62" s="106">
        <f>'Non-Dairy Alternatives'!P103</f>
        <v>-25459.123557882762</v>
      </c>
      <c r="Q62" s="107">
        <f>'Non-Dairy Alternatives'!Q103</f>
        <v>-0.1764739334648526</v>
      </c>
    </row>
    <row r="63" spans="2:17" ht="15.5" customHeight="1">
      <c r="B63" s="338"/>
      <c r="C63" s="265" t="s">
        <v>87</v>
      </c>
      <c r="D63" s="105">
        <f>'Non-Dairy Alternatives'!D104</f>
        <v>18.006722211837769</v>
      </c>
      <c r="E63" s="106">
        <f>'Non-Dairy Alternatives'!E104</f>
        <v>-62.530163461342397</v>
      </c>
      <c r="F63" s="107">
        <f>'Non-Dairy Alternatives'!F104</f>
        <v>-0.77641645736204268</v>
      </c>
      <c r="G63" s="108">
        <f>'Non-Dairy Alternatives'!G104</f>
        <v>2.4478048226698263E-2</v>
      </c>
      <c r="H63" s="109">
        <f>'Non-Dairy Alternatives'!H104</f>
        <v>-6.66378101860165E-2</v>
      </c>
      <c r="I63" s="164">
        <f>'Non-Dairy Alternatives'!I104</f>
        <v>11.848855757341408</v>
      </c>
      <c r="J63" s="165">
        <f>'Non-Dairy Alternatives'!J104</f>
        <v>0.9198250984864238</v>
      </c>
      <c r="K63" s="254">
        <f>'Non-Dairy Alternatives'!K104</f>
        <v>8.4163465836849638E-2</v>
      </c>
      <c r="L63" s="257">
        <f>'Non-Dairy Alternatives'!L104</f>
        <v>213.35905415058136</v>
      </c>
      <c r="M63" s="111">
        <f>'Non-Dairy Alternatives'!M104</f>
        <v>-666.83103854030333</v>
      </c>
      <c r="N63" s="107">
        <f>'Non-Dairy Alternatives'!N104</f>
        <v>-0.75759889150955106</v>
      </c>
      <c r="O63" s="105">
        <f>'Non-Dairy Alternatives'!O104</f>
        <v>36.013444423675537</v>
      </c>
      <c r="P63" s="106">
        <f>'Non-Dairy Alternatives'!P104</f>
        <v>-125.06032692268477</v>
      </c>
      <c r="Q63" s="107">
        <f>'Non-Dairy Alternatives'!Q104</f>
        <v>-0.77641645736204268</v>
      </c>
    </row>
    <row r="64" spans="2:17" ht="15.5" customHeight="1">
      <c r="B64" s="338"/>
      <c r="C64" s="265" t="s">
        <v>261</v>
      </c>
      <c r="D64" s="105">
        <f>'Non-Dairy Alternatives'!D105</f>
        <v>4176.652961253083</v>
      </c>
      <c r="E64" s="106">
        <f>'Non-Dairy Alternatives'!E105</f>
        <v>-3193.1543718742587</v>
      </c>
      <c r="F64" s="107">
        <f>'Non-Dairy Alternatives'!F105</f>
        <v>-0.43327514920519083</v>
      </c>
      <c r="G64" s="108">
        <f>'Non-Dairy Alternatives'!G105</f>
        <v>5.6776747821724092</v>
      </c>
      <c r="H64" s="109">
        <f>'Non-Dairy Alternatives'!H105</f>
        <v>-2.6601981797794609</v>
      </c>
      <c r="I64" s="164">
        <f>'Non-Dairy Alternatives'!I105</f>
        <v>36.234254847964444</v>
      </c>
      <c r="J64" s="165">
        <f>'Non-Dairy Alternatives'!J105</f>
        <v>9.6286895162375323</v>
      </c>
      <c r="K64" s="254">
        <f>'Non-Dairy Alternatives'!K105</f>
        <v>0.36190509001345678</v>
      </c>
      <c r="L64" s="257">
        <f>'Non-Dairy Alternatives'!L105</f>
        <v>151337.90780954956</v>
      </c>
      <c r="M64" s="111">
        <f>'Non-Dairy Alternatives'!M105</f>
        <v>-44739.982674210012</v>
      </c>
      <c r="N64" s="107">
        <f>'Non-Dairy Alternatives'!N105</f>
        <v>-0.2281745410654327</v>
      </c>
      <c r="O64" s="105">
        <f>'Non-Dairy Alternatives'!O105</f>
        <v>37021.741615891457</v>
      </c>
      <c r="P64" s="106">
        <f>'Non-Dairy Alternatives'!P105</f>
        <v>-15940.182108264613</v>
      </c>
      <c r="Q64" s="107">
        <f>'Non-Dairy Alternatives'!Q105</f>
        <v>-0.30097437908952418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Alternatives'!D106</f>
        <v>0</v>
      </c>
      <c r="E66" s="106">
        <f>'Non-Dairy Alternatives'!E106</f>
        <v>0</v>
      </c>
      <c r="F66" s="107">
        <f>'Non-Dairy Alternatives'!F106</f>
        <v>0</v>
      </c>
      <c r="G66" s="108">
        <f>'Non-Dairy Alternatives'!G106</f>
        <v>0</v>
      </c>
      <c r="H66" s="109">
        <f>'Non-Dairy Alternatives'!H106</f>
        <v>0</v>
      </c>
      <c r="I66" s="164">
        <f>'Non-Dairy Alternatives'!I106</f>
        <v>0</v>
      </c>
      <c r="J66" s="165">
        <f>'Non-Dairy Alternatives'!J106</f>
        <v>0</v>
      </c>
      <c r="K66" s="254">
        <f>'Non-Dairy Alternatives'!K106</f>
        <v>0</v>
      </c>
      <c r="L66" s="257">
        <f>'Non-Dairy Alternatives'!L106</f>
        <v>0</v>
      </c>
      <c r="M66" s="111">
        <f>'Non-Dairy Alternatives'!M106</f>
        <v>0</v>
      </c>
      <c r="N66" s="107">
        <f>'Non-Dairy Alternatives'!N106</f>
        <v>0</v>
      </c>
      <c r="O66" s="105">
        <f>'Non-Dairy Alternatives'!O106</f>
        <v>0</v>
      </c>
      <c r="P66" s="106">
        <f>'Non-Dairy Alternatives'!P106</f>
        <v>0</v>
      </c>
      <c r="Q66" s="107">
        <f>'Non-Dairy Alternatives'!Q106</f>
        <v>0</v>
      </c>
    </row>
    <row r="67" spans="2:17">
      <c r="B67" s="334"/>
      <c r="C67" s="265" t="s">
        <v>264</v>
      </c>
      <c r="D67" s="105">
        <f>'Non-Dairy Alternatives'!D107</f>
        <v>0</v>
      </c>
      <c r="E67" s="106">
        <f>'Non-Dairy Alternatives'!E107</f>
        <v>0</v>
      </c>
      <c r="F67" s="107">
        <f>'Non-Dairy Alternatives'!F107</f>
        <v>0</v>
      </c>
      <c r="G67" s="108">
        <f>'Non-Dairy Alternatives'!G107</f>
        <v>0</v>
      </c>
      <c r="H67" s="109">
        <f>'Non-Dairy Alternatives'!H107</f>
        <v>0</v>
      </c>
      <c r="I67" s="164">
        <f>'Non-Dairy Alternatives'!I107</f>
        <v>0</v>
      </c>
      <c r="J67" s="165">
        <f>'Non-Dairy Alternatives'!J107</f>
        <v>0</v>
      </c>
      <c r="K67" s="254">
        <f>'Non-Dairy Alternatives'!K107</f>
        <v>0</v>
      </c>
      <c r="L67" s="257">
        <f>'Non-Dairy Alternatives'!L107</f>
        <v>0</v>
      </c>
      <c r="M67" s="111">
        <f>'Non-Dairy Alternatives'!M107</f>
        <v>0</v>
      </c>
      <c r="N67" s="107">
        <f>'Non-Dairy Alternatives'!N107</f>
        <v>0</v>
      </c>
      <c r="O67" s="105">
        <f>'Non-Dairy Alternatives'!O107</f>
        <v>0</v>
      </c>
      <c r="P67" s="106">
        <f>'Non-Dairy Alternatives'!P107</f>
        <v>0</v>
      </c>
      <c r="Q67" s="107">
        <f>'Non-Dairy Alternatives'!Q107</f>
        <v>0</v>
      </c>
    </row>
    <row r="68" spans="2:17">
      <c r="B68" s="334"/>
      <c r="C68" s="265" t="s">
        <v>229</v>
      </c>
      <c r="D68" s="105">
        <f>'Non-Dairy Alternatives'!D108</f>
        <v>16932.745219719916</v>
      </c>
      <c r="E68" s="106">
        <f>'Non-Dairy Alternatives'!E108</f>
        <v>-1847.237761904893</v>
      </c>
      <c r="F68" s="107">
        <f>'Non-Dairy Alternatives'!F108</f>
        <v>-9.8362057287928031E-2</v>
      </c>
      <c r="G68" s="108">
        <f>'Non-Dairy Alternatives'!G108</f>
        <v>23.018101197019391</v>
      </c>
      <c r="H68" s="109">
        <f>'Non-Dairy Alternatives'!H108</f>
        <v>1.7712618631667354</v>
      </c>
      <c r="I68" s="164">
        <f>'Non-Dairy Alternatives'!I108</f>
        <v>15.317752515971561</v>
      </c>
      <c r="J68" s="165">
        <f>'Non-Dairy Alternatives'!J108</f>
        <v>-0.19538216834647848</v>
      </c>
      <c r="K68" s="254">
        <f>'Non-Dairy Alternatives'!K108</f>
        <v>-1.2594628508188415E-2</v>
      </c>
      <c r="L68" s="257">
        <f>'Non-Dairy Alternatives'!L108</f>
        <v>259371.60069167017</v>
      </c>
      <c r="M68" s="111">
        <f>'Non-Dairy Alternatives'!M108</f>
        <v>-31964.804671476159</v>
      </c>
      <c r="N68" s="107">
        <f>'Non-Dairy Alternatives'!N108</f>
        <v>-0.10971785222527382</v>
      </c>
      <c r="O68" s="105">
        <f>'Non-Dairy Alternatives'!O108</f>
        <v>46505.20340681076</v>
      </c>
      <c r="P68" s="106">
        <f>'Non-Dairy Alternatives'!P108</f>
        <v>-10364.86124684177</v>
      </c>
      <c r="Q68" s="107">
        <f>'Non-Dairy Alternatives'!Q108</f>
        <v>-0.18225513387342487</v>
      </c>
    </row>
    <row r="69" spans="2:17">
      <c r="B69" s="334"/>
      <c r="C69" s="265" t="s">
        <v>230</v>
      </c>
      <c r="D69" s="105">
        <f>'Non-Dairy Alternatives'!D109</f>
        <v>0</v>
      </c>
      <c r="E69" s="106">
        <f>'Non-Dairy Alternatives'!E109</f>
        <v>0</v>
      </c>
      <c r="F69" s="107">
        <f>'Non-Dairy Alternatives'!F109</f>
        <v>0</v>
      </c>
      <c r="G69" s="108">
        <f>'Non-Dairy Alternatives'!G109</f>
        <v>0</v>
      </c>
      <c r="H69" s="109">
        <f>'Non-Dairy Alternatives'!H109</f>
        <v>0</v>
      </c>
      <c r="I69" s="164">
        <f>'Non-Dairy Alternatives'!I109</f>
        <v>0</v>
      </c>
      <c r="J69" s="165">
        <f>'Non-Dairy Alternatives'!J109</f>
        <v>0</v>
      </c>
      <c r="K69" s="254">
        <f>'Non-Dairy Alternatives'!K109</f>
        <v>0</v>
      </c>
      <c r="L69" s="257">
        <f>'Non-Dairy Alternatives'!L109</f>
        <v>0</v>
      </c>
      <c r="M69" s="111">
        <f>'Non-Dairy Alternatives'!M109</f>
        <v>0</v>
      </c>
      <c r="N69" s="107">
        <f>'Non-Dairy Alternatives'!N109</f>
        <v>0</v>
      </c>
      <c r="O69" s="105">
        <f>'Non-Dairy Alternatives'!O109</f>
        <v>0</v>
      </c>
      <c r="P69" s="106">
        <f>'Non-Dairy Alternatives'!P109</f>
        <v>0</v>
      </c>
      <c r="Q69" s="107">
        <f>'Non-Dairy Alternatives'!Q109</f>
        <v>0</v>
      </c>
    </row>
    <row r="70" spans="2:17">
      <c r="B70" s="334"/>
      <c r="C70" s="83" t="s">
        <v>230</v>
      </c>
      <c r="D70" s="105">
        <f>'Non-Dairy Alternatives'!D110</f>
        <v>0</v>
      </c>
      <c r="E70" s="106">
        <f>'Non-Dairy Alternatives'!E110</f>
        <v>0</v>
      </c>
      <c r="F70" s="107">
        <f>'Non-Dairy Alternatives'!F110</f>
        <v>0</v>
      </c>
      <c r="G70" s="108">
        <f>'Non-Dairy Alternatives'!G110</f>
        <v>0</v>
      </c>
      <c r="H70" s="109">
        <f>'Non-Dairy Alternatives'!H110</f>
        <v>0</v>
      </c>
      <c r="I70" s="164">
        <f>'Non-Dairy Alternatives'!I110</f>
        <v>0</v>
      </c>
      <c r="J70" s="165">
        <f>'Non-Dairy Alternatives'!J110</f>
        <v>0</v>
      </c>
      <c r="K70" s="254">
        <f>'Non-Dairy Alternatives'!K110</f>
        <v>0</v>
      </c>
      <c r="L70" s="257">
        <f>'Non-Dairy Alternatives'!L110</f>
        <v>0</v>
      </c>
      <c r="M70" s="111">
        <f>'Non-Dairy Alternatives'!M110</f>
        <v>0</v>
      </c>
      <c r="N70" s="107">
        <f>'Non-Dairy Alternatives'!N110</f>
        <v>0</v>
      </c>
      <c r="O70" s="105">
        <f>'Non-Dairy Alternatives'!O110</f>
        <v>0</v>
      </c>
      <c r="P70" s="106">
        <f>'Non-Dairy Alternatives'!P110</f>
        <v>0</v>
      </c>
      <c r="Q70" s="107">
        <f>'Non-Dairy Alternatives'!Q110</f>
        <v>0</v>
      </c>
    </row>
    <row r="71" spans="2:17" ht="15" thickBot="1">
      <c r="B71" s="333"/>
      <c r="C71" s="266" t="s">
        <v>86</v>
      </c>
      <c r="D71" s="128">
        <f>'Non-Dairy Alternatives'!D111</f>
        <v>463.18688130378723</v>
      </c>
      <c r="E71" s="129">
        <f>'Non-Dairy Alternatives'!E111</f>
        <v>-492.01640586212261</v>
      </c>
      <c r="F71" s="130">
        <f>'Non-Dairy Alternatives'!F111</f>
        <v>-0.51509077959932104</v>
      </c>
      <c r="G71" s="131">
        <f>'Non-Dairy Alternatives'!G111</f>
        <v>0.62964878811061076</v>
      </c>
      <c r="H71" s="132">
        <f>'Non-Dairy Alternatives'!H111</f>
        <v>-0.45102582130940894</v>
      </c>
      <c r="I71" s="214">
        <f>'Non-Dairy Alternatives'!I111</f>
        <v>10.270549286634212</v>
      </c>
      <c r="J71" s="166">
        <f>'Non-Dairy Alternatives'!J111</f>
        <v>-0.94794675080071045</v>
      </c>
      <c r="K71" s="256">
        <f>'Non-Dairy Alternatives'!K111</f>
        <v>-8.4498559132838616E-2</v>
      </c>
      <c r="L71" s="258">
        <f>'Non-Dairy Alternatives'!L111</f>
        <v>4757.1836933529376</v>
      </c>
      <c r="M71" s="134">
        <f>'Non-Dairy Alternatives'!M111</f>
        <v>-5958.7605986626349</v>
      </c>
      <c r="N71" s="130">
        <f>'Non-Dairy Alternatives'!N111</f>
        <v>-0.55606491003340652</v>
      </c>
      <c r="O71" s="128">
        <f>'Non-Dairy Alternatives'!O111</f>
        <v>926.37376260757446</v>
      </c>
      <c r="P71" s="129">
        <f>'Non-Dairy Alternatives'!P111</f>
        <v>-985.03281172424522</v>
      </c>
      <c r="Q71" s="130">
        <f>'Non-Dairy Alternatives'!Q111</f>
        <v>-0.51534447194657595</v>
      </c>
    </row>
    <row r="72" spans="2:17">
      <c r="B72" s="236"/>
      <c r="C72" s="82" t="s">
        <v>207</v>
      </c>
      <c r="D72" s="121">
        <f>'Trad vs Value Add'!D45</f>
        <v>42709.138578493301</v>
      </c>
      <c r="E72" s="122">
        <f>'Trad vs Value Add'!E45</f>
        <v>-8638.3587982624085</v>
      </c>
      <c r="F72" s="123">
        <f>'Trad vs Value Add'!F45</f>
        <v>-0.1682332974259593</v>
      </c>
      <c r="G72" s="124">
        <f>'Trad vs Value Add'!G45</f>
        <v>3.0783094052187363</v>
      </c>
      <c r="H72" s="125">
        <f>'Trad vs Value Add'!H45</f>
        <v>0.18452929370538307</v>
      </c>
      <c r="I72" s="213">
        <f>'Trad vs Value Add'!I45</f>
        <v>14.136335876491554</v>
      </c>
      <c r="J72" s="159">
        <f>'Trad vs Value Add'!J45</f>
        <v>-0.28963481050421791</v>
      </c>
      <c r="K72" s="123">
        <f>'Trad vs Value Add'!K45</f>
        <v>-2.0077318662882628E-2</v>
      </c>
      <c r="L72" s="126">
        <f>'Trad vs Value Add'!L45</f>
        <v>603750.72794120433</v>
      </c>
      <c r="M72" s="127">
        <f>'Trad vs Value Add'!M45</f>
        <v>-136986.76406646578</v>
      </c>
      <c r="N72" s="123">
        <f>'Trad vs Value Add'!N45</f>
        <v>-0.18493294256671339</v>
      </c>
      <c r="O72" s="121">
        <f>'Trad vs Value Add'!O45</f>
        <v>234286.14650273323</v>
      </c>
      <c r="P72" s="122">
        <f>'Trad vs Value Add'!P45</f>
        <v>-54098.865987031953</v>
      </c>
      <c r="Q72" s="123">
        <f>'Trad vs Value Add'!Q45</f>
        <v>-0.18759250184318066</v>
      </c>
    </row>
    <row r="73" spans="2:17">
      <c r="B73" s="236" t="s">
        <v>220</v>
      </c>
      <c r="C73" s="83" t="s">
        <v>208</v>
      </c>
      <c r="D73" s="105">
        <f>'Trad vs Value Add'!D46</f>
        <v>1092710.1554556242</v>
      </c>
      <c r="E73" s="106">
        <f>'Trad vs Value Add'!E46</f>
        <v>-374250.05655732728</v>
      </c>
      <c r="F73" s="107">
        <f>'Trad vs Value Add'!F46</f>
        <v>-0.25511943234219298</v>
      </c>
      <c r="G73" s="108">
        <f>'Trad vs Value Add'!G46</f>
        <v>78.758318726917778</v>
      </c>
      <c r="H73" s="109">
        <f>'Trad vs Value Add'!H46</f>
        <v>-3.9148494463410373</v>
      </c>
      <c r="I73" s="215">
        <f>'Trad vs Value Add'!I46</f>
        <v>6.1275856500422075</v>
      </c>
      <c r="J73" s="165">
        <f>'Trad vs Value Add'!J46</f>
        <v>0.56134015696822548</v>
      </c>
      <c r="K73" s="107">
        <f>'Trad vs Value Add'!K46</f>
        <v>0.10084717924617138</v>
      </c>
      <c r="L73" s="110">
        <f>'Trad vs Value Add'!L46</f>
        <v>6695675.0682252729</v>
      </c>
      <c r="M73" s="111">
        <f>'Trad vs Value Add'!M46</f>
        <v>-1469785.600410671</v>
      </c>
      <c r="N73" s="107">
        <f>'Trad vs Value Add'!N46</f>
        <v>-0.18000032821861617</v>
      </c>
      <c r="O73" s="105">
        <f>'Trad vs Value Add'!O46</f>
        <v>1541755.4678676128</v>
      </c>
      <c r="P73" s="106">
        <f>'Trad vs Value Add'!P46</f>
        <v>-491764.39193239366</v>
      </c>
      <c r="Q73" s="107">
        <f>'Trad vs Value Add'!Q46</f>
        <v>-0.24182915625951051</v>
      </c>
    </row>
    <row r="74" spans="2:17">
      <c r="B74" s="236" t="s">
        <v>218</v>
      </c>
      <c r="C74" s="83" t="s">
        <v>209</v>
      </c>
      <c r="D74" s="105">
        <f>'Trad vs Value Add'!D47</f>
        <v>49923.190516400486</v>
      </c>
      <c r="E74" s="106">
        <f>'Trad vs Value Add'!E47</f>
        <v>1764.5646138871234</v>
      </c>
      <c r="F74" s="107">
        <f>'Trad vs Value Add'!F47</f>
        <v>3.6640676116031626E-2</v>
      </c>
      <c r="G74" s="108">
        <f>'Trad vs Value Add'!G47</f>
        <v>3.5982703472869706</v>
      </c>
      <c r="H74" s="109">
        <f>'Trad vs Value Add'!H47</f>
        <v>0.88420479484212056</v>
      </c>
      <c r="I74" s="215">
        <f>'Trad vs Value Add'!I47</f>
        <v>18.081135618834072</v>
      </c>
      <c r="J74" s="165">
        <f>'Trad vs Value Add'!J47</f>
        <v>1.4719311880807453</v>
      </c>
      <c r="K74" s="107">
        <f>'Trad vs Value Add'!K47</f>
        <v>8.8621414361987255E-2</v>
      </c>
      <c r="L74" s="110">
        <f>'Trad vs Value Add'!L47</f>
        <v>902667.97825192811</v>
      </c>
      <c r="M74" s="111">
        <f>'Trad vs Value Add'!M47</f>
        <v>102791.51553291129</v>
      </c>
      <c r="N74" s="107">
        <f>'Trad vs Value Add'!N47</f>
        <v>0.12850923901860109</v>
      </c>
      <c r="O74" s="105">
        <f>'Trad vs Value Add'!O47</f>
        <v>252240.40423500538</v>
      </c>
      <c r="P74" s="106">
        <f>'Trad vs Value Add'!P47</f>
        <v>-2223.0391602371819</v>
      </c>
      <c r="Q74" s="107">
        <f>'Trad vs Value Add'!Q47</f>
        <v>-8.7361828110777816E-3</v>
      </c>
    </row>
    <row r="75" spans="2:17" ht="15" thickBot="1">
      <c r="B75" s="236"/>
      <c r="C75" s="84" t="s">
        <v>210</v>
      </c>
      <c r="D75" s="128">
        <f>'Trad vs Value Add'!D48</f>
        <v>201884.60581302826</v>
      </c>
      <c r="E75" s="129">
        <f>'Trad vs Value Add'!E48</f>
        <v>-5982.7245940169378</v>
      </c>
      <c r="F75" s="130">
        <f>'Trad vs Value Add'!F48</f>
        <v>-2.8781456818161775E-2</v>
      </c>
      <c r="G75" s="131">
        <f>'Trad vs Value Add'!G48</f>
        <v>14.551061003044143</v>
      </c>
      <c r="H75" s="132">
        <f>'Trad vs Value Add'!H48</f>
        <v>2.8363255768618547</v>
      </c>
      <c r="I75" s="214">
        <f>'Trad vs Value Add'!I48</f>
        <v>12.557687085149402</v>
      </c>
      <c r="J75" s="166">
        <f>'Trad vs Value Add'!J48</f>
        <v>0.39932519628859353</v>
      </c>
      <c r="K75" s="130">
        <f>'Trad vs Value Add'!K48</f>
        <v>3.2843667587690861E-2</v>
      </c>
      <c r="L75" s="133">
        <f>'Trad vs Value Add'!L48</f>
        <v>2535203.707108743</v>
      </c>
      <c r="M75" s="134">
        <f>'Trad vs Value Add'!M48</f>
        <v>7877.4791484870948</v>
      </c>
      <c r="N75" s="130">
        <f>'Trad vs Value Add'!N48</f>
        <v>3.1169221691039143E-3</v>
      </c>
      <c r="O75" s="128">
        <f>'Trad vs Value Add'!O48</f>
        <v>502482.98006987572</v>
      </c>
      <c r="P75" s="129">
        <f>'Trad vs Value Add'!P48</f>
        <v>-8436.7460440166178</v>
      </c>
      <c r="Q75" s="130">
        <f>'Trad vs Value Add'!Q48</f>
        <v>-1.6512860265128871E-2</v>
      </c>
    </row>
    <row r="76" spans="2:17">
      <c r="B76" s="332" t="s">
        <v>219</v>
      </c>
      <c r="C76" s="82" t="s">
        <v>216</v>
      </c>
      <c r="D76" s="121">
        <f>Filtration!D27</f>
        <v>1262945.9686661339</v>
      </c>
      <c r="E76" s="122">
        <f>Filtration!E27</f>
        <v>-396305.73634786182</v>
      </c>
      <c r="F76" s="123">
        <f>Filtration!F27</f>
        <v>-0.23884606244507006</v>
      </c>
      <c r="G76" s="124">
        <f>Filtration!G27</f>
        <v>91.028257254192553</v>
      </c>
      <c r="H76" s="125">
        <f>Filtration!H27</f>
        <v>-2.4818421520873528</v>
      </c>
      <c r="I76" s="213">
        <f>Filtration!I27</f>
        <v>7.0596614705324754</v>
      </c>
      <c r="J76" s="159">
        <f>Filtration!J27</f>
        <v>0.64762461844343111</v>
      </c>
      <c r="K76" s="123">
        <f>Filtration!K27</f>
        <v>0.10100138745029744</v>
      </c>
      <c r="L76" s="126">
        <f>Filtration!L27</f>
        <v>8915970.9943566211</v>
      </c>
      <c r="M76" s="127">
        <f>Filtration!M27</f>
        <v>-1723212.0850846991</v>
      </c>
      <c r="N76" s="123">
        <f>Filtration!N27</f>
        <v>-0.161968458688765</v>
      </c>
      <c r="O76" s="121">
        <f>Filtration!O27</f>
        <v>2101618.2250076532</v>
      </c>
      <c r="P76" s="122">
        <f>Filtration!P27</f>
        <v>-554957.83254594821</v>
      </c>
      <c r="Q76" s="123">
        <f>Filtration!Q27</f>
        <v>-0.20889965900581067</v>
      </c>
    </row>
    <row r="77" spans="2:17" ht="15" thickBot="1">
      <c r="B77" s="333"/>
      <c r="C77" s="84" t="s">
        <v>217</v>
      </c>
      <c r="D77" s="128">
        <f>Filtration!D28</f>
        <v>124475.92291134717</v>
      </c>
      <c r="E77" s="129">
        <f>Filtration!E28</f>
        <v>9318.5367693933367</v>
      </c>
      <c r="F77" s="130">
        <f>Filtration!F28</f>
        <v>8.0920009402665943E-2</v>
      </c>
      <c r="G77" s="131">
        <f>Filtration!G28</f>
        <v>8.9717427458074503</v>
      </c>
      <c r="H77" s="132">
        <f>Filtration!H28</f>
        <v>2.4818421520873244</v>
      </c>
      <c r="I77" s="214">
        <f>Filtration!I28</f>
        <v>14.658672297837994</v>
      </c>
      <c r="J77" s="166">
        <f>Filtration!J28</f>
        <v>0.80824919725626998</v>
      </c>
      <c r="K77" s="130">
        <f>Filtration!K28</f>
        <v>5.8355560071108814E-2</v>
      </c>
      <c r="L77" s="133">
        <f>Filtration!L28</f>
        <v>1824651.7629283823</v>
      </c>
      <c r="M77" s="134">
        <f>Filtration!M28</f>
        <v>229673.24170525535</v>
      </c>
      <c r="N77" s="130">
        <f>Filtration!N28</f>
        <v>0.14399770194342673</v>
      </c>
      <c r="O77" s="128">
        <f>Filtration!O28</f>
        <v>430434.28300642967</v>
      </c>
      <c r="P77" s="129">
        <f>Filtration!P28</f>
        <v>-531.90577208861941</v>
      </c>
      <c r="Q77" s="130">
        <f>Filtration!Q28</f>
        <v>-1.2342169430882568E-3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15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09-08-2024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Data'!E93</f>
        <v>21117905.129553474</v>
      </c>
      <c r="E84" s="302">
        <f>'Segment Data'!F93</f>
        <v>-4142683.8241763413</v>
      </c>
      <c r="F84" s="303">
        <f>'Segment Data'!G93</f>
        <v>-0.16399791120328014</v>
      </c>
      <c r="G84" s="304">
        <f>'Segment Data'!H93</f>
        <v>100</v>
      </c>
      <c r="H84" s="305">
        <f>'Segment Data'!I93</f>
        <v>-2.8421709430404007E-14</v>
      </c>
      <c r="I84" s="306" t="e">
        <f>'Segment Data'!#REF!</f>
        <v>#REF!</v>
      </c>
      <c r="J84" s="307" t="e">
        <f>'Segment Data'!#REF!</f>
        <v>#REF!</v>
      </c>
      <c r="K84" s="303" t="e">
        <f>'Segment Data'!#REF!</f>
        <v>#REF!</v>
      </c>
      <c r="L84" s="308">
        <f>'Segment Data'!J93</f>
        <v>7.2626803788074215</v>
      </c>
      <c r="M84" s="309">
        <f>'Segment Data'!K93</f>
        <v>0.4137928092147245</v>
      </c>
      <c r="N84" s="303">
        <f>'Segment Data'!L93</f>
        <v>6.0417521095229881E-2</v>
      </c>
      <c r="O84" s="301">
        <f>'Segment Data'!M93</f>
        <v>153372595.22592461</v>
      </c>
      <c r="P84" s="302">
        <f>'Segment Data'!N93</f>
        <v>-19634338.459866107</v>
      </c>
      <c r="Q84" s="303">
        <f>'Segment Data'!O93</f>
        <v>-0.11348873736774806</v>
      </c>
    </row>
    <row r="85" spans="2:17">
      <c r="B85" s="332" t="s">
        <v>111</v>
      </c>
      <c r="C85" s="82" t="s">
        <v>111</v>
      </c>
      <c r="D85" s="121">
        <f>'Segment Data'!E96</f>
        <v>19840488.500899229</v>
      </c>
      <c r="E85" s="122">
        <f>'Segment Data'!F96</f>
        <v>-4027993.5268980972</v>
      </c>
      <c r="F85" s="123">
        <f>'Segment Data'!G96</f>
        <v>-0.16875784233815458</v>
      </c>
      <c r="G85" s="124">
        <f>'Segment Data'!H96</f>
        <v>93.951025819949521</v>
      </c>
      <c r="H85" s="125">
        <f>'Segment Data'!I96</f>
        <v>-0.53799053480601344</v>
      </c>
      <c r="I85" s="158" t="e">
        <f>'Segment Data'!#REF!</f>
        <v>#REF!</v>
      </c>
      <c r="J85" s="159" t="e">
        <f>'Segment Data'!#REF!</f>
        <v>#REF!</v>
      </c>
      <c r="K85" s="123" t="e">
        <f>'Segment Data'!#REF!</f>
        <v>#REF!</v>
      </c>
      <c r="L85" s="126">
        <f>'Segment Data'!J96</f>
        <v>6.6981834139285326</v>
      </c>
      <c r="M85" s="127">
        <f>'Segment Data'!K96</f>
        <v>0.34716134597868997</v>
      </c>
      <c r="N85" s="123">
        <f>'Segment Data'!L96</f>
        <v>5.4662279907768646E-2</v>
      </c>
      <c r="O85" s="121">
        <f>'Segment Data'!M96</f>
        <v>132895231.00096299</v>
      </c>
      <c r="P85" s="122">
        <f>'Segment Data'!N96</f>
        <v>-18694025.086042032</v>
      </c>
      <c r="Q85" s="123">
        <f>'Segment Data'!O96</f>
        <v>-0.12332025084490521</v>
      </c>
    </row>
    <row r="86" spans="2:17">
      <c r="B86" s="334"/>
      <c r="C86" s="102" t="s">
        <v>110</v>
      </c>
      <c r="D86" s="135">
        <f>'Segment Data'!E97</f>
        <v>19771209.859767657</v>
      </c>
      <c r="E86" s="136">
        <f>'Segment Data'!F97</f>
        <v>-3995702.4811371565</v>
      </c>
      <c r="F86" s="137">
        <f>'Segment Data'!G97</f>
        <v>-0.1681203861832832</v>
      </c>
      <c r="G86" s="138">
        <f>'Segment Data'!H97</f>
        <v>93.622969411387388</v>
      </c>
      <c r="H86" s="139">
        <f>'Segment Data'!I97</f>
        <v>-0.46395937890730465</v>
      </c>
      <c r="I86" s="160" t="e">
        <f>'Segment Data'!#REF!</f>
        <v>#REF!</v>
      </c>
      <c r="J86" s="161" t="e">
        <f>'Segment Data'!#REF!</f>
        <v>#REF!</v>
      </c>
      <c r="K86" s="137" t="e">
        <f>'Segment Data'!#REF!</f>
        <v>#REF!</v>
      </c>
      <c r="L86" s="140">
        <f>'Segment Data'!J97</f>
        <v>6.6327657250059664</v>
      </c>
      <c r="M86" s="141">
        <f>'Segment Data'!K97</f>
        <v>0.34893321509634845</v>
      </c>
      <c r="N86" s="137">
        <f>'Segment Data'!L97</f>
        <v>5.5528726226563165E-2</v>
      </c>
      <c r="O86" s="135">
        <f>'Segment Data'!M97</f>
        <v>131137803.09976692</v>
      </c>
      <c r="P86" s="136">
        <f>'Segment Data'!N97</f>
        <v>-18209493.328182831</v>
      </c>
      <c r="Q86" s="137">
        <f>'Segment Data'!O97</f>
        <v>-0.12192717085419563</v>
      </c>
    </row>
    <row r="87" spans="2:17" ht="15" thickBot="1">
      <c r="B87" s="333"/>
      <c r="C87" s="98" t="s">
        <v>109</v>
      </c>
      <c r="D87" s="142">
        <f>'Segment Data'!E98</f>
        <v>69278.641131592696</v>
      </c>
      <c r="E87" s="143">
        <f>'Segment Data'!F98</f>
        <v>-32291.045760928217</v>
      </c>
      <c r="F87" s="144">
        <f>'Segment Data'!G98</f>
        <v>-0.31792010735543547</v>
      </c>
      <c r="G87" s="145">
        <f>'Segment Data'!H98</f>
        <v>0.32805640856223295</v>
      </c>
      <c r="H87" s="146">
        <f>'Segment Data'!I98</f>
        <v>-7.4031155898625856E-2</v>
      </c>
      <c r="I87" s="162" t="e">
        <f>'Segment Data'!#REF!</f>
        <v>#REF!</v>
      </c>
      <c r="J87" s="163" t="e">
        <f>'Segment Data'!#REF!</f>
        <v>#REF!</v>
      </c>
      <c r="K87" s="144" t="e">
        <f>'Segment Data'!#REF!</f>
        <v>#REF!</v>
      </c>
      <c r="L87" s="147">
        <f>'Segment Data'!J98</f>
        <v>25.367528468953861</v>
      </c>
      <c r="M87" s="148">
        <f>'Segment Data'!K98</f>
        <v>3.2944107145629076</v>
      </c>
      <c r="N87" s="144">
        <f>'Segment Data'!L98</f>
        <v>0.14924990439592786</v>
      </c>
      <c r="O87" s="142">
        <f>'Segment Data'!M98</f>
        <v>1757427.9011961157</v>
      </c>
      <c r="P87" s="143">
        <f>'Segment Data'!N98</f>
        <v>-484531.75785911782</v>
      </c>
      <c r="Q87" s="144">
        <f>'Segment Data'!O98</f>
        <v>-0.21611974858784949</v>
      </c>
    </row>
    <row r="88" spans="2:17">
      <c r="B88" s="332" t="s">
        <v>108</v>
      </c>
      <c r="C88" s="82" t="s">
        <v>185</v>
      </c>
      <c r="D88" s="121">
        <f>Fat!E83</f>
        <v>617437.87497030059</v>
      </c>
      <c r="E88" s="122">
        <f>Fat!F83</f>
        <v>-311270.69017789245</v>
      </c>
      <c r="F88" s="123">
        <f>Fat!G83</f>
        <v>-0.33516509038357295</v>
      </c>
      <c r="G88" s="124">
        <f>Fat!H83</f>
        <v>2.9237647919263843</v>
      </c>
      <c r="H88" s="125">
        <f>Fat!I83</f>
        <v>-0.75274713283246397</v>
      </c>
      <c r="I88" s="213">
        <f>Fat!J83</f>
        <v>5.6545549776266419</v>
      </c>
      <c r="J88" s="159">
        <f>Fat!K83</f>
        <v>-0.2195053654209298</v>
      </c>
      <c r="K88" s="123">
        <f>Fat!L83</f>
        <v>-3.7368592183553623E-2</v>
      </c>
      <c r="L88" s="126">
        <f>Fat!M83</f>
        <v>3491336.4092885293</v>
      </c>
      <c r="M88" s="127">
        <f>Fat!N83</f>
        <v>-1963953.7434970839</v>
      </c>
      <c r="N88" s="123">
        <f>Fat!O83</f>
        <v>-0.36000903499041897</v>
      </c>
      <c r="O88" s="121">
        <f>Fat!P83</f>
        <v>938447.44867303513</v>
      </c>
      <c r="P88" s="122">
        <f>Fat!Q83</f>
        <v>-476814.81603009312</v>
      </c>
      <c r="Q88" s="123">
        <f>Fat!R83</f>
        <v>-0.33690915664321192</v>
      </c>
    </row>
    <row r="89" spans="2:17">
      <c r="B89" s="334"/>
      <c r="C89" s="83" t="s">
        <v>186</v>
      </c>
      <c r="D89" s="105">
        <f>Fat!E84</f>
        <v>1191978.854355274</v>
      </c>
      <c r="E89" s="106">
        <f>Fat!F84</f>
        <v>-500697.24011405814</v>
      </c>
      <c r="F89" s="107">
        <f>Fat!G84</f>
        <v>-0.29580215715814834</v>
      </c>
      <c r="G89" s="108">
        <f>Fat!H84</f>
        <v>5.6443991344916</v>
      </c>
      <c r="H89" s="109">
        <f>Fat!I84</f>
        <v>-1.0564584645526311</v>
      </c>
      <c r="I89" s="215">
        <f>Fat!J84</f>
        <v>9.4039822275821425</v>
      </c>
      <c r="J89" s="165">
        <f>Fat!K84</f>
        <v>0.50673730299572206</v>
      </c>
      <c r="K89" s="107">
        <f>Fat!L84</f>
        <v>5.6954406368584627E-2</v>
      </c>
      <c r="L89" s="110">
        <f>Fat!M84</f>
        <v>11209347.962010719</v>
      </c>
      <c r="M89" s="111">
        <f>Fat!N84</f>
        <v>-3850805.8284753095</v>
      </c>
      <c r="N89" s="107">
        <f>Fat!O84</f>
        <v>-0.25569498705305282</v>
      </c>
      <c r="O89" s="105">
        <f>Fat!P84</f>
        <v>3980649.2564819464</v>
      </c>
      <c r="P89" s="106">
        <f>Fat!Q84</f>
        <v>-1021259.0781711023</v>
      </c>
      <c r="Q89" s="107">
        <f>Fat!R84</f>
        <v>-0.20417388921261403</v>
      </c>
    </row>
    <row r="90" spans="2:17">
      <c r="B90" s="334"/>
      <c r="C90" s="83" t="s">
        <v>187</v>
      </c>
      <c r="D90" s="105">
        <f>Fat!E85</f>
        <v>7858352.5883193268</v>
      </c>
      <c r="E90" s="106">
        <f>Fat!F85</f>
        <v>-1543038.9404738294</v>
      </c>
      <c r="F90" s="107">
        <f>Fat!G85</f>
        <v>-0.16412878197318384</v>
      </c>
      <c r="G90" s="108">
        <f>Fat!H85</f>
        <v>37.211799845250482</v>
      </c>
      <c r="H90" s="109">
        <f>Fat!I85</f>
        <v>-5.8261808640338586E-3</v>
      </c>
      <c r="I90" s="215">
        <f>Fat!J85</f>
        <v>7.0599941373920885</v>
      </c>
      <c r="J90" s="165">
        <f>Fat!K85</f>
        <v>0.49333762177288953</v>
      </c>
      <c r="K90" s="107">
        <f>Fat!L85</f>
        <v>7.5127672750882502E-2</v>
      </c>
      <c r="L90" s="110">
        <f>Fat!M85</f>
        <v>55479923.203094393</v>
      </c>
      <c r="M90" s="111">
        <f>Fat!N85</f>
        <v>-6255785.7353423238</v>
      </c>
      <c r="N90" s="107">
        <f>Fat!O85</f>
        <v>-0.10133172264338354</v>
      </c>
      <c r="O90" s="105">
        <f>Fat!P85</f>
        <v>12308014.96853352</v>
      </c>
      <c r="P90" s="106">
        <f>Fat!Q85</f>
        <v>-2005547.0765165184</v>
      </c>
      <c r="Q90" s="107">
        <f>Fat!R85</f>
        <v>-0.14011516282280573</v>
      </c>
    </row>
    <row r="91" spans="2:17" ht="15" thickBot="1">
      <c r="B91" s="333"/>
      <c r="C91" s="84" t="s">
        <v>188</v>
      </c>
      <c r="D91" s="128">
        <f>Fat!E86</f>
        <v>11450135.811908614</v>
      </c>
      <c r="E91" s="129">
        <f>Fat!F86</f>
        <v>-1787676.9534107074</v>
      </c>
      <c r="F91" s="130">
        <f>Fat!G86</f>
        <v>-0.13504322693655996</v>
      </c>
      <c r="G91" s="131">
        <f>Fat!H86</f>
        <v>54.220036228331693</v>
      </c>
      <c r="H91" s="132">
        <f>Fat!I86</f>
        <v>1.8150317782485459</v>
      </c>
      <c r="I91" s="214">
        <f>Fat!J86</f>
        <v>7.2655895980733893</v>
      </c>
      <c r="J91" s="166">
        <f>Fat!K86</f>
        <v>0.40979080313603866</v>
      </c>
      <c r="K91" s="130">
        <f>Fat!L86</f>
        <v>5.9772874816374097E-2</v>
      </c>
      <c r="L91" s="133">
        <f>Fat!M86</f>
        <v>83191987.651530832</v>
      </c>
      <c r="M91" s="134">
        <f>Fat!N86</f>
        <v>-7563793.152551651</v>
      </c>
      <c r="N91" s="130">
        <f>Fat!O86</f>
        <v>-8.3342274018664023E-2</v>
      </c>
      <c r="O91" s="128">
        <f>Fat!P86</f>
        <v>20047759.821753457</v>
      </c>
      <c r="P91" s="129">
        <f>Fat!Q86</f>
        <v>-2358045.0506867059</v>
      </c>
      <c r="Q91" s="130">
        <f>Fat!R86</f>
        <v>-0.10524259512708578</v>
      </c>
    </row>
    <row r="92" spans="2:17" ht="15" customHeight="1">
      <c r="B92" s="342" t="s">
        <v>107</v>
      </c>
      <c r="C92" s="82" t="s">
        <v>201</v>
      </c>
      <c r="D92" s="121">
        <f>Fat!E87</f>
        <v>616086.07659424411</v>
      </c>
      <c r="E92" s="122">
        <f>Fat!F87</f>
        <v>-310943.1726058122</v>
      </c>
      <c r="F92" s="123">
        <f>Fat!G87</f>
        <v>-0.3354189448435726</v>
      </c>
      <c r="G92" s="124">
        <f>Fat!H87</f>
        <v>2.9173635965058939</v>
      </c>
      <c r="H92" s="125">
        <f>Fat!I87</f>
        <v>-0.75250035994464293</v>
      </c>
      <c r="I92" s="213">
        <f>Fat!J87</f>
        <v>5.6382030311884934</v>
      </c>
      <c r="J92" s="159">
        <f>Fat!K87</f>
        <v>-0.22420800296575472</v>
      </c>
      <c r="K92" s="123">
        <f>Fat!L87</f>
        <v>-3.8245015857729006E-2</v>
      </c>
      <c r="L92" s="126">
        <f>Fat!M87</f>
        <v>3473618.3845266933</v>
      </c>
      <c r="M92" s="127">
        <f>Fat!N87</f>
        <v>-1961008.1149674449</v>
      </c>
      <c r="N92" s="123">
        <f>Fat!O87</f>
        <v>-0.36083585783677646</v>
      </c>
      <c r="O92" s="121">
        <f>Fat!P87</f>
        <v>927542.43504723185</v>
      </c>
      <c r="P92" s="122">
        <f>Fat!Q87</f>
        <v>-475634.11727977474</v>
      </c>
      <c r="Q92" s="123">
        <f>Fat!R87</f>
        <v>-0.33896954484522307</v>
      </c>
    </row>
    <row r="93" spans="2:17">
      <c r="B93" s="343"/>
      <c r="C93" s="83" t="s">
        <v>202</v>
      </c>
      <c r="D93" s="105">
        <f>Fat!E88</f>
        <v>895253.09053565538</v>
      </c>
      <c r="E93" s="106">
        <f>Fat!F88</f>
        <v>-416606.53943788842</v>
      </c>
      <c r="F93" s="107">
        <f>Fat!G88</f>
        <v>-0.31756944868125114</v>
      </c>
      <c r="G93" s="108">
        <f>Fat!H88</f>
        <v>4.2393082317752819</v>
      </c>
      <c r="H93" s="109">
        <f>Fat!I88</f>
        <v>-0.95399756317865236</v>
      </c>
      <c r="I93" s="215">
        <f>Fat!J88</f>
        <v>6.2135089708487241</v>
      </c>
      <c r="J93" s="165">
        <f>Fat!K88</f>
        <v>-6.7684928518363385E-2</v>
      </c>
      <c r="K93" s="107">
        <f>Fat!L88</f>
        <v>-1.07758062563844E-2</v>
      </c>
      <c r="L93" s="110">
        <f>Fat!M88</f>
        <v>5562663.1092233397</v>
      </c>
      <c r="M93" s="111">
        <f>Fat!N88</f>
        <v>-2677381.5953924488</v>
      </c>
      <c r="N93" s="107">
        <f>Fat!O88</f>
        <v>-0.32492318808569959</v>
      </c>
      <c r="O93" s="105">
        <f>Fat!P88</f>
        <v>1546193.4105152145</v>
      </c>
      <c r="P93" s="106">
        <f>Fat!Q88</f>
        <v>-673013.11007476808</v>
      </c>
      <c r="Q93" s="107">
        <f>Fat!R88</f>
        <v>-0.30326745340305034</v>
      </c>
    </row>
    <row r="94" spans="2:17">
      <c r="B94" s="343"/>
      <c r="C94" s="83" t="s">
        <v>203</v>
      </c>
      <c r="D94" s="105">
        <f>Fat!E89</f>
        <v>7479357.4825978372</v>
      </c>
      <c r="E94" s="106">
        <f>Fat!F89</f>
        <v>-1553223.3220678866</v>
      </c>
      <c r="F94" s="107">
        <f>Fat!G89</f>
        <v>-0.1719578662684732</v>
      </c>
      <c r="G94" s="108">
        <f>Fat!H89</f>
        <v>35.417137432494854</v>
      </c>
      <c r="H94" s="109">
        <f>Fat!I89</f>
        <v>-0.34046434476707788</v>
      </c>
      <c r="I94" s="215">
        <f>Fat!J89</f>
        <v>6.7935003930610414</v>
      </c>
      <c r="J94" s="165">
        <f>Fat!K89</f>
        <v>0.46606108687102754</v>
      </c>
      <c r="K94" s="107">
        <f>Fat!L89</f>
        <v>7.3657140640620414E-2</v>
      </c>
      <c r="L94" s="110">
        <f>Fat!M89</f>
        <v>50811017.997872449</v>
      </c>
      <c r="M94" s="111">
        <f>Fat!N89</f>
        <v>-6342088.8219068721</v>
      </c>
      <c r="N94" s="107">
        <f>Fat!O89</f>
        <v>-0.11096665036785064</v>
      </c>
      <c r="O94" s="105">
        <f>Fat!P89</f>
        <v>11362907.263816768</v>
      </c>
      <c r="P94" s="106">
        <f>Fat!Q89</f>
        <v>-1861484.5298456512</v>
      </c>
      <c r="Q94" s="107">
        <f>Fat!R89</f>
        <v>-0.14076144739886928</v>
      </c>
    </row>
    <row r="95" spans="2:17" ht="15" thickBot="1">
      <c r="B95" s="344"/>
      <c r="C95" s="84" t="s">
        <v>204</v>
      </c>
      <c r="D95" s="128">
        <f>Fat!E90</f>
        <v>10849791.851171482</v>
      </c>
      <c r="E95" s="129">
        <f>Fat!F90</f>
        <v>-1747220.4927865695</v>
      </c>
      <c r="F95" s="130">
        <f>Fat!G90</f>
        <v>-0.13870118128641787</v>
      </c>
      <c r="G95" s="131">
        <f>Fat!H90</f>
        <v>51.377216559173405</v>
      </c>
      <c r="H95" s="132">
        <f>Fat!I90</f>
        <v>1.5089717330841168</v>
      </c>
      <c r="I95" s="214">
        <f>Fat!J90</f>
        <v>6.7326574105155101</v>
      </c>
      <c r="J95" s="166">
        <f>Fat!K90</f>
        <v>0.32149610829994035</v>
      </c>
      <c r="K95" s="130">
        <f>Fat!L90</f>
        <v>5.0146314083352996E-2</v>
      </c>
      <c r="L95" s="133">
        <f>Fat!M90</f>
        <v>73047931.50934048</v>
      </c>
      <c r="M95" s="134">
        <f>Fat!N90</f>
        <v>-7713546.553775236</v>
      </c>
      <c r="N95" s="130">
        <f>Fat!O90</f>
        <v>-9.5510220203585669E-2</v>
      </c>
      <c r="O95" s="128">
        <f>Fat!P90</f>
        <v>16628244.718645805</v>
      </c>
      <c r="P95" s="129">
        <f>Fat!Q90</f>
        <v>-2143620.0461177211</v>
      </c>
      <c r="Q95" s="130">
        <f>Fat!R90</f>
        <v>-0.11419323934942724</v>
      </c>
    </row>
    <row r="96" spans="2:17" ht="15" thickBot="1">
      <c r="B96" s="332" t="s">
        <v>106</v>
      </c>
      <c r="C96" s="149" t="s">
        <v>106</v>
      </c>
      <c r="D96" s="114">
        <f>'Segment Data'!E99</f>
        <v>1233963.2167566842</v>
      </c>
      <c r="E96" s="115">
        <f>'Segment Data'!F99</f>
        <v>-117054.01944052591</v>
      </c>
      <c r="F96" s="116">
        <f>'Segment Data'!G99</f>
        <v>-8.6641396056504005E-2</v>
      </c>
      <c r="G96" s="117">
        <f>'Segment Data'!H99</f>
        <v>5.8432084488807225</v>
      </c>
      <c r="H96" s="118">
        <f>'Segment Data'!I99</f>
        <v>0.49488803294786976</v>
      </c>
      <c r="I96" s="167" t="e">
        <f>'Segment Data'!#REF!</f>
        <v>#REF!</v>
      </c>
      <c r="J96" s="168" t="e">
        <f>'Segment Data'!#REF!</f>
        <v>#REF!</v>
      </c>
      <c r="K96" s="116" t="e">
        <f>'Segment Data'!#REF!</f>
        <v>#REF!</v>
      </c>
      <c r="L96" s="119">
        <f>'Segment Data'!J99</f>
        <v>15.935813440783948</v>
      </c>
      <c r="M96" s="120">
        <f>'Segment Data'!K99</f>
        <v>0.6389735322815433</v>
      </c>
      <c r="N96" s="116">
        <f>'Segment Data'!L99</f>
        <v>4.177160355364537E-2</v>
      </c>
      <c r="O96" s="114">
        <f>'Segment Data'!M99</f>
        <v>19664207.615024164</v>
      </c>
      <c r="P96" s="115">
        <f>'Segment Data'!N99</f>
        <v>-1002086.7607119381</v>
      </c>
      <c r="Q96" s="116">
        <f>'Segment Data'!O99</f>
        <v>-4.8488942550265271E-2</v>
      </c>
    </row>
    <row r="97" spans="2:17">
      <c r="B97" s="334"/>
      <c r="C97" s="99" t="s">
        <v>120</v>
      </c>
      <c r="D97" s="150">
        <f>'Segment Data'!E100</f>
        <v>776642.92548299604</v>
      </c>
      <c r="E97" s="151">
        <f>'Segment Data'!F100</f>
        <v>-44507.543818618869</v>
      </c>
      <c r="F97" s="152">
        <f>'Segment Data'!G100</f>
        <v>-5.4201447216455166E-2</v>
      </c>
      <c r="G97" s="153">
        <f>'Segment Data'!H100</f>
        <v>3.6776513613375523</v>
      </c>
      <c r="H97" s="154">
        <f>'Segment Data'!I100</f>
        <v>0.42693353046777993</v>
      </c>
      <c r="I97" s="169" t="e">
        <f>'Segment Data'!#REF!</f>
        <v>#REF!</v>
      </c>
      <c r="J97" s="170" t="e">
        <f>'Segment Data'!#REF!</f>
        <v>#REF!</v>
      </c>
      <c r="K97" s="152" t="e">
        <f>'Segment Data'!#REF!</f>
        <v>#REF!</v>
      </c>
      <c r="L97" s="155">
        <f>'Segment Data'!J100</f>
        <v>11.518245686143967</v>
      </c>
      <c r="M97" s="156">
        <f>'Segment Data'!K100</f>
        <v>0.76207530423756786</v>
      </c>
      <c r="N97" s="152">
        <f>'Segment Data'!L100</f>
        <v>7.0850058820144807E-2</v>
      </c>
      <c r="O97" s="150">
        <f>'Segment Data'!M100</f>
        <v>8945564.0261187498</v>
      </c>
      <c r="P97" s="151">
        <f>'Segment Data'!N100</f>
        <v>113129.66912817955</v>
      </c>
      <c r="Q97" s="152">
        <f>'Segment Data'!O100</f>
        <v>1.2808435880266835E-2</v>
      </c>
    </row>
    <row r="98" spans="2:17" ht="15" thickBot="1">
      <c r="B98" s="334"/>
      <c r="C98" s="98" t="s">
        <v>121</v>
      </c>
      <c r="D98" s="142">
        <f>'Segment Data'!E101</f>
        <v>457320.29127369158</v>
      </c>
      <c r="E98" s="143">
        <f>'Segment Data'!F101</f>
        <v>-72546.475621908903</v>
      </c>
      <c r="F98" s="144">
        <f>'Segment Data'!G101</f>
        <v>-0.13691456070541355</v>
      </c>
      <c r="G98" s="145">
        <f>'Segment Data'!H101</f>
        <v>2.1655570875431871</v>
      </c>
      <c r="H98" s="146">
        <f>'Segment Data'!I101</f>
        <v>6.795450248008672E-2</v>
      </c>
      <c r="I98" s="162" t="e">
        <f>'Segment Data'!#REF!</f>
        <v>#REF!</v>
      </c>
      <c r="J98" s="163" t="e">
        <f>'Segment Data'!#REF!</f>
        <v>#REF!</v>
      </c>
      <c r="K98" s="144" t="e">
        <f>'Segment Data'!#REF!</f>
        <v>#REF!</v>
      </c>
      <c r="L98" s="147">
        <f>'Segment Data'!J101</f>
        <v>23.437935716897048</v>
      </c>
      <c r="M98" s="148">
        <f>'Segment Data'!K101</f>
        <v>1.1042836403984317</v>
      </c>
      <c r="N98" s="144">
        <f>'Segment Data'!L101</f>
        <v>4.9444830456567099E-2</v>
      </c>
      <c r="O98" s="142">
        <f>'Segment Data'!M101</f>
        <v>10718643.588905416</v>
      </c>
      <c r="P98" s="143">
        <f>'Segment Data'!N101</f>
        <v>-1115216.4298401196</v>
      </c>
      <c r="Q98" s="144">
        <f>'Segment Data'!O101</f>
        <v>-9.4239447489961062E-2</v>
      </c>
    </row>
    <row r="99" spans="2:17">
      <c r="B99" s="334"/>
      <c r="C99" s="82" t="s">
        <v>105</v>
      </c>
      <c r="D99" s="121">
        <f>Flavor!D99</f>
        <v>0.12500837445259094</v>
      </c>
      <c r="E99" s="122">
        <f>Flavor!E99</f>
        <v>-4.9410015344619751E-3</v>
      </c>
      <c r="F99" s="123">
        <f>Flavor!F99</f>
        <v>-3.8022510665647644E-2</v>
      </c>
      <c r="G99" s="124">
        <f>Flavor!G99</f>
        <v>5.9195442770337973E-7</v>
      </c>
      <c r="H99" s="125">
        <f>Flavor!H99</f>
        <v>7.751916958218901E-8</v>
      </c>
      <c r="I99" s="213">
        <f>Flavor!I99</f>
        <v>17.52</v>
      </c>
      <c r="J99" s="159">
        <f>Flavor!J99</f>
        <v>4</v>
      </c>
      <c r="K99" s="123">
        <f>Flavor!K99</f>
        <v>0.29585798816568049</v>
      </c>
      <c r="L99" s="126">
        <f>Flavor!L99</f>
        <v>2.1901467204093934</v>
      </c>
      <c r="M99" s="127">
        <f>Flavor!M99</f>
        <v>0.43323115706443804</v>
      </c>
      <c r="N99" s="123">
        <f>Flavor!N99</f>
        <v>0.2465862139894863</v>
      </c>
      <c r="O99" s="121">
        <f>Flavor!O99</f>
        <v>1.0000669956207275</v>
      </c>
      <c r="P99" s="122">
        <f>Flavor!P99</f>
        <v>-3.9528012275695801E-2</v>
      </c>
      <c r="Q99" s="123">
        <f>Flavor!Q99</f>
        <v>-3.8022510665647644E-2</v>
      </c>
    </row>
    <row r="100" spans="2:17">
      <c r="B100" s="334"/>
      <c r="C100" s="83" t="s">
        <v>104</v>
      </c>
      <c r="D100" s="105">
        <f>Flavor!D100</f>
        <v>1055859.5958872957</v>
      </c>
      <c r="E100" s="106">
        <f>Flavor!E100</f>
        <v>-84514.626102390001</v>
      </c>
      <c r="F100" s="107">
        <f>Flavor!F100</f>
        <v>-7.4111308790312524E-2</v>
      </c>
      <c r="G100" s="108">
        <f>Flavor!G100</f>
        <v>4.9998311357582139</v>
      </c>
      <c r="H100" s="109">
        <f>Flavor!H100</f>
        <v>0.48539077936539243</v>
      </c>
      <c r="I100" s="215">
        <f>Flavor!I100</f>
        <v>14.758018859125162</v>
      </c>
      <c r="J100" s="165">
        <f>Flavor!J100</f>
        <v>0.69987381454936148</v>
      </c>
      <c r="K100" s="107">
        <f>Flavor!K100</f>
        <v>4.9784222052780783E-2</v>
      </c>
      <c r="L100" s="110">
        <f>Flavor!L100</f>
        <v>15582395.828692982</v>
      </c>
      <c r="M100" s="111">
        <f>Flavor!M100</f>
        <v>-449150.38913330063</v>
      </c>
      <c r="N100" s="107">
        <f>Flavor!N100</f>
        <v>-2.8016660590970802E-2</v>
      </c>
      <c r="O100" s="105">
        <f>Flavor!O100</f>
        <v>4993354.9285561852</v>
      </c>
      <c r="P100" s="106">
        <f>Flavor!P100</f>
        <v>-420663.23138581216</v>
      </c>
      <c r="Q100" s="107">
        <f>Flavor!Q100</f>
        <v>-7.7698895526113074E-2</v>
      </c>
    </row>
    <row r="101" spans="2:17">
      <c r="B101" s="334"/>
      <c r="C101" s="83" t="s">
        <v>103</v>
      </c>
      <c r="D101" s="105">
        <f>Flavor!D101</f>
        <v>1.8786717057228088</v>
      </c>
      <c r="E101" s="106">
        <f>Flavor!E101</f>
        <v>-751.86542301684813</v>
      </c>
      <c r="F101" s="107">
        <f>Flavor!F101</f>
        <v>-0.99750754703237277</v>
      </c>
      <c r="G101" s="108">
        <f>Flavor!G101</f>
        <v>8.8961082749334824E-6</v>
      </c>
      <c r="H101" s="109">
        <f>Flavor!H101</f>
        <v>-2.9749776885839405E-3</v>
      </c>
      <c r="I101" s="215">
        <f>Flavor!I101</f>
        <v>19.96</v>
      </c>
      <c r="J101" s="165">
        <f>Flavor!J101</f>
        <v>-20.581862815716512</v>
      </c>
      <c r="K101" s="107">
        <f>Flavor!K101</f>
        <v>-0.507669391248044</v>
      </c>
      <c r="L101" s="110">
        <f>Flavor!L101</f>
        <v>37.498287246227264</v>
      </c>
      <c r="M101" s="111">
        <f>Flavor!M101</f>
        <v>-30520.691399152674</v>
      </c>
      <c r="N101" s="107">
        <f>Flavor!N101</f>
        <v>-0.99877288911316242</v>
      </c>
      <c r="O101" s="105">
        <f>Flavor!O101</f>
        <v>7.5146868228912354</v>
      </c>
      <c r="P101" s="106">
        <f>Flavor!P101</f>
        <v>-8767.1546347437052</v>
      </c>
      <c r="Q101" s="107">
        <f>Flavor!Q101</f>
        <v>-0.99914359316032331</v>
      </c>
    </row>
    <row r="102" spans="2:17">
      <c r="B102" s="334"/>
      <c r="C102" s="83" t="s">
        <v>102</v>
      </c>
      <c r="D102" s="105">
        <f>Flavor!D102</f>
        <v>40.876982972025871</v>
      </c>
      <c r="E102" s="106">
        <f>Flavor!E102</f>
        <v>25.502232149243355</v>
      </c>
      <c r="F102" s="107">
        <f>Flavor!F102</f>
        <v>1.6587086479121209</v>
      </c>
      <c r="G102" s="108">
        <f>Flavor!G102</f>
        <v>1.9356552044937702E-4</v>
      </c>
      <c r="H102" s="109">
        <f>Flavor!H102</f>
        <v>1.3270094262443131E-4</v>
      </c>
      <c r="I102" s="215">
        <f>Flavor!I102</f>
        <v>18.184032912844955</v>
      </c>
      <c r="J102" s="165">
        <f>Flavor!J102</f>
        <v>3.8117173583998927</v>
      </c>
      <c r="K102" s="107">
        <f>Flavor!K102</f>
        <v>0.26521247351969018</v>
      </c>
      <c r="L102" s="110">
        <f>Flavor!L102</f>
        <v>743.30840374112131</v>
      </c>
      <c r="M102" s="111">
        <f>Flavor!M102</f>
        <v>522.33763334512719</v>
      </c>
      <c r="N102" s="107">
        <f>Flavor!N102</f>
        <v>2.3638313447930863</v>
      </c>
      <c r="O102" s="105">
        <f>Flavor!O102</f>
        <v>314.02498006820679</v>
      </c>
      <c r="P102" s="106">
        <f>Flavor!P102</f>
        <v>223.50186455249786</v>
      </c>
      <c r="Q102" s="107">
        <f>Flavor!Q102</f>
        <v>2.4690032294979121</v>
      </c>
    </row>
    <row r="103" spans="2:17">
      <c r="B103" s="334"/>
      <c r="C103" s="83" t="s">
        <v>63</v>
      </c>
      <c r="D103" s="105">
        <f>Flavor!D103</f>
        <v>173765.96137831721</v>
      </c>
      <c r="E103" s="106">
        <f>Flavor!E103</f>
        <v>-8838.6583665778744</v>
      </c>
      <c r="F103" s="107">
        <f>Flavor!F103</f>
        <v>-4.8403257151575813E-2</v>
      </c>
      <c r="G103" s="108">
        <f>Flavor!G103</f>
        <v>0.82283711529293813</v>
      </c>
      <c r="H103" s="109">
        <f>Flavor!H103</f>
        <v>9.9953654106127887E-2</v>
      </c>
      <c r="I103" s="215">
        <f>Flavor!I103</f>
        <v>22.884785100455538</v>
      </c>
      <c r="J103" s="165">
        <f>Flavor!J103</f>
        <v>1.0975265989169358</v>
      </c>
      <c r="K103" s="107">
        <f>Flavor!K103</f>
        <v>5.0374699452867336E-2</v>
      </c>
      <c r="L103" s="110">
        <f>Flavor!L103</f>
        <v>3976596.6839168463</v>
      </c>
      <c r="M103" s="111">
        <f>Flavor!M103</f>
        <v>-1857.370040343143</v>
      </c>
      <c r="N103" s="107">
        <f>Flavor!N103</f>
        <v>-4.6685723025899985E-4</v>
      </c>
      <c r="O103" s="105">
        <f>Flavor!O103</f>
        <v>1598210.1466992239</v>
      </c>
      <c r="P103" s="106">
        <f>Flavor!P103</f>
        <v>-70180.582139800536</v>
      </c>
      <c r="Q103" s="107">
        <f>Flavor!Q103</f>
        <v>-4.2064835848516599E-2</v>
      </c>
    </row>
    <row r="104" spans="2:17">
      <c r="B104" s="334"/>
      <c r="C104" s="83" t="s">
        <v>64</v>
      </c>
      <c r="D104" s="105">
        <f>Flavor!D104</f>
        <v>2629.0257157556207</v>
      </c>
      <c r="E104" s="106">
        <f>Flavor!E104</f>
        <v>1560.5293546497942</v>
      </c>
      <c r="F104" s="107">
        <f>Flavor!F104</f>
        <v>1.4604910334320134</v>
      </c>
      <c r="G104" s="108">
        <f>Flavor!G104</f>
        <v>1.2449273257111227E-2</v>
      </c>
      <c r="H104" s="109">
        <f>Flavor!H104</f>
        <v>8.2193783680292384E-3</v>
      </c>
      <c r="I104" s="215">
        <f>Flavor!I104</f>
        <v>20.971074871489208</v>
      </c>
      <c r="J104" s="165">
        <f>Flavor!J104</f>
        <v>-4.4806565387433821</v>
      </c>
      <c r="K104" s="107">
        <f>Flavor!K104</f>
        <v>-0.176045254702868</v>
      </c>
      <c r="L104" s="110">
        <f>Flavor!L104</f>
        <v>55133.495124181623</v>
      </c>
      <c r="M104" s="111">
        <f>Flavor!M104</f>
        <v>27938.412728505235</v>
      </c>
      <c r="N104" s="107">
        <f>Flavor!N104</f>
        <v>1.0273332627573515</v>
      </c>
      <c r="O104" s="105">
        <f>Flavor!O104</f>
        <v>23071.294360595937</v>
      </c>
      <c r="P104" s="106">
        <f>Flavor!P104</f>
        <v>11689.532437874452</v>
      </c>
      <c r="Q104" s="107">
        <f>Flavor!Q104</f>
        <v>1.0270406741278397</v>
      </c>
    </row>
    <row r="105" spans="2:17">
      <c r="B105" s="334"/>
      <c r="C105" s="83" t="s">
        <v>196</v>
      </c>
      <c r="D105" s="105">
        <f>Flavor!D105</f>
        <v>5652.2949889287875</v>
      </c>
      <c r="E105" s="106">
        <f>Flavor!E105</f>
        <v>-26224.573936692832</v>
      </c>
      <c r="F105" s="107">
        <f>Flavor!F105</f>
        <v>-0.82268349497821436</v>
      </c>
      <c r="G105" s="108">
        <f>Flavor!G105</f>
        <v>2.676541519745099E-2</v>
      </c>
      <c r="H105" s="109">
        <f>Flavor!H105</f>
        <v>-9.9426689761031778E-2</v>
      </c>
      <c r="I105" s="215">
        <f>Flavor!I105</f>
        <v>21.084435576339938</v>
      </c>
      <c r="J105" s="165">
        <f>Flavor!J105</f>
        <v>-1.4919248019899491</v>
      </c>
      <c r="K105" s="107">
        <f>Flavor!K105</f>
        <v>-6.6083495168777776E-2</v>
      </c>
      <c r="L105" s="110">
        <f>Flavor!L105</f>
        <v>119175.44955253808</v>
      </c>
      <c r="M105" s="111">
        <f>Flavor!M105</f>
        <v>-600488.23104508105</v>
      </c>
      <c r="N105" s="107">
        <f>Flavor!N105</f>
        <v>-0.83440118938116614</v>
      </c>
      <c r="O105" s="105">
        <f>Flavor!O105</f>
        <v>37982.060920338452</v>
      </c>
      <c r="P105" s="106">
        <f>Flavor!P105</f>
        <v>-240762.94801183621</v>
      </c>
      <c r="Q105" s="107">
        <f>Flavor!Q105</f>
        <v>-0.86373904571119919</v>
      </c>
    </row>
    <row r="106" spans="2:17" ht="15" thickBot="1">
      <c r="B106" s="334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15">
        <f>Flavor!I106</f>
        <v>0</v>
      </c>
      <c r="J106" s="165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32" t="s">
        <v>101</v>
      </c>
      <c r="C107" s="101" t="s">
        <v>13</v>
      </c>
      <c r="D107" s="150">
        <f>'Branded vs. Private Label'!D23</f>
        <v>20947447.48700878</v>
      </c>
      <c r="E107" s="151">
        <f>'Branded vs. Private Label'!E23</f>
        <v>-3960642.5615795963</v>
      </c>
      <c r="F107" s="152">
        <f>'Branded vs. Private Label'!F23</f>
        <v>-0.15901028757538394</v>
      </c>
      <c r="G107" s="153">
        <f>'Branded vs. Private Label'!G23</f>
        <v>99.192828827012065</v>
      </c>
      <c r="H107" s="154">
        <f>'Branded vs. Private Label'!H23</f>
        <v>0.58827889267409716</v>
      </c>
      <c r="I107" s="216">
        <f>'Branded vs. Private Label'!I23</f>
        <v>7.2894882809541901</v>
      </c>
      <c r="J107" s="170">
        <f>'Branded vs. Private Label'!J23</f>
        <v>0.40208212585701908</v>
      </c>
      <c r="K107" s="152">
        <f>'Branded vs. Private Label'!K23</f>
        <v>5.8379325511310184E-2</v>
      </c>
      <c r="L107" s="155">
        <f>'Branded vs. Private Label'!L23</f>
        <v>152696172.9724538</v>
      </c>
      <c r="M107" s="156">
        <f>'Branded vs. Private Label'!M23</f>
        <v>-18855959.739908367</v>
      </c>
      <c r="N107" s="152">
        <f>'Branded vs. Private Label'!N23</f>
        <v>-0.10991387540208408</v>
      </c>
      <c r="O107" s="150">
        <f>'Branded vs. Private Label'!O23</f>
        <v>37051429.557016656</v>
      </c>
      <c r="P107" s="151">
        <f>'Branded vs. Private Label'!P23</f>
        <v>-5619477.4141505212</v>
      </c>
      <c r="Q107" s="152">
        <f>'Branded vs. Private Label'!Q23</f>
        <v>-0.13169341392128397</v>
      </c>
    </row>
    <row r="108" spans="2:17" ht="15" thickBot="1">
      <c r="B108" s="333"/>
      <c r="C108" s="100" t="s">
        <v>12</v>
      </c>
      <c r="D108" s="142">
        <f>'Branded vs. Private Label'!D24</f>
        <v>170457.6425447017</v>
      </c>
      <c r="E108" s="143">
        <f>'Branded vs. Private Label'!E24</f>
        <v>-182041.26259676757</v>
      </c>
      <c r="F108" s="144">
        <f>'Branded vs. Private Label'!F24</f>
        <v>-0.51643071777402683</v>
      </c>
      <c r="G108" s="145">
        <f>'Branded vs. Private Label'!G24</f>
        <v>0.80717117298796148</v>
      </c>
      <c r="H108" s="146">
        <f>'Branded vs. Private Label'!H24</f>
        <v>-0.58827889267419142</v>
      </c>
      <c r="I108" s="217">
        <f>'Branded vs. Private Label'!I24</f>
        <v>3.9682717851350531</v>
      </c>
      <c r="J108" s="163">
        <f>'Branded vs. Private Label'!J24</f>
        <v>-0.1588359936672652</v>
      </c>
      <c r="K108" s="144">
        <f>'Branded vs. Private Label'!K24</f>
        <v>-3.8486029970692746E-2</v>
      </c>
      <c r="L108" s="147">
        <f>'Branded vs. Private Label'!L24</f>
        <v>676422.25347077614</v>
      </c>
      <c r="M108" s="148">
        <f>'Branded vs. Private Label'!M24</f>
        <v>-778378.71995788207</v>
      </c>
      <c r="N108" s="144">
        <f>'Branded vs. Private Label'!N24</f>
        <v>-0.53504137966268206</v>
      </c>
      <c r="O108" s="142">
        <f>'Branded vs. Private Label'!O24</f>
        <v>223441.93842530251</v>
      </c>
      <c r="P108" s="143">
        <f>'Branded vs. Private Label'!P24</f>
        <v>-242188.6072538977</v>
      </c>
      <c r="Q108" s="144">
        <f>'Branded vs. Private Label'!Q24</f>
        <v>-0.52013041133421567</v>
      </c>
    </row>
    <row r="109" spans="2:17" ht="15" thickBot="1">
      <c r="B109" s="332" t="s">
        <v>100</v>
      </c>
      <c r="C109" s="149" t="s">
        <v>99</v>
      </c>
      <c r="D109" s="114">
        <f>'Single Serve'!E33</f>
        <v>719878.9020755355</v>
      </c>
      <c r="E109" s="115">
        <f>'Single Serve'!F33</f>
        <v>-99498.03408515139</v>
      </c>
      <c r="F109" s="116">
        <f>'Single Serve'!G33</f>
        <v>-0.12143133360741676</v>
      </c>
      <c r="G109" s="117">
        <f>'Single Serve'!H33</f>
        <v>3.408855649550675</v>
      </c>
      <c r="H109" s="118">
        <f>'Single Serve'!I33</f>
        <v>0.1651587679714237</v>
      </c>
      <c r="I109" s="218">
        <f>'Single Serve'!J33</f>
        <v>22.218851732590334</v>
      </c>
      <c r="J109" s="168">
        <f>'Single Serve'!K33</f>
        <v>0.85982496035088829</v>
      </c>
      <c r="K109" s="116">
        <f>'Single Serve'!L33</f>
        <v>4.0255811723987907E-2</v>
      </c>
      <c r="L109" s="119">
        <f>'Single Serve'!M33</f>
        <v>15994882.590636238</v>
      </c>
      <c r="M109" s="120">
        <f>'Single Serve'!N33</f>
        <v>-1506211.3253754042</v>
      </c>
      <c r="N109" s="116">
        <f>'Single Serve'!O33</f>
        <v>-8.6063838786521837E-2</v>
      </c>
      <c r="O109" s="114">
        <f>'Single Serve'!P33</f>
        <v>6553957.3811363531</v>
      </c>
      <c r="P109" s="115">
        <f>'Single Serve'!Q33</f>
        <v>-946528.40494045522</v>
      </c>
      <c r="Q109" s="116">
        <f>'Single Serve'!R33</f>
        <v>-0.12619561344913163</v>
      </c>
    </row>
    <row r="110" spans="2:17">
      <c r="B110" s="334"/>
      <c r="C110" s="99" t="s">
        <v>98</v>
      </c>
      <c r="D110" s="150">
        <f>'Single Serve'!E34</f>
        <v>204464.90570394823</v>
      </c>
      <c r="E110" s="151">
        <f>'Single Serve'!F34</f>
        <v>3215.4121020974417</v>
      </c>
      <c r="F110" s="152">
        <f>'Single Serve'!G34</f>
        <v>1.5977243194751925E-2</v>
      </c>
      <c r="G110" s="153">
        <f>'Single Serve'!H34</f>
        <v>0.96820638434353767</v>
      </c>
      <c r="H110" s="154">
        <f>'Single Serve'!I34</f>
        <v>0.17151279192381075</v>
      </c>
      <c r="I110" s="216">
        <f>'Single Serve'!J34</f>
        <v>17.881189577143004</v>
      </c>
      <c r="J110" s="170">
        <f>'Single Serve'!K34</f>
        <v>6.82213253979711E-2</v>
      </c>
      <c r="K110" s="152">
        <f>'Single Serve'!L34</f>
        <v>3.8298684662668643E-3</v>
      </c>
      <c r="L110" s="155">
        <f>'Single Serve'!M34</f>
        <v>3656075.7407649662</v>
      </c>
      <c r="M110" s="156">
        <f>'Single Serve'!N34</f>
        <v>71224.90055543324</v>
      </c>
      <c r="N110" s="152">
        <f>'Single Serve'!O34</f>
        <v>1.9868302400908311E-2</v>
      </c>
      <c r="O110" s="150">
        <f>'Single Serve'!P34</f>
        <v>1676693.1720995726</v>
      </c>
      <c r="P110" s="151">
        <f>'Single Serve'!Q34</f>
        <v>-173183.00967291999</v>
      </c>
      <c r="Q110" s="152">
        <f>'Single Serve'!R34</f>
        <v>-9.3618703445860652E-2</v>
      </c>
    </row>
    <row r="111" spans="2:17" ht="15" thickBot="1">
      <c r="B111" s="334"/>
      <c r="C111" s="98" t="s">
        <v>97</v>
      </c>
      <c r="D111" s="142">
        <f>'Single Serve'!E35</f>
        <v>515413.99637158884</v>
      </c>
      <c r="E111" s="143">
        <f>'Single Serve'!F35</f>
        <v>-102713.44618724933</v>
      </c>
      <c r="F111" s="144">
        <f>'Single Serve'!G35</f>
        <v>-0.16616872042122974</v>
      </c>
      <c r="G111" s="145">
        <f>'Single Serve'!H35</f>
        <v>2.4406492652071448</v>
      </c>
      <c r="H111" s="146">
        <f>'Single Serve'!I35</f>
        <v>-6.3540239523880437E-3</v>
      </c>
      <c r="I111" s="217">
        <f>'Single Serve'!J35</f>
        <v>23.939603768492905</v>
      </c>
      <c r="J111" s="163">
        <f>'Single Serve'!K35</f>
        <v>1.4260537824356909</v>
      </c>
      <c r="K111" s="144">
        <f>'Single Serve'!L35</f>
        <v>6.3342022174150914E-2</v>
      </c>
      <c r="L111" s="147">
        <f>'Single Serve'!M35</f>
        <v>12338806.849871276</v>
      </c>
      <c r="M111" s="148">
        <f>'Single Serve'!N35</f>
        <v>-1577436.2259308361</v>
      </c>
      <c r="N111" s="144">
        <f>'Single Serve'!O35</f>
        <v>-0.11335216102065068</v>
      </c>
      <c r="O111" s="142">
        <f>'Single Serve'!P35</f>
        <v>4877264.2090367796</v>
      </c>
      <c r="P111" s="143">
        <f>'Single Serve'!Q35</f>
        <v>-773345.39526753407</v>
      </c>
      <c r="Q111" s="144">
        <f>'Single Serve'!R35</f>
        <v>-0.13686052469072424</v>
      </c>
    </row>
    <row r="112" spans="2:17">
      <c r="B112" s="334"/>
      <c r="C112" s="82" t="s">
        <v>96</v>
      </c>
      <c r="D112" s="121">
        <f>Size!D72</f>
        <v>722109.01606764947</v>
      </c>
      <c r="E112" s="122">
        <f>Size!E72</f>
        <v>-99263.670123383519</v>
      </c>
      <c r="F112" s="123">
        <f>Size!F72</f>
        <v>-0.12085095084388647</v>
      </c>
      <c r="G112" s="124">
        <f>Size!G72</f>
        <v>3.4194159488721882</v>
      </c>
      <c r="H112" s="125">
        <f>Size!H72</f>
        <v>0.16781842002773661</v>
      </c>
      <c r="I112" s="158">
        <f>Size!I72</f>
        <v>22.207328665833764</v>
      </c>
      <c r="J112" s="159">
        <f>Size!J72</f>
        <v>0.86360873971379704</v>
      </c>
      <c r="K112" s="123">
        <f>Size!K72</f>
        <v>4.0461959897484037E-2</v>
      </c>
      <c r="L112" s="126">
        <f>Size!L72</f>
        <v>16036112.252376126</v>
      </c>
      <c r="M112" s="127">
        <f>Size!M72</f>
        <v>-1495036.3166501056</v>
      </c>
      <c r="N112" s="123">
        <f>Size!N72</f>
        <v>-8.5278857273020509E-2</v>
      </c>
      <c r="O112" s="121">
        <f>Size!O72</f>
        <v>6564149.8582483875</v>
      </c>
      <c r="P112" s="122">
        <f>Size!P72</f>
        <v>-945457.27165998798</v>
      </c>
      <c r="Q112" s="123">
        <f>Size!Q72</f>
        <v>-0.1258996982537918</v>
      </c>
    </row>
    <row r="113" spans="2:17">
      <c r="B113" s="334"/>
      <c r="C113" s="83" t="s">
        <v>95</v>
      </c>
      <c r="D113" s="105">
        <f>Size!D73</f>
        <v>363085.20942382357</v>
      </c>
      <c r="E113" s="106">
        <f>Size!E73</f>
        <v>-34472.873140744574</v>
      </c>
      <c r="F113" s="107">
        <f>Size!F73</f>
        <v>-8.6711538898585391E-2</v>
      </c>
      <c r="G113" s="108">
        <f>Size!G73</f>
        <v>1.7193239916382785</v>
      </c>
      <c r="H113" s="109">
        <f>Size!H73</f>
        <v>0.1454965433045079</v>
      </c>
      <c r="I113" s="164">
        <f>Size!I73</f>
        <v>10.885266509802305</v>
      </c>
      <c r="J113" s="165">
        <f>Size!J73</f>
        <v>0.3757327182265513</v>
      </c>
      <c r="K113" s="107">
        <f>Size!K73</f>
        <v>3.5751606653354279E-2</v>
      </c>
      <c r="L113" s="110">
        <f>Size!L73</f>
        <v>3952279.2703457028</v>
      </c>
      <c r="M113" s="111">
        <f>Size!M73</f>
        <v>-225870.83248068951</v>
      </c>
      <c r="N113" s="107">
        <f>Size!N73</f>
        <v>-5.4060009076240395E-2</v>
      </c>
      <c r="O113" s="105">
        <f>Size!O73</f>
        <v>1452340.8376952943</v>
      </c>
      <c r="P113" s="106">
        <f>Size!P73</f>
        <v>-137891.4925629783</v>
      </c>
      <c r="Q113" s="107">
        <f>Size!Q73</f>
        <v>-8.6711538898585391E-2</v>
      </c>
    </row>
    <row r="114" spans="2:17">
      <c r="B114" s="334"/>
      <c r="C114" s="83" t="s">
        <v>231</v>
      </c>
      <c r="D114" s="105">
        <f>Size!D74</f>
        <v>1315755.9409591674</v>
      </c>
      <c r="E114" s="106">
        <f>Size!E74</f>
        <v>263812.23764761444</v>
      </c>
      <c r="F114" s="107">
        <f>Size!F74</f>
        <v>0.25078550954497369</v>
      </c>
      <c r="G114" s="108">
        <f>Size!G74</f>
        <v>6.2305230224650998</v>
      </c>
      <c r="H114" s="109">
        <f>Size!H74</f>
        <v>2.0661557338068119</v>
      </c>
      <c r="I114" s="164">
        <f>Size!I74</f>
        <v>12.288629042753438</v>
      </c>
      <c r="J114" s="165">
        <f>Size!J74</f>
        <v>0.71636204089709565</v>
      </c>
      <c r="K114" s="107">
        <f>Size!K74</f>
        <v>6.1903345367176704E-2</v>
      </c>
      <c r="L114" s="110">
        <f>Size!L74</f>
        <v>16168836.669246202</v>
      </c>
      <c r="M114" s="111">
        <f>Size!M74</f>
        <v>3995463.2636033595</v>
      </c>
      <c r="N114" s="107">
        <f>Size!N74</f>
        <v>0.32821331692259625</v>
      </c>
      <c r="O114" s="105">
        <f>Size!O74</f>
        <v>3221985.0859594597</v>
      </c>
      <c r="P114" s="106">
        <f>Size!P74</f>
        <v>637533.77053613914</v>
      </c>
      <c r="Q114" s="107">
        <f>Size!Q74</f>
        <v>0.2466805107650922</v>
      </c>
    </row>
    <row r="115" spans="2:17">
      <c r="B115" s="334"/>
      <c r="C115" s="83" t="s">
        <v>117</v>
      </c>
      <c r="D115" s="105">
        <f>Size!D75</f>
        <v>7318724.4946504999</v>
      </c>
      <c r="E115" s="106">
        <f>Size!E75</f>
        <v>-1133045.0996051393</v>
      </c>
      <c r="F115" s="107">
        <f>Size!F75</f>
        <v>-0.13406010267663104</v>
      </c>
      <c r="G115" s="108">
        <f>Size!G75</f>
        <v>34.656489124995183</v>
      </c>
      <c r="H115" s="109">
        <f>Size!H75</f>
        <v>1.1981655295443048</v>
      </c>
      <c r="I115" s="164">
        <f>Size!I75</f>
        <v>7.8546894291260188</v>
      </c>
      <c r="J115" s="165">
        <f>Size!J75</f>
        <v>0.25489167073079066</v>
      </c>
      <c r="K115" s="107">
        <f>Size!K75</f>
        <v>3.3539270232450707E-2</v>
      </c>
      <c r="L115" s="110">
        <f>Size!L75</f>
        <v>57486307.922816947</v>
      </c>
      <c r="M115" s="111">
        <f>Size!M75</f>
        <v>-6745431.6940800101</v>
      </c>
      <c r="N115" s="107">
        <f>Size!N75</f>
        <v>-0.10501711045524198</v>
      </c>
      <c r="O115" s="105">
        <f>Size!O75</f>
        <v>14637592.132441383</v>
      </c>
      <c r="P115" s="106">
        <f>Size!P75</f>
        <v>-2276120.6372900382</v>
      </c>
      <c r="Q115" s="107">
        <f>Size!Q75</f>
        <v>-0.13457250151269901</v>
      </c>
    </row>
    <row r="116" spans="2:17">
      <c r="B116" s="334"/>
      <c r="C116" s="83" t="s">
        <v>94</v>
      </c>
      <c r="D116" s="105">
        <f>Size!D76</f>
        <v>1719.3379354476929</v>
      </c>
      <c r="E116" s="106">
        <f>Size!E76</f>
        <v>-47.914418309926987</v>
      </c>
      <c r="F116" s="107">
        <f>Size!F76</f>
        <v>-2.7112380531308371E-2</v>
      </c>
      <c r="G116" s="108">
        <f>Size!G76</f>
        <v>8.1416121764917096E-3</v>
      </c>
      <c r="H116" s="109">
        <f>Size!H76</f>
        <v>1.1455268635375184E-3</v>
      </c>
      <c r="I116" s="164">
        <f>Size!I76</f>
        <v>11.936685659609308</v>
      </c>
      <c r="J116" s="165">
        <f>Size!J76</f>
        <v>0.967659684730938</v>
      </c>
      <c r="K116" s="107">
        <f>Size!K76</f>
        <v>8.8217466796696856E-2</v>
      </c>
      <c r="L116" s="110">
        <f>Size!L76</f>
        <v>20523.19647808075</v>
      </c>
      <c r="M116" s="111">
        <f>Size!M76</f>
        <v>1138.1595055484795</v>
      </c>
      <c r="N116" s="107">
        <f>Size!N76</f>
        <v>5.8713300736088381E-2</v>
      </c>
      <c r="O116" s="105">
        <f>Size!O76</f>
        <v>2292.4505805969238</v>
      </c>
      <c r="P116" s="106">
        <f>Size!P76</f>
        <v>-63.885891079902649</v>
      </c>
      <c r="Q116" s="107">
        <f>Size!Q76</f>
        <v>-2.7112380531308371E-2</v>
      </c>
    </row>
    <row r="117" spans="2:17">
      <c r="B117" s="334"/>
      <c r="C117" s="83" t="s">
        <v>118</v>
      </c>
      <c r="D117" s="105">
        <f>Size!D77</f>
        <v>11396511.130516827</v>
      </c>
      <c r="E117" s="106">
        <f>Size!E77</f>
        <v>-3139666.504536476</v>
      </c>
      <c r="F117" s="107">
        <f>Size!F77</f>
        <v>-0.21598982781865014</v>
      </c>
      <c r="G117" s="108">
        <f>Size!G77</f>
        <v>53.966106299852477</v>
      </c>
      <c r="H117" s="109">
        <f>Size!H77</f>
        <v>-3.5787817535473607</v>
      </c>
      <c r="I117" s="164">
        <f>Size!I77</f>
        <v>5.2391942789208414</v>
      </c>
      <c r="J117" s="165">
        <f>Size!J77</f>
        <v>8.8380988508593106E-2</v>
      </c>
      <c r="K117" s="107">
        <f>Size!K77</f>
        <v>1.7158647290342662E-2</v>
      </c>
      <c r="L117" s="110">
        <f>Size!L77</f>
        <v>59708535.914661452</v>
      </c>
      <c r="M117" s="111">
        <f>Size!M77</f>
        <v>-15164601.039764389</v>
      </c>
      <c r="N117" s="107">
        <f>Size!N77</f>
        <v>-0.20253727380214956</v>
      </c>
      <c r="O117" s="105">
        <f>Size!O77</f>
        <v>11396511.130516827</v>
      </c>
      <c r="P117" s="106">
        <f>Size!P77</f>
        <v>-3139666.504536476</v>
      </c>
      <c r="Q117" s="107">
        <f>Size!Q77</f>
        <v>-0.21598982781865014</v>
      </c>
    </row>
    <row r="118" spans="2:17" ht="15" thickBot="1">
      <c r="B118" s="334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64">
        <f>Size!I78</f>
        <v>0</v>
      </c>
      <c r="J118" s="165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34"/>
      <c r="C119" s="101" t="s">
        <v>119</v>
      </c>
      <c r="D119" s="150">
        <f>'White Milk Size'!D23</f>
        <v>7059218.8085521189</v>
      </c>
      <c r="E119" s="151">
        <f>'White Milk Size'!E23</f>
        <v>-1076585.2344939625</v>
      </c>
      <c r="F119" s="152">
        <f>'White Milk Size'!F23</f>
        <v>-0.13232683933853503</v>
      </c>
      <c r="G119" s="153">
        <f>'White Milk Size'!G23</f>
        <v>33.427647132826095</v>
      </c>
      <c r="H119" s="154">
        <f>'White Milk Size'!H23</f>
        <v>1.2201477037805191</v>
      </c>
      <c r="I119" s="216">
        <f>'White Milk Size'!I23</f>
        <v>7.8317940153208294</v>
      </c>
      <c r="J119" s="170">
        <f>'White Milk Size'!J23</f>
        <v>0.26100885667033324</v>
      </c>
      <c r="K119" s="152">
        <f>'White Milk Size'!K23</f>
        <v>3.4475797582513686E-2</v>
      </c>
      <c r="L119" s="155">
        <f>'White Milk Size'!L23</f>
        <v>55286347.617658719</v>
      </c>
      <c r="M119" s="156">
        <f>'White Milk Size'!M23</f>
        <v>-6308076.8851232529</v>
      </c>
      <c r="N119" s="152">
        <f>'White Milk Size'!N23</f>
        <v>-0.10241311508379046</v>
      </c>
      <c r="O119" s="150">
        <f>'White Milk Size'!O23</f>
        <v>14118580.760244621</v>
      </c>
      <c r="P119" s="151">
        <f>'White Milk Size'!P23</f>
        <v>-2152267.3692312464</v>
      </c>
      <c r="Q119" s="152">
        <f>'White Milk Size'!Q23</f>
        <v>-0.13227751572041607</v>
      </c>
    </row>
    <row r="120" spans="2:17" ht="15" thickBot="1">
      <c r="B120" s="333"/>
      <c r="C120" s="100" t="s">
        <v>116</v>
      </c>
      <c r="D120" s="142">
        <f>'White Milk Size'!D24</f>
        <v>11383910.3929727</v>
      </c>
      <c r="E120" s="143">
        <f>'White Milk Size'!E24</f>
        <v>-3126721.24186006</v>
      </c>
      <c r="F120" s="144">
        <f>'White Milk Size'!F24</f>
        <v>-0.21547795578755979</v>
      </c>
      <c r="G120" s="145">
        <f>'White Milk Size'!G24</f>
        <v>53.906437798328177</v>
      </c>
      <c r="H120" s="146">
        <f>'White Milk Size'!H24</f>
        <v>-3.5373203872473624</v>
      </c>
      <c r="I120" s="217">
        <f>'White Milk Size'!I24</f>
        <v>5.2385740401979675</v>
      </c>
      <c r="J120" s="163">
        <f>'White Milk Size'!J24</f>
        <v>8.7871080523610701E-2</v>
      </c>
      <c r="K120" s="144">
        <f>'White Milk Size'!K24</f>
        <v>1.7060017091175099E-2</v>
      </c>
      <c r="L120" s="147">
        <f>'White Milk Size'!L24</f>
        <v>59635457.460566632</v>
      </c>
      <c r="M120" s="148">
        <f>'White Milk Size'!M24</f>
        <v>-15104495.847710811</v>
      </c>
      <c r="N120" s="144">
        <f>'White Milk Size'!N24</f>
        <v>-0.20209399630489183</v>
      </c>
      <c r="O120" s="142">
        <f>'White Milk Size'!O24</f>
        <v>11383910.3929727</v>
      </c>
      <c r="P120" s="143">
        <f>'White Milk Size'!P24</f>
        <v>-3126721.24186006</v>
      </c>
      <c r="Q120" s="144">
        <f>'White Milk Size'!Q24</f>
        <v>-0.21547795578755979</v>
      </c>
    </row>
    <row r="121" spans="2:17">
      <c r="B121" s="332" t="s">
        <v>65</v>
      </c>
      <c r="C121" s="82" t="s">
        <v>90</v>
      </c>
      <c r="D121" s="121">
        <f>Organic!D23</f>
        <v>753331.89675705391</v>
      </c>
      <c r="E121" s="122">
        <f>Organic!E23</f>
        <v>-41727.443639214383</v>
      </c>
      <c r="F121" s="123">
        <f>Organic!F23</f>
        <v>-5.248343302075649E-2</v>
      </c>
      <c r="G121" s="124">
        <f>Organic!G23</f>
        <v>3.567266223309256</v>
      </c>
      <c r="H121" s="125">
        <f>Organic!H23</f>
        <v>0.41983628075094837</v>
      </c>
      <c r="I121" s="213">
        <f>Organic!I23</f>
        <v>14.278822290551943</v>
      </c>
      <c r="J121" s="159">
        <f>Organic!J23</f>
        <v>0.64759808053962686</v>
      </c>
      <c r="K121" s="123">
        <f>Organic!K23</f>
        <v>4.7508431419091279E-2</v>
      </c>
      <c r="L121" s="126">
        <f>Organic!L23</f>
        <v>10756692.279598396</v>
      </c>
      <c r="M121" s="127">
        <f>Organic!M23</f>
        <v>-80939.849607639015</v>
      </c>
      <c r="N121" s="123">
        <f>Organic!N23</f>
        <v>-7.4684071799702859E-3</v>
      </c>
      <c r="O121" s="121">
        <f>Organic!O23</f>
        <v>2188956.8543547168</v>
      </c>
      <c r="P121" s="122">
        <f>Organic!P23</f>
        <v>47600.803127564024</v>
      </c>
      <c r="Q121" s="123">
        <f>Organic!Q23</f>
        <v>2.2229279946361698E-2</v>
      </c>
    </row>
    <row r="122" spans="2:17" ht="15" thickBot="1">
      <c r="B122" s="333"/>
      <c r="C122" s="84" t="s">
        <v>92</v>
      </c>
      <c r="D122" s="128">
        <f>Organic!D24</f>
        <v>20364573.232796419</v>
      </c>
      <c r="E122" s="129">
        <f>Organic!E24</f>
        <v>-4100956.3805371709</v>
      </c>
      <c r="F122" s="130">
        <f>Organic!F24</f>
        <v>-0.16762181098675952</v>
      </c>
      <c r="G122" s="131">
        <f>Organic!G24</f>
        <v>96.432733776690739</v>
      </c>
      <c r="H122" s="132">
        <f>Organic!H24</f>
        <v>-0.41983628075115575</v>
      </c>
      <c r="I122" s="214">
        <f>Organic!I24</f>
        <v>7.0031373265730101</v>
      </c>
      <c r="J122" s="166">
        <f>Organic!J24</f>
        <v>0.37465618925058664</v>
      </c>
      <c r="K122" s="130">
        <f>Organic!K24</f>
        <v>5.6522177779316889E-2</v>
      </c>
      <c r="L122" s="133">
        <f>Organic!L24</f>
        <v>142615902.9463262</v>
      </c>
      <c r="M122" s="134">
        <f>Organic!M24</f>
        <v>-19553398.610258669</v>
      </c>
      <c r="N122" s="130">
        <f>Organic!N24</f>
        <v>-0.1205739830077273</v>
      </c>
      <c r="O122" s="128">
        <f>Organic!O24</f>
        <v>35085914.641087219</v>
      </c>
      <c r="P122" s="129">
        <f>Organic!P24</f>
        <v>-5909266.8245320022</v>
      </c>
      <c r="Q122" s="130">
        <f>Organic!Q24</f>
        <v>-0.14414539985602534</v>
      </c>
    </row>
    <row r="123" spans="2:17">
      <c r="B123" s="332" t="s">
        <v>126</v>
      </c>
      <c r="C123" s="82" t="s">
        <v>89</v>
      </c>
      <c r="D123" s="121">
        <f>'Form Data'!D23</f>
        <v>2506405.4474898819</v>
      </c>
      <c r="E123" s="122">
        <f>'Form Data'!E23</f>
        <v>148402.74403631454</v>
      </c>
      <c r="F123" s="123">
        <f>'Form Data'!F23</f>
        <v>6.2935781973006893E-2</v>
      </c>
      <c r="G123" s="124">
        <f>'Form Data'!G23</f>
        <v>11.868627272040774</v>
      </c>
      <c r="H123" s="125">
        <f>'Form Data'!H23</f>
        <v>2.5339173499057246</v>
      </c>
      <c r="I123" s="213">
        <f>'Form Data'!I23</f>
        <v>13.111876253398886</v>
      </c>
      <c r="J123" s="159">
        <f>'Form Data'!J23</f>
        <v>0.31251192325935584</v>
      </c>
      <c r="K123" s="123">
        <f>'Form Data'!K23</f>
        <v>2.4416206555153901E-2</v>
      </c>
      <c r="L123" s="126">
        <f>'Form Data'!L23</f>
        <v>32863678.068332192</v>
      </c>
      <c r="M123" s="127">
        <f>'Form Data'!M23</f>
        <v>2682742.3753760196</v>
      </c>
      <c r="N123" s="123">
        <f>'Form Data'!N23</f>
        <v>8.8888641580523828E-2</v>
      </c>
      <c r="O123" s="121">
        <f>'Form Data'!O23</f>
        <v>7464417.8838524809</v>
      </c>
      <c r="P123" s="122">
        <f>'Form Data'!P23</f>
        <v>-36097.354439239949</v>
      </c>
      <c r="Q123" s="123">
        <f>'Form Data'!Q23</f>
        <v>-4.8126499703587426E-3</v>
      </c>
    </row>
    <row r="124" spans="2:17" ht="15" thickBot="1">
      <c r="B124" s="333"/>
      <c r="C124" s="84" t="s">
        <v>91</v>
      </c>
      <c r="D124" s="128">
        <f>'Form Data'!D24</f>
        <v>18611499.682063542</v>
      </c>
      <c r="E124" s="129">
        <f>'Form Data'!E24</f>
        <v>-4291086.5682126731</v>
      </c>
      <c r="F124" s="130">
        <f>'Form Data'!F24</f>
        <v>-0.18736253283014798</v>
      </c>
      <c r="G124" s="131">
        <f>'Form Data'!G24</f>
        <v>88.131372727958961</v>
      </c>
      <c r="H124" s="132">
        <f>'Form Data'!H24</f>
        <v>-2.5339173499058631</v>
      </c>
      <c r="I124" s="214">
        <f>'Form Data'!I24</f>
        <v>6.4749708092427598</v>
      </c>
      <c r="J124" s="166">
        <f>'Form Data'!J24</f>
        <v>0.23873196564438182</v>
      </c>
      <c r="K124" s="130">
        <f>'Form Data'!K24</f>
        <v>3.8281401920557435E-2</v>
      </c>
      <c r="L124" s="133">
        <f>'Form Data'!L24</f>
        <v>120508917.15759234</v>
      </c>
      <c r="M124" s="134">
        <f>'Form Data'!M24</f>
        <v>-22317080.835242316</v>
      </c>
      <c r="N124" s="130">
        <f>'Form Data'!N24</f>
        <v>-0.15625363133371509</v>
      </c>
      <c r="O124" s="128">
        <f>'Form Data'!O24</f>
        <v>29810453.611589473</v>
      </c>
      <c r="P124" s="129">
        <f>'Form Data'!P24</f>
        <v>-5825568.6669651754</v>
      </c>
      <c r="Q124" s="130">
        <f>'Form Data'!Q24</f>
        <v>-0.16347415604998475</v>
      </c>
    </row>
    <row r="125" spans="2:17" ht="15" thickBot="1">
      <c r="B125" s="245" t="s">
        <v>221</v>
      </c>
      <c r="C125" s="149" t="s">
        <v>127</v>
      </c>
      <c r="D125" s="262">
        <f>'Glass Bottle'!D13</f>
        <v>0</v>
      </c>
      <c r="E125" s="263">
        <f>'Glass Bottle'!E13</f>
        <v>-1.5006794929504395</v>
      </c>
      <c r="F125" s="264">
        <f>'Glass Bottle'!F13</f>
        <v>-1</v>
      </c>
      <c r="G125" s="117">
        <f>'Glass Bottle'!G13</f>
        <v>0</v>
      </c>
      <c r="H125" s="118">
        <f>'Glass Bottle'!H13</f>
        <v>-5.9407937625652945E-6</v>
      </c>
      <c r="I125" s="167">
        <f>'Glass Bottle'!I13</f>
        <v>0</v>
      </c>
      <c r="J125" s="168">
        <f>'Glass Bottle'!J13</f>
        <v>-14.86</v>
      </c>
      <c r="K125" s="116">
        <f>'Glass Bottle'!K13</f>
        <v>-1</v>
      </c>
      <c r="L125" s="119">
        <f>'Glass Bottle'!L13</f>
        <v>0</v>
      </c>
      <c r="M125" s="120">
        <f>'Glass Bottle'!M13</f>
        <v>-22.300097265243529</v>
      </c>
      <c r="N125" s="116">
        <f>'Glass Bottle'!N13</f>
        <v>-1</v>
      </c>
      <c r="O125" s="114">
        <f>'Glass Bottle'!O13</f>
        <v>0</v>
      </c>
      <c r="P125" s="115">
        <f>'Glass Bottle'!P13</f>
        <v>-6.0027179718017578</v>
      </c>
      <c r="Q125" s="116">
        <f>'Glass Bottle'!Q13</f>
        <v>-1</v>
      </c>
    </row>
    <row r="126" spans="2:17">
      <c r="B126" s="334" t="s">
        <v>222</v>
      </c>
      <c r="C126" s="246" t="s">
        <v>223</v>
      </c>
      <c r="D126" s="25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13">
        <f>Enhanced!I69</f>
        <v>0</v>
      </c>
      <c r="J126" s="159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34"/>
      <c r="C127" s="246" t="s">
        <v>224</v>
      </c>
      <c r="D127" s="252">
        <f>Enhanced!D70</f>
        <v>19588016.3406712</v>
      </c>
      <c r="E127" s="106">
        <f>Enhanced!E70</f>
        <v>-4289956.7668027692</v>
      </c>
      <c r="F127" s="107">
        <f>Enhanced!F70</f>
        <v>-0.17966168013900574</v>
      </c>
      <c r="G127" s="108">
        <f>Enhanced!G70</f>
        <v>92.755489810675996</v>
      </c>
      <c r="H127" s="109">
        <f>Enhanced!H70</f>
        <v>-1.7710992217950832</v>
      </c>
      <c r="I127" s="164">
        <f>Enhanced!I70</f>
        <v>6.6944344113776202</v>
      </c>
      <c r="J127" s="165">
        <f>Enhanced!J70</f>
        <v>0.27650519084508662</v>
      </c>
      <c r="K127" s="107">
        <f>Enhanced!K70</f>
        <v>4.3083240924577125E-2</v>
      </c>
      <c r="L127" s="110">
        <f>Enhanced!L70</f>
        <v>131130690.64161642</v>
      </c>
      <c r="M127" s="111">
        <f>Enhanced!M70</f>
        <v>-22116450.691930786</v>
      </c>
      <c r="N127" s="107">
        <f>Enhanced!N70</f>
        <v>-0.14431884666477163</v>
      </c>
      <c r="O127" s="105">
        <f>Enhanced!O70</f>
        <v>31744552.588066027</v>
      </c>
      <c r="P127" s="106">
        <f>Enhanced!P70</f>
        <v>-5803712.660892725</v>
      </c>
      <c r="Q127" s="107">
        <f>Enhanced!Q70</f>
        <v>-0.15456673224214179</v>
      </c>
    </row>
    <row r="128" spans="2:17">
      <c r="B128" s="334"/>
      <c r="C128" s="247" t="s">
        <v>128</v>
      </c>
      <c r="D128" s="25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64">
        <f>'Enhanced - Aggs'!I62</f>
        <v>0</v>
      </c>
      <c r="J128" s="165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34"/>
      <c r="C129" s="247" t="s">
        <v>129</v>
      </c>
      <c r="D129" s="252">
        <f>'Enhanced - Aggs'!D63</f>
        <v>9.475715160369873</v>
      </c>
      <c r="E129" s="106">
        <f>'Enhanced - Aggs'!E63</f>
        <v>-4.0561478137969971</v>
      </c>
      <c r="F129" s="107">
        <f>'Enhanced - Aggs'!F63</f>
        <v>-0.29974792248047621</v>
      </c>
      <c r="G129" s="108">
        <f>'Enhanced - Aggs'!G63</f>
        <v>4.487052622993875E-5</v>
      </c>
      <c r="H129" s="109">
        <f>'Enhanced - Aggs'!H63</f>
        <v>-8.6985453342808424E-6</v>
      </c>
      <c r="I129" s="164">
        <f>'Enhanced - Aggs'!I63</f>
        <v>8.49</v>
      </c>
      <c r="J129" s="165">
        <f>'Enhanced - Aggs'!J63</f>
        <v>-2.6599692055994684</v>
      </c>
      <c r="K129" s="107">
        <f>'Enhanced - Aggs'!K63</f>
        <v>-0.23856291946202351</v>
      </c>
      <c r="L129" s="110">
        <f>'Enhanced - Aggs'!L63</f>
        <v>80.448821711540219</v>
      </c>
      <c r="M129" s="111">
        <f>'Enhanced - Aggs'!M63</f>
        <v>-70.431033744812012</v>
      </c>
      <c r="N129" s="107">
        <f>'Enhanced - Aggs'!N63</f>
        <v>-0.46680210245288101</v>
      </c>
      <c r="O129" s="105">
        <f>'Enhanced - Aggs'!O63</f>
        <v>9.475715160369873</v>
      </c>
      <c r="P129" s="106">
        <f>'Enhanced - Aggs'!P63</f>
        <v>-17.588010787963867</v>
      </c>
      <c r="Q129" s="107">
        <f>'Enhanced - Aggs'!Q63</f>
        <v>-0.64987396124023811</v>
      </c>
    </row>
    <row r="130" spans="2:17">
      <c r="B130" s="334"/>
      <c r="C130" s="247" t="s">
        <v>130</v>
      </c>
      <c r="D130" s="252">
        <f>'Enhanced - Aggs'!D64</f>
        <v>1316.264080009058</v>
      </c>
      <c r="E130" s="106">
        <f>'Enhanced - Aggs'!E64</f>
        <v>-236.83916048395008</v>
      </c>
      <c r="F130" s="107">
        <f>'Enhanced - Aggs'!F64</f>
        <v>-0.15249415126374291</v>
      </c>
      <c r="G130" s="108">
        <f>'Enhanced - Aggs'!G64</f>
        <v>6.2329292225440048E-3</v>
      </c>
      <c r="H130" s="109">
        <f>'Enhanced - Aggs'!H64</f>
        <v>8.4603689288030234E-5</v>
      </c>
      <c r="I130" s="164">
        <f>'Enhanced - Aggs'!I64</f>
        <v>14.474864883330103</v>
      </c>
      <c r="J130" s="165">
        <f>'Enhanced - Aggs'!J64</f>
        <v>-0.2840321415306839</v>
      </c>
      <c r="K130" s="107">
        <f>'Enhanced - Aggs'!K64</f>
        <v>-1.9244808135204333E-2</v>
      </c>
      <c r="L130" s="110">
        <f>'Enhanced - Aggs'!L64</f>
        <v>19052.74470891192</v>
      </c>
      <c r="M130" s="111">
        <f>'Enhanced - Aggs'!M64</f>
        <v>-3869.3460865019842</v>
      </c>
      <c r="N130" s="107">
        <f>'Enhanced - Aggs'!N64</f>
        <v>-0.16880423871613565</v>
      </c>
      <c r="O130" s="105">
        <f>'Enhanced - Aggs'!O64</f>
        <v>11954.524753996644</v>
      </c>
      <c r="P130" s="106">
        <f>'Enhanced - Aggs'!P64</f>
        <v>-2242.0313748242734</v>
      </c>
      <c r="Q130" s="107">
        <f>'Enhanced - Aggs'!Q64</f>
        <v>-0.15792783506646715</v>
      </c>
    </row>
    <row r="131" spans="2:17">
      <c r="B131" s="334"/>
      <c r="C131" s="248" t="s">
        <v>225</v>
      </c>
      <c r="D131" s="252">
        <f>Enhanced!D71</f>
        <v>129.45650804042816</v>
      </c>
      <c r="E131" s="106">
        <f>Enhanced!E71</f>
        <v>-1206.0974520336417</v>
      </c>
      <c r="F131" s="107">
        <f>Enhanced!F71</f>
        <v>-0.903069054556771</v>
      </c>
      <c r="G131" s="108">
        <f>Enhanced!G71</f>
        <v>6.1301775553134809E-4</v>
      </c>
      <c r="H131" s="109">
        <f>Enhanced!H71</f>
        <v>-4.6740876342931861E-3</v>
      </c>
      <c r="I131" s="164">
        <f>Enhanced!I71</f>
        <v>12.206284013126345</v>
      </c>
      <c r="J131" s="165">
        <f>Enhanced!J71</f>
        <v>0.36855425051793134</v>
      </c>
      <c r="K131" s="107">
        <f>Enhanced!K71</f>
        <v>3.1133862481138558E-2</v>
      </c>
      <c r="L131" s="110">
        <f>Enhanced!L71</f>
        <v>1580.1829044890403</v>
      </c>
      <c r="M131" s="111">
        <f>Enhanced!M71</f>
        <v>-14229.743958249306</v>
      </c>
      <c r="N131" s="107">
        <f>Enhanced!N71</f>
        <v>-0.90005121983117475</v>
      </c>
      <c r="O131" s="105">
        <f>Enhanced!O71</f>
        <v>258.91301608085632</v>
      </c>
      <c r="P131" s="106">
        <f>Enhanced!P71</f>
        <v>-2412.1949040672835</v>
      </c>
      <c r="Q131" s="107">
        <f>Enhanced!Q71</f>
        <v>-0.903069054556771</v>
      </c>
    </row>
    <row r="132" spans="2:17">
      <c r="B132" s="334"/>
      <c r="C132" s="248" t="s">
        <v>226</v>
      </c>
      <c r="D132" s="25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64">
        <f>Enhanced!I72</f>
        <v>0</v>
      </c>
      <c r="J132" s="165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34"/>
      <c r="C133" s="248" t="s">
        <v>227</v>
      </c>
      <c r="D133" s="252">
        <f>Enhanced!D73</f>
        <v>1529393.870790455</v>
      </c>
      <c r="E133" s="106">
        <f>Enhanced!E73</f>
        <v>148220.2662729451</v>
      </c>
      <c r="F133" s="107">
        <f>Enhanced!F73</f>
        <v>0.10731472552628414</v>
      </c>
      <c r="G133" s="108">
        <f>Enhanced!G73</f>
        <v>7.2421665946881397</v>
      </c>
      <c r="H133" s="109">
        <f>Enhanced!H73</f>
        <v>1.7744650812854807</v>
      </c>
      <c r="I133" s="164">
        <f>Enhanced!I73</f>
        <v>14.536662859076804</v>
      </c>
      <c r="J133" s="165">
        <f>Enhanced!J73</f>
        <v>0.24341741311260101</v>
      </c>
      <c r="K133" s="107">
        <f>Enhanced!K73</f>
        <v>1.7030240894752954E-2</v>
      </c>
      <c r="L133" s="110">
        <f>Enhanced!L73</f>
        <v>22232283.078419317</v>
      </c>
      <c r="M133" s="111">
        <f>Enhanced!M73</f>
        <v>2490829.7455634549</v>
      </c>
      <c r="N133" s="107">
        <f>Enhanced!N73</f>
        <v>0.12617256204830404</v>
      </c>
      <c r="O133" s="105">
        <f>Enhanced!O73</f>
        <v>5526719.3948743157</v>
      </c>
      <c r="P133" s="106">
        <f>Enhanced!P73</f>
        <v>-57911.412825057283</v>
      </c>
      <c r="Q133" s="107">
        <f>Enhanced!Q73</f>
        <v>-1.0369783575525969E-2</v>
      </c>
    </row>
    <row r="134" spans="2:17">
      <c r="B134" s="334"/>
      <c r="C134" s="248" t="s">
        <v>131</v>
      </c>
      <c r="D134" s="25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64">
        <f>'Enhanced - Aggs'!I66</f>
        <v>0</v>
      </c>
      <c r="J134" s="165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38"/>
      <c r="C135" s="249" t="s">
        <v>179</v>
      </c>
      <c r="D135" s="252">
        <f>'Enhanced - Aggs'!D67</f>
        <v>439098.9628341666</v>
      </c>
      <c r="E135" s="106">
        <f>'Enhanced - Aggs'!E67</f>
        <v>62916.958799118409</v>
      </c>
      <c r="F135" s="107">
        <f>'Enhanced - Aggs'!F67</f>
        <v>0.16725137865249012</v>
      </c>
      <c r="G135" s="108">
        <f>'Enhanced - Aggs'!G67</f>
        <v>5.0955751829566278</v>
      </c>
      <c r="H135" s="109">
        <f>'Enhanced - Aggs'!H67</f>
        <v>0.82001117305811189</v>
      </c>
      <c r="I135" s="164">
        <f>'Enhanced - Aggs'!I67</f>
        <v>40.438428054963751</v>
      </c>
      <c r="J135" s="165">
        <f>'Enhanced - Aggs'!J67</f>
        <v>4.1582838950751437</v>
      </c>
      <c r="K135" s="107">
        <f>'Enhanced - Aggs'!K67</f>
        <v>0.11461596946112881</v>
      </c>
      <c r="L135" s="110">
        <f>'Enhanced - Aggs'!L67</f>
        <v>17756471.817578647</v>
      </c>
      <c r="M135" s="111">
        <f>'Enhanced - Aggs'!M67</f>
        <v>4108534.4808313008</v>
      </c>
      <c r="N135" s="107">
        <f>'Enhanced - Aggs'!N67</f>
        <v>0.30103702702158436</v>
      </c>
      <c r="O135" s="105">
        <f>'Enhanced - Aggs'!O67</f>
        <v>4013844.4435435552</v>
      </c>
      <c r="P135" s="106">
        <f>'Enhanced - Aggs'!P67</f>
        <v>574892.36322339717</v>
      </c>
      <c r="Q135" s="107">
        <f>'Enhanced - Aggs'!Q67</f>
        <v>0.16717079790477224</v>
      </c>
    </row>
    <row r="136" spans="2:17" ht="15" thickBot="1">
      <c r="B136" s="333"/>
      <c r="C136" s="250" t="s">
        <v>228</v>
      </c>
      <c r="D136" s="253">
        <f>Enhanced!D74</f>
        <v>365.46158371551047</v>
      </c>
      <c r="E136" s="129">
        <f>Enhanced!E74</f>
        <v>258.77380546965611</v>
      </c>
      <c r="F136" s="130">
        <f>Enhanced!F74</f>
        <v>2.4255243639372668</v>
      </c>
      <c r="G136" s="131">
        <f>Enhanced!G74</f>
        <v>1.730576880014793E-3</v>
      </c>
      <c r="H136" s="132">
        <f>Enhanced!H74</f>
        <v>1.3082281436441728E-3</v>
      </c>
      <c r="I136" s="214">
        <f>Enhanced!I74</f>
        <v>22.003196348522117</v>
      </c>
      <c r="J136" s="166">
        <f>Enhanced!J74</f>
        <v>-1.7023542449288023</v>
      </c>
      <c r="K136" s="130">
        <f>Enhanced!K74</f>
        <v>-7.1812474391508452E-2</v>
      </c>
      <c r="L136" s="133">
        <f>Enhanced!L74</f>
        <v>8041.3229843342306</v>
      </c>
      <c r="M136" s="134">
        <f>Enhanced!M74</f>
        <v>5512.2304594242578</v>
      </c>
      <c r="N136" s="130">
        <f>Enhanced!N74</f>
        <v>2.1795289832745337</v>
      </c>
      <c r="O136" s="128">
        <f>Enhanced!O74</f>
        <v>3340.5994855165482</v>
      </c>
      <c r="P136" s="129">
        <f>Enhanced!P74</f>
        <v>2370.2472174167633</v>
      </c>
      <c r="Q136" s="130">
        <f>Enhanced!Q74</f>
        <v>2.4426667462305782</v>
      </c>
    </row>
    <row r="137" spans="2:17" ht="15.5" customHeight="1" thickBot="1">
      <c r="B137" s="332" t="s">
        <v>62</v>
      </c>
      <c r="C137" s="300" t="s">
        <v>88</v>
      </c>
      <c r="D137" s="301">
        <f>'Non-Dairy Alternatives'!D112</f>
        <v>1077846.1592843453</v>
      </c>
      <c r="E137" s="302">
        <f>'Non-Dairy Alternatives'!E112</f>
        <v>-248459.47609222238</v>
      </c>
      <c r="F137" s="303">
        <f>'Non-Dairy Alternatives'!F112</f>
        <v>-0.18733199155990859</v>
      </c>
      <c r="G137" s="304">
        <f>'Non-Dairy Alternatives'!G112</f>
        <v>100</v>
      </c>
      <c r="H137" s="305">
        <f>'Non-Dairy Alternatives'!H112</f>
        <v>-1.4210854715202004E-14</v>
      </c>
      <c r="I137" s="306">
        <f>'Non-Dairy Alternatives'!I112</f>
        <v>14.246080912219977</v>
      </c>
      <c r="J137" s="307">
        <f>'Non-Dairy Alternatives'!J112</f>
        <v>1.4958356936162147</v>
      </c>
      <c r="K137" s="303">
        <f>'Non-Dairy Alternatives'!K112</f>
        <v>0.11731819019713087</v>
      </c>
      <c r="L137" s="308">
        <f>'Non-Dairy Alternatives'!L112</f>
        <v>15355083.596090324</v>
      </c>
      <c r="M137" s="309">
        <f>'Non-Dairy Alternatives'!M112</f>
        <v>-1555638.4897769839</v>
      </c>
      <c r="N137" s="303">
        <f>'Non-Dairy Alternatives'!N112</f>
        <v>-9.1991251578610461E-2</v>
      </c>
      <c r="O137" s="301">
        <f>'Non-Dairy Alternatives'!O112</f>
        <v>3084238.6129262252</v>
      </c>
      <c r="P137" s="302">
        <f>'Non-Dairy Alternatives'!P112</f>
        <v>-430233.16940273577</v>
      </c>
      <c r="Q137" s="303">
        <f>'Non-Dairy Alternatives'!Q112</f>
        <v>-0.12241759104909643</v>
      </c>
    </row>
    <row r="138" spans="2:17" ht="15.5" customHeight="1">
      <c r="B138" s="338"/>
      <c r="C138" s="82" t="s">
        <v>265</v>
      </c>
      <c r="D138" s="121">
        <f>'Non-Dairy Alternatives'!D113</f>
        <v>242.17196499882266</v>
      </c>
      <c r="E138" s="122">
        <f>'Non-Dairy Alternatives'!E113</f>
        <v>-191.58053500112146</v>
      </c>
      <c r="F138" s="123">
        <f>'Non-Dairy Alternatives'!F113</f>
        <v>-0.4416816848344301</v>
      </c>
      <c r="G138" s="124">
        <f>'Non-Dairy Alternatives'!G113</f>
        <v>2.2468138232233155E-2</v>
      </c>
      <c r="H138" s="125">
        <f>'Non-Dairy Alternatives'!H113</f>
        <v>-1.0235673651729185E-2</v>
      </c>
      <c r="I138" s="213">
        <f>'Non-Dairy Alternatives'!I113</f>
        <v>14.703724361116715</v>
      </c>
      <c r="J138" s="159">
        <f>'Non-Dairy Alternatives'!J113</f>
        <v>-1.6358699928031459</v>
      </c>
      <c r="K138" s="255">
        <f>'Non-Dairy Alternatives'!K113</f>
        <v>-0.10011692808094109</v>
      </c>
      <c r="L138" s="267">
        <f>'Non-Dairy Alternatives'!L113</f>
        <v>3560.829821332693</v>
      </c>
      <c r="M138" s="127">
        <f>'Non-Dairy Alternatives'!M113</f>
        <v>-3526.5100786650178</v>
      </c>
      <c r="N138" s="123">
        <f>'Non-Dairy Alternatives'!N113</f>
        <v>-0.49757879944013367</v>
      </c>
      <c r="O138" s="121">
        <f>'Non-Dairy Alternatives'!O113</f>
        <v>968.68785999529064</v>
      </c>
      <c r="P138" s="122">
        <f>'Non-Dairy Alternatives'!P113</f>
        <v>-766.32214000448585</v>
      </c>
      <c r="Q138" s="123">
        <f>'Non-Dairy Alternatives'!Q113</f>
        <v>-0.4416816848344301</v>
      </c>
    </row>
    <row r="139" spans="2:17" ht="15.5" customHeight="1">
      <c r="B139" s="338"/>
      <c r="C139" s="265" t="s">
        <v>85</v>
      </c>
      <c r="D139" s="105">
        <f>'Non-Dairy Alternatives'!D114</f>
        <v>736258.08889275079</v>
      </c>
      <c r="E139" s="106">
        <f>'Non-Dairy Alternatives'!E114</f>
        <v>-307345.38053948991</v>
      </c>
      <c r="F139" s="107">
        <f>'Non-Dairy Alternatives'!F114</f>
        <v>-0.29450398503053776</v>
      </c>
      <c r="G139" s="108">
        <f>'Non-Dairy Alternatives'!G114</f>
        <v>68.30827224746082</v>
      </c>
      <c r="H139" s="109">
        <f>'Non-Dairy Alternatives'!H114</f>
        <v>-10.376718722658865</v>
      </c>
      <c r="I139" s="164">
        <f>'Non-Dairy Alternatives'!I114</f>
        <v>12.225829281151038</v>
      </c>
      <c r="J139" s="165">
        <f>'Non-Dairy Alternatives'!J114</f>
        <v>0.33639702745367828</v>
      </c>
      <c r="K139" s="254">
        <f>'Non-Dairy Alternatives'!K114</f>
        <v>2.8293783948267672E-2</v>
      </c>
      <c r="L139" s="257">
        <f>'Non-Dairy Alternatives'!L114</f>
        <v>9001365.7016692962</v>
      </c>
      <c r="M139" s="111">
        <f>'Non-Dairy Alternatives'!M114</f>
        <v>-3406487.0478688534</v>
      </c>
      <c r="N139" s="107">
        <f>'Non-Dairy Alternatives'!N114</f>
        <v>-0.27454283320662803</v>
      </c>
      <c r="O139" s="105">
        <f>'Non-Dairy Alternatives'!O114</f>
        <v>1708006.9149980911</v>
      </c>
      <c r="P139" s="106">
        <f>'Non-Dairy Alternatives'!P114</f>
        <v>-848721.46532651526</v>
      </c>
      <c r="Q139" s="107">
        <f>'Non-Dairy Alternatives'!Q114</f>
        <v>-0.3319560544083921</v>
      </c>
    </row>
    <row r="140" spans="2:17" ht="15.5" customHeight="1">
      <c r="B140" s="338"/>
      <c r="C140" s="265" t="s">
        <v>87</v>
      </c>
      <c r="D140" s="105">
        <f>'Non-Dairy Alternatives'!D115</f>
        <v>479.55756997423754</v>
      </c>
      <c r="E140" s="106">
        <f>'Non-Dairy Alternatives'!E115</f>
        <v>-1454.3936020222263</v>
      </c>
      <c r="F140" s="107">
        <f>'Non-Dairy Alternatives'!F115</f>
        <v>-0.75203222453689</v>
      </c>
      <c r="G140" s="108">
        <f>'Non-Dairy Alternatives'!G115</f>
        <v>4.4492209379179692E-2</v>
      </c>
      <c r="H140" s="109">
        <f>'Non-Dairy Alternatives'!H115</f>
        <v>-0.10132268580124926</v>
      </c>
      <c r="I140" s="164">
        <f>'Non-Dairy Alternatives'!I115</f>
        <v>11.236485979219651</v>
      </c>
      <c r="J140" s="165">
        <f>'Non-Dairy Alternatives'!J115</f>
        <v>9.9484217762672245E-2</v>
      </c>
      <c r="K140" s="254">
        <f>'Non-Dairy Alternatives'!K115</f>
        <v>8.9327648404409869E-3</v>
      </c>
      <c r="L140" s="257">
        <f>'Non-Dairy Alternatives'!L115</f>
        <v>5388.5419112441668</v>
      </c>
      <c r="M140" s="111">
        <f>'Non-Dairy Alternatives'!M115</f>
        <v>-16149.87569785224</v>
      </c>
      <c r="N140" s="107">
        <f>'Non-Dairy Alternatives'!N115</f>
        <v>-0.74981718671067077</v>
      </c>
      <c r="O140" s="105">
        <f>'Non-Dairy Alternatives'!O115</f>
        <v>973.46962596684659</v>
      </c>
      <c r="P140" s="106">
        <f>'Non-Dairy Alternatives'!P115</f>
        <v>-2918.8151513991506</v>
      </c>
      <c r="Q140" s="107">
        <f>'Non-Dairy Alternatives'!Q115</f>
        <v>-0.7498976355410415</v>
      </c>
    </row>
    <row r="141" spans="2:17" ht="15.5" customHeight="1">
      <c r="B141" s="338"/>
      <c r="C141" s="265" t="s">
        <v>261</v>
      </c>
      <c r="D141" s="105">
        <f>'Non-Dairy Alternatives'!D116</f>
        <v>86603.238959154944</v>
      </c>
      <c r="E141" s="106">
        <f>'Non-Dairy Alternatives'!E116</f>
        <v>45079.874372904145</v>
      </c>
      <c r="F141" s="107">
        <f>'Non-Dairy Alternatives'!F116</f>
        <v>1.0856508094199808</v>
      </c>
      <c r="G141" s="108">
        <f>'Non-Dairy Alternatives'!G116</f>
        <v>8.0348422836758697</v>
      </c>
      <c r="H141" s="109">
        <f>'Non-Dairy Alternatives'!H116</f>
        <v>4.9040884454429952</v>
      </c>
      <c r="I141" s="164">
        <f>'Non-Dairy Alternatives'!I116</f>
        <v>29.277120755199753</v>
      </c>
      <c r="J141" s="165">
        <f>'Non-Dairy Alternatives'!J116</f>
        <v>5.8960925868252403</v>
      </c>
      <c r="K141" s="254">
        <f>'Non-Dairy Alternatives'!K116</f>
        <v>0.25217422195318051</v>
      </c>
      <c r="L141" s="257">
        <f>'Non-Dairy Alternatives'!L116</f>
        <v>2535493.484798599</v>
      </c>
      <c r="M141" s="111">
        <f>'Non-Dairy Alternatives'!M116</f>
        <v>1564634.5277617844</v>
      </c>
      <c r="N141" s="107">
        <f>'Non-Dairy Alternatives'!N116</f>
        <v>1.6115981795514855</v>
      </c>
      <c r="O141" s="105">
        <f>'Non-Dairy Alternatives'!O116</f>
        <v>669419.43218365253</v>
      </c>
      <c r="P141" s="106">
        <f>'Non-Dairy Alternatives'!P116</f>
        <v>404660.59263830137</v>
      </c>
      <c r="Q141" s="107">
        <f>'Non-Dairy Alternatives'!Q116</f>
        <v>1.528412019531405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Alternatives'!D117</f>
        <v>0</v>
      </c>
      <c r="E143" s="106">
        <f>'Non-Dairy Alternatives'!E117</f>
        <v>0</v>
      </c>
      <c r="F143" s="107">
        <f>'Non-Dairy Alternatives'!F117</f>
        <v>0</v>
      </c>
      <c r="G143" s="108">
        <f>'Non-Dairy Alternatives'!G117</f>
        <v>0</v>
      </c>
      <c r="H143" s="109">
        <f>'Non-Dairy Alternatives'!H117</f>
        <v>0</v>
      </c>
      <c r="I143" s="164">
        <f>'Non-Dairy Alternatives'!I117</f>
        <v>0</v>
      </c>
      <c r="J143" s="165">
        <f>'Non-Dairy Alternatives'!J117</f>
        <v>0</v>
      </c>
      <c r="K143" s="254">
        <f>'Non-Dairy Alternatives'!K117</f>
        <v>0</v>
      </c>
      <c r="L143" s="257">
        <f>'Non-Dairy Alternatives'!L117</f>
        <v>0</v>
      </c>
      <c r="M143" s="111">
        <f>'Non-Dairy Alternatives'!M117</f>
        <v>0</v>
      </c>
      <c r="N143" s="107">
        <f>'Non-Dairy Alternatives'!N117</f>
        <v>0</v>
      </c>
      <c r="O143" s="105">
        <f>'Non-Dairy Alternatives'!O117</f>
        <v>0</v>
      </c>
      <c r="P143" s="106">
        <f>'Non-Dairy Alternatives'!P117</f>
        <v>0</v>
      </c>
      <c r="Q143" s="107">
        <f>'Non-Dairy Alternatives'!Q117</f>
        <v>0</v>
      </c>
    </row>
    <row r="144" spans="2:17">
      <c r="B144" s="334"/>
      <c r="C144" s="265" t="s">
        <v>264</v>
      </c>
      <c r="D144" s="105">
        <f>'Non-Dairy Alternatives'!D118</f>
        <v>0</v>
      </c>
      <c r="E144" s="106">
        <f>'Non-Dairy Alternatives'!E118</f>
        <v>-1036.7296048843673</v>
      </c>
      <c r="F144" s="107">
        <f>'Non-Dairy Alternatives'!F118</f>
        <v>-1</v>
      </c>
      <c r="G144" s="108">
        <f>'Non-Dairy Alternatives'!G118</f>
        <v>0</v>
      </c>
      <c r="H144" s="109">
        <f>'Non-Dairy Alternatives'!H118</f>
        <v>-7.8166719437184395E-2</v>
      </c>
      <c r="I144" s="164">
        <f>'Non-Dairy Alternatives'!I118</f>
        <v>0</v>
      </c>
      <c r="J144" s="165">
        <f>'Non-Dairy Alternatives'!J118</f>
        <v>-10.802781383351737</v>
      </c>
      <c r="K144" s="254">
        <f>'Non-Dairy Alternatives'!K118</f>
        <v>-1</v>
      </c>
      <c r="L144" s="257">
        <f>'Non-Dairy Alternatives'!L118</f>
        <v>0</v>
      </c>
      <c r="M144" s="111">
        <f>'Non-Dairy Alternatives'!M118</f>
        <v>-11199.563275214445</v>
      </c>
      <c r="N144" s="107">
        <f>'Non-Dairy Alternatives'!N118</f>
        <v>-1</v>
      </c>
      <c r="O144" s="105">
        <f>'Non-Dairy Alternatives'!O118</f>
        <v>0</v>
      </c>
      <c r="P144" s="106">
        <f>'Non-Dairy Alternatives'!P118</f>
        <v>-8293.8368390749383</v>
      </c>
      <c r="Q144" s="107">
        <f>'Non-Dairy Alternatives'!Q118</f>
        <v>-1</v>
      </c>
    </row>
    <row r="145" spans="2:17">
      <c r="B145" s="334"/>
      <c r="C145" s="265" t="s">
        <v>229</v>
      </c>
      <c r="D145" s="105">
        <f>'Non-Dairy Alternatives'!D119</f>
        <v>243979.74059623998</v>
      </c>
      <c r="E145" s="106">
        <f>'Non-Dairy Alternatives'!E119</f>
        <v>23903.246982236451</v>
      </c>
      <c r="F145" s="107">
        <f>'Non-Dairy Alternatives'!F119</f>
        <v>0.10861335797252761</v>
      </c>
      <c r="G145" s="108">
        <f>'Non-Dairy Alternatives'!G119</f>
        <v>22.63585934733344</v>
      </c>
      <c r="H145" s="109">
        <f>'Non-Dairy Alternatives'!H119</f>
        <v>6.0426633490732868</v>
      </c>
      <c r="I145" s="164">
        <f>'Non-Dairy Alternatives'!I119</f>
        <v>15.139106769878335</v>
      </c>
      <c r="J145" s="165">
        <f>'Non-Dairy Alternatives'!J119</f>
        <v>0.17758776330698822</v>
      </c>
      <c r="K145" s="254">
        <f>'Non-Dairy Alternatives'!K119</f>
        <v>1.1869634575806691E-2</v>
      </c>
      <c r="L145" s="257">
        <f>'Non-Dairy Alternatives'!L119</f>
        <v>3693635.3425736967</v>
      </c>
      <c r="M145" s="111">
        <f>'Non-Dairy Alternatives'!M119</f>
        <v>400956.70046820538</v>
      </c>
      <c r="N145" s="107">
        <f>'Non-Dairy Alternatives'!N119</f>
        <v>0.12177219341751951</v>
      </c>
      <c r="O145" s="105">
        <f>'Non-Dairy Alternatives'!O119</f>
        <v>684295.88549703686</v>
      </c>
      <c r="P145" s="106">
        <f>'Non-Dairy Alternatives'!P119</f>
        <v>40866.18057292304</v>
      </c>
      <c r="Q145" s="107">
        <f>'Non-Dairy Alternatives'!Q119</f>
        <v>6.3513046196309514E-2</v>
      </c>
    </row>
    <row r="146" spans="2:17">
      <c r="B146" s="334"/>
      <c r="C146" s="265" t="s">
        <v>230</v>
      </c>
      <c r="D146" s="105">
        <f>'Non-Dairy Alternatives'!D120</f>
        <v>0</v>
      </c>
      <c r="E146" s="106">
        <f>'Non-Dairy Alternatives'!E120</f>
        <v>-114.10263691842556</v>
      </c>
      <c r="F146" s="107">
        <f>'Non-Dairy Alternatives'!F120</f>
        <v>-1</v>
      </c>
      <c r="G146" s="108">
        <f>'Non-Dairy Alternatives'!G120</f>
        <v>0</v>
      </c>
      <c r="H146" s="109">
        <f>'Non-Dairy Alternatives'!H120</f>
        <v>-8.6030424568036539E-3</v>
      </c>
      <c r="I146" s="164">
        <f>'Non-Dairy Alternatives'!I120</f>
        <v>0</v>
      </c>
      <c r="J146" s="165">
        <f>'Non-Dairy Alternatives'!J120</f>
        <v>-16.772767454083773</v>
      </c>
      <c r="K146" s="254">
        <f>'Non-Dairy Alternatives'!K120</f>
        <v>-1</v>
      </c>
      <c r="L146" s="257">
        <f>'Non-Dairy Alternatives'!L120</f>
        <v>0</v>
      </c>
      <c r="M146" s="111">
        <f>'Non-Dairy Alternatives'!M120</f>
        <v>-1913.8169949305056</v>
      </c>
      <c r="N146" s="107">
        <f>'Non-Dairy Alternatives'!N120</f>
        <v>-1</v>
      </c>
      <c r="O146" s="105">
        <f>'Non-Dairy Alternatives'!O120</f>
        <v>0</v>
      </c>
      <c r="P146" s="106">
        <f>'Non-Dairy Alternatives'!P120</f>
        <v>-304.27369844913483</v>
      </c>
      <c r="Q146" s="107">
        <f>'Non-Dairy Alternatives'!Q120</f>
        <v>-1</v>
      </c>
    </row>
    <row r="147" spans="2:17">
      <c r="B147" s="334"/>
      <c r="C147" s="83" t="s">
        <v>230</v>
      </c>
      <c r="D147" s="105">
        <f>'Non-Dairy Alternatives'!D121</f>
        <v>0.25007951259613037</v>
      </c>
      <c r="E147" s="106">
        <f>'Non-Dairy Alternatives'!E121</f>
        <v>0.25007951259613037</v>
      </c>
      <c r="F147" s="107">
        <f>'Non-Dairy Alternatives'!F121</f>
        <v>0</v>
      </c>
      <c r="G147" s="108">
        <f>'Non-Dairy Alternatives'!G121</f>
        <v>2.3201781668190479E-5</v>
      </c>
      <c r="H147" s="109">
        <f>'Non-Dairy Alternatives'!H121</f>
        <v>2.3201781668190479E-5</v>
      </c>
      <c r="I147" s="164">
        <f>'Non-Dairy Alternatives'!I121</f>
        <v>12</v>
      </c>
      <c r="J147" s="165">
        <f>'Non-Dairy Alternatives'!J121</f>
        <v>12</v>
      </c>
      <c r="K147" s="254">
        <f>'Non-Dairy Alternatives'!K121</f>
        <v>0</v>
      </c>
      <c r="L147" s="257">
        <f>'Non-Dairy Alternatives'!L121</f>
        <v>3.0009541511535645</v>
      </c>
      <c r="M147" s="111">
        <f>'Non-Dairy Alternatives'!M121</f>
        <v>3.0009541511535645</v>
      </c>
      <c r="N147" s="107">
        <f>'Non-Dairy Alternatives'!N121</f>
        <v>0</v>
      </c>
      <c r="O147" s="105">
        <f>'Non-Dairy Alternatives'!O121</f>
        <v>1.0003180503845215</v>
      </c>
      <c r="P147" s="106">
        <f>'Non-Dairy Alternatives'!P121</f>
        <v>1.0003180503845215</v>
      </c>
      <c r="Q147" s="107">
        <f>'Non-Dairy Alternatives'!Q121</f>
        <v>0</v>
      </c>
    </row>
    <row r="148" spans="2:17" ht="15" thickBot="1">
      <c r="B148" s="333"/>
      <c r="C148" s="266" t="s">
        <v>86</v>
      </c>
      <c r="D148" s="128">
        <f>'Non-Dairy Alternatives'!D122</f>
        <v>10283.111221716106</v>
      </c>
      <c r="E148" s="129">
        <f>'Non-Dairy Alternatives'!E122</f>
        <v>-7300.6606085557214</v>
      </c>
      <c r="F148" s="130">
        <f>'Non-Dairy Alternatives'!F122</f>
        <v>-0.41519309275766803</v>
      </c>
      <c r="G148" s="131">
        <f>'Non-Dairy Alternatives'!G122</f>
        <v>0.95404257213698807</v>
      </c>
      <c r="H148" s="132">
        <f>'Non-Dairy Alternatives'!H122</f>
        <v>-0.37172815229180523</v>
      </c>
      <c r="I148" s="214">
        <f>'Non-Dairy Alternatives'!I122</f>
        <v>11.245302308682598</v>
      </c>
      <c r="J148" s="166">
        <f>'Non-Dairy Alternatives'!J122</f>
        <v>8.088739552750468E-3</v>
      </c>
      <c r="K148" s="256">
        <f>'Non-Dairy Alternatives'!K122</f>
        <v>7.1981719516049192E-4</v>
      </c>
      <c r="L148" s="258">
        <f>'Non-Dairy Alternatives'!L122</f>
        <v>115636.69436200407</v>
      </c>
      <c r="M148" s="134">
        <f>'Non-Dairy Alternatives'!M122</f>
        <v>-81955.905045609703</v>
      </c>
      <c r="N148" s="130">
        <f>'Non-Dairy Alternatives'!N122</f>
        <v>-0.41477213868998641</v>
      </c>
      <c r="O148" s="128">
        <f>'Non-Dairy Alternatives'!O122</f>
        <v>20573.222443432216</v>
      </c>
      <c r="P148" s="129">
        <f>'Non-Dairy Alternatives'!P122</f>
        <v>-14756.229776567769</v>
      </c>
      <c r="Q148" s="130">
        <f>'Non-Dairy Alternatives'!Q122</f>
        <v>-0.41767502322649303</v>
      </c>
    </row>
    <row r="149" spans="2:17">
      <c r="B149" s="236"/>
      <c r="C149" s="82" t="s">
        <v>207</v>
      </c>
      <c r="D149" s="121">
        <f>'Trad vs Value Add'!D49</f>
        <v>627381.94539098872</v>
      </c>
      <c r="E149" s="122">
        <f>'Trad vs Value Add'!E49</f>
        <v>-100710.74068184849</v>
      </c>
      <c r="F149" s="123">
        <f>'Trad vs Value Add'!F49</f>
        <v>-0.13832131898626646</v>
      </c>
      <c r="G149" s="124">
        <f>'Trad vs Value Add'!G49</f>
        <v>2.9708531293333555</v>
      </c>
      <c r="H149" s="125">
        <f>'Trad vs Value Add'!H49</f>
        <v>8.8526484430122565E-2</v>
      </c>
      <c r="I149" s="213">
        <f>'Trad vs Value Add'!I49</f>
        <v>14.270763011392427</v>
      </c>
      <c r="J149" s="159">
        <f>'Trad vs Value Add'!J49</f>
        <v>0.51703928574068314</v>
      </c>
      <c r="K149" s="123">
        <f>'Trad vs Value Add'!K49</f>
        <v>3.7592676431064662E-2</v>
      </c>
      <c r="L149" s="126">
        <f>'Trad vs Value Add'!L49</f>
        <v>8953219.0603011455</v>
      </c>
      <c r="M149" s="127">
        <f>'Trad vs Value Add'!M49</f>
        <v>-1060766.5906123426</v>
      </c>
      <c r="N149" s="123">
        <f>'Trad vs Value Add'!N49</f>
        <v>-0.10592851114337058</v>
      </c>
      <c r="O149" s="121">
        <f>'Trad vs Value Add'!O49</f>
        <v>3465003.355488624</v>
      </c>
      <c r="P149" s="122">
        <f>'Trad vs Value Add'!P49</f>
        <v>-402741.32188262371</v>
      </c>
      <c r="Q149" s="123">
        <f>'Trad vs Value Add'!Q49</f>
        <v>-0.10412820790341078</v>
      </c>
    </row>
    <row r="150" spans="2:17">
      <c r="B150" s="236" t="s">
        <v>220</v>
      </c>
      <c r="C150" s="83" t="s">
        <v>208</v>
      </c>
      <c r="D150" s="105">
        <f>'Trad vs Value Add'!D50</f>
        <v>17178392.373794653</v>
      </c>
      <c r="E150" s="106">
        <f>'Trad vs Value Add'!E50</f>
        <v>-4147084.9643344805</v>
      </c>
      <c r="F150" s="107">
        <f>'Trad vs Value Add'!F50</f>
        <v>-0.19446621984492005</v>
      </c>
      <c r="G150" s="108">
        <f>'Trad vs Value Add'!G50</f>
        <v>81.345153642888235</v>
      </c>
      <c r="H150" s="109">
        <f>'Trad vs Value Add'!H50</f>
        <v>-3.0767787878690882</v>
      </c>
      <c r="I150" s="215">
        <f>'Trad vs Value Add'!I50</f>
        <v>5.8139350805119445</v>
      </c>
      <c r="J150" s="165">
        <f>'Trad vs Value Add'!J50</f>
        <v>0.13792115107470604</v>
      </c>
      <c r="K150" s="107">
        <f>'Trad vs Value Add'!K50</f>
        <v>2.4298945138138614E-2</v>
      </c>
      <c r="L150" s="110">
        <f>'Trad vs Value Add'!L50</f>
        <v>99874058.048803583</v>
      </c>
      <c r="M150" s="111">
        <f>'Trad vs Value Add'!M50</f>
        <v>-21169648.374315545</v>
      </c>
      <c r="N150" s="107">
        <f>'Trad vs Value Add'!N50</f>
        <v>-0.17489259871401444</v>
      </c>
      <c r="O150" s="105">
        <f>'Trad vs Value Add'!O50</f>
        <v>23938685.363937326</v>
      </c>
      <c r="P150" s="106">
        <f>'Trad vs Value Add'!P50</f>
        <v>-5445311.0685274675</v>
      </c>
      <c r="Q150" s="107">
        <f>'Trad vs Value Add'!Q50</f>
        <v>-0.18531553667462458</v>
      </c>
    </row>
    <row r="151" spans="2:17">
      <c r="B151" s="236" t="s">
        <v>218</v>
      </c>
      <c r="C151" s="83" t="s">
        <v>209</v>
      </c>
      <c r="D151" s="105">
        <f>'Trad vs Value Add'!D51</f>
        <v>606581.27136569878</v>
      </c>
      <c r="E151" s="106">
        <f>'Trad vs Value Add'!E51</f>
        <v>-16343.278758679167</v>
      </c>
      <c r="F151" s="107">
        <f>'Trad vs Value Add'!F51</f>
        <v>-2.6236369646076625E-2</v>
      </c>
      <c r="G151" s="108">
        <f>'Trad vs Value Add'!G51</f>
        <v>2.8723553195473821</v>
      </c>
      <c r="H151" s="109">
        <f>'Trad vs Value Add'!H51</f>
        <v>0.40636154851774453</v>
      </c>
      <c r="I151" s="215">
        <f>'Trad vs Value Add'!I51</f>
        <v>17.657961200495969</v>
      </c>
      <c r="J151" s="165">
        <f>'Trad vs Value Add'!J51</f>
        <v>0.55748133869618144</v>
      </c>
      <c r="K151" s="107">
        <f>'Trad vs Value Add'!K51</f>
        <v>3.2600333043373897E-2</v>
      </c>
      <c r="L151" s="110">
        <f>'Trad vs Value Add'!L51</f>
        <v>10710988.554723024</v>
      </c>
      <c r="M151" s="111">
        <f>'Trad vs Value Add'!M51</f>
        <v>58679.829900408164</v>
      </c>
      <c r="N151" s="107">
        <f>'Trad vs Value Add'!N51</f>
        <v>5.508649008986107E-3</v>
      </c>
      <c r="O151" s="105">
        <f>'Trad vs Value Add'!O51</f>
        <v>3166953.3902643276</v>
      </c>
      <c r="P151" s="106">
        <f>'Trad vs Value Add'!P51</f>
        <v>-303579.76022258541</v>
      </c>
      <c r="Q151" s="107">
        <f>'Trad vs Value Add'!Q51</f>
        <v>-8.7473522671867698E-2</v>
      </c>
    </row>
    <row r="152" spans="2:17" ht="15" thickBot="1">
      <c r="B152" s="236"/>
      <c r="C152" s="84" t="s">
        <v>210</v>
      </c>
      <c r="D152" s="128">
        <f>'Trad vs Value Add'!D52</f>
        <v>2662096.127104545</v>
      </c>
      <c r="E152" s="129">
        <f>'Trad vs Value Add'!E52</f>
        <v>119091.43743638601</v>
      </c>
      <c r="F152" s="130">
        <f>'Trad vs Value Add'!F52</f>
        <v>4.6830994028534981E-2</v>
      </c>
      <c r="G152" s="131">
        <f>'Trad vs Value Add'!G52</f>
        <v>12.605872177061119</v>
      </c>
      <c r="H152" s="132">
        <f>'Trad vs Value Add'!H52</f>
        <v>2.5387882530630801</v>
      </c>
      <c r="I152" s="214">
        <f>'Trad vs Value Add'!I52</f>
        <v>12.404200064734416</v>
      </c>
      <c r="J152" s="166">
        <f>'Trad vs Value Add'!J52</f>
        <v>0.39260221436954978</v>
      </c>
      <c r="K152" s="130">
        <f>'Trad vs Value Add'!K52</f>
        <v>3.2685261299988E-2</v>
      </c>
      <c r="L152" s="133">
        <f>'Trad vs Value Add'!L52</f>
        <v>33021172.952159435</v>
      </c>
      <c r="M152" s="134">
        <f>'Trad vs Value Add'!M52</f>
        <v>2475623.2882736027</v>
      </c>
      <c r="N152" s="130">
        <f>'Trad vs Value Add'!N52</f>
        <v>8.1046938605283822E-2</v>
      </c>
      <c r="O152" s="128">
        <f>'Trad vs Value Add'!O52</f>
        <v>6526202.4640876874</v>
      </c>
      <c r="P152" s="129">
        <f>'Trad vs Value Add'!P52</f>
        <v>291559.26520954352</v>
      </c>
      <c r="Q152" s="130">
        <f>'Trad vs Value Add'!Q52</f>
        <v>4.6764386655198879E-2</v>
      </c>
    </row>
    <row r="153" spans="2:17">
      <c r="B153" s="332" t="s">
        <v>219</v>
      </c>
      <c r="C153" s="82" t="s">
        <v>216</v>
      </c>
      <c r="D153" s="121">
        <f>Filtration!D29</f>
        <v>19598848.975689732</v>
      </c>
      <c r="E153" s="122">
        <f>Filtration!E29</f>
        <v>-4306856.537250571</v>
      </c>
      <c r="F153" s="123">
        <f>Filtration!F29</f>
        <v>-0.18016019376291753</v>
      </c>
      <c r="G153" s="124">
        <f>Filtration!G29</f>
        <v>92.806785784173755</v>
      </c>
      <c r="H153" s="125">
        <f>Filtration!H29</f>
        <v>-1.8295885170300892</v>
      </c>
      <c r="I153" s="213">
        <f>Filtration!I29</f>
        <v>6.6995495327225738</v>
      </c>
      <c r="J153" s="159">
        <f>Filtration!J29</f>
        <v>0.26735168607233373</v>
      </c>
      <c r="K153" s="123">
        <f>Filtration!K29</f>
        <v>4.1564593074755178E-2</v>
      </c>
      <c r="L153" s="126">
        <f>Filtration!L29</f>
        <v>131303459.49698244</v>
      </c>
      <c r="M153" s="127">
        <f>Filtration!M29</f>
        <v>-22462768.026006952</v>
      </c>
      <c r="N153" s="123">
        <f>Filtration!N29</f>
        <v>-0.14608388583018708</v>
      </c>
      <c r="O153" s="121">
        <f>Filtration!O29</f>
        <v>31801190.15286709</v>
      </c>
      <c r="P153" s="122">
        <f>Filtration!P29</f>
        <v>-5871094.1988471411</v>
      </c>
      <c r="Q153" s="123">
        <f>Filtration!Q29</f>
        <v>-0.15584651421808415</v>
      </c>
    </row>
    <row r="154" spans="2:17" ht="15" thickBot="1">
      <c r="B154" s="333"/>
      <c r="C154" s="84" t="s">
        <v>217</v>
      </c>
      <c r="D154" s="128">
        <f>Filtration!D30</f>
        <v>1519056.1538636808</v>
      </c>
      <c r="E154" s="129">
        <f>Filtration!E30</f>
        <v>164172.71307419566</v>
      </c>
      <c r="F154" s="130">
        <f>Filtration!F30</f>
        <v>0.12117109718200769</v>
      </c>
      <c r="G154" s="131">
        <f>Filtration!G30</f>
        <v>7.1932142158259635</v>
      </c>
      <c r="H154" s="132">
        <f>Filtration!H30</f>
        <v>1.8295885170299284</v>
      </c>
      <c r="I154" s="214">
        <f>Filtration!I30</f>
        <v>14.528189542440447</v>
      </c>
      <c r="J154" s="166">
        <f>Filtration!J30</f>
        <v>0.32718480391484128</v>
      </c>
      <c r="K154" s="130">
        <f>Filtration!K30</f>
        <v>2.3039553182263823E-2</v>
      </c>
      <c r="L154" s="133">
        <f>Filtration!L30</f>
        <v>22069135.728942133</v>
      </c>
      <c r="M154" s="134">
        <f>Filtration!M30</f>
        <v>2828429.5661407784</v>
      </c>
      <c r="N154" s="130">
        <f>Filtration!N30</f>
        <v>0.14700237830194962</v>
      </c>
      <c r="O154" s="128">
        <f>Filtration!O30</f>
        <v>5473681.3425748544</v>
      </c>
      <c r="P154" s="129">
        <f>Filtration!P30</f>
        <v>9428.1774427229539</v>
      </c>
      <c r="Q154" s="130">
        <f>Filtration!Q30</f>
        <v>1.7254283719658093E-3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15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>
      <c r="B158" s="335" t="str">
        <f>'HOME PAGE'!H7</f>
        <v>YTD ENDING 09-08-2024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Data'!E102</f>
        <v>13996496.341699176</v>
      </c>
      <c r="E161" s="302">
        <f>'Segment Data'!F102</f>
        <v>-2859599.966359064</v>
      </c>
      <c r="F161" s="303">
        <f>'Segment Data'!G102</f>
        <v>-0.16964781845675628</v>
      </c>
      <c r="G161" s="304">
        <f>'Segment Data'!H102</f>
        <v>100.00000000000006</v>
      </c>
      <c r="H161" s="305">
        <f>'Segment Data'!I102</f>
        <v>2.8421709430404007E-14</v>
      </c>
      <c r="I161" s="306" t="e">
        <f>'Segment Data'!#REF!</f>
        <v>#REF!</v>
      </c>
      <c r="J161" s="307" t="e">
        <f>'Segment Data'!#REF!</f>
        <v>#REF!</v>
      </c>
      <c r="K161" s="303" t="e">
        <f>'Segment Data'!#REF!</f>
        <v>#REF!</v>
      </c>
      <c r="L161" s="308">
        <f>'Segment Data'!J102</f>
        <v>7.3723187503513099</v>
      </c>
      <c r="M161" s="309">
        <f>'Segment Data'!K102</f>
        <v>0.50009570986948138</v>
      </c>
      <c r="N161" s="303">
        <f>'Segment Data'!L102</f>
        <v>7.2770587759389493E-2</v>
      </c>
      <c r="O161" s="301">
        <f>'Segment Data'!M102</f>
        <v>103186632.41913235</v>
      </c>
      <c r="P161" s="302">
        <f>'Segment Data'!N102</f>
        <v>-12652221.001686171</v>
      </c>
      <c r="Q161" s="303">
        <f>'Segment Data'!O102</f>
        <v>-0.10922260215856312</v>
      </c>
    </row>
    <row r="162" spans="2:17">
      <c r="B162" s="332" t="s">
        <v>111</v>
      </c>
      <c r="C162" s="82" t="s">
        <v>111</v>
      </c>
      <c r="D162" s="121">
        <f>'Segment Data'!E105</f>
        <v>13143047.03321843</v>
      </c>
      <c r="E162" s="122">
        <f>'Segment Data'!F105</f>
        <v>-2782825.5506908614</v>
      </c>
      <c r="F162" s="123">
        <f>'Segment Data'!G105</f>
        <v>-0.17473614309224661</v>
      </c>
      <c r="G162" s="124">
        <f>'Segment Data'!H105</f>
        <v>93.902407519386898</v>
      </c>
      <c r="H162" s="125">
        <f>'Segment Data'!I105</f>
        <v>-0.57897353617671854</v>
      </c>
      <c r="I162" s="158" t="e">
        <f>'Segment Data'!#REF!</f>
        <v>#REF!</v>
      </c>
      <c r="J162" s="159" t="e">
        <f>'Segment Data'!#REF!</f>
        <v>#REF!</v>
      </c>
      <c r="K162" s="123" t="e">
        <f>'Segment Data'!#REF!</f>
        <v>#REF!</v>
      </c>
      <c r="L162" s="126">
        <f>'Segment Data'!J105</f>
        <v>6.7992768393322596</v>
      </c>
      <c r="M162" s="127">
        <f>'Segment Data'!K105</f>
        <v>0.43745021071528267</v>
      </c>
      <c r="N162" s="123">
        <f>'Segment Data'!L105</f>
        <v>6.8761730907209856E-2</v>
      </c>
      <c r="O162" s="121">
        <f>'Segment Data'!M105</f>
        <v>89363215.291216642</v>
      </c>
      <c r="P162" s="122">
        <f>'Segment Data'!N105</f>
        <v>-11954424.997058555</v>
      </c>
      <c r="Q162" s="123">
        <f>'Segment Data'!O105</f>
        <v>-0.11798957183610957</v>
      </c>
    </row>
    <row r="163" spans="2:17">
      <c r="B163" s="334"/>
      <c r="C163" s="102" t="s">
        <v>110</v>
      </c>
      <c r="D163" s="135">
        <f>'Segment Data'!E106</f>
        <v>13093054.10324057</v>
      </c>
      <c r="E163" s="136">
        <f>'Segment Data'!F106</f>
        <v>-2763536.7740060315</v>
      </c>
      <c r="F163" s="137">
        <f>'Segment Data'!G106</f>
        <v>-0.17428316057340962</v>
      </c>
      <c r="G163" s="138">
        <f>'Segment Data'!H106</f>
        <v>93.545225773631572</v>
      </c>
      <c r="H163" s="139">
        <f>'Segment Data'!I106</f>
        <v>-0.52513658936815943</v>
      </c>
      <c r="I163" s="160" t="e">
        <f>'Segment Data'!#REF!</f>
        <v>#REF!</v>
      </c>
      <c r="J163" s="161" t="e">
        <f>'Segment Data'!#REF!</f>
        <v>#REF!</v>
      </c>
      <c r="K163" s="137" t="e">
        <f>'Segment Data'!#REF!</f>
        <v>#REF!</v>
      </c>
      <c r="L163" s="140">
        <f>'Segment Data'!J106</f>
        <v>6.7274055452158068</v>
      </c>
      <c r="M163" s="141">
        <f>'Segment Data'!K106</f>
        <v>0.43701259020698924</v>
      </c>
      <c r="N163" s="137">
        <f>'Segment Data'!L106</f>
        <v>6.947301914723969E-2</v>
      </c>
      <c r="O163" s="135">
        <f>'Segment Data'!M106</f>
        <v>88082284.777951181</v>
      </c>
      <c r="P163" s="136">
        <f>'Segment Data'!N106</f>
        <v>-11661902.766737923</v>
      </c>
      <c r="Q163" s="137">
        <f>'Segment Data'!O106</f>
        <v>-0.11691811877772784</v>
      </c>
    </row>
    <row r="164" spans="2:17" ht="15" thickBot="1">
      <c r="B164" s="333"/>
      <c r="C164" s="98" t="s">
        <v>109</v>
      </c>
      <c r="D164" s="142">
        <f>'Segment Data'!E107</f>
        <v>49992.929977857086</v>
      </c>
      <c r="E164" s="143">
        <f>'Segment Data'!F107</f>
        <v>-19288.776684811048</v>
      </c>
      <c r="F164" s="144">
        <f>'Segment Data'!G107</f>
        <v>-0.27841081887211422</v>
      </c>
      <c r="G164" s="145">
        <f>'Segment Data'!H107</f>
        <v>0.35718174575529499</v>
      </c>
      <c r="H164" s="146">
        <f>'Segment Data'!I107</f>
        <v>-5.3836946808458797E-2</v>
      </c>
      <c r="I164" s="162" t="e">
        <f>'Segment Data'!#REF!</f>
        <v>#REF!</v>
      </c>
      <c r="J164" s="163" t="e">
        <f>'Segment Data'!#REF!</f>
        <v>#REF!</v>
      </c>
      <c r="K164" s="144" t="e">
        <f>'Segment Data'!#REF!</f>
        <v>#REF!</v>
      </c>
      <c r="L164" s="147">
        <f>'Segment Data'!J107</f>
        <v>25.622233260439526</v>
      </c>
      <c r="M164" s="148">
        <f>'Segment Data'!K107</f>
        <v>2.9112923875871211</v>
      </c>
      <c r="N164" s="144">
        <f>'Segment Data'!L107</f>
        <v>0.12818898186059494</v>
      </c>
      <c r="O164" s="142">
        <f>'Segment Data'!M107</f>
        <v>1280930.513265474</v>
      </c>
      <c r="P164" s="143">
        <f>'Segment Data'!N107</f>
        <v>-292522.23032068647</v>
      </c>
      <c r="Q164" s="144">
        <f>'Segment Data'!O107</f>
        <v>-0.18591103642171017</v>
      </c>
    </row>
    <row r="165" spans="2:17">
      <c r="B165" s="332" t="s">
        <v>108</v>
      </c>
      <c r="C165" s="82" t="s">
        <v>185</v>
      </c>
      <c r="D165" s="121">
        <f>Fat!E91</f>
        <v>382640.90854659857</v>
      </c>
      <c r="E165" s="122">
        <f>Fat!F91</f>
        <v>-208759.82374173909</v>
      </c>
      <c r="F165" s="123">
        <f>Fat!G91</f>
        <v>-0.35299216308707265</v>
      </c>
      <c r="G165" s="124">
        <f>Fat!H91</f>
        <v>2.7338335195116841</v>
      </c>
      <c r="H165" s="125">
        <f>Fat!I91</f>
        <v>-0.77469373068925362</v>
      </c>
      <c r="I165" s="213">
        <f>Fat!J91</f>
        <v>5.5026489374440573</v>
      </c>
      <c r="J165" s="159">
        <f>Fat!K91</f>
        <v>-0.35597107376913417</v>
      </c>
      <c r="K165" s="123">
        <f>Fat!L91</f>
        <v>-6.0760225631260968E-2</v>
      </c>
      <c r="L165" s="126">
        <f>Fat!M91</f>
        <v>2105538.5888365693</v>
      </c>
      <c r="M165" s="127">
        <f>Fat!N91</f>
        <v>-1359253.5759940213</v>
      </c>
      <c r="N165" s="123">
        <f>Fat!O91</f>
        <v>-0.39230450524309624</v>
      </c>
      <c r="O165" s="121">
        <f>Fat!P91</f>
        <v>577461.99210851558</v>
      </c>
      <c r="P165" s="122">
        <f>Fat!Q91</f>
        <v>-325856.32826567546</v>
      </c>
      <c r="Q165" s="123">
        <f>Fat!R91</f>
        <v>-0.36073255785479097</v>
      </c>
    </row>
    <row r="166" spans="2:17">
      <c r="B166" s="334"/>
      <c r="C166" s="83" t="s">
        <v>186</v>
      </c>
      <c r="D166" s="105">
        <f>Fat!E92</f>
        <v>743300.83717437356</v>
      </c>
      <c r="E166" s="106">
        <f>Fat!F92</f>
        <v>-356310.60012887942</v>
      </c>
      <c r="F166" s="107">
        <f>Fat!G92</f>
        <v>-0.32403318848948587</v>
      </c>
      <c r="G166" s="108">
        <f>Fat!H92</f>
        <v>5.3106207369903622</v>
      </c>
      <c r="H166" s="109">
        <f>Fat!I92</f>
        <v>-1.2129029615398341</v>
      </c>
      <c r="I166" s="215">
        <f>Fat!J92</f>
        <v>9.6245250693243776</v>
      </c>
      <c r="J166" s="165">
        <f>Fat!K92</f>
        <v>0.64116773642752278</v>
      </c>
      <c r="K166" s="107">
        <f>Fat!L92</f>
        <v>7.1372841207104257E-2</v>
      </c>
      <c r="L166" s="110">
        <f>Fat!M92</f>
        <v>7153917.5414345553</v>
      </c>
      <c r="M166" s="111">
        <f>Fat!N92</f>
        <v>-2724284.9272008715</v>
      </c>
      <c r="N166" s="107">
        <f>Fat!O92</f>
        <v>-0.27578751659027329</v>
      </c>
      <c r="O166" s="105">
        <f>Fat!P92</f>
        <v>2597363.1362857157</v>
      </c>
      <c r="P166" s="106">
        <f>Fat!Q92</f>
        <v>-727161.76685256278</v>
      </c>
      <c r="Q166" s="107">
        <f>Fat!R92</f>
        <v>-0.21872652124402439</v>
      </c>
    </row>
    <row r="167" spans="2:17">
      <c r="B167" s="334"/>
      <c r="C167" s="83" t="s">
        <v>187</v>
      </c>
      <c r="D167" s="105">
        <f>Fat!E93</f>
        <v>5251853.9658277035</v>
      </c>
      <c r="E167" s="106">
        <f>Fat!F93</f>
        <v>-1013435.4903047299</v>
      </c>
      <c r="F167" s="107">
        <f>Fat!G93</f>
        <v>-0.16175397759361052</v>
      </c>
      <c r="G167" s="108">
        <f>Fat!H93</f>
        <v>37.522633076258359</v>
      </c>
      <c r="H167" s="109">
        <f>Fat!I93</f>
        <v>0.35335413035412699</v>
      </c>
      <c r="I167" s="215">
        <f>Fat!J93</f>
        <v>7.2046432612867948</v>
      </c>
      <c r="J167" s="165">
        <f>Fat!K93</f>
        <v>0.60540669336724395</v>
      </c>
      <c r="K167" s="107">
        <f>Fat!L93</f>
        <v>9.1738898452325385E-2</v>
      </c>
      <c r="L167" s="110">
        <f>Fat!M93</f>
        <v>37837734.284162894</v>
      </c>
      <c r="M167" s="111">
        <f>Fat!N93</f>
        <v>-3508393.0033470541</v>
      </c>
      <c r="N167" s="107">
        <f>Fat!O93</f>
        <v>-8.4854210866005045E-2</v>
      </c>
      <c r="O167" s="105">
        <f>Fat!P93</f>
        <v>8292407.6254398124</v>
      </c>
      <c r="P167" s="106">
        <f>Fat!Q93</f>
        <v>-1259429.4882367449</v>
      </c>
      <c r="Q167" s="107">
        <f>Fat!R93</f>
        <v>-0.13185206921435694</v>
      </c>
    </row>
    <row r="168" spans="2:17" ht="15" thickBot="1">
      <c r="B168" s="333"/>
      <c r="C168" s="84" t="s">
        <v>188</v>
      </c>
      <c r="D168" s="128">
        <f>Fat!E94</f>
        <v>7618700.6301503917</v>
      </c>
      <c r="E168" s="129">
        <f>Fat!F94</f>
        <v>-1281094.0521837799</v>
      </c>
      <c r="F168" s="130">
        <f>Fat!G94</f>
        <v>-0.14394647268961311</v>
      </c>
      <c r="G168" s="131">
        <f>Fat!H94</f>
        <v>54.432912667238867</v>
      </c>
      <c r="H168" s="132">
        <f>Fat!I94</f>
        <v>1.6342425618745153</v>
      </c>
      <c r="I168" s="214">
        <f>Fat!J94</f>
        <v>7.3620745488710861</v>
      </c>
      <c r="J168" s="166">
        <f>Fat!K94</f>
        <v>0.49115969268648563</v>
      </c>
      <c r="K168" s="130">
        <f>Fat!L94</f>
        <v>7.1483885765865132E-2</v>
      </c>
      <c r="L168" s="133">
        <f>Fat!M94</f>
        <v>56089442.004698306</v>
      </c>
      <c r="M168" s="134">
        <f>Fat!N94</f>
        <v>-5060289.4951442629</v>
      </c>
      <c r="N168" s="130">
        <f>Fat!O94</f>
        <v>-8.2752440133891519E-2</v>
      </c>
      <c r="O168" s="128">
        <f>Fat!P94</f>
        <v>13436515.60558364</v>
      </c>
      <c r="P168" s="129">
        <f>Fat!Q94</f>
        <v>-1820942.6166848857</v>
      </c>
      <c r="Q168" s="130">
        <f>Fat!R94</f>
        <v>-0.11934770458864428</v>
      </c>
    </row>
    <row r="169" spans="2:17" ht="15" customHeight="1">
      <c r="B169" s="342" t="s">
        <v>107</v>
      </c>
      <c r="C169" s="82" t="s">
        <v>201</v>
      </c>
      <c r="D169" s="121">
        <f>Fat!E95</f>
        <v>381748.17540612584</v>
      </c>
      <c r="E169" s="122">
        <f>Fat!F95</f>
        <v>-208514.16465312289</v>
      </c>
      <c r="F169" s="123">
        <f>Fat!G95</f>
        <v>-0.35325676483475615</v>
      </c>
      <c r="G169" s="124">
        <f>Fat!H95</f>
        <v>2.7274552579905276</v>
      </c>
      <c r="H169" s="125">
        <f>Fat!I95</f>
        <v>-0.77431839868386687</v>
      </c>
      <c r="I169" s="213">
        <f>Fat!J95</f>
        <v>5.4837565104708714</v>
      </c>
      <c r="J169" s="159">
        <f>Fat!K95</f>
        <v>-0.3628188094833309</v>
      </c>
      <c r="K169" s="123">
        <f>Fat!L95</f>
        <v>-6.2056638224609918E-2</v>
      </c>
      <c r="L169" s="126">
        <f>Fat!M95</f>
        <v>2093414.0422437189</v>
      </c>
      <c r="M169" s="127">
        <f>Fat!N95</f>
        <v>-1357599.1874450997</v>
      </c>
      <c r="N169" s="123">
        <f>Fat!O95</f>
        <v>-0.39339147580361949</v>
      </c>
      <c r="O169" s="121">
        <f>Fat!P95</f>
        <v>570259.68409585464</v>
      </c>
      <c r="P169" s="122">
        <f>Fat!Q95</f>
        <v>-324466.10824984813</v>
      </c>
      <c r="Q169" s="123">
        <f>Fat!R95</f>
        <v>-0.36264307011782376</v>
      </c>
    </row>
    <row r="170" spans="2:17">
      <c r="B170" s="343"/>
      <c r="C170" s="83" t="s">
        <v>202</v>
      </c>
      <c r="D170" s="105">
        <f>Fat!E96</f>
        <v>545139.71302183985</v>
      </c>
      <c r="E170" s="106">
        <f>Fat!F96</f>
        <v>-310162.36609697505</v>
      </c>
      <c r="F170" s="107">
        <f>Fat!G96</f>
        <v>-0.36263487914880727</v>
      </c>
      <c r="G170" s="108">
        <f>Fat!H96</f>
        <v>3.8948298182147782</v>
      </c>
      <c r="H170" s="109">
        <f>Fat!I96</f>
        <v>-1.1793110948857732</v>
      </c>
      <c r="I170" s="215">
        <f>Fat!J96</f>
        <v>6.1478583279741033</v>
      </c>
      <c r="J170" s="165">
        <f>Fat!K96</f>
        <v>-0.11394123362668118</v>
      </c>
      <c r="K170" s="107">
        <f>Fat!L96</f>
        <v>-1.8196244147673249E-2</v>
      </c>
      <c r="L170" s="110">
        <f>Fat!M96</f>
        <v>3351441.724610731</v>
      </c>
      <c r="M170" s="111">
        <f>Fat!N96</f>
        <v>-2004288.4594517034</v>
      </c>
      <c r="N170" s="107">
        <f>Fat!O96</f>
        <v>-0.37423253049902677</v>
      </c>
      <c r="O170" s="105">
        <f>Fat!P96</f>
        <v>949857.59697592747</v>
      </c>
      <c r="P170" s="106">
        <f>Fat!Q96</f>
        <v>-505696.03624401847</v>
      </c>
      <c r="Q170" s="107">
        <f>Fat!R96</f>
        <v>-0.34742521656541647</v>
      </c>
    </row>
    <row r="171" spans="2:17">
      <c r="B171" s="343"/>
      <c r="C171" s="83" t="s">
        <v>203</v>
      </c>
      <c r="D171" s="105">
        <f>Fat!E97</f>
        <v>4982630.1736606332</v>
      </c>
      <c r="E171" s="106">
        <f>Fat!F97</f>
        <v>-1026561.2568164645</v>
      </c>
      <c r="F171" s="107">
        <f>Fat!G97</f>
        <v>-0.17083184463220885</v>
      </c>
      <c r="G171" s="108">
        <f>Fat!H97</f>
        <v>35.599124609607429</v>
      </c>
      <c r="H171" s="109">
        <f>Fat!I97</f>
        <v>-5.0834435799401945E-2</v>
      </c>
      <c r="I171" s="215">
        <f>Fat!J97</f>
        <v>6.9114924073956479</v>
      </c>
      <c r="J171" s="165">
        <f>Fat!K97</f>
        <v>0.55616079249294437</v>
      </c>
      <c r="K171" s="107">
        <f>Fat!L97</f>
        <v>8.7510900483744283E-2</v>
      </c>
      <c r="L171" s="110">
        <f>Fat!M97</f>
        <v>34437410.614115924</v>
      </c>
      <c r="M171" s="111">
        <f>Fat!N97</f>
        <v>-3752993.6639975756</v>
      </c>
      <c r="N171" s="107">
        <f>Fat!O97</f>
        <v>-9.8270592703528281E-2</v>
      </c>
      <c r="O171" s="105">
        <f>Fat!P97</f>
        <v>7625679.3370063799</v>
      </c>
      <c r="P171" s="106">
        <f>Fat!Q97</f>
        <v>-1223318.0779833971</v>
      </c>
      <c r="Q171" s="107">
        <f>Fat!R97</f>
        <v>-0.1382436925465878</v>
      </c>
    </row>
    <row r="172" spans="2:17" ht="15" thickBot="1">
      <c r="B172" s="344"/>
      <c r="C172" s="84" t="s">
        <v>204</v>
      </c>
      <c r="D172" s="128">
        <f>Fat!E98</f>
        <v>7233528.9711297955</v>
      </c>
      <c r="E172" s="129">
        <f>Fat!F98</f>
        <v>-1237587.763124289</v>
      </c>
      <c r="F172" s="130">
        <f>Fat!G98</f>
        <v>-0.14609499573060286</v>
      </c>
      <c r="G172" s="131">
        <f>Fat!H98</f>
        <v>51.680997833573876</v>
      </c>
      <c r="H172" s="132">
        <f>Fat!I98</f>
        <v>1.425490393192355</v>
      </c>
      <c r="I172" s="214">
        <f>Fat!J98</f>
        <v>6.8404991682113767</v>
      </c>
      <c r="J172" s="166">
        <f>Fat!K98</f>
        <v>0.42806332291622695</v>
      </c>
      <c r="K172" s="130">
        <f>Fat!L98</f>
        <v>6.6755182155982126E-2</v>
      </c>
      <c r="L172" s="133">
        <f>Fat!M98</f>
        <v>49480948.91024626</v>
      </c>
      <c r="M172" s="134">
        <f>Fat!N98</f>
        <v>-4839543.6861642152</v>
      </c>
      <c r="N172" s="130">
        <f>Fat!O98</f>
        <v>-8.909241162669454E-2</v>
      </c>
      <c r="O172" s="128">
        <f>Fat!P98</f>
        <v>11176822.278359644</v>
      </c>
      <c r="P172" s="129">
        <f>Fat!Q98</f>
        <v>-1553922.294230314</v>
      </c>
      <c r="Q172" s="130">
        <f>Fat!R98</f>
        <v>-0.12206059789904199</v>
      </c>
    </row>
    <row r="173" spans="2:17" ht="15" thickBot="1">
      <c r="B173" s="332" t="s">
        <v>106</v>
      </c>
      <c r="C173" s="149" t="s">
        <v>106</v>
      </c>
      <c r="D173" s="114">
        <f>'Segment Data'!E108</f>
        <v>849892.50835776736</v>
      </c>
      <c r="E173" s="115">
        <f>'Segment Data'!F108</f>
        <v>-77874.854217371088</v>
      </c>
      <c r="F173" s="116">
        <f>'Segment Data'!G108</f>
        <v>-8.3937910901736565E-2</v>
      </c>
      <c r="G173" s="117">
        <f>'Segment Data'!H108</f>
        <v>6.0721804057899735</v>
      </c>
      <c r="H173" s="118">
        <f>'Segment Data'!I108</f>
        <v>0.56813400252156399</v>
      </c>
      <c r="I173" s="167" t="e">
        <f>'Segment Data'!#REF!</f>
        <v>#REF!</v>
      </c>
      <c r="J173" s="168" t="e">
        <f>'Segment Data'!#REF!</f>
        <v>#REF!</v>
      </c>
      <c r="K173" s="116" t="e">
        <f>'Segment Data'!#REF!</f>
        <v>#REF!</v>
      </c>
      <c r="L173" s="119">
        <f>'Segment Data'!J108</f>
        <v>16.190143061377931</v>
      </c>
      <c r="M173" s="120">
        <f>'Segment Data'!K108</f>
        <v>0.58312805129824419</v>
      </c>
      <c r="N173" s="116">
        <f>'Segment Data'!L108</f>
        <v>3.7363201798783101E-2</v>
      </c>
      <c r="O173" s="114">
        <f>'Segment Data'!M108</f>
        <v>13759881.297105592</v>
      </c>
      <c r="P173" s="115">
        <f>'Segment Data'!N108</f>
        <v>-719797.85646663792</v>
      </c>
      <c r="Q173" s="116">
        <f>'Segment Data'!O108</f>
        <v>-4.9710898206543425E-2</v>
      </c>
    </row>
    <row r="174" spans="2:17">
      <c r="B174" s="334"/>
      <c r="C174" s="99" t="s">
        <v>120</v>
      </c>
      <c r="D174" s="150">
        <f>'Segment Data'!E109</f>
        <v>532614.24917607696</v>
      </c>
      <c r="E174" s="151">
        <f>'Segment Data'!F109</f>
        <v>-27303.976338961977</v>
      </c>
      <c r="F174" s="152">
        <f>'Segment Data'!G109</f>
        <v>-4.8764221442955356E-2</v>
      </c>
      <c r="G174" s="153">
        <f>'Segment Data'!H109</f>
        <v>3.8053398234333966</v>
      </c>
      <c r="H174" s="154">
        <f>'Segment Data'!I109</f>
        <v>0.48358480209216159</v>
      </c>
      <c r="I174" s="169" t="e">
        <f>'Segment Data'!#REF!</f>
        <v>#REF!</v>
      </c>
      <c r="J174" s="170" t="e">
        <f>'Segment Data'!#REF!</f>
        <v>#REF!</v>
      </c>
      <c r="K174" s="152" t="e">
        <f>'Segment Data'!#REF!</f>
        <v>#REF!</v>
      </c>
      <c r="L174" s="155">
        <f>'Segment Data'!J109</f>
        <v>11.724732580131656</v>
      </c>
      <c r="M174" s="156">
        <f>'Segment Data'!K109</f>
        <v>0.65075353975271888</v>
      </c>
      <c r="N174" s="152">
        <f>'Segment Data'!L109</f>
        <v>5.8764201862752573E-2</v>
      </c>
      <c r="O174" s="150">
        <f>'Segment Data'!M109</f>
        <v>6244759.6399571095</v>
      </c>
      <c r="P174" s="151">
        <f>'Segment Data'!N109</f>
        <v>44236.94627740141</v>
      </c>
      <c r="Q174" s="152">
        <f>'Segment Data'!O109</f>
        <v>7.1343898672434243E-3</v>
      </c>
    </row>
    <row r="175" spans="2:17" ht="15" thickBot="1">
      <c r="B175" s="334"/>
      <c r="C175" s="98" t="s">
        <v>121</v>
      </c>
      <c r="D175" s="142">
        <f>'Segment Data'!E110</f>
        <v>317278.25918169087</v>
      </c>
      <c r="E175" s="143">
        <f>'Segment Data'!F110</f>
        <v>-50570.877878411731</v>
      </c>
      <c r="F175" s="144">
        <f>'Segment Data'!G110</f>
        <v>-0.13747722308819496</v>
      </c>
      <c r="G175" s="145">
        <f>'Segment Data'!H110</f>
        <v>2.2668405823565805</v>
      </c>
      <c r="H175" s="146">
        <f>'Segment Data'!I110</f>
        <v>8.4549200429387739E-2</v>
      </c>
      <c r="I175" s="162" t="e">
        <f>'Segment Data'!#REF!</f>
        <v>#REF!</v>
      </c>
      <c r="J175" s="163" t="e">
        <f>'Segment Data'!#REF!</f>
        <v>#REF!</v>
      </c>
      <c r="K175" s="144" t="e">
        <f>'Segment Data'!#REF!</f>
        <v>#REF!</v>
      </c>
      <c r="L175" s="147">
        <f>'Segment Data'!J110</f>
        <v>23.686216876413578</v>
      </c>
      <c r="M175" s="148">
        <f>'Segment Data'!K110</f>
        <v>1.1792823051907142</v>
      </c>
      <c r="N175" s="144">
        <f>'Segment Data'!L110</f>
        <v>5.2396398161592937E-2</v>
      </c>
      <c r="O175" s="142">
        <f>'Segment Data'!M110</f>
        <v>7515121.6571484879</v>
      </c>
      <c r="P175" s="143">
        <f>'Segment Data'!N110</f>
        <v>-764034.80274403282</v>
      </c>
      <c r="Q175" s="144">
        <f>'Segment Data'!O110</f>
        <v>-9.2284136245681173E-2</v>
      </c>
    </row>
    <row r="176" spans="2:17">
      <c r="B176" s="334"/>
      <c r="C176" s="82" t="s">
        <v>105</v>
      </c>
      <c r="D176" s="121">
        <f>Flavor!D108</f>
        <v>0.12500837445259094</v>
      </c>
      <c r="E176" s="122">
        <f>Flavor!E108</f>
        <v>0.12500837445259094</v>
      </c>
      <c r="F176" s="123">
        <f>Flavor!F108</f>
        <v>0</v>
      </c>
      <c r="G176" s="124">
        <f>Flavor!G108</f>
        <v>8.9314047887940925E-7</v>
      </c>
      <c r="H176" s="125">
        <f>Flavor!H108</f>
        <v>8.9314047887940925E-7</v>
      </c>
      <c r="I176" s="213">
        <f>Flavor!I108</f>
        <v>17.52</v>
      </c>
      <c r="J176" s="159">
        <f>Flavor!J108</f>
        <v>17.52</v>
      </c>
      <c r="K176" s="123">
        <f>Flavor!K108</f>
        <v>0</v>
      </c>
      <c r="L176" s="126">
        <f>Flavor!L108</f>
        <v>2.1901467204093934</v>
      </c>
      <c r="M176" s="127">
        <f>Flavor!M108</f>
        <v>2.1901467204093934</v>
      </c>
      <c r="N176" s="123">
        <f>Flavor!N108</f>
        <v>0</v>
      </c>
      <c r="O176" s="121">
        <f>Flavor!O108</f>
        <v>1.0000669956207275</v>
      </c>
      <c r="P176" s="122">
        <f>Flavor!P108</f>
        <v>1.0000669956207275</v>
      </c>
      <c r="Q176" s="123">
        <f>Flavor!Q108</f>
        <v>0</v>
      </c>
    </row>
    <row r="177" spans="2:17">
      <c r="B177" s="334"/>
      <c r="C177" s="83" t="s">
        <v>104</v>
      </c>
      <c r="D177" s="105">
        <f>Flavor!D109</f>
        <v>726401.4276797123</v>
      </c>
      <c r="E177" s="106">
        <f>Flavor!E109</f>
        <v>-59282.775383920176</v>
      </c>
      <c r="F177" s="107">
        <f>Flavor!F109</f>
        <v>-7.5453693930408405E-2</v>
      </c>
      <c r="G177" s="108">
        <f>Flavor!G109</f>
        <v>5.1898804525499385</v>
      </c>
      <c r="H177" s="109">
        <f>Flavor!H109</f>
        <v>0.52875258103897771</v>
      </c>
      <c r="I177" s="215">
        <f>Flavor!I109</f>
        <v>14.996134887100746</v>
      </c>
      <c r="J177" s="165">
        <f>Flavor!J109</f>
        <v>0.58120596595354534</v>
      </c>
      <c r="K177" s="107">
        <f>Flavor!K109</f>
        <v>4.0319724719620087E-2</v>
      </c>
      <c r="L177" s="110">
        <f>Flavor!L109</f>
        <v>10893213.791667523</v>
      </c>
      <c r="M177" s="111">
        <f>Flavor!M109</f>
        <v>-432368.14996292256</v>
      </c>
      <c r="N177" s="107">
        <f>Flavor!N109</f>
        <v>-3.817624137914085E-2</v>
      </c>
      <c r="O177" s="105">
        <f>Flavor!O109</f>
        <v>3422717.5053665205</v>
      </c>
      <c r="P177" s="106">
        <f>Flavor!P109</f>
        <v>-373922.98148401687</v>
      </c>
      <c r="Q177" s="107">
        <f>Flavor!Q109</f>
        <v>-9.8487855981908012E-2</v>
      </c>
    </row>
    <row r="178" spans="2:17">
      <c r="B178" s="334"/>
      <c r="C178" s="83" t="s">
        <v>103</v>
      </c>
      <c r="D178" s="105">
        <f>Flavor!D110</f>
        <v>0</v>
      </c>
      <c r="E178" s="106">
        <f>Flavor!E110</f>
        <v>-209.8521871539013</v>
      </c>
      <c r="F178" s="107">
        <f>Flavor!F110</f>
        <v>-1</v>
      </c>
      <c r="G178" s="108">
        <f>Flavor!G110</f>
        <v>0</v>
      </c>
      <c r="H178" s="109">
        <f>Flavor!H110</f>
        <v>-1.2449631475680359E-3</v>
      </c>
      <c r="I178" s="215">
        <f>Flavor!I110</f>
        <v>0</v>
      </c>
      <c r="J178" s="165">
        <f>Flavor!J110</f>
        <v>-40.56924708313219</v>
      </c>
      <c r="K178" s="107">
        <f>Flavor!K110</f>
        <v>-1</v>
      </c>
      <c r="L178" s="110">
        <f>Flavor!L110</f>
        <v>0</v>
      </c>
      <c r="M178" s="111">
        <f>Flavor!M110</f>
        <v>-8513.5452315823204</v>
      </c>
      <c r="N178" s="107">
        <f>Flavor!N110</f>
        <v>-1</v>
      </c>
      <c r="O178" s="105">
        <f>Flavor!O110</f>
        <v>0</v>
      </c>
      <c r="P178" s="106">
        <f>Flavor!P110</f>
        <v>-2442.9823882875589</v>
      </c>
      <c r="Q178" s="107">
        <f>Flavor!Q110</f>
        <v>-1</v>
      </c>
    </row>
    <row r="179" spans="2:17">
      <c r="B179" s="334"/>
      <c r="C179" s="83" t="s">
        <v>102</v>
      </c>
      <c r="D179" s="105">
        <f>Flavor!D111</f>
        <v>0</v>
      </c>
      <c r="E179" s="106">
        <f>Flavor!E111</f>
        <v>-0.75038328766822815</v>
      </c>
      <c r="F179" s="107">
        <f>Flavor!F111</f>
        <v>-1</v>
      </c>
      <c r="G179" s="108">
        <f>Flavor!G111</f>
        <v>0</v>
      </c>
      <c r="H179" s="109">
        <f>Flavor!H111</f>
        <v>-4.4517026597047828E-6</v>
      </c>
      <c r="I179" s="215">
        <f>Flavor!I111</f>
        <v>0</v>
      </c>
      <c r="J179" s="165">
        <f>Flavor!J111</f>
        <v>-18.32</v>
      </c>
      <c r="K179" s="107">
        <f>Flavor!K111</f>
        <v>-1</v>
      </c>
      <c r="L179" s="110">
        <f>Flavor!L111</f>
        <v>0</v>
      </c>
      <c r="M179" s="111">
        <f>Flavor!M111</f>
        <v>-13.747021830081939</v>
      </c>
      <c r="N179" s="107">
        <f>Flavor!N111</f>
        <v>-1</v>
      </c>
      <c r="O179" s="105">
        <f>Flavor!O111</f>
        <v>0</v>
      </c>
      <c r="P179" s="106">
        <f>Flavor!P111</f>
        <v>-6.0030663013458252</v>
      </c>
      <c r="Q179" s="107">
        <f>Flavor!Q111</f>
        <v>-1</v>
      </c>
    </row>
    <row r="180" spans="2:17">
      <c r="B180" s="334"/>
      <c r="C180" s="83" t="s">
        <v>63</v>
      </c>
      <c r="D180" s="105">
        <f>Flavor!D112</f>
        <v>120698.31957243124</v>
      </c>
      <c r="E180" s="106">
        <f>Flavor!E112</f>
        <v>-9081.319342347444</v>
      </c>
      <c r="F180" s="107">
        <f>Flavor!F112</f>
        <v>-6.9974916083029012E-2</v>
      </c>
      <c r="G180" s="108">
        <f>Flavor!G112</f>
        <v>0.86234666609271249</v>
      </c>
      <c r="H180" s="109">
        <f>Flavor!H112</f>
        <v>9.2419652489117099E-2</v>
      </c>
      <c r="I180" s="215">
        <f>Flavor!I112</f>
        <v>23.210102854994826</v>
      </c>
      <c r="J180" s="165">
        <f>Flavor!J112</f>
        <v>1.2544242313697929</v>
      </c>
      <c r="K180" s="107">
        <f>Flavor!K112</f>
        <v>5.7134386637450192E-2</v>
      </c>
      <c r="L180" s="110">
        <f>Flavor!L112</f>
        <v>2801420.4117011642</v>
      </c>
      <c r="M180" s="111">
        <f>Flavor!M112</f>
        <v>-47979.632201817818</v>
      </c>
      <c r="N180" s="107">
        <f>Flavor!N112</f>
        <v>-1.6838503355989791E-2</v>
      </c>
      <c r="O180" s="105">
        <f>Flavor!O112</f>
        <v>1114102.5129591529</v>
      </c>
      <c r="P180" s="106">
        <f>Flavor!P112</f>
        <v>-71022.612742308294</v>
      </c>
      <c r="Q180" s="107">
        <f>Flavor!Q112</f>
        <v>-5.9928366382639021E-2</v>
      </c>
    </row>
    <row r="181" spans="2:17">
      <c r="B181" s="334"/>
      <c r="C181" s="83" t="s">
        <v>64</v>
      </c>
      <c r="D181" s="105">
        <f>Flavor!D113</f>
        <v>2248.4339450084813</v>
      </c>
      <c r="E181" s="106">
        <f>Flavor!E113</f>
        <v>1472.9836138253011</v>
      </c>
      <c r="F181" s="107">
        <f>Flavor!F113</f>
        <v>1.8995202588640672</v>
      </c>
      <c r="G181" s="108">
        <f>Flavor!G113</f>
        <v>1.6064262727735781E-2</v>
      </c>
      <c r="H181" s="109">
        <f>Flavor!H113</f>
        <v>1.1463848034966922E-2</v>
      </c>
      <c r="I181" s="215">
        <f>Flavor!I113</f>
        <v>20.600418641321529</v>
      </c>
      <c r="J181" s="165">
        <f>Flavor!J113</f>
        <v>-7.5050590832080601</v>
      </c>
      <c r="K181" s="107">
        <f>Flavor!K113</f>
        <v>-0.26703189879095623</v>
      </c>
      <c r="L181" s="110">
        <f>Flavor!L113</f>
        <v>46318.680554532824</v>
      </c>
      <c r="M181" s="111">
        <f>Flavor!M113</f>
        <v>24524.27854498486</v>
      </c>
      <c r="N181" s="107">
        <f>Flavor!N113</f>
        <v>1.1252558585567503</v>
      </c>
      <c r="O181" s="105">
        <f>Flavor!O113</f>
        <v>19224.13757714368</v>
      </c>
      <c r="P181" s="106">
        <f>Flavor!P113</f>
        <v>10109.432102175877</v>
      </c>
      <c r="Q181" s="107">
        <f>Flavor!Q113</f>
        <v>1.1091342589115956</v>
      </c>
    </row>
    <row r="182" spans="2:17">
      <c r="B182" s="334"/>
      <c r="C182" s="83" t="s">
        <v>196</v>
      </c>
      <c r="D182" s="105">
        <f>Flavor!D114</f>
        <v>1916.8406075946511</v>
      </c>
      <c r="E182" s="106">
        <f>Flavor!E114</f>
        <v>-9714.9917577135493</v>
      </c>
      <c r="F182" s="107">
        <f>Flavor!F114</f>
        <v>-0.83520733901636979</v>
      </c>
      <c r="G182" s="108">
        <f>Flavor!G114</f>
        <v>1.3695145990814067E-2</v>
      </c>
      <c r="H182" s="109">
        <f>Flavor!H114</f>
        <v>-5.5311533567296199E-2</v>
      </c>
      <c r="I182" s="215">
        <f>Flavor!I114</f>
        <v>23.797535230789688</v>
      </c>
      <c r="J182" s="165">
        <f>Flavor!J114</f>
        <v>-0.44358584979224958</v>
      </c>
      <c r="K182" s="107">
        <f>Flavor!K114</f>
        <v>-1.8298899969093375E-2</v>
      </c>
      <c r="L182" s="110">
        <f>Flavor!L114</f>
        <v>45616.08189104202</v>
      </c>
      <c r="M182" s="111">
        <f>Flavor!M114</f>
        <v>-236352.57486542588</v>
      </c>
      <c r="N182" s="107">
        <f>Flavor!N114</f>
        <v>-0.83822286343535002</v>
      </c>
      <c r="O182" s="105">
        <f>Flavor!O114</f>
        <v>16684.489209275293</v>
      </c>
      <c r="P182" s="106">
        <f>Flavor!P114</f>
        <v>-89681.986429781653</v>
      </c>
      <c r="Q182" s="107">
        <f>Flavor!Q114</f>
        <v>-0.8431414681267404</v>
      </c>
    </row>
    <row r="183" spans="2:17" ht="15" thickBot="1">
      <c r="B183" s="334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15">
        <f>Flavor!I115</f>
        <v>0</v>
      </c>
      <c r="J183" s="165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32" t="s">
        <v>101</v>
      </c>
      <c r="C184" s="101" t="s">
        <v>13</v>
      </c>
      <c r="D184" s="150">
        <f>'Branded vs. Private Label'!D25</f>
        <v>13880891.692278136</v>
      </c>
      <c r="E184" s="151">
        <f>'Branded vs. Private Label'!E25</f>
        <v>-2816371.5950195082</v>
      </c>
      <c r="F184" s="152">
        <f>'Branded vs. Private Label'!F25</f>
        <v>-0.16867264692184905</v>
      </c>
      <c r="G184" s="153">
        <f>'Branded vs. Private Label'!G25</f>
        <v>99.174045799757621</v>
      </c>
      <c r="H184" s="154">
        <f>'Branded vs. Private Label'!H25</f>
        <v>0.11633408441021231</v>
      </c>
      <c r="I184" s="216">
        <f>'Branded vs. Private Label'!I25</f>
        <v>7.400917857771403</v>
      </c>
      <c r="J184" s="170">
        <f>'Branded vs. Private Label'!J25</f>
        <v>0.50204341422411236</v>
      </c>
      <c r="K184" s="152">
        <f>'Branded vs. Private Label'!K25</f>
        <v>7.2771785938746503E-2</v>
      </c>
      <c r="L184" s="155">
        <f>'Branded vs. Private Label'!L25</f>
        <v>102731339.20717196</v>
      </c>
      <c r="M184" s="156">
        <f>'Branded vs. Private Label'!M25</f>
        <v>-12460983.76274617</v>
      </c>
      <c r="N184" s="152">
        <f>'Branded vs. Private Label'!N25</f>
        <v>-0.1081754707386211</v>
      </c>
      <c r="O184" s="150">
        <f>'Branded vs. Private Label'!O25</f>
        <v>24752167.721939813</v>
      </c>
      <c r="P184" s="151">
        <f>'Branded vs. Private Label'!P25</f>
        <v>-4080356.7049274594</v>
      </c>
      <c r="Q184" s="152">
        <f>'Branded vs. Private Label'!Q25</f>
        <v>-0.14151923170227937</v>
      </c>
    </row>
    <row r="185" spans="2:17" ht="15" thickBot="1">
      <c r="B185" s="333"/>
      <c r="C185" s="100" t="s">
        <v>12</v>
      </c>
      <c r="D185" s="142">
        <f>'Branded vs. Private Label'!D26</f>
        <v>115604.64942103624</v>
      </c>
      <c r="E185" s="143">
        <f>'Branded vs. Private Label'!E26</f>
        <v>-43228.371339568577</v>
      </c>
      <c r="F185" s="144">
        <f>'Branded vs. Private Label'!F26</f>
        <v>-0.27216236984325154</v>
      </c>
      <c r="G185" s="145">
        <f>'Branded vs. Private Label'!G26</f>
        <v>0.8259542002423863</v>
      </c>
      <c r="H185" s="146">
        <f>'Branded vs. Private Label'!H26</f>
        <v>-0.11633408441028859</v>
      </c>
      <c r="I185" s="217">
        <f>'Branded vs. Private Label'!I26</f>
        <v>3.938364194179012</v>
      </c>
      <c r="J185" s="163">
        <f>'Branded vs. Private Label'!J26</f>
        <v>-0.13213983454450373</v>
      </c>
      <c r="K185" s="144">
        <f>'Branded vs. Private Label'!K26</f>
        <v>-3.2462769625593996E-2</v>
      </c>
      <c r="L185" s="147">
        <f>'Branded vs. Private Label'!L26</f>
        <v>455293.21196042659</v>
      </c>
      <c r="M185" s="148">
        <f>'Branded vs. Private Label'!M26</f>
        <v>-191237.2389399411</v>
      </c>
      <c r="N185" s="144">
        <f>'Branded vs. Private Label'!N26</f>
        <v>-0.29578999515586829</v>
      </c>
      <c r="O185" s="142">
        <f>'Branded vs. Private Label'!O26</f>
        <v>151580.63747787476</v>
      </c>
      <c r="P185" s="143">
        <f>'Branded vs. Private Label'!P26</f>
        <v>-53033.49511240772</v>
      </c>
      <c r="Q185" s="144">
        <f>'Branded vs. Private Label'!Q26</f>
        <v>-0.25918784025833408</v>
      </c>
    </row>
    <row r="186" spans="2:17" ht="15" thickBot="1">
      <c r="B186" s="332" t="s">
        <v>100</v>
      </c>
      <c r="C186" s="149" t="s">
        <v>99</v>
      </c>
      <c r="D186" s="114">
        <f>'Single Serve'!E27</f>
        <v>12189957.377533898</v>
      </c>
      <c r="E186" s="115">
        <f>'Single Serve'!F27</f>
        <v>-131413.90245438553</v>
      </c>
      <c r="F186" s="116">
        <f>'Single Serve'!G27</f>
        <v>-1.0665525733147982E-2</v>
      </c>
      <c r="G186" s="117">
        <f>'Single Serve'!H27</f>
        <v>0.99155429330156697</v>
      </c>
      <c r="H186" s="118">
        <f>'Single Serve'!I27</f>
        <v>4.4627392888479944E-3</v>
      </c>
      <c r="I186" s="218">
        <f>'Single Serve'!J27</f>
        <v>15.493666377282656</v>
      </c>
      <c r="J186" s="168">
        <f>'Single Serve'!K27</f>
        <v>2.5591450867825216E-2</v>
      </c>
      <c r="K186" s="116">
        <f>'Single Serve'!L27</f>
        <v>1.6544690266610163E-3</v>
      </c>
      <c r="L186" s="119">
        <f>'Single Serve'!M27</f>
        <v>188867132.76080561</v>
      </c>
      <c r="M186" s="120">
        <f>'Single Serve'!N27</f>
        <v>-1720761.394228965</v>
      </c>
      <c r="N186" s="116">
        <f>'Single Serve'!O27</f>
        <v>-9.0287024884655263E-3</v>
      </c>
      <c r="O186" s="114">
        <f>'Single Serve'!P27</f>
        <v>93751803.332032561</v>
      </c>
      <c r="P186" s="115">
        <f>'Single Serve'!Q27</f>
        <v>-1564787.8789685518</v>
      </c>
      <c r="Q186" s="116">
        <f>'Single Serve'!R27</f>
        <v>-1.6416741923812622E-2</v>
      </c>
    </row>
    <row r="187" spans="2:17">
      <c r="B187" s="334"/>
      <c r="C187" s="99" t="s">
        <v>98</v>
      </c>
      <c r="D187" s="150">
        <f>'Single Serve'!E28</f>
        <v>7506490.6564099593</v>
      </c>
      <c r="E187" s="151">
        <f>'Single Serve'!F28</f>
        <v>259525.98443949036</v>
      </c>
      <c r="F187" s="152">
        <f>'Single Serve'!G28</f>
        <v>3.5811680639658006E-2</v>
      </c>
      <c r="G187" s="153">
        <f>'Single Serve'!H28</f>
        <v>0.61059221188984791</v>
      </c>
      <c r="H187" s="154">
        <f>'Single Serve'!I28</f>
        <v>3.002228526578743E-2</v>
      </c>
      <c r="I187" s="216">
        <f>'Single Serve'!J28</f>
        <v>13.293388017256135</v>
      </c>
      <c r="J187" s="170">
        <f>'Single Serve'!K28</f>
        <v>7.6691896288377137E-2</v>
      </c>
      <c r="K187" s="152">
        <f>'Single Serve'!L28</f>
        <v>5.8026526135157583E-3</v>
      </c>
      <c r="L187" s="155">
        <f>'Single Serve'!M28</f>
        <v>99786692.943565294</v>
      </c>
      <c r="M187" s="156">
        <f>'Single Serve'!N28</f>
        <v>4005763.0747428238</v>
      </c>
      <c r="N187" s="152">
        <f>'Single Serve'!O28</f>
        <v>4.1822135995431955E-2</v>
      </c>
      <c r="O187" s="150">
        <f>'Single Serve'!P28</f>
        <v>62561656.495455824</v>
      </c>
      <c r="P187" s="151">
        <f>'Single Serve'!Q28</f>
        <v>991611.51520861685</v>
      </c>
      <c r="Q187" s="152">
        <f>'Single Serve'!R28</f>
        <v>1.6105421321792827E-2</v>
      </c>
    </row>
    <row r="188" spans="2:17" ht="15" thickBot="1">
      <c r="B188" s="334"/>
      <c r="C188" s="98" t="s">
        <v>97</v>
      </c>
      <c r="D188" s="142">
        <f>'Single Serve'!E29</f>
        <v>4683466.7211239571</v>
      </c>
      <c r="E188" s="143">
        <f>'Single Serve'!F29</f>
        <v>-390939.88689382561</v>
      </c>
      <c r="F188" s="144">
        <f>'Single Serve'!G29</f>
        <v>-7.7041498069177899E-2</v>
      </c>
      <c r="G188" s="145">
        <f>'Single Serve'!H29</f>
        <v>0.38096208141172055</v>
      </c>
      <c r="H188" s="146">
        <f>'Single Serve'!I29</f>
        <v>-2.5559545976935327E-2</v>
      </c>
      <c r="I188" s="217">
        <f>'Single Serve'!J29</f>
        <v>19.020192759235083</v>
      </c>
      <c r="J188" s="163">
        <f>'Single Serve'!K29</f>
        <v>0.33683298739240897</v>
      </c>
      <c r="K188" s="144">
        <f>'Single Serve'!L29</f>
        <v>1.8028501913239577E-2</v>
      </c>
      <c r="L188" s="147">
        <f>'Single Serve'!M29</f>
        <v>89080439.817240372</v>
      </c>
      <c r="M188" s="148">
        <f>'Single Serve'!N29</f>
        <v>-5726524.4689717144</v>
      </c>
      <c r="N188" s="144">
        <f>'Single Serve'!O29</f>
        <v>-6.0401938951277351E-2</v>
      </c>
      <c r="O188" s="142">
        <f>'Single Serve'!P29</f>
        <v>31190146.836576715</v>
      </c>
      <c r="P188" s="143">
        <f>'Single Serve'!Q29</f>
        <v>-2556399.3941772133</v>
      </c>
      <c r="Q188" s="144">
        <f>'Single Serve'!R29</f>
        <v>-7.5752919326823237E-2</v>
      </c>
    </row>
    <row r="189" spans="2:17">
      <c r="B189" s="334"/>
      <c r="C189" s="82" t="s">
        <v>96</v>
      </c>
      <c r="D189" s="121">
        <f>Size!D79</f>
        <v>501843.22326121706</v>
      </c>
      <c r="E189" s="122">
        <f>Size!E79</f>
        <v>-65807.473535317753</v>
      </c>
      <c r="F189" s="123">
        <f>Size!F79</f>
        <v>-0.11592952128253156</v>
      </c>
      <c r="G189" s="124">
        <f>Size!G79</f>
        <v>3.5854917617210873</v>
      </c>
      <c r="H189" s="125">
        <f>Size!H79</f>
        <v>0.21786330005192056</v>
      </c>
      <c r="I189" s="158">
        <f>Size!I79</f>
        <v>22.25309681688562</v>
      </c>
      <c r="J189" s="159">
        <f>Size!J79</f>
        <v>0.6421925027558899</v>
      </c>
      <c r="K189" s="123">
        <f>Size!K79</f>
        <v>2.971613281060196E-2</v>
      </c>
      <c r="L189" s="126">
        <f>Size!L79</f>
        <v>11167565.834129808</v>
      </c>
      <c r="M189" s="127">
        <f>Size!M79</f>
        <v>-1099879.0581891723</v>
      </c>
      <c r="N189" s="123">
        <f>Size!N79</f>
        <v>-8.9658365523030789E-2</v>
      </c>
      <c r="O189" s="121">
        <f>Size!O79</f>
        <v>4490592.0790085215</v>
      </c>
      <c r="P189" s="122">
        <f>Size!P79</f>
        <v>-730259.19012444466</v>
      </c>
      <c r="Q189" s="123">
        <f>Size!Q79</f>
        <v>-0.13987358621800383</v>
      </c>
    </row>
    <row r="190" spans="2:17">
      <c r="B190" s="334"/>
      <c r="C190" s="83" t="s">
        <v>95</v>
      </c>
      <c r="D190" s="105">
        <f>Size!D80</f>
        <v>220819.86051314572</v>
      </c>
      <c r="E190" s="106">
        <f>Size!E80</f>
        <v>-31856.537778847298</v>
      </c>
      <c r="F190" s="107">
        <f>Size!F80</f>
        <v>-0.1260764281673584</v>
      </c>
      <c r="G190" s="108">
        <f>Size!G80</f>
        <v>1.5776795500975944</v>
      </c>
      <c r="H190" s="109">
        <f>Size!H80</f>
        <v>7.8658699278188582E-2</v>
      </c>
      <c r="I190" s="164">
        <f>Size!I80</f>
        <v>9.994098150292988</v>
      </c>
      <c r="J190" s="165">
        <f>Size!J80</f>
        <v>7.1149726260149038E-2</v>
      </c>
      <c r="K190" s="107">
        <f>Size!K80</f>
        <v>7.1702203034562078E-3</v>
      </c>
      <c r="L190" s="110">
        <f>Size!L80</f>
        <v>2206895.3595023854</v>
      </c>
      <c r="M190" s="111">
        <f>Size!M80</f>
        <v>-300399.50871944055</v>
      </c>
      <c r="N190" s="107">
        <f>Size!N80</f>
        <v>-0.11981020362893494</v>
      </c>
      <c r="O190" s="105">
        <f>Size!O80</f>
        <v>883279.44205258286</v>
      </c>
      <c r="P190" s="106">
        <f>Size!P80</f>
        <v>-127426.15111538919</v>
      </c>
      <c r="Q190" s="107">
        <f>Size!Q80</f>
        <v>-0.1260764281673584</v>
      </c>
    </row>
    <row r="191" spans="2:17">
      <c r="B191" s="334"/>
      <c r="C191" s="83" t="s">
        <v>231</v>
      </c>
      <c r="D191" s="105">
        <f>Size!D81</f>
        <v>945345.85975594004</v>
      </c>
      <c r="E191" s="106">
        <f>Size!E81</f>
        <v>180908.70164382225</v>
      </c>
      <c r="F191" s="107">
        <f>Size!F81</f>
        <v>0.23665608052151868</v>
      </c>
      <c r="G191" s="108">
        <f>Size!G81</f>
        <v>6.7541607319219681</v>
      </c>
      <c r="H191" s="109">
        <f>Size!H81</f>
        <v>2.2190824780876532</v>
      </c>
      <c r="I191" s="164">
        <f>Size!I81</f>
        <v>12.528922801166749</v>
      </c>
      <c r="J191" s="165">
        <f>Size!J81</f>
        <v>0.8189735099599087</v>
      </c>
      <c r="K191" s="107">
        <f>Size!K81</f>
        <v>6.9938262719454053E-2</v>
      </c>
      <c r="L191" s="110">
        <f>Size!L81</f>
        <v>11844165.29728478</v>
      </c>
      <c r="M191" s="111">
        <f>Size!M81</f>
        <v>2892644.9394776151</v>
      </c>
      <c r="N191" s="107">
        <f>Size!N81</f>
        <v>0.32314565837464287</v>
      </c>
      <c r="O191" s="105">
        <f>Size!O81</f>
        <v>2314968.592412048</v>
      </c>
      <c r="P191" s="106">
        <f>Size!P81</f>
        <v>437902.79534073174</v>
      </c>
      <c r="Q191" s="107">
        <f>Size!Q81</f>
        <v>0.23329112704731378</v>
      </c>
    </row>
    <row r="192" spans="2:17">
      <c r="B192" s="334"/>
      <c r="C192" s="83" t="s">
        <v>117</v>
      </c>
      <c r="D192" s="105">
        <f>Size!D82</f>
        <v>4885869.075851975</v>
      </c>
      <c r="E192" s="106">
        <f>Size!E82</f>
        <v>-765580.48136350419</v>
      </c>
      <c r="F192" s="107">
        <f>Size!F82</f>
        <v>-0.13546621510335352</v>
      </c>
      <c r="G192" s="108">
        <f>Size!G82</f>
        <v>34.907800899398751</v>
      </c>
      <c r="H192" s="109">
        <f>Size!H82</f>
        <v>1.3801711687015867</v>
      </c>
      <c r="I192" s="164">
        <f>Size!I82</f>
        <v>7.9279954453394437</v>
      </c>
      <c r="J192" s="165">
        <f>Size!J82</f>
        <v>0.31651662744690956</v>
      </c>
      <c r="K192" s="107">
        <f>Size!K82</f>
        <v>4.1584117228686802E-2</v>
      </c>
      <c r="L192" s="110">
        <f>Size!L82</f>
        <v>38735147.779879294</v>
      </c>
      <c r="M192" s="111">
        <f>Size!M82</f>
        <v>-4280740.8152544647</v>
      </c>
      <c r="N192" s="107">
        <f>Size!N82</f>
        <v>-9.9515340844051059E-2</v>
      </c>
      <c r="O192" s="105">
        <f>Size!O82</f>
        <v>9771832.5691823158</v>
      </c>
      <c r="P192" s="106">
        <f>Size!P82</f>
        <v>-1536437.196932992</v>
      </c>
      <c r="Q192" s="107">
        <f>Size!Q82</f>
        <v>-0.13586845987145205</v>
      </c>
    </row>
    <row r="193" spans="2:17">
      <c r="B193" s="334"/>
      <c r="C193" s="83" t="s">
        <v>94</v>
      </c>
      <c r="D193" s="105">
        <f>Size!D83</f>
        <v>1372.0633363723755</v>
      </c>
      <c r="E193" s="106">
        <f>Size!E83</f>
        <v>281.15435242652893</v>
      </c>
      <c r="F193" s="107">
        <f>Size!F83</f>
        <v>0.25772484832748027</v>
      </c>
      <c r="G193" s="108">
        <f>Size!G83</f>
        <v>9.8029056906523485E-3</v>
      </c>
      <c r="H193" s="109">
        <f>Size!H83</f>
        <v>3.3310099206671833E-3</v>
      </c>
      <c r="I193" s="164">
        <f>Size!I83</f>
        <v>11.986666666666666</v>
      </c>
      <c r="J193" s="165">
        <f>Size!J83</f>
        <v>0.59552077369878731</v>
      </c>
      <c r="K193" s="107">
        <f>Size!K83</f>
        <v>5.2279268415517478E-2</v>
      </c>
      <c r="L193" s="110">
        <f>Size!L83</f>
        <v>16446.465858650208</v>
      </c>
      <c r="M193" s="111">
        <f>Size!M83</f>
        <v>4019.7624665737167</v>
      </c>
      <c r="N193" s="107">
        <f>Size!N83</f>
        <v>0.32347778326605875</v>
      </c>
      <c r="O193" s="105">
        <f>Size!O83</f>
        <v>1829.417781829834</v>
      </c>
      <c r="P193" s="106">
        <f>Size!P83</f>
        <v>374.87246990203857</v>
      </c>
      <c r="Q193" s="107">
        <f>Size!Q83</f>
        <v>0.25772484832748027</v>
      </c>
    </row>
    <row r="194" spans="2:17">
      <c r="B194" s="334"/>
      <c r="C194" s="83" t="s">
        <v>118</v>
      </c>
      <c r="D194" s="105">
        <f>Size!D84</f>
        <v>7441246.258980385</v>
      </c>
      <c r="E194" s="106">
        <f>Size!E84</f>
        <v>-2177545.3296776814</v>
      </c>
      <c r="F194" s="107">
        <f>Size!F84</f>
        <v>-0.2263845005484181</v>
      </c>
      <c r="G194" s="108">
        <f>Size!G84</f>
        <v>53.165064151168998</v>
      </c>
      <c r="H194" s="109">
        <f>Size!H84</f>
        <v>-3.899106656040388</v>
      </c>
      <c r="I194" s="164">
        <f>Size!I84</f>
        <v>5.2701402853251205</v>
      </c>
      <c r="J194" s="165">
        <f>Size!J84</f>
        <v>0.16718347921008636</v>
      </c>
      <c r="K194" s="107">
        <f>Size!K84</f>
        <v>3.2762080017950598E-2</v>
      </c>
      <c r="L194" s="110">
        <f>Size!L84</f>
        <v>39216411.68247737</v>
      </c>
      <c r="M194" s="111">
        <f>Size!M84</f>
        <v>-9867866.3214673549</v>
      </c>
      <c r="N194" s="107">
        <f>Size!N84</f>
        <v>-0.20103924765225864</v>
      </c>
      <c r="O194" s="105">
        <f>Size!O84</f>
        <v>7441246.258980385</v>
      </c>
      <c r="P194" s="106">
        <f>Size!P84</f>
        <v>-2177545.3296776814</v>
      </c>
      <c r="Q194" s="107">
        <f>Size!Q84</f>
        <v>-0.2263845005484181</v>
      </c>
    </row>
    <row r="195" spans="2:17" ht="15" thickBot="1">
      <c r="B195" s="334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64">
        <f>Size!I85</f>
        <v>0</v>
      </c>
      <c r="J195" s="165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34"/>
      <c r="C196" s="101" t="s">
        <v>119</v>
      </c>
      <c r="D196" s="150">
        <f>'White Milk Size'!D25</f>
        <v>4713281.9139261823</v>
      </c>
      <c r="E196" s="151">
        <f>'White Milk Size'!E25</f>
        <v>-731752.2209646916</v>
      </c>
      <c r="F196" s="152">
        <f>'White Milk Size'!F25</f>
        <v>-0.1343889134276946</v>
      </c>
      <c r="G196" s="153">
        <f>'White Milk Size'!G25</f>
        <v>33.674726866352266</v>
      </c>
      <c r="H196" s="154">
        <f>'White Milk Size'!H25</f>
        <v>1.3716714294429693</v>
      </c>
      <c r="I196" s="216">
        <f>'White Milk Size'!I25</f>
        <v>7.9078897756102755</v>
      </c>
      <c r="J196" s="170">
        <f>'White Milk Size'!J25</f>
        <v>0.3274792604477117</v>
      </c>
      <c r="K196" s="152">
        <f>'White Milk Size'!K25</f>
        <v>4.320072900968594E-2</v>
      </c>
      <c r="L196" s="155">
        <f>'White Milk Size'!L25</f>
        <v>37272113.856705688</v>
      </c>
      <c r="M196" s="156">
        <f>'White Milk Size'!M25</f>
        <v>-4003480.1548401862</v>
      </c>
      <c r="N196" s="152">
        <f>'White Milk Size'!N25</f>
        <v>-9.6993883448904625E-2</v>
      </c>
      <c r="O196" s="150">
        <f>'White Milk Size'!O25</f>
        <v>9426658.245330723</v>
      </c>
      <c r="P196" s="151">
        <f>'White Milk Size'!P25</f>
        <v>-1462990.3975678347</v>
      </c>
      <c r="Q196" s="152">
        <f>'White Milk Size'!Q25</f>
        <v>-0.13434688717178137</v>
      </c>
    </row>
    <row r="197" spans="2:17" ht="15" thickBot="1">
      <c r="B197" s="333"/>
      <c r="C197" s="100" t="s">
        <v>116</v>
      </c>
      <c r="D197" s="142">
        <f>'White Milk Size'!D26</f>
        <v>7433224.2482506316</v>
      </c>
      <c r="E197" s="143">
        <f>'White Milk Size'!E26</f>
        <v>-2173406.9332175069</v>
      </c>
      <c r="F197" s="144">
        <f>'White Milk Size'!F26</f>
        <v>-0.22624028050646519</v>
      </c>
      <c r="G197" s="145">
        <f>'White Milk Size'!G26</f>
        <v>53.107749730946168</v>
      </c>
      <c r="H197" s="146">
        <f>'White Milk Size'!H26</f>
        <v>-3.8842785886570326</v>
      </c>
      <c r="I197" s="217">
        <f>'White Milk Size'!I26</f>
        <v>5.269659805743216</v>
      </c>
      <c r="J197" s="163">
        <f>'White Milk Size'!J26</f>
        <v>0.16717482367984715</v>
      </c>
      <c r="K197" s="144">
        <f>'White Milk Size'!K26</f>
        <v>3.2763413173681533E-2</v>
      </c>
      <c r="L197" s="147">
        <f>'White Milk Size'!L26</f>
        <v>39170563.048082188</v>
      </c>
      <c r="M197" s="148">
        <f>'White Milk Size'!M26</f>
        <v>-9847128.2835806683</v>
      </c>
      <c r="N197" s="144">
        <f>'White Milk Size'!N26</f>
        <v>-0.2008892711195466</v>
      </c>
      <c r="O197" s="142">
        <f>'White Milk Size'!O26</f>
        <v>7433224.2482506316</v>
      </c>
      <c r="P197" s="143">
        <f>'White Milk Size'!P26</f>
        <v>-2173406.9332175069</v>
      </c>
      <c r="Q197" s="144">
        <f>'White Milk Size'!Q26</f>
        <v>-0.22624028050646519</v>
      </c>
    </row>
    <row r="198" spans="2:17">
      <c r="B198" s="332" t="s">
        <v>65</v>
      </c>
      <c r="C198" s="82" t="s">
        <v>90</v>
      </c>
      <c r="D198" s="121">
        <f>Organic!D25</f>
        <v>521679.7160255523</v>
      </c>
      <c r="E198" s="122">
        <f>Organic!E25</f>
        <v>-14508.241779458651</v>
      </c>
      <c r="F198" s="123">
        <f>Organic!F25</f>
        <v>-2.7058126853223154E-2</v>
      </c>
      <c r="G198" s="124">
        <f>Organic!G25</f>
        <v>3.727216463961299</v>
      </c>
      <c r="H198" s="125">
        <f>Organic!H25</f>
        <v>0.5462429573690244</v>
      </c>
      <c r="I198" s="213">
        <f>Organic!I25</f>
        <v>14.348603009447936</v>
      </c>
      <c r="J198" s="159">
        <f>Organic!J25</f>
        <v>0.5569089644674623</v>
      </c>
      <c r="K198" s="123">
        <f>Organic!K25</f>
        <v>4.0380026025167728E-2</v>
      </c>
      <c r="L198" s="126">
        <f>Organic!L25</f>
        <v>7485375.1433321843</v>
      </c>
      <c r="M198" s="127">
        <f>Organic!M25</f>
        <v>90434.878682573326</v>
      </c>
      <c r="N198" s="123">
        <f>Organic!N25</f>
        <v>1.2229291305419129E-2</v>
      </c>
      <c r="O198" s="121">
        <f>Organic!O25</f>
        <v>1521320.3580197445</v>
      </c>
      <c r="P198" s="122">
        <f>Organic!P25</f>
        <v>52198.346634303685</v>
      </c>
      <c r="Q198" s="123">
        <f>Organic!Q25</f>
        <v>3.553030056712482E-2</v>
      </c>
    </row>
    <row r="199" spans="2:17" ht="15" thickBot="1">
      <c r="B199" s="333"/>
      <c r="C199" s="84" t="s">
        <v>92</v>
      </c>
      <c r="D199" s="128">
        <f>Organic!D26</f>
        <v>13474816.625673614</v>
      </c>
      <c r="E199" s="129">
        <f>Organic!E26</f>
        <v>-2845091.7245796323</v>
      </c>
      <c r="F199" s="130">
        <f>Organic!F26</f>
        <v>-0.17433257978654537</v>
      </c>
      <c r="G199" s="131">
        <f>Organic!G26</f>
        <v>96.272783536038688</v>
      </c>
      <c r="H199" s="132">
        <f>Organic!H26</f>
        <v>-0.5462429573691594</v>
      </c>
      <c r="I199" s="214">
        <f>Organic!I26</f>
        <v>7.1022307712492463</v>
      </c>
      <c r="J199" s="166">
        <f>Organic!J26</f>
        <v>0.45734583508561055</v>
      </c>
      <c r="K199" s="130">
        <f>Organic!K26</f>
        <v>6.8826750121222566E-2</v>
      </c>
      <c r="L199" s="133">
        <f>Organic!L26</f>
        <v>95701257.275800079</v>
      </c>
      <c r="M199" s="134">
        <f>Organic!M26</f>
        <v>-12742655.880368859</v>
      </c>
      <c r="N199" s="130">
        <f>Organic!N26</f>
        <v>-0.11750457457227953</v>
      </c>
      <c r="O199" s="128">
        <f>Organic!O26</f>
        <v>23382428.001397945</v>
      </c>
      <c r="P199" s="129">
        <f>Organic!P26</f>
        <v>-4185588.5466741882</v>
      </c>
      <c r="Q199" s="130">
        <f>Organic!Q26</f>
        <v>-0.15182770002243384</v>
      </c>
    </row>
    <row r="200" spans="2:17">
      <c r="B200" s="332" t="s">
        <v>126</v>
      </c>
      <c r="C200" s="82" t="s">
        <v>89</v>
      </c>
      <c r="D200" s="121">
        <f>'Form Data'!D25</f>
        <v>1756398.3307421242</v>
      </c>
      <c r="E200" s="122">
        <f>'Form Data'!E25</f>
        <v>95805.907448395621</v>
      </c>
      <c r="F200" s="123">
        <f>'Form Data'!F25</f>
        <v>5.769381222297032E-2</v>
      </c>
      <c r="G200" s="124">
        <f>'Form Data'!G25</f>
        <v>12.548842852259826</v>
      </c>
      <c r="H200" s="125">
        <f>'Form Data'!H25</f>
        <v>2.6972592296635032</v>
      </c>
      <c r="I200" s="213">
        <f>'Form Data'!I25</f>
        <v>13.345286432627502</v>
      </c>
      <c r="J200" s="159">
        <f>'Form Data'!J25</f>
        <v>0.39262884282020138</v>
      </c>
      <c r="K200" s="123">
        <f>'Form Data'!K25</f>
        <v>3.0312608829339293E-2</v>
      </c>
      <c r="L200" s="126">
        <f>'Form Data'!L25</f>
        <v>23439638.813542463</v>
      </c>
      <c r="M200" s="127">
        <f>'Form Data'!M25</f>
        <v>1930553.7583904527</v>
      </c>
      <c r="N200" s="123">
        <f>'Form Data'!N25</f>
        <v>8.9755271014097956E-2</v>
      </c>
      <c r="O200" s="121">
        <f>'Form Data'!O25</f>
        <v>5259834.7904341305</v>
      </c>
      <c r="P200" s="122">
        <f>'Form Data'!P25</f>
        <v>-49891.247942490503</v>
      </c>
      <c r="Q200" s="123">
        <f>'Form Data'!Q25</f>
        <v>-9.3962000264978078E-3</v>
      </c>
    </row>
    <row r="201" spans="2:17" ht="15" thickBot="1">
      <c r="B201" s="333"/>
      <c r="C201" s="84" t="s">
        <v>91</v>
      </c>
      <c r="D201" s="128">
        <f>'Form Data'!D26</f>
        <v>12240098.01095696</v>
      </c>
      <c r="E201" s="129">
        <f>'Form Data'!E26</f>
        <v>-2955405.8738075104</v>
      </c>
      <c r="F201" s="130">
        <f>'Form Data'!F26</f>
        <v>-0.19449212715944886</v>
      </c>
      <c r="G201" s="131">
        <f>'Form Data'!G26</f>
        <v>87.451157147739565</v>
      </c>
      <c r="H201" s="132">
        <f>'Form Data'!H26</f>
        <v>-2.6972592296638993</v>
      </c>
      <c r="I201" s="214">
        <f>'Form Data'!I26</f>
        <v>6.5152250851425189</v>
      </c>
      <c r="J201" s="166">
        <f>'Form Data'!J26</f>
        <v>0.30748303979680891</v>
      </c>
      <c r="K201" s="130">
        <f>'Form Data'!K26</f>
        <v>4.9532186993392562E-2</v>
      </c>
      <c r="L201" s="133">
        <f>'Form Data'!L26</f>
        <v>79746993.605589837</v>
      </c>
      <c r="M201" s="134">
        <f>'Form Data'!M26</f>
        <v>-14582774.760076642</v>
      </c>
      <c r="N201" s="130">
        <f>'Form Data'!N26</f>
        <v>-0.15459356057726081</v>
      </c>
      <c r="O201" s="128">
        <f>'Form Data'!O26</f>
        <v>19643913.568983547</v>
      </c>
      <c r="P201" s="129">
        <f>'Form Data'!P26</f>
        <v>-4083498.9520973898</v>
      </c>
      <c r="Q201" s="130">
        <f>'Form Data'!Q26</f>
        <v>-0.17210047443940002</v>
      </c>
    </row>
    <row r="202" spans="2:17" ht="15" thickBot="1">
      <c r="B202" s="245" t="s">
        <v>221</v>
      </c>
      <c r="C202" s="149" t="s">
        <v>127</v>
      </c>
      <c r="D202" s="262">
        <f>'Glass Bottle'!D14</f>
        <v>0</v>
      </c>
      <c r="E202" s="263">
        <f>'Glass Bottle'!E14</f>
        <v>0</v>
      </c>
      <c r="F202" s="264">
        <f>'Glass Bottle'!F14</f>
        <v>0</v>
      </c>
      <c r="G202" s="117">
        <f>'Glass Bottle'!G14</f>
        <v>0</v>
      </c>
      <c r="H202" s="118">
        <f>'Glass Bottle'!H14</f>
        <v>0</v>
      </c>
      <c r="I202" s="167">
        <f>'Glass Bottle'!I14</f>
        <v>0</v>
      </c>
      <c r="J202" s="168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34" t="s">
        <v>222</v>
      </c>
      <c r="C203" s="246" t="s">
        <v>223</v>
      </c>
      <c r="D203" s="25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13">
        <f>Enhanced!I75</f>
        <v>0</v>
      </c>
      <c r="J203" s="159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34"/>
      <c r="C204" s="246" t="s">
        <v>224</v>
      </c>
      <c r="D204" s="252">
        <f>Enhanced!D76</f>
        <v>12898835.060847562</v>
      </c>
      <c r="E204" s="106">
        <f>Enhanced!E76</f>
        <v>-2965880.1064462867</v>
      </c>
      <c r="F204" s="107">
        <f>Enhanced!F76</f>
        <v>-0.1869482102370576</v>
      </c>
      <c r="G204" s="108">
        <f>Enhanced!G76</f>
        <v>92.157599630263235</v>
      </c>
      <c r="H204" s="109">
        <f>Enhanced!H76</f>
        <v>-1.9609606659872867</v>
      </c>
      <c r="I204" s="164">
        <f>Enhanced!I76</f>
        <v>6.7386395575544755</v>
      </c>
      <c r="J204" s="165">
        <f>Enhanced!J76</f>
        <v>0.33773681184958004</v>
      </c>
      <c r="K204" s="107">
        <f>Enhanced!K76</f>
        <v>5.276393428664522E-2</v>
      </c>
      <c r="L204" s="110">
        <f>Enhanced!L76</f>
        <v>86920600.187397972</v>
      </c>
      <c r="M204" s="111">
        <f>Enhanced!M76</f>
        <v>-14627898.686759323</v>
      </c>
      <c r="N204" s="107">
        <f>Enhanced!N76</f>
        <v>-0.1440483990303664</v>
      </c>
      <c r="O204" s="105">
        <f>Enhanced!O76</f>
        <v>20942454.063642502</v>
      </c>
      <c r="P204" s="106">
        <f>Enhanced!P76</f>
        <v>-4113833.1122399569</v>
      </c>
      <c r="Q204" s="107">
        <f>Enhanced!Q76</f>
        <v>-0.16418366709173349</v>
      </c>
    </row>
    <row r="205" spans="2:17">
      <c r="B205" s="334"/>
      <c r="C205" s="247" t="s">
        <v>128</v>
      </c>
      <c r="D205" s="25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64">
        <f>'Enhanced - Aggs'!I68</f>
        <v>0</v>
      </c>
      <c r="J205" s="165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34"/>
      <c r="C206" s="247" t="s">
        <v>129</v>
      </c>
      <c r="D206" s="252">
        <f>'Enhanced - Aggs'!D69</f>
        <v>9.475715160369873</v>
      </c>
      <c r="E206" s="106">
        <f>'Enhanced - Aggs'!E69</f>
        <v>-4.0561478137969971</v>
      </c>
      <c r="F206" s="107">
        <f>'Enhanced - Aggs'!F69</f>
        <v>-0.29974792248047621</v>
      </c>
      <c r="G206" s="108">
        <f>'Enhanced - Aggs'!G69</f>
        <v>6.7700622563228745E-5</v>
      </c>
      <c r="H206" s="109">
        <f>'Enhanced - Aggs'!H69</f>
        <v>-1.2578124822058912E-5</v>
      </c>
      <c r="I206" s="164">
        <f>'Enhanced - Aggs'!I69</f>
        <v>8.49</v>
      </c>
      <c r="J206" s="165">
        <f>'Enhanced - Aggs'!J69</f>
        <v>-2.6599692055994684</v>
      </c>
      <c r="K206" s="107">
        <f>'Enhanced - Aggs'!K69</f>
        <v>-0.23856291946202351</v>
      </c>
      <c r="L206" s="110">
        <f>'Enhanced - Aggs'!L69</f>
        <v>80.448821711540219</v>
      </c>
      <c r="M206" s="111">
        <f>'Enhanced - Aggs'!M69</f>
        <v>-70.431033744812012</v>
      </c>
      <c r="N206" s="107">
        <f>'Enhanced - Aggs'!N69</f>
        <v>-0.46680210245288101</v>
      </c>
      <c r="O206" s="105">
        <f>'Enhanced - Aggs'!O69</f>
        <v>9.475715160369873</v>
      </c>
      <c r="P206" s="106">
        <f>'Enhanced - Aggs'!P69</f>
        <v>-17.588010787963867</v>
      </c>
      <c r="Q206" s="107">
        <f>'Enhanced - Aggs'!Q69</f>
        <v>-0.64987396124023811</v>
      </c>
    </row>
    <row r="207" spans="2:17">
      <c r="B207" s="334"/>
      <c r="C207" s="247" t="s">
        <v>130</v>
      </c>
      <c r="D207" s="252">
        <f>'Enhanced - Aggs'!D70</f>
        <v>891.68009156550579</v>
      </c>
      <c r="E207" s="106">
        <f>'Enhanced - Aggs'!E70</f>
        <v>-170.26157983791381</v>
      </c>
      <c r="F207" s="107">
        <f>'Enhanced - Aggs'!F70</f>
        <v>-0.16033044415038628</v>
      </c>
      <c r="G207" s="108">
        <f>'Enhanced - Aggs'!G70</f>
        <v>6.3707378603669622E-3</v>
      </c>
      <c r="H207" s="109">
        <f>'Enhanced - Aggs'!H70</f>
        <v>7.0692749116932352E-5</v>
      </c>
      <c r="I207" s="164">
        <f>'Enhanced - Aggs'!I70</f>
        <v>14.453496499109885</v>
      </c>
      <c r="J207" s="165">
        <f>'Enhanced - Aggs'!J70</f>
        <v>-0.46179379849310997</v>
      </c>
      <c r="K207" s="107">
        <f>'Enhanced - Aggs'!K70</f>
        <v>-3.0961100272203477E-2</v>
      </c>
      <c r="L207" s="110">
        <f>'Enhanced - Aggs'!L70</f>
        <v>12887.89508176802</v>
      </c>
      <c r="M207" s="111">
        <f>'Enhanced - Aggs'!M70</f>
        <v>-2951.273226335712</v>
      </c>
      <c r="N207" s="107">
        <f>'Enhanced - Aggs'!N70</f>
        <v>-0.18632753746456268</v>
      </c>
      <c r="O207" s="105">
        <f>'Enhanced - Aggs'!O70</f>
        <v>8073.5010936351046</v>
      </c>
      <c r="P207" s="106">
        <f>'Enhanced - Aggs'!P70</f>
        <v>-1633.4611678221099</v>
      </c>
      <c r="Q207" s="107">
        <f>'Enhanced - Aggs'!Q70</f>
        <v>-0.16827727602362119</v>
      </c>
    </row>
    <row r="208" spans="2:17">
      <c r="B208" s="334"/>
      <c r="C208" s="248" t="s">
        <v>225</v>
      </c>
      <c r="D208" s="252">
        <f>Enhanced!D77</f>
        <v>25.138319075107574</v>
      </c>
      <c r="E208" s="106">
        <f>Enhanced!E77</f>
        <v>-718.72163193333427</v>
      </c>
      <c r="F208" s="107">
        <f>Enhanced!F77</f>
        <v>-0.96620557533574991</v>
      </c>
      <c r="G208" s="108">
        <f>Enhanced!G77</f>
        <v>1.7960436998946689E-4</v>
      </c>
      <c r="H208" s="109">
        <f>Enhanced!H77</f>
        <v>-4.2333981272306732E-3</v>
      </c>
      <c r="I208" s="164">
        <f>Enhanced!I77</f>
        <v>13.35540802990705</v>
      </c>
      <c r="J208" s="165">
        <f>Enhanced!J77</f>
        <v>1.4184461679565388</v>
      </c>
      <c r="K208" s="107">
        <f>Enhanced!K77</f>
        <v>0.11882807236553936</v>
      </c>
      <c r="L208" s="110">
        <f>Enhanced!L77</f>
        <v>335.73250843405725</v>
      </c>
      <c r="M208" s="111">
        <f>Enhanced!M77</f>
        <v>-8543.6953573860883</v>
      </c>
      <c r="N208" s="107">
        <f>Enhanced!N77</f>
        <v>-0.96218984899619464</v>
      </c>
      <c r="O208" s="105">
        <f>Enhanced!O77</f>
        <v>50.276638150215149</v>
      </c>
      <c r="P208" s="106">
        <f>Enhanced!P77</f>
        <v>-1437.4432638666685</v>
      </c>
      <c r="Q208" s="107">
        <f>Enhanced!Q77</f>
        <v>-0.96620557533574991</v>
      </c>
    </row>
    <row r="209" spans="2:17">
      <c r="B209" s="334"/>
      <c r="C209" s="248" t="s">
        <v>226</v>
      </c>
      <c r="D209" s="25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64">
        <f>Enhanced!I78</f>
        <v>0</v>
      </c>
      <c r="J209" s="165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34"/>
      <c r="C210" s="248" t="s">
        <v>227</v>
      </c>
      <c r="D210" s="252">
        <f>Enhanced!D79</f>
        <v>1097289.3205711679</v>
      </c>
      <c r="E210" s="106">
        <f>Enhanced!E79</f>
        <v>106686.53497845761</v>
      </c>
      <c r="F210" s="107">
        <f>Enhanced!F79</f>
        <v>0.10769860183123102</v>
      </c>
      <c r="G210" s="108">
        <f>Enhanced!G79</f>
        <v>7.8397428455152749</v>
      </c>
      <c r="H210" s="109">
        <f>Enhanced!H79</f>
        <v>1.9629207896330829</v>
      </c>
      <c r="I210" s="164">
        <f>Enhanced!I79</f>
        <v>14.816641553210735</v>
      </c>
      <c r="J210" s="165">
        <f>Enhanced!J79</f>
        <v>0.40054350755529455</v>
      </c>
      <c r="K210" s="107">
        <f>Enhanced!K79</f>
        <v>2.7784460558382913E-2</v>
      </c>
      <c r="L210" s="110">
        <f>Enhanced!L79</f>
        <v>16258142.543069141</v>
      </c>
      <c r="M210" s="111">
        <f>Enhanced!M79</f>
        <v>1977515.6616652366</v>
      </c>
      <c r="N210" s="107">
        <f>Enhanced!N79</f>
        <v>0.13847540994438687</v>
      </c>
      <c r="O210" s="105">
        <f>Enhanced!O79</f>
        <v>3958073.8001125003</v>
      </c>
      <c r="P210" s="106">
        <f>Enhanced!P79</f>
        <v>-20974.550757686142</v>
      </c>
      <c r="Q210" s="107">
        <f>Enhanced!Q79</f>
        <v>-5.2712480241913053E-3</v>
      </c>
    </row>
    <row r="211" spans="2:17">
      <c r="B211" s="334"/>
      <c r="C211" s="248" t="s">
        <v>131</v>
      </c>
      <c r="D211" s="25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64">
        <f>'Enhanced - Aggs'!I72</f>
        <v>0</v>
      </c>
      <c r="J211" s="165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38"/>
      <c r="C212" s="249" t="s">
        <v>179</v>
      </c>
      <c r="D212" s="252">
        <f>'Enhanced - Aggs'!D73</f>
        <v>322558.29655113758</v>
      </c>
      <c r="E212" s="106">
        <f>'Enhanced - Aggs'!E73</f>
        <v>41180.104968051543</v>
      </c>
      <c r="F212" s="107">
        <f>'Enhanced - Aggs'!F73</f>
        <v>0.14635144513640028</v>
      </c>
      <c r="G212" s="108">
        <f>'Enhanced - Aggs'!G73</f>
        <v>5.3599254477155913</v>
      </c>
      <c r="H212" s="109">
        <f>'Enhanced - Aggs'!H73</f>
        <v>0.86133848243942701</v>
      </c>
      <c r="I212" s="164">
        <f>'Enhanced - Aggs'!I73</f>
        <v>41.206824311284535</v>
      </c>
      <c r="J212" s="165">
        <f>'Enhanced - Aggs'!J73</f>
        <v>4.4951905569194253</v>
      </c>
      <c r="K212" s="107">
        <f>'Enhanced - Aggs'!K73</f>
        <v>0.12244594144178983</v>
      </c>
      <c r="L212" s="110">
        <f>'Enhanced - Aggs'!L73</f>
        <v>13291603.056129942</v>
      </c>
      <c r="M212" s="111">
        <f>'Enhanced - Aggs'!M73</f>
        <v>2961749.9402661081</v>
      </c>
      <c r="N212" s="107">
        <f>'Enhanced - Aggs'!N73</f>
        <v>0.28671752705928305</v>
      </c>
      <c r="O212" s="105">
        <f>'Enhanced - Aggs'!O73</f>
        <v>2948530.8931427104</v>
      </c>
      <c r="P212" s="106">
        <f>'Enhanced - Aggs'!P73</f>
        <v>376321.01153792161</v>
      </c>
      <c r="Q212" s="107">
        <f>'Enhanced - Aggs'!Q73</f>
        <v>0.14630260704197934</v>
      </c>
    </row>
    <row r="213" spans="2:17" ht="15" thickBot="1">
      <c r="B213" s="333"/>
      <c r="C213" s="250" t="s">
        <v>228</v>
      </c>
      <c r="D213" s="253">
        <f>Enhanced!D80</f>
        <v>346.8219612845661</v>
      </c>
      <c r="E213" s="129">
        <f>Enhanced!E80</f>
        <v>312.32674064612405</v>
      </c>
      <c r="F213" s="130">
        <f>Enhanced!F80</f>
        <v>9.0542033031109845</v>
      </c>
      <c r="G213" s="131">
        <f>Enhanced!G80</f>
        <v>2.4779198509222206E-3</v>
      </c>
      <c r="H213" s="132">
        <f>Enhanced!H80</f>
        <v>2.2732744810333976E-3</v>
      </c>
      <c r="I213" s="214">
        <f>Enhanced!I80</f>
        <v>21.78050123683812</v>
      </c>
      <c r="J213" s="166">
        <f>Enhanced!J80</f>
        <v>-2.8094963279379996</v>
      </c>
      <c r="K213" s="130">
        <f>Enhanced!K80</f>
        <v>-0.11425362367511803</v>
      </c>
      <c r="L213" s="133">
        <f>Enhanced!L80</f>
        <v>7553.9561567211149</v>
      </c>
      <c r="M213" s="134">
        <f>Enhanced!M80</f>
        <v>6705.7187652254106</v>
      </c>
      <c r="N213" s="130">
        <f>Enhanced!N80</f>
        <v>7.9054741425642137</v>
      </c>
      <c r="O213" s="128">
        <f>Enhanced!O80</f>
        <v>3170.2190245389938</v>
      </c>
      <c r="P213" s="129">
        <f>Enhanced!P80</f>
        <v>2854.9062216281891</v>
      </c>
      <c r="Q213" s="130">
        <f>Enhanced!Q80</f>
        <v>9.0542033031109774</v>
      </c>
    </row>
    <row r="214" spans="2:17" ht="15.5" customHeight="1" thickBot="1">
      <c r="B214" s="332" t="s">
        <v>62</v>
      </c>
      <c r="C214" s="300" t="s">
        <v>88</v>
      </c>
      <c r="D214" s="301">
        <f>'Non-Dairy Alternatives'!D123</f>
        <v>721083.30788191815</v>
      </c>
      <c r="E214" s="302">
        <f>'Non-Dairy Alternatives'!E123</f>
        <v>-153514.24022828566</v>
      </c>
      <c r="F214" s="303">
        <f>'Non-Dairy Alternatives'!F123</f>
        <v>-0.17552557809016642</v>
      </c>
      <c r="G214" s="304">
        <f>'Non-Dairy Alternatives'!G123</f>
        <v>100</v>
      </c>
      <c r="H214" s="305">
        <f>'Non-Dairy Alternatives'!H123</f>
        <v>2.8421709430404007E-14</v>
      </c>
      <c r="I214" s="306">
        <f>'Non-Dairy Alternatives'!I123</f>
        <v>14.210898932885655</v>
      </c>
      <c r="J214" s="307">
        <f>'Non-Dairy Alternatives'!J123</f>
        <v>1.2238432845997274</v>
      </c>
      <c r="K214" s="303">
        <f>'Non-Dairy Alternatives'!K123</f>
        <v>9.4235623357882048E-2</v>
      </c>
      <c r="L214" s="308">
        <f>'Non-Dairy Alternatives'!L123</f>
        <v>10247242.010500809</v>
      </c>
      <c r="M214" s="309">
        <f>'Non-Dairy Alternatives'!M123</f>
        <v>-1111205.0166608375</v>
      </c>
      <c r="N214" s="303">
        <f>'Non-Dairy Alternatives'!N123</f>
        <v>-9.7830716998863851E-2</v>
      </c>
      <c r="O214" s="301">
        <f>'Non-Dairy Alternatives'!O123</f>
        <v>2043561.0587830124</v>
      </c>
      <c r="P214" s="302">
        <f>'Non-Dairy Alternatives'!P123</f>
        <v>-337879.95557314996</v>
      </c>
      <c r="Q214" s="303">
        <f>'Non-Dairy Alternatives'!Q123</f>
        <v>-0.14188046377646601</v>
      </c>
    </row>
    <row r="215" spans="2:17" ht="15.5" customHeight="1">
      <c r="B215" s="338"/>
      <c r="C215" s="82" t="s">
        <v>265</v>
      </c>
      <c r="D215" s="121">
        <f>'Non-Dairy Alternatives'!D124</f>
        <v>165.14446499943733</v>
      </c>
      <c r="E215" s="122">
        <f>'Non-Dairy Alternatives'!E124</f>
        <v>-130.35803500050679</v>
      </c>
      <c r="F215" s="123">
        <f>'Non-Dairy Alternatives'!F124</f>
        <v>-0.44114021032150807</v>
      </c>
      <c r="G215" s="124">
        <f>'Non-Dairy Alternatives'!G124</f>
        <v>2.2902272621526384E-2</v>
      </c>
      <c r="H215" s="125">
        <f>'Non-Dairy Alternatives'!H124</f>
        <v>-1.0884981943553782E-2</v>
      </c>
      <c r="I215" s="213">
        <f>'Non-Dairy Alternatives'!I124</f>
        <v>14.294276961455145</v>
      </c>
      <c r="J215" s="159">
        <f>'Non-Dairy Alternatives'!J124</f>
        <v>-1.8260262508649259</v>
      </c>
      <c r="K215" s="255">
        <f>'Non-Dairy Alternatives'!K124</f>
        <v>-0.11327493204156176</v>
      </c>
      <c r="L215" s="267">
        <f>'Non-Dairy Alternatives'!L124</f>
        <v>2360.6207213532925</v>
      </c>
      <c r="M215" s="127">
        <f>'Non-Dairy Alternatives'!M124</f>
        <v>-2402.9691786444182</v>
      </c>
      <c r="N215" s="123">
        <f>'Non-Dairy Alternatives'!N124</f>
        <v>-0.5044450150181008</v>
      </c>
      <c r="O215" s="121">
        <f>'Non-Dairy Alternatives'!O124</f>
        <v>660.57785999774933</v>
      </c>
      <c r="P215" s="122">
        <f>'Non-Dairy Alternatives'!P124</f>
        <v>-521.43214000202715</v>
      </c>
      <c r="Q215" s="123">
        <f>'Non-Dairy Alternatives'!Q124</f>
        <v>-0.44114021032150807</v>
      </c>
    </row>
    <row r="216" spans="2:17" ht="15.5" customHeight="1">
      <c r="B216" s="338"/>
      <c r="C216" s="265" t="s">
        <v>85</v>
      </c>
      <c r="D216" s="105">
        <f>'Non-Dairy Alternatives'!D125</f>
        <v>496404.64654918376</v>
      </c>
      <c r="E216" s="106">
        <f>'Non-Dairy Alternatives'!E125</f>
        <v>-178465.45310525887</v>
      </c>
      <c r="F216" s="107">
        <f>'Non-Dairy Alternatives'!F125</f>
        <v>-0.26444415480347921</v>
      </c>
      <c r="G216" s="108">
        <f>'Non-Dairy Alternatives'!G125</f>
        <v>68.841511254407379</v>
      </c>
      <c r="H216" s="109">
        <f>'Non-Dairy Alternatives'!H125</f>
        <v>-8.3219911030683988</v>
      </c>
      <c r="I216" s="164">
        <f>'Non-Dairy Alternatives'!I125</f>
        <v>12.201106452561808</v>
      </c>
      <c r="J216" s="165">
        <f>'Non-Dairy Alternatives'!J125</f>
        <v>0.29106118449690399</v>
      </c>
      <c r="K216" s="254">
        <f>'Non-Dairy Alternatives'!K125</f>
        <v>2.4438293721464121E-2</v>
      </c>
      <c r="L216" s="257">
        <f>'Non-Dairy Alternatives'!L125</f>
        <v>6056685.9360929094</v>
      </c>
      <c r="M216" s="111">
        <f>'Non-Dairy Alternatives'!M125</f>
        <v>-1981047.5008549755</v>
      </c>
      <c r="N216" s="107">
        <f>'Non-Dairy Alternatives'!N125</f>
        <v>-0.24646842501002689</v>
      </c>
      <c r="O216" s="105">
        <f>'Non-Dairy Alternatives'!O125</f>
        <v>1151279.2274779312</v>
      </c>
      <c r="P216" s="106">
        <f>'Non-Dairy Alternatives'!P125</f>
        <v>-514611.28583543794</v>
      </c>
      <c r="Q216" s="107">
        <f>'Non-Dairy Alternatives'!Q125</f>
        <v>-0.30891062871346991</v>
      </c>
    </row>
    <row r="217" spans="2:17" ht="15.5" customHeight="1">
      <c r="B217" s="338"/>
      <c r="C217" s="265" t="s">
        <v>87</v>
      </c>
      <c r="D217" s="105">
        <f>'Non-Dairy Alternatives'!D126</f>
        <v>263.59037524729519</v>
      </c>
      <c r="E217" s="106">
        <f>'Non-Dairy Alternatives'!E126</f>
        <v>-954.00462303213908</v>
      </c>
      <c r="F217" s="107">
        <f>'Non-Dairy Alternatives'!F126</f>
        <v>-0.78351555679863094</v>
      </c>
      <c r="G217" s="108">
        <f>'Non-Dairy Alternatives'!G126</f>
        <v>3.6554774235664285E-2</v>
      </c>
      <c r="H217" s="109">
        <f>'Non-Dairy Alternatives'!H126</f>
        <v>-0.10266297236222702</v>
      </c>
      <c r="I217" s="164">
        <f>'Non-Dairy Alternatives'!I126</f>
        <v>11.39261519484789</v>
      </c>
      <c r="J217" s="165">
        <f>'Non-Dairy Alternatives'!J126</f>
        <v>-7.2897399437781729E-2</v>
      </c>
      <c r="K217" s="254">
        <f>'Non-Dairy Alternatives'!K126</f>
        <v>-6.3579712497209466E-3</v>
      </c>
      <c r="L217" s="257">
        <f>'Non-Dairy Alternatives'!L126</f>
        <v>3002.9837142579922</v>
      </c>
      <c r="M217" s="111">
        <f>'Non-Dairy Alternatives'!M126</f>
        <v>-10957.367073254103</v>
      </c>
      <c r="N217" s="107">
        <f>'Non-Dairy Alternatives'!N126</f>
        <v>-0.78489195866451711</v>
      </c>
      <c r="O217" s="105">
        <f>'Non-Dairy Alternatives'!O126</f>
        <v>538.28326340772196</v>
      </c>
      <c r="P217" s="106">
        <f>'Non-Dairy Alternatives'!P126</f>
        <v>-1916.4130124562232</v>
      </c>
      <c r="Q217" s="107">
        <f>'Non-Dairy Alternatives'!Q126</f>
        <v>-0.78071288545941597</v>
      </c>
    </row>
    <row r="218" spans="2:17" ht="15.5" customHeight="1">
      <c r="B218" s="338"/>
      <c r="C218" s="265" t="s">
        <v>261</v>
      </c>
      <c r="D218" s="105">
        <f>'Non-Dairy Alternatives'!D127</f>
        <v>54778.935370431725</v>
      </c>
      <c r="E218" s="106">
        <f>'Non-Dairy Alternatives'!E127</f>
        <v>18812.310984196891</v>
      </c>
      <c r="F218" s="107">
        <f>'Non-Dairy Alternatives'!F127</f>
        <v>0.52304911303816293</v>
      </c>
      <c r="G218" s="108">
        <f>'Non-Dairy Alternatives'!G127</f>
        <v>7.596755433340598</v>
      </c>
      <c r="H218" s="109">
        <f>'Non-Dairy Alternatives'!H127</f>
        <v>3.484392614127338</v>
      </c>
      <c r="I218" s="164">
        <f>'Non-Dairy Alternatives'!I127</f>
        <v>30.014128476552344</v>
      </c>
      <c r="J218" s="165">
        <f>'Non-Dairy Alternatives'!J127</f>
        <v>5.399599816674737</v>
      </c>
      <c r="K218" s="254">
        <f>'Non-Dairy Alternatives'!K127</f>
        <v>0.21936637062143874</v>
      </c>
      <c r="L218" s="257">
        <f>'Non-Dairy Alternatives'!L127</f>
        <v>1644142.0040168953</v>
      </c>
      <c r="M218" s="111">
        <f>'Non-Dairy Alternatives'!M127</f>
        <v>758840.49726286519</v>
      </c>
      <c r="N218" s="107">
        <f>'Non-Dairy Alternatives'!N127</f>
        <v>0.85715486924354622</v>
      </c>
      <c r="O218" s="105">
        <f>'Non-Dairy Alternatives'!O127</f>
        <v>428550.67037783546</v>
      </c>
      <c r="P218" s="106">
        <f>'Non-Dairy Alternatives'!P127</f>
        <v>188032.34776728635</v>
      </c>
      <c r="Q218" s="107">
        <f>'Non-Dairy Alternatives'!Q127</f>
        <v>0.78177972358368375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Alternatives'!D128</f>
        <v>0</v>
      </c>
      <c r="E220" s="106">
        <f>'Non-Dairy Alternatives'!E128</f>
        <v>0</v>
      </c>
      <c r="F220" s="107">
        <f>'Non-Dairy Alternatives'!F128</f>
        <v>0</v>
      </c>
      <c r="G220" s="108">
        <f>'Non-Dairy Alternatives'!G128</f>
        <v>0</v>
      </c>
      <c r="H220" s="109">
        <f>'Non-Dairy Alternatives'!H128</f>
        <v>0</v>
      </c>
      <c r="I220" s="164">
        <f>'Non-Dairy Alternatives'!I128</f>
        <v>0</v>
      </c>
      <c r="J220" s="165">
        <f>'Non-Dairy Alternatives'!J128</f>
        <v>0</v>
      </c>
      <c r="K220" s="254">
        <f>'Non-Dairy Alternatives'!K128</f>
        <v>0</v>
      </c>
      <c r="L220" s="257">
        <f>'Non-Dairy Alternatives'!L128</f>
        <v>0</v>
      </c>
      <c r="M220" s="111">
        <f>'Non-Dairy Alternatives'!M128</f>
        <v>0</v>
      </c>
      <c r="N220" s="107">
        <f>'Non-Dairy Alternatives'!N128</f>
        <v>0</v>
      </c>
      <c r="O220" s="105">
        <f>'Non-Dairy Alternatives'!O128</f>
        <v>0</v>
      </c>
      <c r="P220" s="106">
        <f>'Non-Dairy Alternatives'!P128</f>
        <v>0</v>
      </c>
      <c r="Q220" s="107">
        <f>'Non-Dairy Alternatives'!Q128</f>
        <v>0</v>
      </c>
    </row>
    <row r="221" spans="2:17">
      <c r="B221" s="334"/>
      <c r="C221" s="265" t="s">
        <v>264</v>
      </c>
      <c r="D221" s="105">
        <f>'Non-Dairy Alternatives'!D129</f>
        <v>0</v>
      </c>
      <c r="E221" s="106">
        <f>'Non-Dairy Alternatives'!E129</f>
        <v>-168.12750322473227</v>
      </c>
      <c r="F221" s="107">
        <f>'Non-Dairy Alternatives'!F129</f>
        <v>-1</v>
      </c>
      <c r="G221" s="108">
        <f>'Non-Dairy Alternatives'!G129</f>
        <v>0</v>
      </c>
      <c r="H221" s="109">
        <f>'Non-Dairy Alternatives'!H129</f>
        <v>-1.9223413510364346E-2</v>
      </c>
      <c r="I221" s="164">
        <f>'Non-Dairy Alternatives'!I129</f>
        <v>0</v>
      </c>
      <c r="J221" s="165">
        <f>'Non-Dairy Alternatives'!J129</f>
        <v>-11.907687915660038</v>
      </c>
      <c r="K221" s="254">
        <f>'Non-Dairy Alternatives'!K129</f>
        <v>-1</v>
      </c>
      <c r="L221" s="257">
        <f>'Non-Dairy Alternatives'!L129</f>
        <v>0</v>
      </c>
      <c r="M221" s="111">
        <f>'Non-Dairy Alternatives'!M129</f>
        <v>-2002.0098384392384</v>
      </c>
      <c r="N221" s="107">
        <f>'Non-Dairy Alternatives'!N129</f>
        <v>-1</v>
      </c>
      <c r="O221" s="105">
        <f>'Non-Dairy Alternatives'!O129</f>
        <v>0</v>
      </c>
      <c r="P221" s="106">
        <f>'Non-Dairy Alternatives'!P129</f>
        <v>-1345.0200257978581</v>
      </c>
      <c r="Q221" s="107">
        <f>'Non-Dairy Alternatives'!Q129</f>
        <v>-1</v>
      </c>
    </row>
    <row r="222" spans="2:17">
      <c r="B222" s="334"/>
      <c r="C222" s="265" t="s">
        <v>229</v>
      </c>
      <c r="D222" s="105">
        <f>'Non-Dairy Alternatives'!D130</f>
        <v>162984.57985154059</v>
      </c>
      <c r="E222" s="106">
        <f>'Non-Dairy Alternatives'!E130</f>
        <v>10547.896758182527</v>
      </c>
      <c r="F222" s="107">
        <f>'Non-Dairy Alternatives'!F130</f>
        <v>6.9195265497364516E-2</v>
      </c>
      <c r="G222" s="108">
        <f>'Non-Dairy Alternatives'!G130</f>
        <v>22.602739249405886</v>
      </c>
      <c r="H222" s="109">
        <f>'Non-Dairy Alternatives'!H130</f>
        <v>5.1733874952491021</v>
      </c>
      <c r="I222" s="164">
        <f>'Non-Dairy Alternatives'!I130</f>
        <v>15.14706690521222</v>
      </c>
      <c r="J222" s="165">
        <f>'Non-Dairy Alternatives'!J130</f>
        <v>8.9021934192512475E-3</v>
      </c>
      <c r="K222" s="254">
        <f>'Non-Dairy Alternatives'!K130</f>
        <v>5.8806292498034718E-4</v>
      </c>
      <c r="L222" s="257">
        <f>'Non-Dairy Alternatives'!L130</f>
        <v>2468738.3355291891</v>
      </c>
      <c r="M222" s="111">
        <f>'Non-Dairy Alternatives'!M130</f>
        <v>161126.71874254802</v>
      </c>
      <c r="N222" s="107">
        <f>'Non-Dairy Alternatives'!N130</f>
        <v>6.9824019592568037E-2</v>
      </c>
      <c r="O222" s="105">
        <f>'Non-Dairy Alternatives'!O130</f>
        <v>449558.97726280947</v>
      </c>
      <c r="P222" s="106">
        <f>'Non-Dairy Alternatives'!P130</f>
        <v>-991.26640311430674</v>
      </c>
      <c r="Q222" s="107">
        <f>'Non-Dairy Alternatives'!Q130</f>
        <v>-2.2001239973788935E-3</v>
      </c>
    </row>
    <row r="223" spans="2:17">
      <c r="B223" s="334"/>
      <c r="C223" s="265" t="s">
        <v>230</v>
      </c>
      <c r="D223" s="105">
        <f>'Non-Dairy Alternatives'!D131</f>
        <v>0</v>
      </c>
      <c r="E223" s="106">
        <f>'Non-Dairy Alternatives'!E131</f>
        <v>-86.439772993326187</v>
      </c>
      <c r="F223" s="107">
        <f>'Non-Dairy Alternatives'!F131</f>
        <v>-1</v>
      </c>
      <c r="G223" s="108">
        <f>'Non-Dairy Alternatives'!G131</f>
        <v>0</v>
      </c>
      <c r="H223" s="109">
        <f>'Non-Dairy Alternatives'!H131</f>
        <v>-9.8833770092429194E-3</v>
      </c>
      <c r="I223" s="164">
        <f>'Non-Dairy Alternatives'!I131</f>
        <v>0</v>
      </c>
      <c r="J223" s="165">
        <f>'Non-Dairy Alternatives'!J131</f>
        <v>-17.101067844073874</v>
      </c>
      <c r="K223" s="254">
        <f>'Non-Dairy Alternatives'!K131</f>
        <v>-1</v>
      </c>
      <c r="L223" s="257">
        <f>'Non-Dairy Alternatives'!L131</f>
        <v>0</v>
      </c>
      <c r="M223" s="111">
        <f>'Non-Dairy Alternatives'!M131</f>
        <v>-1478.2124223852159</v>
      </c>
      <c r="N223" s="107">
        <f>'Non-Dairy Alternatives'!N131</f>
        <v>-1</v>
      </c>
      <c r="O223" s="105">
        <f>'Non-Dairy Alternatives'!O131</f>
        <v>0</v>
      </c>
      <c r="P223" s="106">
        <f>'Non-Dairy Alternatives'!P131</f>
        <v>-230.5060613155365</v>
      </c>
      <c r="Q223" s="107">
        <f>'Non-Dairy Alternatives'!Q131</f>
        <v>-1</v>
      </c>
    </row>
    <row r="224" spans="2:17">
      <c r="B224" s="334"/>
      <c r="C224" s="83" t="s">
        <v>230</v>
      </c>
      <c r="D224" s="105">
        <f>'Non-Dairy Alternatives'!D132</f>
        <v>0</v>
      </c>
      <c r="E224" s="106">
        <f>'Non-Dairy Alternatives'!E132</f>
        <v>0</v>
      </c>
      <c r="F224" s="107">
        <f>'Non-Dairy Alternatives'!F132</f>
        <v>0</v>
      </c>
      <c r="G224" s="108">
        <f>'Non-Dairy Alternatives'!G132</f>
        <v>0</v>
      </c>
      <c r="H224" s="109">
        <f>'Non-Dairy Alternatives'!H132</f>
        <v>0</v>
      </c>
      <c r="I224" s="164">
        <f>'Non-Dairy Alternatives'!I132</f>
        <v>0</v>
      </c>
      <c r="J224" s="165">
        <f>'Non-Dairy Alternatives'!J132</f>
        <v>0</v>
      </c>
      <c r="K224" s="254">
        <f>'Non-Dairy Alternatives'!K132</f>
        <v>0</v>
      </c>
      <c r="L224" s="257">
        <f>'Non-Dairy Alternatives'!L132</f>
        <v>0</v>
      </c>
      <c r="M224" s="111">
        <f>'Non-Dairy Alternatives'!M132</f>
        <v>0</v>
      </c>
      <c r="N224" s="107">
        <f>'Non-Dairy Alternatives'!N132</f>
        <v>0</v>
      </c>
      <c r="O224" s="105">
        <f>'Non-Dairy Alternatives'!O132</f>
        <v>0</v>
      </c>
      <c r="P224" s="106">
        <f>'Non-Dairy Alternatives'!P132</f>
        <v>0</v>
      </c>
      <c r="Q224" s="107">
        <f>'Non-Dairy Alternatives'!Q132</f>
        <v>0</v>
      </c>
    </row>
    <row r="225" spans="1:17" ht="15" thickBot="1">
      <c r="B225" s="333"/>
      <c r="C225" s="266" t="s">
        <v>86</v>
      </c>
      <c r="D225" s="128">
        <f>'Non-Dairy Alternatives'!D133</f>
        <v>6486.4112705154794</v>
      </c>
      <c r="E225" s="129">
        <f>'Non-Dairy Alternatives'!E133</f>
        <v>-3070.0649311561801</v>
      </c>
      <c r="F225" s="130">
        <f>'Non-Dairy Alternatives'!F133</f>
        <v>-0.32125491304202186</v>
      </c>
      <c r="G225" s="131">
        <f>'Non-Dairy Alternatives'!G133</f>
        <v>0.8995370159889583</v>
      </c>
      <c r="H225" s="132">
        <f>'Non-Dairy Alternatives'!H133</f>
        <v>-0.19313426148271062</v>
      </c>
      <c r="I225" s="214">
        <f>'Non-Dairy Alternatives'!I133</f>
        <v>11.148249380193446</v>
      </c>
      <c r="J225" s="166">
        <f>'Non-Dairy Alternatives'!J133</f>
        <v>9.8538012075911396E-2</v>
      </c>
      <c r="K225" s="256">
        <f>'Non-Dairy Alternatives'!K133</f>
        <v>8.9177000912647967E-3</v>
      </c>
      <c r="L225" s="258">
        <f>'Non-Dairy Alternatives'!L133</f>
        <v>72312.130426203978</v>
      </c>
      <c r="M225" s="134">
        <f>'Non-Dairy Alternatives'!M133</f>
        <v>-33284.173298552036</v>
      </c>
      <c r="N225" s="130">
        <f>'Non-Dairy Alternatives'!N133</f>
        <v>-0.31520206791811112</v>
      </c>
      <c r="O225" s="128">
        <f>'Non-Dairy Alternatives'!O133</f>
        <v>12973.322541030957</v>
      </c>
      <c r="P225" s="129">
        <f>'Non-Dairy Alternatives'!P133</f>
        <v>-6296.3798623123621</v>
      </c>
      <c r="Q225" s="130">
        <f>'Non-Dairy Alternatives'!Q133</f>
        <v>-0.32675023882153631</v>
      </c>
    </row>
    <row r="226" spans="1:17">
      <c r="B226" s="236"/>
      <c r="C226" s="82" t="s">
        <v>207</v>
      </c>
      <c r="D226" s="121">
        <f>'Trad vs Value Add'!D53</f>
        <v>417576.4625243569</v>
      </c>
      <c r="E226" s="122">
        <f>'Trad vs Value Add'!E53</f>
        <v>-69182.882189212192</v>
      </c>
      <c r="F226" s="123">
        <f>'Trad vs Value Add'!F53</f>
        <v>-0.14212954089237359</v>
      </c>
      <c r="G226" s="124">
        <f>'Trad vs Value Add'!G53</f>
        <v>2.9834356565384796</v>
      </c>
      <c r="H226" s="125">
        <f>'Trad vs Value Add'!H53</f>
        <v>9.5700941349004864E-2</v>
      </c>
      <c r="I226" s="213">
        <f>'Trad vs Value Add'!I53</f>
        <v>14.261561640837355</v>
      </c>
      <c r="J226" s="159">
        <f>'Trad vs Value Add'!J53</f>
        <v>0.16096534873944179</v>
      </c>
      <c r="K226" s="123">
        <f>'Trad vs Value Add'!K53</f>
        <v>1.1415499416123846E-2</v>
      </c>
      <c r="L226" s="126">
        <f>'Trad vs Value Add'!L53</f>
        <v>5955292.4600539254</v>
      </c>
      <c r="M226" s="127">
        <f>'Trad vs Value Add'!M53</f>
        <v>-908304.55115823727</v>
      </c>
      <c r="N226" s="123">
        <f>'Trad vs Value Add'!N53</f>
        <v>-0.13233652116732067</v>
      </c>
      <c r="O226" s="121">
        <f>'Trad vs Value Add'!O53</f>
        <v>2305262.2457048339</v>
      </c>
      <c r="P226" s="122">
        <f>'Trad vs Value Add'!P53</f>
        <v>-343518.57758118678</v>
      </c>
      <c r="Q226" s="123">
        <f>'Trad vs Value Add'!Q53</f>
        <v>-0.12968931765181876</v>
      </c>
    </row>
    <row r="227" spans="1:17">
      <c r="B227" s="236" t="s">
        <v>220</v>
      </c>
      <c r="C227" s="83" t="s">
        <v>208</v>
      </c>
      <c r="D227" s="105">
        <f>'Trad vs Value Add'!D54</f>
        <v>11290569.428080687</v>
      </c>
      <c r="E227" s="106">
        <f>'Trad vs Value Add'!E54</f>
        <v>-2872991.8443280719</v>
      </c>
      <c r="F227" s="107">
        <f>'Trad vs Value Add'!F54</f>
        <v>-0.20284388855822486</v>
      </c>
      <c r="G227" s="108">
        <f>'Trad vs Value Add'!G54</f>
        <v>80.667112343273871</v>
      </c>
      <c r="H227" s="109">
        <f>'Trad vs Value Add'!H54</f>
        <v>-3.3592304917378044</v>
      </c>
      <c r="I227" s="215">
        <f>'Trad vs Value Add'!I54</f>
        <v>5.8588946954773098</v>
      </c>
      <c r="J227" s="165">
        <f>'Trad vs Value Add'!J54</f>
        <v>0.21342586735829094</v>
      </c>
      <c r="K227" s="107">
        <f>'Trad vs Value Add'!K54</f>
        <v>3.7804808397002711E-2</v>
      </c>
      <c r="L227" s="110">
        <f>'Trad vs Value Add'!L54</f>
        <v>66150257.331100225</v>
      </c>
      <c r="M227" s="111">
        <f>'Trad vs Value Add'!M54</f>
        <v>-13809686.327437177</v>
      </c>
      <c r="N227" s="107">
        <f>'Trad vs Value Add'!N54</f>
        <v>-0.17270755450266884</v>
      </c>
      <c r="O227" s="105">
        <f>'Trad vs Value Add'!O54</f>
        <v>15764833.497079175</v>
      </c>
      <c r="P227" s="106">
        <f>'Trad vs Value Add'!P54</f>
        <v>-3810929.9328300022</v>
      </c>
      <c r="Q227" s="107">
        <f>'Trad vs Value Add'!Q54</f>
        <v>-0.1946759290627412</v>
      </c>
    </row>
    <row r="228" spans="1:17">
      <c r="B228" s="236" t="s">
        <v>218</v>
      </c>
      <c r="C228" s="83" t="s">
        <v>209</v>
      </c>
      <c r="D228" s="105">
        <f>'Trad vs Value Add'!D55</f>
        <v>432316.0458334107</v>
      </c>
      <c r="E228" s="106">
        <f>'Trad vs Value Add'!E55</f>
        <v>-8691.9720281613409</v>
      </c>
      <c r="F228" s="107">
        <f>'Trad vs Value Add'!F55</f>
        <v>-1.9709328801567647E-2</v>
      </c>
      <c r="G228" s="108">
        <f>'Trad vs Value Add'!G55</f>
        <v>3.0887447492514948</v>
      </c>
      <c r="H228" s="109">
        <f>'Trad vs Value Add'!H55</f>
        <v>0.47243306117254447</v>
      </c>
      <c r="I228" s="215">
        <f>'Trad vs Value Add'!I55</f>
        <v>18.052970534568377</v>
      </c>
      <c r="J228" s="165">
        <f>'Trad vs Value Add'!J55</f>
        <v>0.78325698312297476</v>
      </c>
      <c r="K228" s="107">
        <f>'Trad vs Value Add'!K55</f>
        <v>4.5354370284701073E-2</v>
      </c>
      <c r="L228" s="110">
        <f>'Trad vs Value Add'!L55</f>
        <v>7804588.8370516757</v>
      </c>
      <c r="M228" s="111">
        <f>'Trad vs Value Add'!M55</f>
        <v>188506.69469160959</v>
      </c>
      <c r="N228" s="107">
        <f>'Trad vs Value Add'!N55</f>
        <v>2.4751137286604327E-2</v>
      </c>
      <c r="O228" s="105">
        <f>'Trad vs Value Add'!O55</f>
        <v>2257178.914164891</v>
      </c>
      <c r="P228" s="106">
        <f>'Trad vs Value Add'!P55</f>
        <v>-190539.95149633614</v>
      </c>
      <c r="Q228" s="107">
        <f>'Trad vs Value Add'!Q55</f>
        <v>-7.7843887290080446E-2</v>
      </c>
    </row>
    <row r="229" spans="1:17" ht="15" thickBot="1">
      <c r="B229" s="236"/>
      <c r="C229" s="84" t="s">
        <v>210</v>
      </c>
      <c r="D229" s="128">
        <f>'Trad vs Value Add'!D56</f>
        <v>1852477.6051377063</v>
      </c>
      <c r="E229" s="129">
        <f>'Trad vs Value Add'!E56</f>
        <v>90166.293637209106</v>
      </c>
      <c r="F229" s="130">
        <f>'Trad vs Value Add'!F56</f>
        <v>5.1163658230416839E-2</v>
      </c>
      <c r="G229" s="131">
        <f>'Trad vs Value Add'!G56</f>
        <v>13.235295176112741</v>
      </c>
      <c r="H229" s="132">
        <f>'Trad vs Value Add'!H56</f>
        <v>2.780256955561013</v>
      </c>
      <c r="I229" s="214">
        <f>'Trad vs Value Add'!I56</f>
        <v>12.530763068734045</v>
      </c>
      <c r="J229" s="166">
        <f>'Trad vs Value Add'!J56</f>
        <v>0.41162356689820179</v>
      </c>
      <c r="K229" s="130">
        <f>'Trad vs Value Add'!K56</f>
        <v>3.3964751939347497E-2</v>
      </c>
      <c r="L229" s="133">
        <f>'Trad vs Value Add'!L56</f>
        <v>23212957.960116457</v>
      </c>
      <c r="M229" s="134">
        <f>'Trad vs Value Add'!M56</f>
        <v>1855261.3303786516</v>
      </c>
      <c r="N229" s="130">
        <f>'Trad vs Value Add'!N56</f>
        <v>8.6866171129869982E-2</v>
      </c>
      <c r="O229" s="128">
        <f>'Trad vs Value Add'!O56</f>
        <v>4557785.3993586265</v>
      </c>
      <c r="P229" s="129">
        <f>'Trad vs Value Add'!P56</f>
        <v>203527.4161224179</v>
      </c>
      <c r="Q229" s="130">
        <f>'Trad vs Value Add'!Q56</f>
        <v>4.6742158343854152E-2</v>
      </c>
    </row>
    <row r="230" spans="1:17">
      <c r="B230" s="332" t="s">
        <v>219</v>
      </c>
      <c r="C230" s="82" t="s">
        <v>216</v>
      </c>
      <c r="D230" s="121">
        <f>Filtration!D31</f>
        <v>12906829.522801049</v>
      </c>
      <c r="E230" s="122">
        <f>Filtration!E31</f>
        <v>-2972305.0546930507</v>
      </c>
      <c r="F230" s="123">
        <f>Filtration!F31</f>
        <v>-0.18718306342121277</v>
      </c>
      <c r="G230" s="124">
        <f>Filtration!G31</f>
        <v>92.214717224254755</v>
      </c>
      <c r="H230" s="125">
        <f>Filtration!H31</f>
        <v>-1.989387256940617</v>
      </c>
      <c r="I230" s="213">
        <f>Filtration!I31</f>
        <v>6.7448243671373893</v>
      </c>
      <c r="J230" s="159">
        <f>Filtration!J31</f>
        <v>0.33396805575110289</v>
      </c>
      <c r="K230" s="123">
        <f>Filtration!K31</f>
        <v>5.2094141489015137E-2</v>
      </c>
      <c r="L230" s="126">
        <f>Filtration!L31</f>
        <v>87054298.267876759</v>
      </c>
      <c r="M230" s="127">
        <f>Filtration!M31</f>
        <v>-14744551.857603505</v>
      </c>
      <c r="N230" s="123">
        <f>Filtration!N31</f>
        <v>-0.14484006292240958</v>
      </c>
      <c r="O230" s="121">
        <f>Filtration!O31</f>
        <v>20987521.493492723</v>
      </c>
      <c r="P230" s="122">
        <f>Filtration!P31</f>
        <v>-4124857.7098468207</v>
      </c>
      <c r="Q230" s="123">
        <f>Filtration!Q31</f>
        <v>-0.16425595028042109</v>
      </c>
    </row>
    <row r="231" spans="1:17" ht="15" thickBot="1">
      <c r="B231" s="333"/>
      <c r="C231" s="84" t="s">
        <v>217</v>
      </c>
      <c r="D231" s="128">
        <f>Filtration!D32</f>
        <v>1089666.8188980361</v>
      </c>
      <c r="E231" s="129">
        <f>Filtration!E32</f>
        <v>112705.08833394211</v>
      </c>
      <c r="F231" s="130">
        <f>Filtration!F32</f>
        <v>0.1153628487257803</v>
      </c>
      <c r="G231" s="131">
        <f>Filtration!G32</f>
        <v>7.7852827757446565</v>
      </c>
      <c r="H231" s="132">
        <f>Filtration!H32</f>
        <v>1.9893872569402999</v>
      </c>
      <c r="I231" s="214">
        <f>Filtration!I32</f>
        <v>14.804831964664119</v>
      </c>
      <c r="J231" s="166">
        <f>Filtration!J32</f>
        <v>0.43374366499085504</v>
      </c>
      <c r="K231" s="130">
        <f>Filtration!K32</f>
        <v>3.0181685335599565E-2</v>
      </c>
      <c r="L231" s="133">
        <f>Filtration!L32</f>
        <v>16132334.151255513</v>
      </c>
      <c r="M231" s="134">
        <f>Filtration!M32</f>
        <v>2092330.8559173159</v>
      </c>
      <c r="N231" s="130">
        <f>Filtration!N32</f>
        <v>0.14902637926103959</v>
      </c>
      <c r="O231" s="128">
        <f>Filtration!O32</f>
        <v>3916226.8659249577</v>
      </c>
      <c r="P231" s="129">
        <f>Filtration!P32</f>
        <v>-8532.4901930601336</v>
      </c>
      <c r="Q231" s="130">
        <f>Filtration!Q32</f>
        <v>-2.1740161418456051E-3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78 D155">
    <cfRule type="dataBar" priority="14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{5E9914A2-97AA-4C14-BD7E-9E0A7070976B}</x14:id>
        </ext>
      </extLst>
    </cfRule>
  </conditionalFormatting>
  <conditionalFormatting sqref="D289">
    <cfRule type="cellIs" dxfId="93" priority="142" operator="lessThan">
      <formula>0</formula>
    </cfRule>
  </conditionalFormatting>
  <conditionalFormatting sqref="D289:D360">
    <cfRule type="dataBar" priority="13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{EF3E3741-7119-4BBF-B086-FE86BAEE6EA4}</x14:id>
        </ext>
      </extLst>
    </cfRule>
  </conditionalFormatting>
  <conditionalFormatting sqref="D7:Q78">
    <cfRule type="cellIs" dxfId="92" priority="1" operator="lessThan">
      <formula>0</formula>
    </cfRule>
  </conditionalFormatting>
  <conditionalFormatting sqref="D84:Q155">
    <cfRule type="cellIs" dxfId="91" priority="4" operator="lessThan">
      <formula>0</formula>
    </cfRule>
  </conditionalFormatting>
  <conditionalFormatting sqref="D161:Q360">
    <cfRule type="cellIs" dxfId="90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E9914A2-97AA-4C14-BD7E-9E0A7070976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F3E3741-7119-4BBF-B086-FE86BAEE6E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17.7265625" style="1" bestFit="1" customWidth="1"/>
    <col min="5" max="5" width="17.179687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19.7265625" style="1" bestFit="1" customWidth="1"/>
    <col min="13" max="13" width="17.7265625" style="1" bestFit="1" customWidth="1"/>
    <col min="14" max="14" width="11.54296875" style="19" bestFit="1" customWidth="1"/>
    <col min="15" max="15" width="18.1796875" style="1" bestFit="1" customWidth="1"/>
    <col min="16" max="16" width="17.179687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16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09-08-2024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Data'!E111</f>
        <v>12745169.522345491</v>
      </c>
      <c r="E7" s="302">
        <f>'Segment Data'!F111</f>
        <v>-1577044.6656195316</v>
      </c>
      <c r="F7" s="303">
        <f>'Segment Data'!G111</f>
        <v>-0.11011179171895953</v>
      </c>
      <c r="G7" s="304">
        <f>'Segment Data'!H111</f>
        <v>100.00000000000003</v>
      </c>
      <c r="H7" s="305">
        <f>'Segment Data'!I111</f>
        <v>2.8421709430404007E-14</v>
      </c>
      <c r="I7" s="306" t="e">
        <f>'Segment Data'!#REF!</f>
        <v>#REF!</v>
      </c>
      <c r="J7" s="307" t="e">
        <f>'Segment Data'!#REF!</f>
        <v>#REF!</v>
      </c>
      <c r="K7" s="303" t="e">
        <f>'Segment Data'!#REF!</f>
        <v>#REF!</v>
      </c>
      <c r="L7" s="308">
        <f>'Segment Data'!J111</f>
        <v>9.2917010687215349</v>
      </c>
      <c r="M7" s="309">
        <f>'Segment Data'!K111</f>
        <v>0.45420349632401624</v>
      </c>
      <c r="N7" s="303">
        <f>'Segment Data'!L111</f>
        <v>5.1395034918328773E-2</v>
      </c>
      <c r="O7" s="301">
        <f>'Segment Data'!M111</f>
        <v>118424305.27181473</v>
      </c>
      <c r="P7" s="302">
        <f>'Segment Data'!N111</f>
        <v>-8148227.8456834406</v>
      </c>
      <c r="Q7" s="303">
        <f>'Segment Data'!O111</f>
        <v>-6.4375956180946325E-2</v>
      </c>
    </row>
    <row r="8" spans="2:17">
      <c r="B8" s="332" t="s">
        <v>111</v>
      </c>
      <c r="C8" s="82" t="s">
        <v>111</v>
      </c>
      <c r="D8" s="121">
        <f>'Segment Data'!E114</f>
        <v>9764399.7563067228</v>
      </c>
      <c r="E8" s="122">
        <f>'Segment Data'!F114</f>
        <v>-1378887.6030454561</v>
      </c>
      <c r="F8" s="123">
        <f>'Segment Data'!G114</f>
        <v>-0.1237415457915301</v>
      </c>
      <c r="G8" s="124">
        <f>'Segment Data'!H114</f>
        <v>76.612553008316397</v>
      </c>
      <c r="H8" s="125">
        <f>'Segment Data'!I114</f>
        <v>-1.1916692516460188</v>
      </c>
      <c r="I8" s="158" t="e">
        <f>'Segment Data'!#REF!</f>
        <v>#REF!</v>
      </c>
      <c r="J8" s="159" t="e">
        <f>'Segment Data'!#REF!</f>
        <v>#REF!</v>
      </c>
      <c r="K8" s="123" t="e">
        <f>'Segment Data'!#REF!</f>
        <v>#REF!</v>
      </c>
      <c r="L8" s="126">
        <f>'Segment Data'!J114</f>
        <v>6.7766490846746983</v>
      </c>
      <c r="M8" s="127">
        <f>'Segment Data'!K114</f>
        <v>0.27039120943398487</v>
      </c>
      <c r="N8" s="123">
        <f>'Segment Data'!L114</f>
        <v>4.1558637025892728E-2</v>
      </c>
      <c r="O8" s="121">
        <f>'Segment Data'!M114</f>
        <v>66169910.6709738</v>
      </c>
      <c r="P8" s="122">
        <f>'Segment Data'!N114</f>
        <v>-6331190.4668816105</v>
      </c>
      <c r="Q8" s="123">
        <f>'Segment Data'!O114</f>
        <v>-8.732543875221048E-2</v>
      </c>
    </row>
    <row r="9" spans="2:17">
      <c r="B9" s="334"/>
      <c r="C9" s="102" t="s">
        <v>110</v>
      </c>
      <c r="D9" s="135">
        <f>'Segment Data'!E115</f>
        <v>9721808.1964869443</v>
      </c>
      <c r="E9" s="136">
        <f>'Segment Data'!F115</f>
        <v>-1338241.9660588168</v>
      </c>
      <c r="F9" s="137">
        <f>'Segment Data'!G115</f>
        <v>-0.12099782066004529</v>
      </c>
      <c r="G9" s="138">
        <f>'Segment Data'!H115</f>
        <v>76.278374951719314</v>
      </c>
      <c r="H9" s="139">
        <f>'Segment Data'!I115</f>
        <v>-0.94467182996851307</v>
      </c>
      <c r="I9" s="160" t="e">
        <f>'Segment Data'!#REF!</f>
        <v>#REF!</v>
      </c>
      <c r="J9" s="161" t="e">
        <f>'Segment Data'!#REF!</f>
        <v>#REF!</v>
      </c>
      <c r="K9" s="137" t="e">
        <f>'Segment Data'!#REF!</f>
        <v>#REF!</v>
      </c>
      <c r="L9" s="140">
        <f>'Segment Data'!J115</f>
        <v>6.7010464455477114</v>
      </c>
      <c r="M9" s="141">
        <f>'Segment Data'!K115</f>
        <v>0.28688847420862285</v>
      </c>
      <c r="N9" s="137">
        <f>'Segment Data'!L115</f>
        <v>4.4727378946784642E-2</v>
      </c>
      <c r="O9" s="135">
        <f>'Segment Data'!M115</f>
        <v>65146288.259365447</v>
      </c>
      <c r="P9" s="136">
        <f>'Segment Data'!N115</f>
        <v>-5794620.6541376337</v>
      </c>
      <c r="Q9" s="137">
        <f>'Segment Data'!O115</f>
        <v>-8.1682357089657626E-2</v>
      </c>
    </row>
    <row r="10" spans="2:17" ht="15" thickBot="1">
      <c r="B10" s="333"/>
      <c r="C10" s="98" t="s">
        <v>109</v>
      </c>
      <c r="D10" s="142">
        <f>'Segment Data'!E116</f>
        <v>42591.559819775859</v>
      </c>
      <c r="E10" s="143">
        <f>'Segment Data'!F116</f>
        <v>-40645.63698664269</v>
      </c>
      <c r="F10" s="144">
        <f>'Segment Data'!G116</f>
        <v>-0.48831097809757623</v>
      </c>
      <c r="G10" s="145">
        <f>'Segment Data'!H116</f>
        <v>0.33417805659706717</v>
      </c>
      <c r="H10" s="146">
        <f>'Segment Data'!I116</f>
        <v>-0.24699742167753419</v>
      </c>
      <c r="I10" s="162" t="e">
        <f>'Segment Data'!#REF!</f>
        <v>#REF!</v>
      </c>
      <c r="J10" s="163" t="e">
        <f>'Segment Data'!#REF!</f>
        <v>#REF!</v>
      </c>
      <c r="K10" s="144" t="e">
        <f>'Segment Data'!#REF!</f>
        <v>#REF!</v>
      </c>
      <c r="L10" s="147">
        <f>'Segment Data'!J116</f>
        <v>24.033456767955734</v>
      </c>
      <c r="M10" s="148">
        <f>'Segment Data'!K116</f>
        <v>5.2895263592852544</v>
      </c>
      <c r="N10" s="144">
        <f>'Segment Data'!L116</f>
        <v>0.28219942370456358</v>
      </c>
      <c r="O10" s="142">
        <f>'Segment Data'!M116</f>
        <v>1023622.4116083836</v>
      </c>
      <c r="P10" s="143">
        <f>'Segment Data'!N116</f>
        <v>-536569.81274393445</v>
      </c>
      <c r="Q10" s="144">
        <f>'Segment Data'!O116</f>
        <v>-0.34391263100076047</v>
      </c>
    </row>
    <row r="11" spans="2:17">
      <c r="B11" s="332" t="s">
        <v>108</v>
      </c>
      <c r="C11" s="82" t="s">
        <v>185</v>
      </c>
      <c r="D11" s="121">
        <f>Fat!E99</f>
        <v>185559.33730574205</v>
      </c>
      <c r="E11" s="122">
        <f>Fat!F99</f>
        <v>-40974.042961485917</v>
      </c>
      <c r="F11" s="123">
        <f>Fat!G99</f>
        <v>-0.18087419572846736</v>
      </c>
      <c r="G11" s="124">
        <f>Fat!H99</f>
        <v>1.4559189423130845</v>
      </c>
      <c r="H11" s="125">
        <f>Fat!I99</f>
        <v>-0.1257735061742753</v>
      </c>
      <c r="I11" s="213">
        <f>Fat!J99</f>
        <v>6.2397454150789482</v>
      </c>
      <c r="J11" s="159">
        <f>Fat!K99</f>
        <v>0.66590341358411198</v>
      </c>
      <c r="K11" s="123">
        <f>Fat!L99</f>
        <v>0.11946937380096616</v>
      </c>
      <c r="L11" s="126">
        <f>Fat!M99</f>
        <v>1157843.024178592</v>
      </c>
      <c r="M11" s="127">
        <f>Fat!N99</f>
        <v>-104818.24549548468</v>
      </c>
      <c r="N11" s="123">
        <f>Fat!O99</f>
        <v>-8.3013748827934497E-2</v>
      </c>
      <c r="O11" s="121">
        <f>Fat!P99</f>
        <v>362579.58686959743</v>
      </c>
      <c r="P11" s="122">
        <f>Fat!Q99</f>
        <v>-31876.242492130725</v>
      </c>
      <c r="Q11" s="123">
        <f>Fat!R99</f>
        <v>-8.0810676682633656E-2</v>
      </c>
    </row>
    <row r="12" spans="2:17">
      <c r="B12" s="334"/>
      <c r="C12" s="83" t="s">
        <v>186</v>
      </c>
      <c r="D12" s="105">
        <f>Fat!E100</f>
        <v>1458658.6629019112</v>
      </c>
      <c r="E12" s="106">
        <f>Fat!F100</f>
        <v>-274320.08626821311</v>
      </c>
      <c r="F12" s="107">
        <f>Fat!G100</f>
        <v>-0.15829397007873144</v>
      </c>
      <c r="G12" s="108">
        <f>Fat!H100</f>
        <v>11.444796087996441</v>
      </c>
      <c r="H12" s="109">
        <f>Fat!I100</f>
        <v>-0.65513990253181831</v>
      </c>
      <c r="I12" s="215">
        <f>Fat!J100</f>
        <v>15.230368364821581</v>
      </c>
      <c r="J12" s="165">
        <f>Fat!K100</f>
        <v>0.50375485940934084</v>
      </c>
      <c r="K12" s="107">
        <f>Fat!L100</f>
        <v>3.4207108051297994E-2</v>
      </c>
      <c r="L12" s="110">
        <f>Fat!M100</f>
        <v>22215908.754534215</v>
      </c>
      <c r="M12" s="111">
        <f>Fat!N100</f>
        <v>-3304999.4975869507</v>
      </c>
      <c r="N12" s="107">
        <f>Fat!O100</f>
        <v>-0.12950164096578562</v>
      </c>
      <c r="O12" s="105">
        <f>Fat!P100</f>
        <v>8203039.8196207285</v>
      </c>
      <c r="P12" s="106">
        <f>Fat!Q100</f>
        <v>-1310250.5239882972</v>
      </c>
      <c r="Q12" s="107">
        <f>Fat!R100</f>
        <v>-0.13772842798480509</v>
      </c>
    </row>
    <row r="13" spans="2:17">
      <c r="B13" s="334"/>
      <c r="C13" s="83" t="s">
        <v>187</v>
      </c>
      <c r="D13" s="105">
        <f>Fat!E101</f>
        <v>3441765.7365915785</v>
      </c>
      <c r="E13" s="106">
        <f>Fat!F101</f>
        <v>-591430.53182570264</v>
      </c>
      <c r="F13" s="107">
        <f>Fat!G101</f>
        <v>-0.14664065234241466</v>
      </c>
      <c r="G13" s="108">
        <f>Fat!H101</f>
        <v>27.004472012375334</v>
      </c>
      <c r="H13" s="109">
        <f>Fat!I101</f>
        <v>-1.1559521754320379</v>
      </c>
      <c r="I13" s="215">
        <f>Fat!J101</f>
        <v>7.0049056775522711</v>
      </c>
      <c r="J13" s="165">
        <f>Fat!K101</f>
        <v>0.40558431659056726</v>
      </c>
      <c r="K13" s="107">
        <f>Fat!L101</f>
        <v>6.1458488593963911E-2</v>
      </c>
      <c r="L13" s="110">
        <f>Fat!M101</f>
        <v>24109244.349055223</v>
      </c>
      <c r="M13" s="111">
        <f>Fat!N101</f>
        <v>-2507113.9380619749</v>
      </c>
      <c r="N13" s="107">
        <f>Fat!O101</f>
        <v>-9.4194476607848479E-2</v>
      </c>
      <c r="O13" s="105">
        <f>Fat!P101</f>
        <v>6815042.2208912373</v>
      </c>
      <c r="P13" s="106">
        <f>Fat!Q101</f>
        <v>-722723.15628838073</v>
      </c>
      <c r="Q13" s="107">
        <f>Fat!R101</f>
        <v>-9.588029344564182E-2</v>
      </c>
    </row>
    <row r="14" spans="2:17" ht="15" thickBot="1">
      <c r="B14" s="333"/>
      <c r="C14" s="84" t="s">
        <v>188</v>
      </c>
      <c r="D14" s="128">
        <f>Fat!E102</f>
        <v>7659185.7855462814</v>
      </c>
      <c r="E14" s="129">
        <f>Fat!F102</f>
        <v>-670320.00456407573</v>
      </c>
      <c r="F14" s="130">
        <f>Fat!G102</f>
        <v>-8.0475363299458688E-2</v>
      </c>
      <c r="G14" s="131">
        <f>Fat!H102</f>
        <v>60.094812957315334</v>
      </c>
      <c r="H14" s="132">
        <f>Fat!I102</f>
        <v>1.9368655841385376</v>
      </c>
      <c r="I14" s="214">
        <f>Fat!J102</f>
        <v>9.2622520370142638</v>
      </c>
      <c r="J14" s="166">
        <f>Fat!K102</f>
        <v>0.47750451988501297</v>
      </c>
      <c r="K14" s="130">
        <f>Fat!L102</f>
        <v>5.435608922782742E-2</v>
      </c>
      <c r="L14" s="133">
        <f>Fat!M102</f>
        <v>70941309.144046739</v>
      </c>
      <c r="M14" s="134">
        <f>Fat!N102</f>
        <v>-2231296.1645389348</v>
      </c>
      <c r="N14" s="130">
        <f>Fat!O102</f>
        <v>-3.0493600099778417E-2</v>
      </c>
      <c r="O14" s="128">
        <f>Fat!P102</f>
        <v>22683380.50462544</v>
      </c>
      <c r="P14" s="129">
        <f>Fat!Q102</f>
        <v>-1229291.4073811211</v>
      </c>
      <c r="Q14" s="130">
        <f>Fat!R102</f>
        <v>-5.1407530363175073E-2</v>
      </c>
    </row>
    <row r="15" spans="2:17" ht="15" customHeight="1">
      <c r="B15" s="342" t="s">
        <v>107</v>
      </c>
      <c r="C15" s="82" t="s">
        <v>201</v>
      </c>
      <c r="D15" s="121">
        <f>Fat!E103</f>
        <v>171737.2139949165</v>
      </c>
      <c r="E15" s="122">
        <f>Fat!F103</f>
        <v>-42833.391047419573</v>
      </c>
      <c r="F15" s="123">
        <f>Fat!G103</f>
        <v>-0.1996237603886529</v>
      </c>
      <c r="G15" s="124">
        <f>Fat!H103</f>
        <v>1.347469044596213</v>
      </c>
      <c r="H15" s="125">
        <f>Fat!I103</f>
        <v>-0.15069738572180369</v>
      </c>
      <c r="I15" s="213">
        <f>Fat!J103</f>
        <v>5.5808188540299009</v>
      </c>
      <c r="J15" s="159">
        <f>Fat!K103</f>
        <v>0.29031336323682932</v>
      </c>
      <c r="K15" s="123">
        <f>Fat!L103</f>
        <v>5.4874409211379531E-2</v>
      </c>
      <c r="L15" s="126">
        <f>Fat!M103</f>
        <v>958434.2818013978</v>
      </c>
      <c r="M15" s="127">
        <f>Fat!N103</f>
        <v>-176752.6823378728</v>
      </c>
      <c r="N15" s="123">
        <f>Fat!O103</f>
        <v>-0.15570358709315471</v>
      </c>
      <c r="O15" s="121">
        <f>Fat!P103</f>
        <v>272705.54005885124</v>
      </c>
      <c r="P15" s="122">
        <f>Fat!Q103</f>
        <v>-54205.050955585612</v>
      </c>
      <c r="Q15" s="123">
        <f>Fat!R103</f>
        <v>-0.16581001792380545</v>
      </c>
    </row>
    <row r="16" spans="2:17">
      <c r="B16" s="343"/>
      <c r="C16" s="83" t="s">
        <v>202</v>
      </c>
      <c r="D16" s="105">
        <f>Fat!E104</f>
        <v>511377.7775187451</v>
      </c>
      <c r="E16" s="106">
        <f>Fat!F104</f>
        <v>-132801.40577386593</v>
      </c>
      <c r="F16" s="107">
        <f>Fat!G104</f>
        <v>-0.20615600320251642</v>
      </c>
      <c r="G16" s="108">
        <f>Fat!H104</f>
        <v>4.0123262120772205</v>
      </c>
      <c r="H16" s="109">
        <f>Fat!I104</f>
        <v>-0.48543631848118896</v>
      </c>
      <c r="I16" s="215">
        <f>Fat!J104</f>
        <v>5.4548491022657632</v>
      </c>
      <c r="J16" s="165">
        <f>Fat!K104</f>
        <v>0.19598440542017315</v>
      </c>
      <c r="K16" s="107">
        <f>Fat!L104</f>
        <v>3.7267436360880306E-2</v>
      </c>
      <c r="L16" s="110">
        <f>Fat!M104</f>
        <v>2789488.6106167878</v>
      </c>
      <c r="M16" s="111">
        <f>Fat!N104</f>
        <v>-598162.55484354915</v>
      </c>
      <c r="N16" s="107">
        <f>Fat!O104</f>
        <v>-0.17657147257139941</v>
      </c>
      <c r="O16" s="105">
        <f>Fat!P104</f>
        <v>722258.25061643124</v>
      </c>
      <c r="P16" s="106">
        <f>Fat!Q104</f>
        <v>-169009.61967746587</v>
      </c>
      <c r="Q16" s="107">
        <f>Fat!R104</f>
        <v>-0.18962830963684876</v>
      </c>
    </row>
    <row r="17" spans="2:17">
      <c r="B17" s="343"/>
      <c r="C17" s="83" t="s">
        <v>203</v>
      </c>
      <c r="D17" s="105">
        <f>Fat!E105</f>
        <v>3267503.5533748064</v>
      </c>
      <c r="E17" s="106">
        <f>Fat!F105</f>
        <v>-599725.39570006216</v>
      </c>
      <c r="F17" s="107">
        <f>Fat!G105</f>
        <v>-0.15507884420536583</v>
      </c>
      <c r="G17" s="108">
        <f>Fat!H105</f>
        <v>25.637191781922169</v>
      </c>
      <c r="H17" s="109">
        <f>Fat!I105</f>
        <v>-1.364421923342114</v>
      </c>
      <c r="I17" s="215">
        <f>Fat!J105</f>
        <v>6.6329664170449281</v>
      </c>
      <c r="J17" s="165">
        <f>Fat!K105</f>
        <v>0.30274512524682606</v>
      </c>
      <c r="K17" s="107">
        <f>Fat!L105</f>
        <v>4.782536206737114E-2</v>
      </c>
      <c r="L17" s="110">
        <f>Fat!M105</f>
        <v>21673241.337110061</v>
      </c>
      <c r="M17" s="111">
        <f>Fat!N105</f>
        <v>-2807173.6965816692</v>
      </c>
      <c r="N17" s="107">
        <f>Fat!O105</f>
        <v>-0.11467018401110571</v>
      </c>
      <c r="O17" s="105">
        <f>Fat!P105</f>
        <v>5784994.0366661549</v>
      </c>
      <c r="P17" s="106">
        <f>Fat!Q105</f>
        <v>-821854.16130595002</v>
      </c>
      <c r="Q17" s="107">
        <f>Fat!R105</f>
        <v>-0.12439428554726119</v>
      </c>
    </row>
    <row r="18" spans="2:17" ht="15" thickBot="1">
      <c r="B18" s="344"/>
      <c r="C18" s="84" t="s">
        <v>204</v>
      </c>
      <c r="D18" s="128">
        <f>Fat!E106</f>
        <v>5813781.2114182571</v>
      </c>
      <c r="E18" s="129">
        <f>Fat!F106</f>
        <v>-603527.41052410845</v>
      </c>
      <c r="F18" s="130">
        <f>Fat!G106</f>
        <v>-9.4046810910807521E-2</v>
      </c>
      <c r="G18" s="131">
        <f>Fat!H106</f>
        <v>45.615565969720805</v>
      </c>
      <c r="H18" s="132">
        <f>Fat!I106</f>
        <v>0.80888637589906409</v>
      </c>
      <c r="I18" s="214">
        <f>Fat!J106</f>
        <v>7.0089920758309754</v>
      </c>
      <c r="J18" s="166">
        <f>Fat!K106</f>
        <v>0.23078480279533231</v>
      </c>
      <c r="K18" s="130">
        <f>Fat!L106</f>
        <v>3.4048059243248038E-2</v>
      </c>
      <c r="L18" s="133">
        <f>Fat!M106</f>
        <v>40748746.441445574</v>
      </c>
      <c r="M18" s="134">
        <f>Fat!N106</f>
        <v>-2749101.5331185088</v>
      </c>
      <c r="N18" s="130">
        <f>Fat!O106</f>
        <v>-6.320086305708919E-2</v>
      </c>
      <c r="O18" s="128">
        <f>Fat!P106</f>
        <v>10760665.556280851</v>
      </c>
      <c r="P18" s="129">
        <f>Fat!Q106</f>
        <v>-937486.13525147922</v>
      </c>
      <c r="Q18" s="130">
        <f>Fat!R106</f>
        <v>-8.0139680179568504E-2</v>
      </c>
    </row>
    <row r="19" spans="2:17" ht="15" thickBot="1">
      <c r="B19" s="332" t="s">
        <v>106</v>
      </c>
      <c r="C19" s="149" t="s">
        <v>106</v>
      </c>
      <c r="D19" s="114">
        <f>'Segment Data'!E117</f>
        <v>2950483.451617429</v>
      </c>
      <c r="E19" s="115">
        <f>'Segment Data'!F117</f>
        <v>-201026.19508833252</v>
      </c>
      <c r="F19" s="116">
        <f>'Segment Data'!G117</f>
        <v>-6.3787269475269734E-2</v>
      </c>
      <c r="G19" s="117">
        <f>'Segment Data'!H117</f>
        <v>23.149817242089167</v>
      </c>
      <c r="H19" s="118">
        <f>'Segment Data'!I117</f>
        <v>1.1454706700767225</v>
      </c>
      <c r="I19" s="167" t="e">
        <f>'Segment Data'!#REF!</f>
        <v>#REF!</v>
      </c>
      <c r="J19" s="168" t="e">
        <f>'Segment Data'!#REF!</f>
        <v>#REF!</v>
      </c>
      <c r="K19" s="116" t="e">
        <f>'Segment Data'!#REF!</f>
        <v>#REF!</v>
      </c>
      <c r="L19" s="119">
        <f>'Segment Data'!J117</f>
        <v>17.496799800988267</v>
      </c>
      <c r="M19" s="120">
        <f>'Segment Data'!K117</f>
        <v>0.49443724515104748</v>
      </c>
      <c r="N19" s="116">
        <f>'Segment Data'!L117</f>
        <v>2.9080502402373382E-2</v>
      </c>
      <c r="O19" s="114">
        <f>'Segment Data'!M117</f>
        <v>51624018.269079007</v>
      </c>
      <c r="P19" s="115">
        <f>'Segment Data'!N117</f>
        <v>-1959091.3424308151</v>
      </c>
      <c r="Q19" s="116">
        <f>'Segment Data'!O117</f>
        <v>-3.6561732916112734E-2</v>
      </c>
    </row>
    <row r="20" spans="2:17">
      <c r="B20" s="334"/>
      <c r="C20" s="99" t="s">
        <v>120</v>
      </c>
      <c r="D20" s="150">
        <f>'Segment Data'!E118</f>
        <v>2029308.5497199253</v>
      </c>
      <c r="E20" s="151">
        <f>'Segment Data'!F118</f>
        <v>-96418.490767030278</v>
      </c>
      <c r="F20" s="152">
        <f>'Segment Data'!G118</f>
        <v>-4.535788882139026E-2</v>
      </c>
      <c r="G20" s="153">
        <f>'Segment Data'!H118</f>
        <v>15.922177780076106</v>
      </c>
      <c r="H20" s="154">
        <f>'Segment Data'!I118</f>
        <v>1.0800101334477876</v>
      </c>
      <c r="I20" s="169" t="e">
        <f>'Segment Data'!#REF!</f>
        <v>#REF!</v>
      </c>
      <c r="J20" s="170" t="e">
        <f>'Segment Data'!#REF!</f>
        <v>#REF!</v>
      </c>
      <c r="K20" s="152" t="e">
        <f>'Segment Data'!#REF!</f>
        <v>#REF!</v>
      </c>
      <c r="L20" s="155">
        <f>'Segment Data'!J118</f>
        <v>14.003684358199703</v>
      </c>
      <c r="M20" s="156">
        <f>'Segment Data'!K118</f>
        <v>0.54962470656801443</v>
      </c>
      <c r="N20" s="152">
        <f>'Segment Data'!L118</f>
        <v>4.0851959988252078E-2</v>
      </c>
      <c r="O20" s="150">
        <f>'Segment Data'!M118</f>
        <v>28417796.395673841</v>
      </c>
      <c r="P20" s="151">
        <f>'Segment Data'!N118</f>
        <v>-181862.01012414694</v>
      </c>
      <c r="Q20" s="152">
        <f>'Segment Data'!O118</f>
        <v>-6.3588874924211747E-3</v>
      </c>
    </row>
    <row r="21" spans="2:17" ht="15" thickBot="1">
      <c r="B21" s="334"/>
      <c r="C21" s="98" t="s">
        <v>121</v>
      </c>
      <c r="D21" s="142">
        <f>'Segment Data'!E119</f>
        <v>921174.90189750679</v>
      </c>
      <c r="E21" s="143">
        <f>'Segment Data'!F119</f>
        <v>-104607.7043212963</v>
      </c>
      <c r="F21" s="144">
        <f>'Segment Data'!G119</f>
        <v>-0.10197843450172824</v>
      </c>
      <c r="G21" s="145">
        <f>'Segment Data'!H119</f>
        <v>7.2276394620130828</v>
      </c>
      <c r="H21" s="146">
        <f>'Segment Data'!I119</f>
        <v>6.5460536628978439E-2</v>
      </c>
      <c r="I21" s="162" t="e">
        <f>'Segment Data'!#REF!</f>
        <v>#REF!</v>
      </c>
      <c r="J21" s="163" t="e">
        <f>'Segment Data'!#REF!</f>
        <v>#REF!</v>
      </c>
      <c r="K21" s="144" t="e">
        <f>'Segment Data'!#REF!</f>
        <v>#REF!</v>
      </c>
      <c r="L21" s="147">
        <f>'Segment Data'!J119</f>
        <v>25.191982353843134</v>
      </c>
      <c r="M21" s="148">
        <f>'Segment Data'!K119</f>
        <v>0.83647948778773085</v>
      </c>
      <c r="N21" s="144">
        <f>'Segment Data'!L119</f>
        <v>3.4344578816048334E-2</v>
      </c>
      <c r="O21" s="142">
        <f>'Segment Data'!M119</f>
        <v>23206221.87340517</v>
      </c>
      <c r="P21" s="143">
        <f>'Segment Data'!N119</f>
        <v>-1777229.3323066682</v>
      </c>
      <c r="Q21" s="144">
        <f>'Segment Data'!O119</f>
        <v>-7.113626206696172E-2</v>
      </c>
    </row>
    <row r="22" spans="2:17">
      <c r="B22" s="334"/>
      <c r="C22" s="82" t="s">
        <v>105</v>
      </c>
      <c r="D22" s="121">
        <f>Flavor!D117</f>
        <v>1133.4969019179462</v>
      </c>
      <c r="E22" s="122">
        <f>Flavor!E117</f>
        <v>228.34198952682016</v>
      </c>
      <c r="F22" s="123">
        <f>Flavor!F117</f>
        <v>0.25226840886673707</v>
      </c>
      <c r="G22" s="124">
        <f>Flavor!G117</f>
        <v>8.8935411955928974E-3</v>
      </c>
      <c r="H22" s="125">
        <f>Flavor!H117</f>
        <v>2.5736042046231016E-3</v>
      </c>
      <c r="I22" s="213">
        <f>Flavor!I117</f>
        <v>34.597938345870908</v>
      </c>
      <c r="J22" s="159">
        <f>Flavor!J117</f>
        <v>1.1993000109251</v>
      </c>
      <c r="K22" s="123">
        <f>Flavor!K117</f>
        <v>3.5908649894574991E-2</v>
      </c>
      <c r="L22" s="126">
        <f>Flavor!L117</f>
        <v>39216.655927792788</v>
      </c>
      <c r="M22" s="127">
        <f>Flavor!M117</f>
        <v>8985.7143717420113</v>
      </c>
      <c r="N22" s="123">
        <f>Flavor!N117</f>
        <v>0.29723567673476925</v>
      </c>
      <c r="O22" s="121">
        <f>Flavor!O117</f>
        <v>12838.522829413414</v>
      </c>
      <c r="P22" s="122">
        <f>Flavor!P117</f>
        <v>3309.413945555687</v>
      </c>
      <c r="Q22" s="123">
        <f>Flavor!Q117</f>
        <v>0.34729521783110495</v>
      </c>
    </row>
    <row r="23" spans="2:17">
      <c r="B23" s="334"/>
      <c r="C23" s="83" t="s">
        <v>104</v>
      </c>
      <c r="D23" s="105">
        <f>Flavor!D118</f>
        <v>2436869.7798083774</v>
      </c>
      <c r="E23" s="106">
        <f>Flavor!E118</f>
        <v>-164267.63027437823</v>
      </c>
      <c r="F23" s="107">
        <f>Flavor!F118</f>
        <v>-6.3152230880856086E-2</v>
      </c>
      <c r="G23" s="108">
        <f>Flavor!G118</f>
        <v>19.119947957819878</v>
      </c>
      <c r="H23" s="109">
        <f>Flavor!H118</f>
        <v>0.95838874675532892</v>
      </c>
      <c r="I23" s="215">
        <f>Flavor!I118</f>
        <v>16.17448395595159</v>
      </c>
      <c r="J23" s="165">
        <f>Flavor!J118</f>
        <v>0.47332202922911115</v>
      </c>
      <c r="K23" s="107">
        <f>Flavor!K118</f>
        <v>3.014566892807749E-2</v>
      </c>
      <c r="L23" s="110">
        <f>Flavor!L118</f>
        <v>39415111.156253882</v>
      </c>
      <c r="M23" s="111">
        <f>Flavor!M118</f>
        <v>-1425768.5131109953</v>
      </c>
      <c r="N23" s="107">
        <f>Flavor!N118</f>
        <v>-3.4910328196982435E-2</v>
      </c>
      <c r="O23" s="105">
        <f>Flavor!O118</f>
        <v>15765730.754347563</v>
      </c>
      <c r="P23" s="106">
        <f>Flavor!P118</f>
        <v>-1015066.0336223021</v>
      </c>
      <c r="Q23" s="107">
        <f>Flavor!Q118</f>
        <v>-6.0489739935948805E-2</v>
      </c>
    </row>
    <row r="24" spans="2:17">
      <c r="B24" s="334"/>
      <c r="C24" s="83" t="s">
        <v>103</v>
      </c>
      <c r="D24" s="105">
        <f>Flavor!D119</f>
        <v>13613.88184677651</v>
      </c>
      <c r="E24" s="106">
        <f>Flavor!E119</f>
        <v>278.51900138150268</v>
      </c>
      <c r="F24" s="107">
        <f>Flavor!F119</f>
        <v>2.08857460131039E-2</v>
      </c>
      <c r="G24" s="108">
        <f>Flavor!G119</f>
        <v>0.10681601231672874</v>
      </c>
      <c r="H24" s="109">
        <f>Flavor!H119</f>
        <v>1.3706366905890444E-2</v>
      </c>
      <c r="I24" s="215">
        <f>Flavor!I119</f>
        <v>18.64389234877077</v>
      </c>
      <c r="J24" s="165">
        <f>Flavor!J119</f>
        <v>0.57741514466699329</v>
      </c>
      <c r="K24" s="107">
        <f>Flavor!K119</f>
        <v>3.1960583025883664E-2</v>
      </c>
      <c r="L24" s="110">
        <f>Flavor!L119</f>
        <v>253815.74760018586</v>
      </c>
      <c r="M24" s="111">
        <f>Flavor!M119</f>
        <v>12892.718745404476</v>
      </c>
      <c r="N24" s="107">
        <f>Flavor!N119</f>
        <v>5.3513849658496877E-2</v>
      </c>
      <c r="O24" s="105">
        <f>Flavor!O119</f>
        <v>101537.42217862606</v>
      </c>
      <c r="P24" s="106">
        <f>Flavor!P119</f>
        <v>3989.8924387693405</v>
      </c>
      <c r="Q24" s="107">
        <f>Flavor!Q119</f>
        <v>4.0902034622606331E-2</v>
      </c>
    </row>
    <row r="25" spans="2:17">
      <c r="B25" s="334"/>
      <c r="C25" s="83" t="s">
        <v>102</v>
      </c>
      <c r="D25" s="105">
        <f>Flavor!D120</f>
        <v>194.9143440425396</v>
      </c>
      <c r="E25" s="106">
        <f>Flavor!E120</f>
        <v>-150.78914251923561</v>
      </c>
      <c r="F25" s="107">
        <f>Flavor!F120</f>
        <v>-0.4361805662387801</v>
      </c>
      <c r="G25" s="108">
        <f>Flavor!G120</f>
        <v>1.5293193527226591E-3</v>
      </c>
      <c r="H25" s="109">
        <f>Flavor!H120</f>
        <v>-8.8443791989424028E-4</v>
      </c>
      <c r="I25" s="215">
        <f>Flavor!I120</f>
        <v>15.326194007749258</v>
      </c>
      <c r="J25" s="165">
        <f>Flavor!J120</f>
        <v>0.79680363992485148</v>
      </c>
      <c r="K25" s="107">
        <f>Flavor!K120</f>
        <v>5.4840817112973117E-2</v>
      </c>
      <c r="L25" s="110">
        <f>Flavor!L120</f>
        <v>2987.2950516891478</v>
      </c>
      <c r="M25" s="111">
        <f>Flavor!M120</f>
        <v>-2035.5658560848233</v>
      </c>
      <c r="N25" s="107">
        <f>Flavor!N120</f>
        <v>-0.40526024778714093</v>
      </c>
      <c r="O25" s="105">
        <f>Flavor!O120</f>
        <v>1498.7626438140869</v>
      </c>
      <c r="P25" s="106">
        <f>Flavor!P120</f>
        <v>-1260.3021085262299</v>
      </c>
      <c r="Q25" s="107">
        <f>Flavor!Q120</f>
        <v>-0.45678598425687761</v>
      </c>
    </row>
    <row r="26" spans="2:17">
      <c r="B26" s="334"/>
      <c r="C26" s="83" t="s">
        <v>63</v>
      </c>
      <c r="D26" s="105">
        <f>Flavor!D121</f>
        <v>442411.75718203757</v>
      </c>
      <c r="E26" s="106">
        <f>Flavor!E121</f>
        <v>-4322.1088224296109</v>
      </c>
      <c r="F26" s="107">
        <f>Flavor!F121</f>
        <v>-9.6749074814632286E-3</v>
      </c>
      <c r="G26" s="108">
        <f>Flavor!G121</f>
        <v>3.4712112412971723</v>
      </c>
      <c r="H26" s="109">
        <f>Flavor!H121</f>
        <v>0.3520436311670414</v>
      </c>
      <c r="I26" s="215">
        <f>Flavor!I121</f>
        <v>24.166247597064192</v>
      </c>
      <c r="J26" s="165">
        <f>Flavor!J121</f>
        <v>1.1056178551369911</v>
      </c>
      <c r="K26" s="107">
        <f>Flavor!K121</f>
        <v>4.7943957624315657E-2</v>
      </c>
      <c r="L26" s="110">
        <f>Flavor!L121</f>
        <v>10691432.063913362</v>
      </c>
      <c r="M26" s="111">
        <f>Flavor!M121</f>
        <v>389467.78680462576</v>
      </c>
      <c r="N26" s="107">
        <f>Flavor!N121</f>
        <v>3.7805196788542016E-2</v>
      </c>
      <c r="O26" s="105">
        <f>Flavor!O121</f>
        <v>4005590.6349027157</v>
      </c>
      <c r="P26" s="106">
        <f>Flavor!P121</f>
        <v>-12679.550004455261</v>
      </c>
      <c r="Q26" s="107">
        <f>Flavor!Q121</f>
        <v>-3.1554747244424484E-3</v>
      </c>
    </row>
    <row r="27" spans="2:17">
      <c r="B27" s="334"/>
      <c r="C27" s="83" t="s">
        <v>64</v>
      </c>
      <c r="D27" s="105">
        <f>Flavor!D122</f>
        <v>38730.577981848583</v>
      </c>
      <c r="E27" s="106">
        <f>Flavor!E122</f>
        <v>-10901.567379480184</v>
      </c>
      <c r="F27" s="107">
        <f>Flavor!F122</f>
        <v>-0.21964731325062198</v>
      </c>
      <c r="G27" s="108">
        <f>Flavor!G122</f>
        <v>0.30388436900697274</v>
      </c>
      <c r="H27" s="109">
        <f>Flavor!H122</f>
        <v>-4.2655242186907638E-2</v>
      </c>
      <c r="I27" s="215">
        <f>Flavor!I122</f>
        <v>25.2371048279131</v>
      </c>
      <c r="J27" s="165">
        <f>Flavor!J122</f>
        <v>-1.8515442296612612</v>
      </c>
      <c r="K27" s="107">
        <f>Flavor!K122</f>
        <v>-6.8351294511807478E-2</v>
      </c>
      <c r="L27" s="110">
        <f>Flavor!L122</f>
        <v>977447.65657357569</v>
      </c>
      <c r="M27" s="111">
        <f>Flavor!M122</f>
        <v>-367020.11109397653</v>
      </c>
      <c r="N27" s="107">
        <f>Flavor!N122</f>
        <v>-0.27298542956570898</v>
      </c>
      <c r="O27" s="105">
        <f>Flavor!O122</f>
        <v>359716.66804337502</v>
      </c>
      <c r="P27" s="106">
        <f>Flavor!P122</f>
        <v>-118049.8059416819</v>
      </c>
      <c r="Q27" s="107">
        <f>Flavor!Q122</f>
        <v>-0.24708683503266105</v>
      </c>
    </row>
    <row r="28" spans="2:17">
      <c r="B28" s="334"/>
      <c r="C28" s="83" t="s">
        <v>196</v>
      </c>
      <c r="D28" s="105">
        <f>Flavor!D123</f>
        <v>23614.735517605877</v>
      </c>
      <c r="E28" s="106">
        <f>Flavor!E123</f>
        <v>-18350.57112349019</v>
      </c>
      <c r="F28" s="107">
        <f>Flavor!F123</f>
        <v>-0.43727956715368593</v>
      </c>
      <c r="G28" s="108">
        <f>Flavor!G123</f>
        <v>0.18528380871045547</v>
      </c>
      <c r="H28" s="109">
        <f>Flavor!H123</f>
        <v>-0.10772470303460396</v>
      </c>
      <c r="I28" s="215">
        <f>Flavor!I123</f>
        <v>17.788033856235767</v>
      </c>
      <c r="J28" s="165">
        <f>Flavor!J123</f>
        <v>-3.2173721540014633</v>
      </c>
      <c r="K28" s="107">
        <f>Flavor!K123</f>
        <v>-0.15316876771786458</v>
      </c>
      <c r="L28" s="110">
        <f>Flavor!L123</f>
        <v>420059.71489322663</v>
      </c>
      <c r="M28" s="111">
        <f>Flavor!M123</f>
        <v>-461438.589447101</v>
      </c>
      <c r="N28" s="107">
        <f>Flavor!N123</f>
        <v>-0.52347076242241919</v>
      </c>
      <c r="O28" s="105">
        <f>Flavor!O123</f>
        <v>195082.96639215946</v>
      </c>
      <c r="P28" s="106">
        <f>Flavor!P123</f>
        <v>-169522.50067778182</v>
      </c>
      <c r="Q28" s="107">
        <f>Flavor!Q123</f>
        <v>-0.46494777502955759</v>
      </c>
    </row>
    <row r="29" spans="2:17" ht="15" thickBot="1">
      <c r="B29" s="334"/>
      <c r="C29" s="83" t="s">
        <v>197</v>
      </c>
      <c r="D29" s="105">
        <f>Flavor!D124</f>
        <v>218.05835609244107</v>
      </c>
      <c r="E29" s="106">
        <f>Flavor!E124</f>
        <v>-1154.5565524095653</v>
      </c>
      <c r="F29" s="107">
        <f>Flavor!F124</f>
        <v>-0.84113653819306278</v>
      </c>
      <c r="G29" s="108">
        <f>Flavor!G124</f>
        <v>1.7109098134013045E-3</v>
      </c>
      <c r="H29" s="109">
        <f>Flavor!H124</f>
        <v>-7.8729079572854143E-3</v>
      </c>
      <c r="I29" s="215">
        <f>Flavor!I124</f>
        <v>35.751069055880166</v>
      </c>
      <c r="J29" s="165">
        <f>Flavor!J124</f>
        <v>15.442177194179301</v>
      </c>
      <c r="K29" s="107">
        <f>Flavor!K124</f>
        <v>0.76036532664298817</v>
      </c>
      <c r="L29" s="110">
        <f>Flavor!L124</f>
        <v>7795.8193468725685</v>
      </c>
      <c r="M29" s="111">
        <f>Flavor!M124</f>
        <v>-20080.468397653101</v>
      </c>
      <c r="N29" s="107">
        <f>Flavor!N124</f>
        <v>-0.72034227016459507</v>
      </c>
      <c r="O29" s="105">
        <f>Flavor!O124</f>
        <v>2277.7300139665604</v>
      </c>
      <c r="P29" s="106">
        <f>Flavor!P124</f>
        <v>-8077.746258020401</v>
      </c>
      <c r="Q29" s="107">
        <f>Flavor!Q124</f>
        <v>-0.78004584684065714</v>
      </c>
    </row>
    <row r="30" spans="2:17">
      <c r="B30" s="332" t="s">
        <v>101</v>
      </c>
      <c r="C30" s="101" t="s">
        <v>13</v>
      </c>
      <c r="D30" s="150">
        <f>'Branded vs. Private Label'!D27</f>
        <v>10074406.900289357</v>
      </c>
      <c r="E30" s="151">
        <f>'Branded vs. Private Label'!E27</f>
        <v>-1251813.5058111213</v>
      </c>
      <c r="F30" s="152">
        <f>'Branded vs. Private Label'!F27</f>
        <v>-0.11052349865422671</v>
      </c>
      <c r="G30" s="153">
        <f>'Branded vs. Private Label'!G27</f>
        <v>79.044903111146411</v>
      </c>
      <c r="H30" s="154">
        <f>'Branded vs. Private Label'!H27</f>
        <v>-3.6587065267241314E-2</v>
      </c>
      <c r="I30" s="216">
        <f>'Branded vs. Private Label'!I27</f>
        <v>10.159701915850031</v>
      </c>
      <c r="J30" s="170">
        <f>'Branded vs. Private Label'!J27</f>
        <v>0.51036045152034859</v>
      </c>
      <c r="K30" s="152">
        <f>'Branded vs. Private Label'!K27</f>
        <v>5.2890702791167331E-2</v>
      </c>
      <c r="L30" s="155">
        <f>'Branded vs. Private Label'!L27</f>
        <v>102352971.08592254</v>
      </c>
      <c r="M30" s="156">
        <f>'Branded vs. Private Label'!M27</f>
        <v>-6937597.1127997637</v>
      </c>
      <c r="N30" s="152">
        <f>'Branded vs. Private Label'!N27</f>
        <v>-6.3478461381820048E-2</v>
      </c>
      <c r="O30" s="150">
        <f>'Branded vs. Private Label'!O27</f>
        <v>33556890.420801878</v>
      </c>
      <c r="P30" s="151">
        <f>'Branded vs. Private Label'!P27</f>
        <v>-2935126.3411275223</v>
      </c>
      <c r="Q30" s="152">
        <f>'Branded vs. Private Label'!Q27</f>
        <v>-8.0432012302198028E-2</v>
      </c>
    </row>
    <row r="31" spans="2:17" ht="15" thickBot="1">
      <c r="B31" s="333"/>
      <c r="C31" s="100" t="s">
        <v>12</v>
      </c>
      <c r="D31" s="142">
        <f>'Branded vs. Private Label'!D28</f>
        <v>2670762.6220561299</v>
      </c>
      <c r="E31" s="143">
        <f>'Branded vs. Private Label'!E28</f>
        <v>-325231.15980840335</v>
      </c>
      <c r="F31" s="144">
        <f>'Branded vs. Private Label'!F28</f>
        <v>-0.10855535207619767</v>
      </c>
      <c r="G31" s="145">
        <f>'Branded vs. Private Label'!G28</f>
        <v>20.955096888853539</v>
      </c>
      <c r="H31" s="146">
        <f>'Branded vs. Private Label'!H28</f>
        <v>3.6587065267237762E-2</v>
      </c>
      <c r="I31" s="217">
        <f>'Branded vs. Private Label'!I28</f>
        <v>6.0175075288119073</v>
      </c>
      <c r="J31" s="163">
        <f>'Branded vs. Private Label'!J28</f>
        <v>0.24914945564510482</v>
      </c>
      <c r="K31" s="144">
        <f>'Branded vs. Private Label'!K28</f>
        <v>4.3192439249584047E-2</v>
      </c>
      <c r="L31" s="147">
        <f>'Branded vs. Private Label'!L28</f>
        <v>16071334.185892191</v>
      </c>
      <c r="M31" s="148">
        <f>'Branded vs. Private Label'!M28</f>
        <v>-1210630.7328836285</v>
      </c>
      <c r="N31" s="144">
        <f>'Branded vs. Private Label'!N28</f>
        <v>-7.0051683276382004E-2</v>
      </c>
      <c r="O31" s="142">
        <f>'Branded vs. Private Label'!O28</f>
        <v>4507151.7112051249</v>
      </c>
      <c r="P31" s="143">
        <f>'Branded vs. Private Label'!P28</f>
        <v>-359014.98902242165</v>
      </c>
      <c r="Q31" s="144">
        <f>'Branded vs. Private Label'!Q28</f>
        <v>-7.377778262418215E-2</v>
      </c>
    </row>
    <row r="32" spans="2:17" ht="15" thickBot="1">
      <c r="B32" s="332" t="s">
        <v>100</v>
      </c>
      <c r="C32" s="149" t="s">
        <v>99</v>
      </c>
      <c r="D32" s="114">
        <f>'Single Serve'!E39</f>
        <v>2586436.1977657825</v>
      </c>
      <c r="E32" s="115">
        <f>'Single Serve'!F39</f>
        <v>-156240.76021996606</v>
      </c>
      <c r="F32" s="116">
        <f>'Single Serve'!G39</f>
        <v>-5.696651943096899E-2</v>
      </c>
      <c r="G32" s="117">
        <f>'Single Serve'!H39</f>
        <v>20.293462501468564</v>
      </c>
      <c r="H32" s="118">
        <f>'Single Serve'!I39</f>
        <v>1.1436514318196771</v>
      </c>
      <c r="I32" s="218">
        <f>'Single Serve'!J39</f>
        <v>20.291828562544872</v>
      </c>
      <c r="J32" s="168">
        <f>'Single Serve'!K39</f>
        <v>0.52638387696680411</v>
      </c>
      <c r="K32" s="116">
        <f>'Single Serve'!L39</f>
        <v>2.6631522100329073E-2</v>
      </c>
      <c r="L32" s="119">
        <f>'Single Serve'!M39</f>
        <v>52483519.913023666</v>
      </c>
      <c r="M32" s="120">
        <f>'Single Serve'!N39</f>
        <v>-1726709.7904531732</v>
      </c>
      <c r="N32" s="116">
        <f>'Single Serve'!O39</f>
        <v>-3.1852102451844597E-2</v>
      </c>
      <c r="O32" s="114">
        <f>'Single Serve'!P39</f>
        <v>22393041.417428255</v>
      </c>
      <c r="P32" s="115">
        <f>'Single Serve'!Q39</f>
        <v>-1369788.869225502</v>
      </c>
      <c r="Q32" s="116">
        <f>'Single Serve'!R39</f>
        <v>-5.7644180120868652E-2</v>
      </c>
    </row>
    <row r="33" spans="2:17">
      <c r="B33" s="334"/>
      <c r="C33" s="99" t="s">
        <v>98</v>
      </c>
      <c r="D33" s="150">
        <f>'Single Serve'!E40</f>
        <v>1630934.6547215034</v>
      </c>
      <c r="E33" s="151">
        <f>'Single Serve'!F40</f>
        <v>-62950.709397363244</v>
      </c>
      <c r="F33" s="152">
        <f>'Single Serve'!G40</f>
        <v>-3.7163500394319329E-2</v>
      </c>
      <c r="G33" s="153">
        <f>'Single Serve'!H40</f>
        <v>12.796492442584338</v>
      </c>
      <c r="H33" s="154">
        <f>'Single Serve'!I40</f>
        <v>0.96951274595166659</v>
      </c>
      <c r="I33" s="216">
        <f>'Single Serve'!J40</f>
        <v>17.331864554569602</v>
      </c>
      <c r="J33" s="170">
        <f>'Single Serve'!K40</f>
        <v>0.49993523166919829</v>
      </c>
      <c r="K33" s="152">
        <f>'Single Serve'!L40</f>
        <v>2.970159998170974E-2</v>
      </c>
      <c r="L33" s="155">
        <f>'Single Serve'!M40</f>
        <v>28267138.532986838</v>
      </c>
      <c r="M33" s="156">
        <f>'Single Serve'!N40</f>
        <v>-244220.1969573386</v>
      </c>
      <c r="N33" s="152">
        <f>'Single Serve'!O40</f>
        <v>-8.5657158352416673E-3</v>
      </c>
      <c r="O33" s="150">
        <f>'Single Serve'!P40</f>
        <v>13614779.536837935</v>
      </c>
      <c r="P33" s="151">
        <f>'Single Serve'!Q40</f>
        <v>-506261.14230655879</v>
      </c>
      <c r="Q33" s="152">
        <f>'Single Serve'!R40</f>
        <v>-3.5851546200434146E-2</v>
      </c>
    </row>
    <row r="34" spans="2:17" ht="15" thickBot="1">
      <c r="B34" s="334"/>
      <c r="C34" s="98" t="s">
        <v>97</v>
      </c>
      <c r="D34" s="142">
        <f>'Single Serve'!E41</f>
        <v>955501.54304427851</v>
      </c>
      <c r="E34" s="143">
        <f>'Single Serve'!F41</f>
        <v>-93290.050822600839</v>
      </c>
      <c r="F34" s="144">
        <f>'Single Serve'!G41</f>
        <v>-8.8950036754815873E-2</v>
      </c>
      <c r="G34" s="145">
        <f>'Single Serve'!H41</f>
        <v>7.4969700588842194</v>
      </c>
      <c r="H34" s="146">
        <f>'Single Serve'!I41</f>
        <v>0.17413868586802206</v>
      </c>
      <c r="I34" s="217">
        <f>'Single Serve'!J41</f>
        <v>25.34415727145997</v>
      </c>
      <c r="J34" s="163">
        <f>'Single Serve'!K41</f>
        <v>0.84084210015761585</v>
      </c>
      <c r="K34" s="144">
        <f>'Single Serve'!L41</f>
        <v>3.4315442391337651E-2</v>
      </c>
      <c r="L34" s="147">
        <f>'Single Serve'!M41</f>
        <v>24216381.380036872</v>
      </c>
      <c r="M34" s="148">
        <f>'Single Serve'!N41</f>
        <v>-1482489.5934958085</v>
      </c>
      <c r="N34" s="144">
        <f>'Single Serve'!O41</f>
        <v>-5.7686954225445453E-2</v>
      </c>
      <c r="O34" s="142">
        <f>'Single Serve'!P41</f>
        <v>8778261.8805903196</v>
      </c>
      <c r="P34" s="143">
        <f>'Single Serve'!Q41</f>
        <v>-863527.72691894695</v>
      </c>
      <c r="Q34" s="144">
        <f>'Single Serve'!R41</f>
        <v>-8.9560938588248179E-2</v>
      </c>
    </row>
    <row r="35" spans="2:17">
      <c r="B35" s="334"/>
      <c r="C35" s="82" t="s">
        <v>96</v>
      </c>
      <c r="D35" s="121">
        <f>Size!D86</f>
        <v>2591306.2021881305</v>
      </c>
      <c r="E35" s="122">
        <f>Size!E86</f>
        <v>-172342.10331342602</v>
      </c>
      <c r="F35" s="123">
        <f>Size!F86</f>
        <v>-6.2360360024952155E-2</v>
      </c>
      <c r="G35" s="124">
        <f>Size!G86</f>
        <v>20.331673091086934</v>
      </c>
      <c r="H35" s="125">
        <f>Size!H86</f>
        <v>1.0354367045102393</v>
      </c>
      <c r="I35" s="158">
        <f>Size!I86</f>
        <v>20.290400885959695</v>
      </c>
      <c r="J35" s="159">
        <f>Size!J86</f>
        <v>0.52865178243717992</v>
      </c>
      <c r="K35" s="123">
        <f>Size!K86</f>
        <v>2.6751264762436854E-2</v>
      </c>
      <c r="L35" s="126">
        <f>Size!L86</f>
        <v>52578641.660670899</v>
      </c>
      <c r="M35" s="127">
        <f>Size!M86</f>
        <v>-2035882.7630260065</v>
      </c>
      <c r="N35" s="123">
        <f>Size!N86</f>
        <v>-3.727731376422367E-2</v>
      </c>
      <c r="O35" s="121">
        <f>Size!O86</f>
        <v>22421669.76347816</v>
      </c>
      <c r="P35" s="122">
        <f>Size!P86</f>
        <v>-1448767.8650003672</v>
      </c>
      <c r="Q35" s="123">
        <f>Size!Q86</f>
        <v>-6.0692974613583146E-2</v>
      </c>
    </row>
    <row r="36" spans="2:17">
      <c r="B36" s="334"/>
      <c r="C36" s="83" t="s">
        <v>95</v>
      </c>
      <c r="D36" s="105">
        <f>Size!D87</f>
        <v>972514.68719795346</v>
      </c>
      <c r="E36" s="106">
        <f>Size!E87</f>
        <v>-92493.830347080017</v>
      </c>
      <c r="F36" s="107">
        <f>Size!F87</f>
        <v>-8.6847972408980234E-2</v>
      </c>
      <c r="G36" s="108">
        <f>Size!G87</f>
        <v>7.6304570566353815</v>
      </c>
      <c r="H36" s="109">
        <f>Size!H87</f>
        <v>0.19439651761648147</v>
      </c>
      <c r="I36" s="164">
        <f>Size!I87</f>
        <v>11.893961876377636</v>
      </c>
      <c r="J36" s="165">
        <f>Size!J87</f>
        <v>0.40540131063303875</v>
      </c>
      <c r="K36" s="107">
        <f>Size!K87</f>
        <v>3.5287389426471971E-2</v>
      </c>
      <c r="L36" s="110">
        <f>Size!L87</f>
        <v>11567052.61374978</v>
      </c>
      <c r="M36" s="111">
        <f>Size!M87</f>
        <v>-668362.24310020544</v>
      </c>
      <c r="N36" s="107">
        <f>Size!N87</f>
        <v>-5.4625221205803536E-2</v>
      </c>
      <c r="O36" s="105">
        <f>Size!O87</f>
        <v>3890058.7487918139</v>
      </c>
      <c r="P36" s="106">
        <f>Size!P87</f>
        <v>-369975.32138832007</v>
      </c>
      <c r="Q36" s="107">
        <f>Size!Q87</f>
        <v>-8.6847972408980234E-2</v>
      </c>
    </row>
    <row r="37" spans="2:17">
      <c r="B37" s="334"/>
      <c r="C37" s="83" t="s">
        <v>231</v>
      </c>
      <c r="D37" s="105">
        <f>Size!D88</f>
        <v>24836.376003058671</v>
      </c>
      <c r="E37" s="106">
        <f>Size!E88</f>
        <v>-818.97300442193955</v>
      </c>
      <c r="F37" s="107">
        <f>Size!F88</f>
        <v>-3.1922115118494104E-2</v>
      </c>
      <c r="G37" s="108">
        <f>Size!G88</f>
        <v>0.19486893414414183</v>
      </c>
      <c r="H37" s="109">
        <f>Size!H88</f>
        <v>1.573916642261991E-2</v>
      </c>
      <c r="I37" s="164">
        <f>Size!I88</f>
        <v>11.645316173681238</v>
      </c>
      <c r="J37" s="165">
        <f>Size!J88</f>
        <v>0.20264832923528608</v>
      </c>
      <c r="K37" s="107">
        <f>Size!K88</f>
        <v>1.7709884791740033E-2</v>
      </c>
      <c r="L37" s="110">
        <f>Size!L88</f>
        <v>289227.4511640477</v>
      </c>
      <c r="M37" s="111">
        <f>Size!M88</f>
        <v>-4338.1859618890448</v>
      </c>
      <c r="N37" s="107">
        <f>Size!N88</f>
        <v>-1.4777567307811323E-2</v>
      </c>
      <c r="O37" s="105">
        <f>Size!O88</f>
        <v>56086.526623487473</v>
      </c>
      <c r="P37" s="106">
        <f>Size!P88</f>
        <v>-1856.4872761964798</v>
      </c>
      <c r="Q37" s="107">
        <f>Size!Q88</f>
        <v>-3.203988110474533E-2</v>
      </c>
    </row>
    <row r="38" spans="2:17">
      <c r="B38" s="334"/>
      <c r="C38" s="83" t="s">
        <v>117</v>
      </c>
      <c r="D38" s="105">
        <f>Size!D89</f>
        <v>2532007.9419274526</v>
      </c>
      <c r="E38" s="106">
        <f>Size!E89</f>
        <v>-161635.57928076386</v>
      </c>
      <c r="F38" s="107">
        <f>Size!F89</f>
        <v>-6.0006299277590845E-2</v>
      </c>
      <c r="G38" s="108">
        <f>Size!G89</f>
        <v>19.866412427768854</v>
      </c>
      <c r="H38" s="109">
        <f>Size!H89</f>
        <v>1.0589606898128032</v>
      </c>
      <c r="I38" s="164">
        <f>Size!I89</f>
        <v>7.5455411138328357</v>
      </c>
      <c r="J38" s="165">
        <f>Size!J89</f>
        <v>0.22429925043355947</v>
      </c>
      <c r="K38" s="107">
        <f>Size!K89</f>
        <v>3.0636776467512658E-2</v>
      </c>
      <c r="L38" s="110">
        <f>Size!L89</f>
        <v>19105370.026364855</v>
      </c>
      <c r="M38" s="111">
        <f>Size!M89</f>
        <v>-615445.68617897481</v>
      </c>
      <c r="N38" s="107">
        <f>Size!N89</f>
        <v>-3.1207922387688453E-2</v>
      </c>
      <c r="O38" s="105">
        <f>Size!O89</f>
        <v>5068961.8296726942</v>
      </c>
      <c r="P38" s="106">
        <f>Size!P89</f>
        <v>-327569.65934503078</v>
      </c>
      <c r="Q38" s="107">
        <f>Size!Q89</f>
        <v>-6.0700036683127907E-2</v>
      </c>
    </row>
    <row r="39" spans="2:17">
      <c r="B39" s="334"/>
      <c r="C39" s="83" t="s">
        <v>94</v>
      </c>
      <c r="D39" s="105">
        <f>Size!D90</f>
        <v>35042.302558422089</v>
      </c>
      <c r="E39" s="106">
        <f>Size!E90</f>
        <v>-1173.1707184910774</v>
      </c>
      <c r="F39" s="107">
        <f>Size!F90</f>
        <v>-3.2394184373091064E-2</v>
      </c>
      <c r="G39" s="108">
        <f>Size!G90</f>
        <v>0.27494575491510037</v>
      </c>
      <c r="H39" s="109">
        <f>Size!H90</f>
        <v>2.2083503299389406E-2</v>
      </c>
      <c r="I39" s="164">
        <f>Size!I90</f>
        <v>6.440926449407347</v>
      </c>
      <c r="J39" s="165">
        <f>Size!J90</f>
        <v>0.40967034154314952</v>
      </c>
      <c r="K39" s="107">
        <f>Size!K90</f>
        <v>6.7924547427023946E-2</v>
      </c>
      <c r="L39" s="110">
        <f>Size!L90</f>
        <v>225704.89339667559</v>
      </c>
      <c r="M39" s="111">
        <f>Size!M90</f>
        <v>7280.0989961004234</v>
      </c>
      <c r="N39" s="107">
        <f>Size!N90</f>
        <v>3.3330002741123119E-2</v>
      </c>
      <c r="O39" s="105">
        <f>Size!O90</f>
        <v>46723.070077896118</v>
      </c>
      <c r="P39" s="106">
        <f>Size!P90</f>
        <v>-1564.2276246547699</v>
      </c>
      <c r="Q39" s="107">
        <f>Size!Q90</f>
        <v>-3.2394184373091064E-2</v>
      </c>
    </row>
    <row r="40" spans="2:17">
      <c r="B40" s="334"/>
      <c r="C40" s="83" t="s">
        <v>118</v>
      </c>
      <c r="D40" s="105">
        <f>Size!D91</f>
        <v>6562155.2977694273</v>
      </c>
      <c r="E40" s="106">
        <f>Size!E91</f>
        <v>-1149104.7671966273</v>
      </c>
      <c r="F40" s="107">
        <f>Size!F91</f>
        <v>-0.14901647169407012</v>
      </c>
      <c r="G40" s="108">
        <f>Size!G91</f>
        <v>51.487391252539382</v>
      </c>
      <c r="H40" s="109">
        <f>Size!H91</f>
        <v>-2.3538651604937115</v>
      </c>
      <c r="I40" s="164">
        <f>Size!I91</f>
        <v>5.2671560997706823</v>
      </c>
      <c r="J40" s="165">
        <f>Size!J91</f>
        <v>0.15549586629724654</v>
      </c>
      <c r="K40" s="107">
        <f>Size!K91</f>
        <v>3.04198360601102E-2</v>
      </c>
      <c r="L40" s="110">
        <f>Size!L91</f>
        <v>34563896.304288737</v>
      </c>
      <c r="M40" s="111">
        <f>Size!M91</f>
        <v>-4853445.1197700277</v>
      </c>
      <c r="N40" s="107">
        <f>Size!N91</f>
        <v>-0.12312969227314959</v>
      </c>
      <c r="O40" s="105">
        <f>Size!O91</f>
        <v>6562155.2977694273</v>
      </c>
      <c r="P40" s="106">
        <f>Size!P91</f>
        <v>-1149104.7671966273</v>
      </c>
      <c r="Q40" s="107">
        <f>Size!Q91</f>
        <v>-0.14901647169407012</v>
      </c>
    </row>
    <row r="41" spans="2:17" ht="15" thickBot="1">
      <c r="B41" s="334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64">
        <f>Size!I92</f>
        <v>0</v>
      </c>
      <c r="J41" s="165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34"/>
      <c r="C42" s="101" t="s">
        <v>119</v>
      </c>
      <c r="D42" s="150">
        <f>'White Milk Size'!D27</f>
        <v>2156138.1939537125</v>
      </c>
      <c r="E42" s="151">
        <f>'White Milk Size'!E27</f>
        <v>-135880.44202336995</v>
      </c>
      <c r="F42" s="152">
        <f>'White Milk Size'!F27</f>
        <v>-5.9284178536115797E-2</v>
      </c>
      <c r="G42" s="153">
        <f>'White Milk Size'!G27</f>
        <v>16.917297099685172</v>
      </c>
      <c r="H42" s="154">
        <f>'White Milk Size'!H27</f>
        <v>0.91405482236278957</v>
      </c>
      <c r="I42" s="216">
        <f>'White Milk Size'!I27</f>
        <v>7.5035816009561227</v>
      </c>
      <c r="J42" s="170">
        <f>'White Milk Size'!J27</f>
        <v>0.21450900069902268</v>
      </c>
      <c r="K42" s="152">
        <f>'White Milk Size'!K27</f>
        <v>2.9428846776948899E-2</v>
      </c>
      <c r="L42" s="155">
        <f>'White Milk Size'!L27</f>
        <v>16178758.881269841</v>
      </c>
      <c r="M42" s="156">
        <f>'White Milk Size'!M27</f>
        <v>-527931.35750936344</v>
      </c>
      <c r="N42" s="152">
        <f>'White Milk Size'!N27</f>
        <v>-3.1599996765603565E-2</v>
      </c>
      <c r="O42" s="150">
        <f>'White Milk Size'!O27</f>
        <v>4312354.7007460594</v>
      </c>
      <c r="P42" s="151">
        <f>'White Milk Size'!P27</f>
        <v>-271588.97898276709</v>
      </c>
      <c r="Q42" s="152">
        <f>'White Milk Size'!Q27</f>
        <v>-5.924788739961865E-2</v>
      </c>
    </row>
    <row r="43" spans="2:17" ht="15" thickBot="1">
      <c r="B43" s="333"/>
      <c r="C43" s="100" t="s">
        <v>116</v>
      </c>
      <c r="D43" s="142">
        <f>'White Milk Size'!D28</f>
        <v>6510642.1844073534</v>
      </c>
      <c r="E43" s="143">
        <f>'White Milk Size'!E28</f>
        <v>-1147162.85050127</v>
      </c>
      <c r="F43" s="144">
        <f>'White Milk Size'!F28</f>
        <v>-0.14980308917135529</v>
      </c>
      <c r="G43" s="145">
        <f>'White Milk Size'!G28</f>
        <v>51.083213706907216</v>
      </c>
      <c r="H43" s="146">
        <f>'White Milk Size'!H28</f>
        <v>-2.3848110999239154</v>
      </c>
      <c r="I43" s="217">
        <f>'White Milk Size'!I28</f>
        <v>5.2651897735445372</v>
      </c>
      <c r="J43" s="163">
        <f>'White Milk Size'!J28</f>
        <v>0.15587228518761265</v>
      </c>
      <c r="K43" s="144">
        <f>'White Milk Size'!K28</f>
        <v>3.0507457315544252E-2</v>
      </c>
      <c r="L43" s="147">
        <f>'White Milk Size'!L28</f>
        <v>34279766.648549266</v>
      </c>
      <c r="M43" s="148">
        <f>'White Milk Size'!M28</f>
        <v>-4846390.5387370735</v>
      </c>
      <c r="N43" s="144">
        <f>'White Milk Size'!N28</f>
        <v>-0.1238657432044428</v>
      </c>
      <c r="O43" s="142">
        <f>'White Milk Size'!O28</f>
        <v>6510642.1844073534</v>
      </c>
      <c r="P43" s="143">
        <f>'White Milk Size'!P28</f>
        <v>-1147162.85050127</v>
      </c>
      <c r="Q43" s="144">
        <f>'White Milk Size'!Q28</f>
        <v>-0.14980308917135529</v>
      </c>
    </row>
    <row r="44" spans="2:17">
      <c r="B44" s="332" t="s">
        <v>65</v>
      </c>
      <c r="C44" s="82" t="s">
        <v>90</v>
      </c>
      <c r="D44" s="121">
        <f>Organic!D27</f>
        <v>42755.797271404328</v>
      </c>
      <c r="E44" s="122">
        <f>Organic!E27</f>
        <v>-1575.4511977961665</v>
      </c>
      <c r="F44" s="123">
        <f>Organic!F27</f>
        <v>-3.5538164437004846E-2</v>
      </c>
      <c r="G44" s="124">
        <f>Organic!G27</f>
        <v>0.33546668168236343</v>
      </c>
      <c r="H44" s="125">
        <f>Organic!H27</f>
        <v>2.593878405846034E-2</v>
      </c>
      <c r="I44" s="213">
        <f>Organic!I27</f>
        <v>33.890082338449716</v>
      </c>
      <c r="J44" s="159">
        <f>Organic!J27</f>
        <v>4.1940860955139208</v>
      </c>
      <c r="K44" s="123">
        <f>Organic!K27</f>
        <v>0.14123405933928307</v>
      </c>
      <c r="L44" s="126">
        <f>Organic!L27</f>
        <v>1448997.4899739563</v>
      </c>
      <c r="M44" s="127">
        <f>Organic!M27</f>
        <v>132536.90198792517</v>
      </c>
      <c r="N44" s="123">
        <f>Organic!N27</f>
        <v>0.100676695677373</v>
      </c>
      <c r="O44" s="121">
        <f>Organic!O27</f>
        <v>303791.96741759777</v>
      </c>
      <c r="P44" s="122">
        <f>Organic!P27</f>
        <v>23443.094178310246</v>
      </c>
      <c r="Q44" s="123">
        <f>Organic!Q27</f>
        <v>8.3621146421732712E-2</v>
      </c>
    </row>
    <row r="45" spans="2:17" ht="15" thickBot="1">
      <c r="B45" s="333"/>
      <c r="C45" s="84" t="s">
        <v>92</v>
      </c>
      <c r="D45" s="128">
        <f>Organic!D28</f>
        <v>12702413.725074081</v>
      </c>
      <c r="E45" s="129">
        <f>Organic!E28</f>
        <v>-1575469.2144217454</v>
      </c>
      <c r="F45" s="130">
        <f>Organic!F28</f>
        <v>-0.11034333458944703</v>
      </c>
      <c r="G45" s="131">
        <f>Organic!G28</f>
        <v>99.664533318317623</v>
      </c>
      <c r="H45" s="132">
        <f>Organic!H28</f>
        <v>-2.5938784058496367E-2</v>
      </c>
      <c r="I45" s="214">
        <f>Organic!I28</f>
        <v>9.2089039385432656</v>
      </c>
      <c r="J45" s="166">
        <f>Organic!J28</f>
        <v>0.43616969913962933</v>
      </c>
      <c r="K45" s="130">
        <f>Organic!K28</f>
        <v>4.9718786325536724E-2</v>
      </c>
      <c r="L45" s="133">
        <f>Organic!L28</f>
        <v>116975307.78184073</v>
      </c>
      <c r="M45" s="134">
        <f>Organic!M28</f>
        <v>-8280764.7476713508</v>
      </c>
      <c r="N45" s="130">
        <f>Organic!N28</f>
        <v>-6.6110684938810352E-2</v>
      </c>
      <c r="O45" s="128">
        <f>Organic!O28</f>
        <v>37760250.164589405</v>
      </c>
      <c r="P45" s="129">
        <f>Organic!P28</f>
        <v>-3317584.4243282601</v>
      </c>
      <c r="Q45" s="130">
        <f>Organic!Q28</f>
        <v>-8.0763371719289864E-2</v>
      </c>
    </row>
    <row r="46" spans="2:17">
      <c r="B46" s="332" t="s">
        <v>126</v>
      </c>
      <c r="C46" s="82" t="s">
        <v>89</v>
      </c>
      <c r="D46" s="121">
        <f>'Form Data'!D27</f>
        <v>274051.19204886525</v>
      </c>
      <c r="E46" s="122">
        <f>'Form Data'!E27</f>
        <v>2577.7283615517663</v>
      </c>
      <c r="F46" s="123">
        <f>'Form Data'!F27</f>
        <v>9.4953235080126493E-3</v>
      </c>
      <c r="G46" s="124">
        <f>'Form Data'!G27</f>
        <v>2.1502357545608515</v>
      </c>
      <c r="H46" s="125">
        <f>'Form Data'!H27</f>
        <v>0.25476442502695074</v>
      </c>
      <c r="I46" s="213">
        <f>'Form Data'!I27</f>
        <v>24.313920491399447</v>
      </c>
      <c r="J46" s="159">
        <f>'Form Data'!J27</f>
        <v>1.9151436875277561</v>
      </c>
      <c r="K46" s="123">
        <f>'Form Data'!K27</f>
        <v>8.5502155063963942E-2</v>
      </c>
      <c r="L46" s="126">
        <f>'Form Data'!L27</f>
        <v>6663258.8940493502</v>
      </c>
      <c r="M46" s="127">
        <f>'Form Data'!M27</f>
        <v>582585.37274324894</v>
      </c>
      <c r="N46" s="123">
        <f>'Form Data'!N27</f>
        <v>9.580934919494119E-2</v>
      </c>
      <c r="O46" s="121">
        <f>'Form Data'!O27</f>
        <v>2237808.0148216486</v>
      </c>
      <c r="P46" s="122">
        <f>'Form Data'!P27</f>
        <v>7275.0246991179883</v>
      </c>
      <c r="Q46" s="123">
        <f>'Form Data'!Q27</f>
        <v>3.2615633713260375E-3</v>
      </c>
    </row>
    <row r="47" spans="2:17" ht="15" thickBot="1">
      <c r="B47" s="333"/>
      <c r="C47" s="84" t="s">
        <v>91</v>
      </c>
      <c r="D47" s="128">
        <f>'Form Data'!D28</f>
        <v>12471118.330296626</v>
      </c>
      <c r="E47" s="129">
        <f>'Form Data'!E28</f>
        <v>-1579622.3939810768</v>
      </c>
      <c r="F47" s="130">
        <f>'Form Data'!F28</f>
        <v>-0.11242271314932967</v>
      </c>
      <c r="G47" s="131">
        <f>'Form Data'!G28</f>
        <v>97.849764245439133</v>
      </c>
      <c r="H47" s="132">
        <f>'Form Data'!H28</f>
        <v>-0.25476442502696273</v>
      </c>
      <c r="I47" s="214">
        <f>'Form Data'!I28</f>
        <v>8.9615897642683304</v>
      </c>
      <c r="J47" s="166">
        <f>'Form Data'!J28</f>
        <v>0.38610880133240499</v>
      </c>
      <c r="K47" s="130">
        <f>'Form Data'!K28</f>
        <v>4.502474007011447E-2</v>
      </c>
      <c r="L47" s="133">
        <f>'Form Data'!L28</f>
        <v>111761046.3777654</v>
      </c>
      <c r="M47" s="134">
        <f>'Form Data'!M28</f>
        <v>-8730813.2184265703</v>
      </c>
      <c r="N47" s="130">
        <f>'Form Data'!N28</f>
        <v>-7.2459776516740709E-2</v>
      </c>
      <c r="O47" s="128">
        <f>'Form Data'!O28</f>
        <v>35826234.117185354</v>
      </c>
      <c r="P47" s="129">
        <f>'Form Data'!P28</f>
        <v>-3301416.3548490405</v>
      </c>
      <c r="Q47" s="130">
        <f>'Form Data'!Q28</f>
        <v>-8.4375532775949669E-2</v>
      </c>
    </row>
    <row r="48" spans="2:17" ht="15" thickBot="1">
      <c r="B48" s="245" t="s">
        <v>221</v>
      </c>
      <c r="C48" s="149" t="s">
        <v>127</v>
      </c>
      <c r="D48" s="262">
        <f>'Glass Bottle'!D15</f>
        <v>13522.46822681756</v>
      </c>
      <c r="E48" s="263">
        <f>'Glass Bottle'!E15</f>
        <v>-2508.6280511569003</v>
      </c>
      <c r="F48" s="264">
        <f>'Glass Bottle'!F15</f>
        <v>-0.15648512164471057</v>
      </c>
      <c r="G48" s="117">
        <f>'Glass Bottle'!G15</f>
        <v>0.10609877101367127</v>
      </c>
      <c r="H48" s="118">
        <f>'Glass Bottle'!H15</f>
        <v>-5.8329182320140394E-3</v>
      </c>
      <c r="I48" s="167">
        <f>'Glass Bottle'!I15</f>
        <v>15.730729030071291</v>
      </c>
      <c r="J48" s="168">
        <f>'Glass Bottle'!J15</f>
        <v>2.0043211231964122</v>
      </c>
      <c r="K48" s="116">
        <f>'Glass Bottle'!K15</f>
        <v>0.14601934728987231</v>
      </c>
      <c r="L48" s="119">
        <f>'Glass Bottle'!L15</f>
        <v>212718.28349381566</v>
      </c>
      <c r="M48" s="120">
        <f>'Glass Bottle'!M15</f>
        <v>-7331.0832120454288</v>
      </c>
      <c r="N48" s="116">
        <f>'Glass Bottle'!N15</f>
        <v>-3.3315629677975175E-2</v>
      </c>
      <c r="O48" s="114">
        <f>'Glass Bottle'!O15</f>
        <v>59612.529971718788</v>
      </c>
      <c r="P48" s="115">
        <f>'Glass Bottle'!P15</f>
        <v>-6129.5230363607407</v>
      </c>
      <c r="Q48" s="116">
        <f>'Glass Bottle'!Q15</f>
        <v>-9.323595409482327E-2</v>
      </c>
    </row>
    <row r="49" spans="2:17">
      <c r="B49" s="334" t="s">
        <v>222</v>
      </c>
      <c r="C49" s="246" t="s">
        <v>223</v>
      </c>
      <c r="D49" s="251">
        <f>Enhanced!D81</f>
        <v>9683.5385374257294</v>
      </c>
      <c r="E49" s="122">
        <f>Enhanced!E81</f>
        <v>2035.2555567888112</v>
      </c>
      <c r="F49" s="123">
        <f>Enhanced!F81</f>
        <v>0.26610620474444363</v>
      </c>
      <c r="G49" s="124">
        <f>Enhanced!G81</f>
        <v>7.5978107003190867E-2</v>
      </c>
      <c r="H49" s="125">
        <f>Enhanced!H81</f>
        <v>2.2576566708787341E-2</v>
      </c>
      <c r="I49" s="213">
        <f>Enhanced!I81</f>
        <v>9.8660409165588732</v>
      </c>
      <c r="J49" s="159">
        <f>Enhanced!J81</f>
        <v>-1.3302618531824919</v>
      </c>
      <c r="K49" s="123">
        <f>Enhanced!K81</f>
        <v>-0.11881260095766605</v>
      </c>
      <c r="L49" s="126">
        <f>Enhanced!L81</f>
        <v>95538.187427316909</v>
      </c>
      <c r="M49" s="127">
        <f>Enhanced!M81</f>
        <v>9905.695507446042</v>
      </c>
      <c r="N49" s="123">
        <f>Enhanced!N81</f>
        <v>0.11567683347011701</v>
      </c>
      <c r="O49" s="121">
        <f>Enhanced!O81</f>
        <v>29639.245916485786</v>
      </c>
      <c r="P49" s="122">
        <f>Enhanced!P81</f>
        <v>-420.84788874645164</v>
      </c>
      <c r="Q49" s="123">
        <f>Enhanced!Q81</f>
        <v>-1.4000218744267497E-2</v>
      </c>
    </row>
    <row r="50" spans="2:17">
      <c r="B50" s="334"/>
      <c r="C50" s="246" t="s">
        <v>224</v>
      </c>
      <c r="D50" s="252">
        <f>Enhanced!D82</f>
        <v>12378675.64602137</v>
      </c>
      <c r="E50" s="106">
        <f>Enhanced!E82</f>
        <v>-1548458.8502104338</v>
      </c>
      <c r="F50" s="107">
        <f>Enhanced!F82</f>
        <v>-0.11118287474206505</v>
      </c>
      <c r="G50" s="108">
        <f>Enhanced!G82</f>
        <v>97.12444879072369</v>
      </c>
      <c r="H50" s="109">
        <f>Enhanced!H82</f>
        <v>-0.11704134098233965</v>
      </c>
      <c r="I50" s="164">
        <f>Enhanced!I82</f>
        <v>8.8249409079237111</v>
      </c>
      <c r="J50" s="165">
        <f>Enhanced!J82</f>
        <v>0.40721492624576427</v>
      </c>
      <c r="K50" s="107">
        <f>Enhanced!K82</f>
        <v>4.8375882884773132E-2</v>
      </c>
      <c r="L50" s="110">
        <f>Enhanced!L82</f>
        <v>109241081.09449296</v>
      </c>
      <c r="M50" s="111">
        <f>Enhanced!M82</f>
        <v>-7993720.8047606945</v>
      </c>
      <c r="N50" s="107">
        <f>Enhanced!N82</f>
        <v>-6.8185561584606424E-2</v>
      </c>
      <c r="O50" s="105">
        <f>Enhanced!O82</f>
        <v>34840385.999561071</v>
      </c>
      <c r="P50" s="106">
        <f>Enhanced!P82</f>
        <v>-3018463.2383007035</v>
      </c>
      <c r="Q50" s="107">
        <f>Enhanced!Q82</f>
        <v>-7.9729397460977416E-2</v>
      </c>
    </row>
    <row r="51" spans="2:17">
      <c r="B51" s="334"/>
      <c r="C51" s="247" t="s">
        <v>128</v>
      </c>
      <c r="D51" s="25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64">
        <f>'Enhanced - Aggs'!I74</f>
        <v>0</v>
      </c>
      <c r="J51" s="165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17" ht="15" customHeight="1">
      <c r="B52" s="334"/>
      <c r="C52" s="247" t="s">
        <v>129</v>
      </c>
      <c r="D52" s="252">
        <f>'Enhanced - Aggs'!D75</f>
        <v>222.65515327453613</v>
      </c>
      <c r="E52" s="106">
        <f>'Enhanced - Aggs'!E75</f>
        <v>222.65515327453613</v>
      </c>
      <c r="F52" s="107">
        <f>'Enhanced - Aggs'!F75</f>
        <v>0</v>
      </c>
      <c r="G52" s="108">
        <f>'Enhanced - Aggs'!G75</f>
        <v>1.7469767890035959E-3</v>
      </c>
      <c r="H52" s="109">
        <f>'Enhanced - Aggs'!H75</f>
        <v>1.7469767890035959E-3</v>
      </c>
      <c r="I52" s="164">
        <f>'Enhanced - Aggs'!I75</f>
        <v>13.61621632422206</v>
      </c>
      <c r="J52" s="165">
        <f>'Enhanced - Aggs'!J75</f>
        <v>13.61621632422206</v>
      </c>
      <c r="K52" s="107">
        <f>'Enhanced - Aggs'!K75</f>
        <v>0</v>
      </c>
      <c r="L52" s="110">
        <f>'Enhanced - Aggs'!L75</f>
        <v>3031.7207326889038</v>
      </c>
      <c r="M52" s="111">
        <f>'Enhanced - Aggs'!M75</f>
        <v>3031.7207326889038</v>
      </c>
      <c r="N52" s="107">
        <f>'Enhanced - Aggs'!N75</f>
        <v>0</v>
      </c>
      <c r="O52" s="105">
        <f>'Enhanced - Aggs'!O75</f>
        <v>445.31030654907227</v>
      </c>
      <c r="P52" s="106">
        <f>'Enhanced - Aggs'!P75</f>
        <v>445.31030654907227</v>
      </c>
      <c r="Q52" s="107">
        <f>'Enhanced - Aggs'!Q75</f>
        <v>0</v>
      </c>
    </row>
    <row r="53" spans="2:17">
      <c r="B53" s="334"/>
      <c r="C53" s="247" t="s">
        <v>130</v>
      </c>
      <c r="D53" s="252">
        <f>'Enhanced - Aggs'!D76</f>
        <v>35105.366778421652</v>
      </c>
      <c r="E53" s="106">
        <f>'Enhanced - Aggs'!E76</f>
        <v>-14223.776571728886</v>
      </c>
      <c r="F53" s="107">
        <f>'Enhanced - Aggs'!F76</f>
        <v>-0.28834428505609716</v>
      </c>
      <c r="G53" s="108">
        <f>'Enhanced - Aggs'!G76</f>
        <v>0.27544056371218223</v>
      </c>
      <c r="H53" s="109">
        <f>'Enhanced - Aggs'!H76</f>
        <v>-6.8983438769234906E-2</v>
      </c>
      <c r="I53" s="164">
        <f>'Enhanced - Aggs'!I76</f>
        <v>18.037461268706171</v>
      </c>
      <c r="J53" s="165">
        <f>'Enhanced - Aggs'!J76</f>
        <v>2.3746596138899889</v>
      </c>
      <c r="K53" s="107">
        <f>'Enhanced - Aggs'!K76</f>
        <v>0.15161142088266186</v>
      </c>
      <c r="L53" s="110">
        <f>'Enhanced - Aggs'!L76</f>
        <v>633211.69358950492</v>
      </c>
      <c r="M53" s="111">
        <f>'Enhanced - Aggs'!M76</f>
        <v>-139420.89450589754</v>
      </c>
      <c r="N53" s="107">
        <f>'Enhanced - Aggs'!N76</f>
        <v>-0.18044915093418534</v>
      </c>
      <c r="O53" s="105">
        <f>'Enhanced - Aggs'!O76</f>
        <v>260674.02265155315</v>
      </c>
      <c r="P53" s="106">
        <f>'Enhanced - Aggs'!P76</f>
        <v>-44498.409362502862</v>
      </c>
      <c r="Q53" s="107">
        <f>'Enhanced - Aggs'!Q76</f>
        <v>-0.14581398807495594</v>
      </c>
    </row>
    <row r="54" spans="2:17">
      <c r="B54" s="334"/>
      <c r="C54" s="248" t="s">
        <v>225</v>
      </c>
      <c r="D54" s="252">
        <f>Enhanced!D83</f>
        <v>1407.5730851739645</v>
      </c>
      <c r="E54" s="106">
        <f>Enhanced!E83</f>
        <v>-261.84549005329609</v>
      </c>
      <c r="F54" s="107">
        <f>Enhanced!F83</f>
        <v>-0.15684831470001503</v>
      </c>
      <c r="G54" s="108">
        <f>Enhanced!G83</f>
        <v>1.1043973033910097E-2</v>
      </c>
      <c r="H54" s="109">
        <f>Enhanced!H83</f>
        <v>-6.1217561264537666E-4</v>
      </c>
      <c r="I54" s="164">
        <f>Enhanced!I83</f>
        <v>14.207857989909675</v>
      </c>
      <c r="J54" s="165">
        <f>Enhanced!J83</f>
        <v>-1.5556821467706836</v>
      </c>
      <c r="K54" s="107">
        <f>Enhanced!K83</f>
        <v>-9.8688627889540456E-2</v>
      </c>
      <c r="L54" s="110">
        <f>Enhanced!L83</f>
        <v>19998.598504570724</v>
      </c>
      <c r="M54" s="111">
        <f>Enhanced!M83</f>
        <v>-6317.3482109439356</v>
      </c>
      <c r="N54" s="107">
        <f>Enhanced!N83</f>
        <v>-0.24005779762502411</v>
      </c>
      <c r="O54" s="105">
        <f>Enhanced!O83</f>
        <v>2840.6929572820663</v>
      </c>
      <c r="P54" s="106">
        <f>Enhanced!P83</f>
        <v>-1611.9242585897446</v>
      </c>
      <c r="Q54" s="107">
        <f>Enhanced!Q83</f>
        <v>-0.36201725422160141</v>
      </c>
    </row>
    <row r="55" spans="2:17">
      <c r="B55" s="334"/>
      <c r="C55" s="248" t="s">
        <v>226</v>
      </c>
      <c r="D55" s="25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64">
        <f>Enhanced!I84</f>
        <v>0</v>
      </c>
      <c r="J55" s="165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</row>
    <row r="56" spans="2:17">
      <c r="B56" s="334"/>
      <c r="C56" s="248" t="s">
        <v>227</v>
      </c>
      <c r="D56" s="252">
        <f>Enhanced!D85</f>
        <v>320829.02663454739</v>
      </c>
      <c r="E56" s="106">
        <f>Enhanced!E85</f>
        <v>-24610.769803016272</v>
      </c>
      <c r="F56" s="107">
        <f>Enhanced!F85</f>
        <v>-7.1244743821705356E-2</v>
      </c>
      <c r="G56" s="108">
        <f>Enhanced!G85</f>
        <v>2.5172597827910668</v>
      </c>
      <c r="H56" s="109">
        <f>Enhanced!H85</f>
        <v>0.1053436369772629</v>
      </c>
      <c r="I56" s="164">
        <f>Enhanced!I85</f>
        <v>25.643746812609791</v>
      </c>
      <c r="J56" s="165">
        <f>Enhanced!J85</f>
        <v>1.7067629963715163</v>
      </c>
      <c r="K56" s="107">
        <f>Enhanced!K85</f>
        <v>7.1302341576288703E-2</v>
      </c>
      <c r="L56" s="110">
        <f>Enhanced!L85</f>
        <v>8227258.3291523764</v>
      </c>
      <c r="M56" s="111">
        <f>Enhanced!M85</f>
        <v>-41528.487658228725</v>
      </c>
      <c r="N56" s="107">
        <f>Enhanced!N85</f>
        <v>-5.0223193049070388E-3</v>
      </c>
      <c r="O56" s="105">
        <f>Enhanced!O85</f>
        <v>2875724.9142515659</v>
      </c>
      <c r="P56" s="106">
        <f>Enhanced!P85</f>
        <v>-220776.79546226282</v>
      </c>
      <c r="Q56" s="107">
        <f>Enhanced!Q85</f>
        <v>-7.129878041716517E-2</v>
      </c>
    </row>
    <row r="57" spans="2:17">
      <c r="B57" s="334"/>
      <c r="C57" s="248" t="s">
        <v>131</v>
      </c>
      <c r="D57" s="25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64">
        <f>'Enhanced - Aggs'!I78</f>
        <v>0</v>
      </c>
      <c r="J57" s="165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17">
      <c r="B58" s="338"/>
      <c r="C58" s="249" t="s">
        <v>179</v>
      </c>
      <c r="D58" s="252">
        <f>'Enhanced - Aggs'!D79</f>
        <v>890058.78724332503</v>
      </c>
      <c r="E58" s="106">
        <f>'Enhanced - Aggs'!E79</f>
        <v>82272.686995702214</v>
      </c>
      <c r="F58" s="107">
        <f>'Enhanced - Aggs'!F79</f>
        <v>0.10184959480050712</v>
      </c>
      <c r="G58" s="108">
        <f>'Enhanced - Aggs'!G79</f>
        <v>65.886854851087705</v>
      </c>
      <c r="H58" s="109">
        <f>'Enhanced - Aggs'!H79</f>
        <v>3.5923121115965557</v>
      </c>
      <c r="I58" s="164">
        <f>'Enhanced - Aggs'!I79</f>
        <v>44.53590837868866</v>
      </c>
      <c r="J58" s="165">
        <f>'Enhanced - Aggs'!J79</f>
        <v>3.9737786212117072</v>
      </c>
      <c r="K58" s="107">
        <f>'Enhanced - Aggs'!K79</f>
        <v>9.7967701522852293E-2</v>
      </c>
      <c r="L58" s="110">
        <f>'Enhanced - Aggs'!L79</f>
        <v>39639576.600315467</v>
      </c>
      <c r="M58" s="111">
        <f>'Enhanced - Aggs'!M79</f>
        <v>6874051.9857851043</v>
      </c>
      <c r="N58" s="107">
        <f>'Enhanced - Aggs'!N79</f>
        <v>0.20979526702699897</v>
      </c>
      <c r="O58" s="105">
        <f>'Enhanced - Aggs'!O79</f>
        <v>8129170.7654932737</v>
      </c>
      <c r="P58" s="106">
        <f>'Enhanced - Aggs'!P79</f>
        <v>731217.42342284322</v>
      </c>
      <c r="Q58" s="107">
        <f>'Enhanced - Aggs'!Q79</f>
        <v>9.8840502178430989E-2</v>
      </c>
    </row>
    <row r="59" spans="2:17" ht="15" thickBot="1">
      <c r="B59" s="333"/>
      <c r="C59" s="250" t="s">
        <v>228</v>
      </c>
      <c r="D59" s="253">
        <f>Enhanced!D86</f>
        <v>34573.738066988146</v>
      </c>
      <c r="E59" s="129">
        <f>Enhanced!E86</f>
        <v>-5748.4556727808376</v>
      </c>
      <c r="F59" s="130">
        <f>Enhanced!F86</f>
        <v>-0.14256306861378054</v>
      </c>
      <c r="G59" s="131">
        <f>Enhanced!G86</f>
        <v>0.27126934644824985</v>
      </c>
      <c r="H59" s="132">
        <f>Enhanced!H86</f>
        <v>-1.0266687090836557E-2</v>
      </c>
      <c r="I59" s="214">
        <f>Enhanced!I86</f>
        <v>24.30830767009029</v>
      </c>
      <c r="J59" s="166">
        <f>Enhanced!J86</f>
        <v>0.57458006154869423</v>
      </c>
      <c r="K59" s="130">
        <f>Enhanced!K86</f>
        <v>2.4209431869518343E-2</v>
      </c>
      <c r="L59" s="133">
        <f>Enhanced!L86</f>
        <v>840429.06223746063</v>
      </c>
      <c r="M59" s="134">
        <f>Enhanced!M86</f>
        <v>-116566.90056105761</v>
      </c>
      <c r="N59" s="130">
        <f>Enhanced!N86</f>
        <v>-0.12180500764097696</v>
      </c>
      <c r="O59" s="128">
        <f>Enhanced!O86</f>
        <v>315451.27932059765</v>
      </c>
      <c r="P59" s="129">
        <f>Enhanced!P86</f>
        <v>-52868.524239650753</v>
      </c>
      <c r="Q59" s="130">
        <f>Enhanced!Q86</f>
        <v>-0.14353972751020627</v>
      </c>
    </row>
    <row r="60" spans="2:17" ht="15.5" customHeight="1" thickBot="1">
      <c r="B60" s="332" t="s">
        <v>62</v>
      </c>
      <c r="C60" s="300" t="s">
        <v>88</v>
      </c>
      <c r="D60" s="301">
        <f>'Non-Dairy Alternatives'!D134</f>
        <v>144920.66746992207</v>
      </c>
      <c r="E60" s="302">
        <f>'Non-Dairy Alternatives'!E134</f>
        <v>-62458.879235782399</v>
      </c>
      <c r="F60" s="303">
        <f>'Non-Dairy Alternatives'!F134</f>
        <v>-0.30118148210835255</v>
      </c>
      <c r="G60" s="304">
        <f>'Non-Dairy Alternatives'!G134</f>
        <v>100.00000000000003</v>
      </c>
      <c r="H60" s="305">
        <f>'Non-Dairy Alternatives'!H134</f>
        <v>-2.8421709430404007E-14</v>
      </c>
      <c r="I60" s="306">
        <f>'Non-Dairy Alternatives'!I134</f>
        <v>31.420361174181249</v>
      </c>
      <c r="J60" s="307">
        <f>'Non-Dairy Alternatives'!J134</f>
        <v>-0.52084993187554574</v>
      </c>
      <c r="K60" s="303">
        <f>'Non-Dairy Alternatives'!K134</f>
        <v>-1.6306517938412816E-2</v>
      </c>
      <c r="L60" s="308">
        <f>'Non-Dairy Alternatives'!L134</f>
        <v>4553459.7135083713</v>
      </c>
      <c r="M60" s="309">
        <f>'Non-Dairy Alternatives'!M134</f>
        <v>-2070494.1668969002</v>
      </c>
      <c r="N60" s="303">
        <f>'Non-Dairy Alternatives'!N134</f>
        <v>-0.31257677880604773</v>
      </c>
      <c r="O60" s="301">
        <f>'Non-Dairy Alternatives'!O134</f>
        <v>1160711.0427757502</v>
      </c>
      <c r="P60" s="302">
        <f>'Non-Dairy Alternatives'!P134</f>
        <v>-592218.87424706132</v>
      </c>
      <c r="Q60" s="303">
        <f>'Non-Dairy Alternatives'!Q134</f>
        <v>-0.33784515199152404</v>
      </c>
    </row>
    <row r="61" spans="2:17" ht="15.5" customHeight="1">
      <c r="B61" s="338"/>
      <c r="C61" s="82" t="s">
        <v>265</v>
      </c>
      <c r="D61" s="121">
        <f>'Non-Dairy Alternatives'!D135</f>
        <v>2830.6963025677328</v>
      </c>
      <c r="E61" s="122">
        <f>'Non-Dairy Alternatives'!E135</f>
        <v>-788.02511806017174</v>
      </c>
      <c r="F61" s="123">
        <f>'Non-Dairy Alternatives'!F135</f>
        <v>-0.21776341045988479</v>
      </c>
      <c r="G61" s="124">
        <f>'Non-Dairy Alternatives'!G135</f>
        <v>1.9532730230870881</v>
      </c>
      <c r="H61" s="125">
        <f>'Non-Dairy Alternatives'!H135</f>
        <v>0.20829793845962952</v>
      </c>
      <c r="I61" s="213">
        <f>'Non-Dairy Alternatives'!I135</f>
        <v>24.249789394014989</v>
      </c>
      <c r="J61" s="159">
        <f>'Non-Dairy Alternatives'!J135</f>
        <v>-0.20351059711489583</v>
      </c>
      <c r="K61" s="255">
        <f>'Non-Dairy Alternatives'!K135</f>
        <v>-8.3224185360960129E-3</v>
      </c>
      <c r="L61" s="267">
        <f>'Non-Dairy Alternatives'!L135</f>
        <v>68643.789175684447</v>
      </c>
      <c r="M61" s="127">
        <f>'Non-Dairy Alternatives'!M135</f>
        <v>-19845.891307257421</v>
      </c>
      <c r="N61" s="123">
        <f>'Non-Dairy Alternatives'!N135</f>
        <v>-0.22427351075228608</v>
      </c>
      <c r="O61" s="121">
        <f>'Non-Dairy Alternatives'!O135</f>
        <v>21296.069653153419</v>
      </c>
      <c r="P61" s="122">
        <f>'Non-Dairy Alternatives'!P135</f>
        <v>-5443.0396070480347</v>
      </c>
      <c r="Q61" s="123">
        <f>'Non-Dairy Alternatives'!Q135</f>
        <v>-0.20356099203160316</v>
      </c>
    </row>
    <row r="62" spans="2:17" ht="15.5" customHeight="1">
      <c r="B62" s="338"/>
      <c r="C62" s="265" t="s">
        <v>85</v>
      </c>
      <c r="D62" s="105">
        <f>'Non-Dairy Alternatives'!D136</f>
        <v>29065.510388539889</v>
      </c>
      <c r="E62" s="106">
        <f>'Non-Dairy Alternatives'!E136</f>
        <v>-12973.653651123397</v>
      </c>
      <c r="F62" s="107">
        <f>'Non-Dairy Alternatives'!F136</f>
        <v>-0.30860874490470269</v>
      </c>
      <c r="G62" s="108">
        <f>'Non-Dairy Alternatives'!G136</f>
        <v>20.056152718570917</v>
      </c>
      <c r="H62" s="109">
        <f>'Non-Dairy Alternatives'!H136</f>
        <v>-0.21545299543025465</v>
      </c>
      <c r="I62" s="164">
        <f>'Non-Dairy Alternatives'!I136</f>
        <v>18.920117273466047</v>
      </c>
      <c r="J62" s="165">
        <f>'Non-Dairy Alternatives'!J136</f>
        <v>-1.461798281220215</v>
      </c>
      <c r="K62" s="254">
        <f>'Non-Dairy Alternatives'!K136</f>
        <v>-7.1720358044762608E-2</v>
      </c>
      <c r="L62" s="257">
        <f>'Non-Dairy Alternatives'!L136</f>
        <v>549922.86516432045</v>
      </c>
      <c r="M62" s="111">
        <f>'Non-Dairy Alternatives'!M136</f>
        <v>-306915.82628170005</v>
      </c>
      <c r="N62" s="107">
        <f>'Non-Dairy Alternatives'!N136</f>
        <v>-0.35819557326915513</v>
      </c>
      <c r="O62" s="105">
        <f>'Non-Dairy Alternatives'!O136</f>
        <v>125246.5370118618</v>
      </c>
      <c r="P62" s="106">
        <f>'Non-Dairy Alternatives'!P136</f>
        <v>-89514.683042703196</v>
      </c>
      <c r="Q62" s="107">
        <f>'Non-Dairy Alternatives'!Q136</f>
        <v>-0.4168102743128389</v>
      </c>
    </row>
    <row r="63" spans="2:17" ht="15.5" customHeight="1">
      <c r="B63" s="338"/>
      <c r="C63" s="265" t="s">
        <v>87</v>
      </c>
      <c r="D63" s="105">
        <f>'Non-Dairy Alternatives'!D137</f>
        <v>0</v>
      </c>
      <c r="E63" s="106">
        <f>'Non-Dairy Alternatives'!E137</f>
        <v>0</v>
      </c>
      <c r="F63" s="107">
        <f>'Non-Dairy Alternatives'!F137</f>
        <v>0</v>
      </c>
      <c r="G63" s="108">
        <f>'Non-Dairy Alternatives'!G137</f>
        <v>0</v>
      </c>
      <c r="H63" s="109">
        <f>'Non-Dairy Alternatives'!H137</f>
        <v>0</v>
      </c>
      <c r="I63" s="164">
        <f>'Non-Dairy Alternatives'!I137</f>
        <v>0</v>
      </c>
      <c r="J63" s="165">
        <f>'Non-Dairy Alternatives'!J137</f>
        <v>0</v>
      </c>
      <c r="K63" s="254">
        <f>'Non-Dairy Alternatives'!K137</f>
        <v>0</v>
      </c>
      <c r="L63" s="257">
        <f>'Non-Dairy Alternatives'!L137</f>
        <v>0</v>
      </c>
      <c r="M63" s="111">
        <f>'Non-Dairy Alternatives'!M137</f>
        <v>0</v>
      </c>
      <c r="N63" s="107">
        <f>'Non-Dairy Alternatives'!N137</f>
        <v>0</v>
      </c>
      <c r="O63" s="105">
        <f>'Non-Dairy Alternatives'!O137</f>
        <v>0</v>
      </c>
      <c r="P63" s="106">
        <f>'Non-Dairy Alternatives'!P137</f>
        <v>0</v>
      </c>
      <c r="Q63" s="107">
        <f>'Non-Dairy Alternatives'!Q137</f>
        <v>0</v>
      </c>
    </row>
    <row r="64" spans="2:17" ht="15.5" customHeight="1">
      <c r="B64" s="338"/>
      <c r="C64" s="265" t="s">
        <v>261</v>
      </c>
      <c r="D64" s="105">
        <f>'Non-Dairy Alternatives'!D138</f>
        <v>105043.14451641633</v>
      </c>
      <c r="E64" s="106">
        <f>'Non-Dairy Alternatives'!E138</f>
        <v>-47466.764660693239</v>
      </c>
      <c r="F64" s="107">
        <f>'Non-Dairy Alternatives'!F138</f>
        <v>-0.31123724954534032</v>
      </c>
      <c r="G64" s="108">
        <f>'Non-Dairy Alternatives'!G138</f>
        <v>72.483205018509722</v>
      </c>
      <c r="H64" s="109">
        <f>'Non-Dairy Alternatives'!H138</f>
        <v>-1.0582370377499615</v>
      </c>
      <c r="I64" s="164">
        <f>'Non-Dairy Alternatives'!I138</f>
        <v>36.260268839608855</v>
      </c>
      <c r="J64" s="165">
        <f>'Non-Dairy Alternatives'!J138</f>
        <v>-9.5605118409430645E-2</v>
      </c>
      <c r="K64" s="254">
        <f>'Non-Dairy Alternatives'!K138</f>
        <v>-2.6297021086559504E-3</v>
      </c>
      <c r="L64" s="257">
        <f>'Non-Dairy Alternatives'!L138</f>
        <v>3808892.6599231409</v>
      </c>
      <c r="M64" s="111">
        <f>'Non-Dairy Alternatives'!M138</f>
        <v>-1735738.3754686704</v>
      </c>
      <c r="N64" s="107">
        <f>'Non-Dairy Alternatives'!N138</f>
        <v>-0.31304849040257454</v>
      </c>
      <c r="O64" s="105">
        <f>'Non-Dairy Alternatives'!O138</f>
        <v>988306.16245448589</v>
      </c>
      <c r="P64" s="106">
        <f>'Non-Dairy Alternatives'!P138</f>
        <v>-490942.89185374184</v>
      </c>
      <c r="Q64" s="107">
        <f>'Non-Dairy Alternatives'!Q138</f>
        <v>-0.33188656800144567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Alternatives'!D139</f>
        <v>0</v>
      </c>
      <c r="E66" s="106">
        <f>'Non-Dairy Alternatives'!E139</f>
        <v>-14.279377937316895</v>
      </c>
      <c r="F66" s="107">
        <f>'Non-Dairy Alternatives'!F139</f>
        <v>-1</v>
      </c>
      <c r="G66" s="108">
        <f>'Non-Dairy Alternatives'!G139</f>
        <v>0</v>
      </c>
      <c r="H66" s="109">
        <f>'Non-Dairy Alternatives'!H139</f>
        <v>-6.8856250117958779E-3</v>
      </c>
      <c r="I66" s="164">
        <f>'Non-Dairy Alternatives'!I139</f>
        <v>0</v>
      </c>
      <c r="J66" s="165">
        <f>'Non-Dairy Alternatives'!J139</f>
        <v>-35.96</v>
      </c>
      <c r="K66" s="254">
        <f>'Non-Dairy Alternatives'!K139</f>
        <v>-1</v>
      </c>
      <c r="L66" s="257">
        <f>'Non-Dairy Alternatives'!L139</f>
        <v>0</v>
      </c>
      <c r="M66" s="111">
        <f>'Non-Dairy Alternatives'!M139</f>
        <v>-513.48643062591555</v>
      </c>
      <c r="N66" s="107">
        <f>'Non-Dairy Alternatives'!N139</f>
        <v>-1</v>
      </c>
      <c r="O66" s="105">
        <f>'Non-Dairy Alternatives'!O139</f>
        <v>0</v>
      </c>
      <c r="P66" s="106">
        <f>'Non-Dairy Alternatives'!P139</f>
        <v>-57.117511749267578</v>
      </c>
      <c r="Q66" s="107">
        <f>'Non-Dairy Alternatives'!Q139</f>
        <v>-1</v>
      </c>
    </row>
    <row r="67" spans="2:17">
      <c r="B67" s="334"/>
      <c r="C67" s="265" t="s">
        <v>264</v>
      </c>
      <c r="D67" s="105">
        <f>'Non-Dairy Alternatives'!D140</f>
        <v>757.30373978421687</v>
      </c>
      <c r="E67" s="106">
        <f>'Non-Dairy Alternatives'!E140</f>
        <v>-765.01224507739573</v>
      </c>
      <c r="F67" s="107">
        <f>'Non-Dairy Alternatives'!F140</f>
        <v>-0.50253183483909869</v>
      </c>
      <c r="G67" s="108">
        <f>'Non-Dairy Alternatives'!G140</f>
        <v>0.52256434710486932</v>
      </c>
      <c r="H67" s="109">
        <f>'Non-Dairy Alternatives'!H140</f>
        <v>-0.21150803806721119</v>
      </c>
      <c r="I67" s="164">
        <f>'Non-Dairy Alternatives'!I140</f>
        <v>26.492678798626638</v>
      </c>
      <c r="J67" s="165">
        <f>'Non-Dairy Alternatives'!J140</f>
        <v>3.4777072984855053</v>
      </c>
      <c r="K67" s="254">
        <f>'Non-Dairy Alternatives'!K140</f>
        <v>0.15110630480095008</v>
      </c>
      <c r="L67" s="257">
        <f>'Non-Dairy Alternatives'!L140</f>
        <v>20063.004731101988</v>
      </c>
      <c r="M67" s="111">
        <f>'Non-Dairy Alternatives'!M140</f>
        <v>-14973.054274697308</v>
      </c>
      <c r="N67" s="107">
        <f>'Non-Dairy Alternatives'!N140</f>
        <v>-0.42736125864552615</v>
      </c>
      <c r="O67" s="105">
        <f>'Non-Dairy Alternatives'!O140</f>
        <v>5734.4906680583954</v>
      </c>
      <c r="P67" s="106">
        <f>'Non-Dairy Alternatives'!P140</f>
        <v>-5790.5456041097641</v>
      </c>
      <c r="Q67" s="107">
        <f>'Non-Dairy Alternatives'!Q140</f>
        <v>-0.50243187677364343</v>
      </c>
    </row>
    <row r="68" spans="2:17">
      <c r="B68" s="334"/>
      <c r="C68" s="265" t="s">
        <v>229</v>
      </c>
      <c r="D68" s="105">
        <f>'Non-Dairy Alternatives'!D141</f>
        <v>6605.6769053430544</v>
      </c>
      <c r="E68" s="106">
        <f>'Non-Dairy Alternatives'!E141</f>
        <v>-457.80504686191671</v>
      </c>
      <c r="F68" s="107">
        <f>'Non-Dairy Alternatives'!F141</f>
        <v>-6.4812942109805496E-2</v>
      </c>
      <c r="G68" s="108">
        <f>'Non-Dairy Alternatives'!G141</f>
        <v>4.5581330949321268</v>
      </c>
      <c r="H68" s="109">
        <f>'Non-Dairy Alternatives'!H141</f>
        <v>1.1520681939277519</v>
      </c>
      <c r="I68" s="164">
        <f>'Non-Dairy Alternatives'!I141</f>
        <v>14.746540800783562</v>
      </c>
      <c r="J68" s="165">
        <f>'Non-Dairy Alternatives'!J141</f>
        <v>2.0383740665052521</v>
      </c>
      <c r="K68" s="254">
        <f>'Non-Dairy Alternatives'!K141</f>
        <v>0.16039875059295958</v>
      </c>
      <c r="L68" s="257">
        <f>'Non-Dairy Alternatives'!L141</f>
        <v>97410.884001435043</v>
      </c>
      <c r="M68" s="111">
        <f>'Non-Dairy Alternatives'!M141</f>
        <v>7646.9776282486127</v>
      </c>
      <c r="N68" s="107">
        <f>'Non-Dairy Alternatives'!N141</f>
        <v>8.5189893546487386E-2</v>
      </c>
      <c r="O68" s="105">
        <f>'Non-Dairy Alternatives'!O141</f>
        <v>18330.030775904655</v>
      </c>
      <c r="P68" s="106">
        <f>'Non-Dairy Alternatives'!P141</f>
        <v>-184.28902399240178</v>
      </c>
      <c r="Q68" s="107">
        <f>'Non-Dairy Alternatives'!Q141</f>
        <v>-9.9538641432253133E-3</v>
      </c>
    </row>
    <row r="69" spans="2:17">
      <c r="B69" s="334"/>
      <c r="C69" s="265" t="s">
        <v>230</v>
      </c>
      <c r="D69" s="105">
        <f>'Non-Dairy Alternatives'!D142</f>
        <v>22.779154300689697</v>
      </c>
      <c r="E69" s="106">
        <f>'Non-Dairy Alternatives'!E142</f>
        <v>-30.854095458984375</v>
      </c>
      <c r="F69" s="107">
        <f>'Non-Dairy Alternatives'!F142</f>
        <v>-0.57527924556574317</v>
      </c>
      <c r="G69" s="108">
        <f>'Non-Dairy Alternatives'!G142</f>
        <v>1.5718361430689283E-2</v>
      </c>
      <c r="H69" s="109">
        <f>'Non-Dairy Alternatives'!H142</f>
        <v>-1.0144000895613743E-2</v>
      </c>
      <c r="I69" s="164">
        <f>'Non-Dairy Alternatives'!I142</f>
        <v>18.64</v>
      </c>
      <c r="J69" s="165">
        <f>'Non-Dairy Alternatives'!J142</f>
        <v>-1.8666666666666636</v>
      </c>
      <c r="K69" s="254">
        <f>'Non-Dairy Alternatives'!K142</f>
        <v>-9.1027308192457593E-2</v>
      </c>
      <c r="L69" s="257">
        <f>'Non-Dairy Alternatives'!L142</f>
        <v>424.60343616485596</v>
      </c>
      <c r="M69" s="111">
        <f>'Non-Dairy Alternatives'!M142</f>
        <v>-675.23573890686021</v>
      </c>
      <c r="N69" s="107">
        <f>'Non-Dairy Alternatives'!N142</f>
        <v>-0.61394043257536335</v>
      </c>
      <c r="O69" s="105">
        <f>'Non-Dairy Alternatives'!O142</f>
        <v>60.744411468505859</v>
      </c>
      <c r="P69" s="106">
        <f>'Non-Dairy Alternatives'!P142</f>
        <v>-82.277587890625</v>
      </c>
      <c r="Q69" s="107">
        <f>'Non-Dairy Alternatives'!Q142</f>
        <v>-0.57527924556574317</v>
      </c>
    </row>
    <row r="70" spans="2:17">
      <c r="B70" s="334"/>
      <c r="C70" s="83" t="s">
        <v>230</v>
      </c>
      <c r="D70" s="105">
        <f>'Non-Dairy Alternatives'!D143</f>
        <v>53.069476944053179</v>
      </c>
      <c r="E70" s="106">
        <f>'Non-Dairy Alternatives'!E143</f>
        <v>-7.4013264368414937</v>
      </c>
      <c r="F70" s="107">
        <f>'Non-Dairy Alternatives'!F143</f>
        <v>-0.12239504063178845</v>
      </c>
      <c r="G70" s="108">
        <f>'Non-Dairy Alternatives'!G143</f>
        <v>3.6619674661012465E-2</v>
      </c>
      <c r="H70" s="109">
        <f>'Non-Dairy Alternatives'!H143</f>
        <v>7.4601917990358389E-3</v>
      </c>
      <c r="I70" s="164">
        <f>'Non-Dairy Alternatives'!I143</f>
        <v>21.715329384175092</v>
      </c>
      <c r="J70" s="165">
        <f>'Non-Dairy Alternatives'!J143</f>
        <v>-0.10372100063354495</v>
      </c>
      <c r="K70" s="254">
        <f>'Non-Dairy Alternatives'!K143</f>
        <v>-4.7536899546169057E-3</v>
      </c>
      <c r="L70" s="257">
        <f>'Non-Dairy Alternatives'!L143</f>
        <v>1152.4211720860005</v>
      </c>
      <c r="M70" s="111">
        <f>'Non-Dairy Alternatives'!M143</f>
        <v>-166.99433369159692</v>
      </c>
      <c r="N70" s="107">
        <f>'Non-Dairy Alternatives'!N143</f>
        <v>-0.12656690251125918</v>
      </c>
      <c r="O70" s="105">
        <f>'Non-Dairy Alternatives'!O143</f>
        <v>412.4199081659317</v>
      </c>
      <c r="P70" s="106">
        <f>'Non-Dairy Alternatives'!P143</f>
        <v>-61.729110836982727</v>
      </c>
      <c r="Q70" s="107">
        <f>'Non-Dairy Alternatives'!Q143</f>
        <v>-0.13018926194720926</v>
      </c>
    </row>
    <row r="71" spans="2:17" ht="15" thickBot="1">
      <c r="B71" s="333"/>
      <c r="C71" s="266" t="s">
        <v>86</v>
      </c>
      <c r="D71" s="128">
        <f>'Non-Dairy Alternatives'!D144</f>
        <v>542.48698602603667</v>
      </c>
      <c r="E71" s="129">
        <f>'Non-Dairy Alternatives'!E144</f>
        <v>44.916285866939972</v>
      </c>
      <c r="F71" s="130">
        <f>'Non-Dairy Alternatives'!F144</f>
        <v>9.0271163178575684E-2</v>
      </c>
      <c r="G71" s="131">
        <f>'Non-Dairy Alternatives'!G144</f>
        <v>0.37433376170353938</v>
      </c>
      <c r="H71" s="132">
        <f>'Non-Dairy Alternatives'!H144</f>
        <v>0.13440137296840185</v>
      </c>
      <c r="I71" s="214">
        <f>'Non-Dairy Alternatives'!I144</f>
        <v>12.810419574016771</v>
      </c>
      <c r="J71" s="166">
        <f>'Non-Dairy Alternatives'!J144</f>
        <v>0.22574247780785583</v>
      </c>
      <c r="K71" s="256">
        <f>'Non-Dairy Alternatives'!K144</f>
        <v>1.7937883990353624E-2</v>
      </c>
      <c r="L71" s="258">
        <f>'Non-Dairy Alternatives'!L144</f>
        <v>6949.4859044373034</v>
      </c>
      <c r="M71" s="134">
        <f>'Non-Dairy Alternatives'!M144</f>
        <v>687.71931040048548</v>
      </c>
      <c r="N71" s="130">
        <f>'Non-Dairy Alternatives'!N144</f>
        <v>0.10982832082170098</v>
      </c>
      <c r="O71" s="128">
        <f>'Non-Dairy Alternatives'!O144</f>
        <v>1324.5878926515579</v>
      </c>
      <c r="P71" s="129">
        <f>'Non-Dairy Alternatives'!P144</f>
        <v>-142.30090498924255</v>
      </c>
      <c r="Q71" s="130">
        <f>'Non-Dairy Alternatives'!Q144</f>
        <v>-9.7008652065586246E-2</v>
      </c>
    </row>
    <row r="72" spans="2:17">
      <c r="B72" s="236"/>
      <c r="C72" s="82" t="s">
        <v>207</v>
      </c>
      <c r="D72" s="121">
        <f>'Trad vs Value Add'!D57</f>
        <v>2612540.4112288691</v>
      </c>
      <c r="E72" s="122">
        <f>'Trad vs Value Add'!E57</f>
        <v>-174231.38490752503</v>
      </c>
      <c r="F72" s="123">
        <f>'Trad vs Value Add'!F57</f>
        <v>-6.2520865594047209E-2</v>
      </c>
      <c r="G72" s="124">
        <f>'Trad vs Value Add'!G57</f>
        <v>20.498279027583177</v>
      </c>
      <c r="H72" s="125">
        <f>'Trad vs Value Add'!H57</f>
        <v>1.0405907151285057</v>
      </c>
      <c r="I72" s="213">
        <f>'Trad vs Value Add'!I57</f>
        <v>16.192924654240933</v>
      </c>
      <c r="J72" s="159">
        <f>'Trad vs Value Add'!J57</f>
        <v>0.30920215779167926</v>
      </c>
      <c r="K72" s="123">
        <f>'Trad vs Value Add'!K57</f>
        <v>1.9466605379236526E-2</v>
      </c>
      <c r="L72" s="126">
        <f>'Trad vs Value Add'!L57</f>
        <v>42304670.035188705</v>
      </c>
      <c r="M72" s="127">
        <f>'Trad vs Value Add'!M57</f>
        <v>-1959639.8355732337</v>
      </c>
      <c r="N72" s="123">
        <f>'Trad vs Value Add'!N57</f>
        <v>-4.4271329233298212E-2</v>
      </c>
      <c r="O72" s="121">
        <f>'Trad vs Value Add'!O57</f>
        <v>17246073.527503133</v>
      </c>
      <c r="P72" s="122">
        <f>'Trad vs Value Add'!P57</f>
        <v>-1114429.1405169331</v>
      </c>
      <c r="Q72" s="123">
        <f>'Trad vs Value Add'!Q57</f>
        <v>-6.0697093138850827E-2</v>
      </c>
    </row>
    <row r="73" spans="2:17">
      <c r="B73" s="236" t="s">
        <v>220</v>
      </c>
      <c r="C73" s="83" t="s">
        <v>208</v>
      </c>
      <c r="D73" s="105">
        <f>'Trad vs Value Add'!D58</f>
        <v>9665574.8421520479</v>
      </c>
      <c r="E73" s="106">
        <f>'Trad vs Value Add'!E58</f>
        <v>-1379085.9953340665</v>
      </c>
      <c r="F73" s="107">
        <f>'Trad vs Value Add'!F58</f>
        <v>-0.12486449476595803</v>
      </c>
      <c r="G73" s="108">
        <f>'Trad vs Value Add'!G58</f>
        <v>75.837161876943739</v>
      </c>
      <c r="H73" s="109">
        <f>'Trad vs Value Add'!H58</f>
        <v>-1.27843416523082</v>
      </c>
      <c r="I73" s="215">
        <f>'Trad vs Value Add'!I58</f>
        <v>6.6788143713073831</v>
      </c>
      <c r="J73" s="165">
        <f>'Trad vs Value Add'!J58</f>
        <v>0.25785244576770872</v>
      </c>
      <c r="K73" s="107">
        <f>'Trad vs Value Add'!K58</f>
        <v>4.0157915396147832E-2</v>
      </c>
      <c r="L73" s="110">
        <f>'Trad vs Value Add'!L58</f>
        <v>64554580.162712187</v>
      </c>
      <c r="M73" s="111">
        <f>'Trad vs Value Add'!M58</f>
        <v>-6362766.5552852899</v>
      </c>
      <c r="N73" s="107">
        <f>'Trad vs Value Add'!N58</f>
        <v>-8.9720877186604334E-2</v>
      </c>
      <c r="O73" s="105">
        <f>'Trad vs Value Add'!O58</f>
        <v>17110831.09421742</v>
      </c>
      <c r="P73" s="106">
        <f>'Trad vs Value Add'!P58</f>
        <v>-1967044.1832615659</v>
      </c>
      <c r="Q73" s="107">
        <f>'Trad vs Value Add'!Q58</f>
        <v>-0.10310604061782595</v>
      </c>
    </row>
    <row r="74" spans="2:17">
      <c r="B74" s="236" t="s">
        <v>218</v>
      </c>
      <c r="C74" s="83" t="s">
        <v>209</v>
      </c>
      <c r="D74" s="105">
        <f>'Trad vs Value Add'!D59</f>
        <v>337943.04038855975</v>
      </c>
      <c r="E74" s="106">
        <f>'Trad vs Value Add'!E59</f>
        <v>-26794.81018080574</v>
      </c>
      <c r="F74" s="107">
        <f>'Trad vs Value Add'!F59</f>
        <v>-7.3463201417067983E-2</v>
      </c>
      <c r="G74" s="108">
        <f>'Trad vs Value Add'!G59</f>
        <v>2.6515382145059783</v>
      </c>
      <c r="H74" s="109">
        <f>'Trad vs Value Add'!H59</f>
        <v>0.10487995494821156</v>
      </c>
      <c r="I74" s="215">
        <f>'Trad vs Value Add'!I59</f>
        <v>27.576683405508565</v>
      </c>
      <c r="J74" s="165">
        <f>'Trad vs Value Add'!J59</f>
        <v>2.0273752484280791</v>
      </c>
      <c r="K74" s="107">
        <f>'Trad vs Value Add'!K59</f>
        <v>7.9351473470964898E-2</v>
      </c>
      <c r="L74" s="110">
        <f>'Trad vs Value Add'!L59</f>
        <v>9319348.2338903062</v>
      </c>
      <c r="M74" s="111">
        <f>'Trad vs Value Add'!M59</f>
        <v>548.49314241297543</v>
      </c>
      <c r="N74" s="107">
        <f>'Trad vs Value Add'!N59</f>
        <v>5.8858775558251814E-5</v>
      </c>
      <c r="O74" s="105">
        <f>'Trad vs Value Add'!O59</f>
        <v>3147796.8407886028</v>
      </c>
      <c r="P74" s="106">
        <f>'Trad vs Value Add'!P59</f>
        <v>-228447.12158406852</v>
      </c>
      <c r="Q74" s="107">
        <f>'Trad vs Value Add'!Q59</f>
        <v>-6.766309666305223E-2</v>
      </c>
    </row>
    <row r="75" spans="2:17" ht="15" thickBot="1">
      <c r="B75" s="236"/>
      <c r="C75" s="84" t="s">
        <v>210</v>
      </c>
      <c r="D75" s="128">
        <f>'Trad vs Value Add'!D60</f>
        <v>98824.914154678234</v>
      </c>
      <c r="E75" s="129">
        <f>'Trad vs Value Add'!E60</f>
        <v>198.39228861308948</v>
      </c>
      <c r="F75" s="130">
        <f>'Trad vs Value Add'!F60</f>
        <v>2.0115511006512658E-3</v>
      </c>
      <c r="G75" s="131">
        <f>'Trad vs Value Add'!G60</f>
        <v>0.77539113137266058</v>
      </c>
      <c r="H75" s="132">
        <f>'Trad vs Value Add'!H60</f>
        <v>8.6764913584763015E-2</v>
      </c>
      <c r="I75" s="214">
        <f>'Trad vs Value Add'!I60</f>
        <v>16.345377297605104</v>
      </c>
      <c r="J75" s="166">
        <f>'Trad vs Value Add'!J60</f>
        <v>0.28727862503259516</v>
      </c>
      <c r="K75" s="130">
        <f>'Trad vs Value Add'!K60</f>
        <v>1.7889952658173142E-2</v>
      </c>
      <c r="L75" s="133">
        <f>'Trad vs Value Add'!L60</f>
        <v>1615330.5082616508</v>
      </c>
      <c r="M75" s="134">
        <f>'Trad vs Value Add'!M60</f>
        <v>31576.088403746486</v>
      </c>
      <c r="N75" s="130">
        <f>'Trad vs Value Add'!N60</f>
        <v>1.9937490312784426E-2</v>
      </c>
      <c r="O75" s="128">
        <f>'Trad vs Value Add'!O60</f>
        <v>429792.28940486908</v>
      </c>
      <c r="P75" s="129">
        <f>'Trad vs Value Add'!P60</f>
        <v>-15510.7839289119</v>
      </c>
      <c r="Q75" s="130">
        <f>'Trad vs Value Add'!Q60</f>
        <v>-3.4831971431927782E-2</v>
      </c>
    </row>
    <row r="76" spans="2:17">
      <c r="B76" s="332" t="s">
        <v>219</v>
      </c>
      <c r="C76" s="82" t="s">
        <v>216</v>
      </c>
      <c r="D76" s="121">
        <f>Filtration!D33</f>
        <v>12501003.219395634</v>
      </c>
      <c r="E76" s="122">
        <f>Filtration!E33</f>
        <v>-1577585.9849823248</v>
      </c>
      <c r="F76" s="123">
        <f>Filtration!F33</f>
        <v>-0.11205568697833371</v>
      </c>
      <c r="G76" s="124">
        <f>Filtration!G33</f>
        <v>98.084244367862112</v>
      </c>
      <c r="H76" s="125">
        <f>Filtration!H33</f>
        <v>-0.21472686389208206</v>
      </c>
      <c r="I76" s="213">
        <f>Filtration!I33</f>
        <v>8.9686907926761528</v>
      </c>
      <c r="J76" s="159">
        <f>Filtration!J33</f>
        <v>0.38531606916860106</v>
      </c>
      <c r="K76" s="123">
        <f>Filtration!K33</f>
        <v>4.4890976053197834E-2</v>
      </c>
      <c r="L76" s="126">
        <f>Filtration!L33</f>
        <v>112117632.47300856</v>
      </c>
      <c r="M76" s="127">
        <f>Filtration!M33</f>
        <v>-8724174.2464955151</v>
      </c>
      <c r="N76" s="123">
        <f>Filtration!N33</f>
        <v>-7.2195000085905028E-2</v>
      </c>
      <c r="O76" s="121">
        <f>Filtration!O33</f>
        <v>35889500.925443769</v>
      </c>
      <c r="P76" s="122">
        <f>Filtration!P33</f>
        <v>-3306260.5423150286</v>
      </c>
      <c r="Q76" s="123">
        <f>Filtration!Q33</f>
        <v>-8.4352501865148213E-2</v>
      </c>
    </row>
    <row r="77" spans="2:17">
      <c r="B77" s="333"/>
      <c r="C77" s="84" t="s">
        <v>217</v>
      </c>
      <c r="D77" s="128">
        <f>Filtration!D34</f>
        <v>244166.30294986602</v>
      </c>
      <c r="E77" s="129">
        <f>Filtration!E34</f>
        <v>541.31936281180242</v>
      </c>
      <c r="F77" s="130">
        <f>Filtration!F34</f>
        <v>2.2219369903759209E-3</v>
      </c>
      <c r="G77" s="131">
        <f>Filtration!G34</f>
        <v>1.9157556321379727</v>
      </c>
      <c r="H77" s="132">
        <f>Filtration!H34</f>
        <v>0.21472686389225992</v>
      </c>
      <c r="I77" s="214">
        <f>Filtration!I34</f>
        <v>25.829415126546397</v>
      </c>
      <c r="J77" s="166">
        <f>Filtration!J34</f>
        <v>2.3066781985979183</v>
      </c>
      <c r="K77" s="130">
        <f>Filtration!K34</f>
        <v>9.8061641622036108E-2</v>
      </c>
      <c r="L77" s="133">
        <f>Filtration!L34</f>
        <v>6306672.7988061793</v>
      </c>
      <c r="M77" s="134">
        <f>Filtration!M34</f>
        <v>575946.40081213694</v>
      </c>
      <c r="N77" s="130">
        <f>Filtration!N34</f>
        <v>0.10050146540126896</v>
      </c>
      <c r="O77" s="128">
        <f>Filtration!O34</f>
        <v>2174541.2065632343</v>
      </c>
      <c r="P77" s="129">
        <f>Filtration!P34</f>
        <v>12119.212165080011</v>
      </c>
      <c r="Q77" s="130">
        <f>Filtration!Q34</f>
        <v>5.6044621246340185E-3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16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09-08-2024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Data'!E120</f>
        <v>173116779.52687111</v>
      </c>
      <c r="E84" s="302">
        <f>'Segment Data'!F120</f>
        <v>-19883404.473001152</v>
      </c>
      <c r="F84" s="303">
        <f>'Segment Data'!G120</f>
        <v>-0.10302272288514663</v>
      </c>
      <c r="G84" s="304">
        <f>'Segment Data'!H120</f>
        <v>99.999999999999986</v>
      </c>
      <c r="H84" s="305">
        <f>'Segment Data'!I120</f>
        <v>-4.2632564145606011E-14</v>
      </c>
      <c r="I84" s="306" t="e">
        <f>'Segment Data'!#REF!</f>
        <v>#REF!</v>
      </c>
      <c r="J84" s="307" t="e">
        <f>'Segment Data'!#REF!</f>
        <v>#REF!</v>
      </c>
      <c r="K84" s="303" t="e">
        <f>'Segment Data'!#REF!</f>
        <v>#REF!</v>
      </c>
      <c r="L84" s="308">
        <f>'Segment Data'!J120</f>
        <v>9.0298097860527662</v>
      </c>
      <c r="M84" s="309">
        <f>'Segment Data'!K120</f>
        <v>0.30541753059498156</v>
      </c>
      <c r="N84" s="303">
        <f>'Segment Data'!L120</f>
        <v>3.5007313019874732E-2</v>
      </c>
      <c r="O84" s="301">
        <f>'Segment Data'!M120</f>
        <v>1563211589.90168</v>
      </c>
      <c r="P84" s="302">
        <f>'Segment Data'!N120</f>
        <v>-120597720.6887331</v>
      </c>
      <c r="Q84" s="303">
        <f>'Segment Data'!O120</f>
        <v>-7.1621958573472047E-2</v>
      </c>
    </row>
    <row r="85" spans="2:17">
      <c r="B85" s="332" t="s">
        <v>111</v>
      </c>
      <c r="C85" s="82" t="s">
        <v>111</v>
      </c>
      <c r="D85" s="121">
        <f>'Segment Data'!E123</f>
        <v>133474034.5229755</v>
      </c>
      <c r="E85" s="122">
        <f>'Segment Data'!F123</f>
        <v>-16972765.653374135</v>
      </c>
      <c r="F85" s="123">
        <f>'Segment Data'!G123</f>
        <v>-0.11281573043414099</v>
      </c>
      <c r="G85" s="124">
        <f>'Segment Data'!H123</f>
        <v>77.100576205126146</v>
      </c>
      <c r="H85" s="125">
        <f>'Segment Data'!I123</f>
        <v>-0.85105941427265464</v>
      </c>
      <c r="I85" s="158" t="e">
        <f>'Segment Data'!#REF!</f>
        <v>#REF!</v>
      </c>
      <c r="J85" s="159" t="e">
        <f>'Segment Data'!#REF!</f>
        <v>#REF!</v>
      </c>
      <c r="K85" s="123" t="e">
        <f>'Segment Data'!#REF!</f>
        <v>#REF!</v>
      </c>
      <c r="L85" s="126">
        <f>'Segment Data'!J123</f>
        <v>6.6088502177832078</v>
      </c>
      <c r="M85" s="127">
        <f>'Segment Data'!K123</f>
        <v>0.13224301895205226</v>
      </c>
      <c r="N85" s="123">
        <f>'Segment Data'!L123</f>
        <v>2.0418564055562669E-2</v>
      </c>
      <c r="O85" s="121">
        <f>'Segment Data'!M123</f>
        <v>882109902.12557006</v>
      </c>
      <c r="P85" s="122">
        <f>'Segment Data'!N123</f>
        <v>-92274926.937688351</v>
      </c>
      <c r="Q85" s="123">
        <f>'Segment Data'!O123</f>
        <v>-9.4700701596922884E-2</v>
      </c>
    </row>
    <row r="86" spans="2:17">
      <c r="B86" s="334"/>
      <c r="C86" s="102" t="s">
        <v>110</v>
      </c>
      <c r="D86" s="135">
        <f>'Segment Data'!E124</f>
        <v>132607115.46874085</v>
      </c>
      <c r="E86" s="136">
        <f>'Segment Data'!F124</f>
        <v>-16761520.941838324</v>
      </c>
      <c r="F86" s="137">
        <f>'Segment Data'!G124</f>
        <v>-0.11221579941163053</v>
      </c>
      <c r="G86" s="138">
        <f>'Segment Data'!H124</f>
        <v>76.599804958916536</v>
      </c>
      <c r="H86" s="139">
        <f>'Segment Data'!I124</f>
        <v>-0.79319711753643674</v>
      </c>
      <c r="I86" s="160" t="e">
        <f>'Segment Data'!#REF!</f>
        <v>#REF!</v>
      </c>
      <c r="J86" s="161" t="e">
        <f>'Segment Data'!#REF!</f>
        <v>#REF!</v>
      </c>
      <c r="K86" s="137" t="e">
        <f>'Segment Data'!#REF!</f>
        <v>#REF!</v>
      </c>
      <c r="L86" s="140">
        <f>'Segment Data'!J124</f>
        <v>6.5224817665816461</v>
      </c>
      <c r="M86" s="141">
        <f>'Segment Data'!K124</f>
        <v>0.13133075015205442</v>
      </c>
      <c r="N86" s="137">
        <f>'Segment Data'!L124</f>
        <v>2.0548841642834811E-2</v>
      </c>
      <c r="O86" s="135">
        <f>'Segment Data'!M124</f>
        <v>864927492.76384914</v>
      </c>
      <c r="P86" s="136">
        <f>'Segment Data'!N124</f>
        <v>-89710019.654326081</v>
      </c>
      <c r="Q86" s="137">
        <f>'Segment Data'!O124</f>
        <v>-9.3972862460729445E-2</v>
      </c>
    </row>
    <row r="87" spans="2:17" ht="15" thickBot="1">
      <c r="B87" s="333"/>
      <c r="C87" s="98" t="s">
        <v>109</v>
      </c>
      <c r="D87" s="142">
        <f>'Segment Data'!E125</f>
        <v>866919.05423467746</v>
      </c>
      <c r="E87" s="143">
        <f>'Segment Data'!F125</f>
        <v>-211244.71153609967</v>
      </c>
      <c r="F87" s="144">
        <f>'Segment Data'!G125</f>
        <v>-0.19593007875300025</v>
      </c>
      <c r="G87" s="145">
        <f>'Segment Data'!H125</f>
        <v>0.50077124620962254</v>
      </c>
      <c r="H87" s="146">
        <f>'Segment Data'!I125</f>
        <v>-5.786229673637322E-2</v>
      </c>
      <c r="I87" s="162" t="e">
        <f>'Segment Data'!#REF!</f>
        <v>#REF!</v>
      </c>
      <c r="J87" s="163" t="e">
        <f>'Segment Data'!#REF!</f>
        <v>#REF!</v>
      </c>
      <c r="K87" s="144" t="e">
        <f>'Segment Data'!#REF!</f>
        <v>#REF!</v>
      </c>
      <c r="L87" s="147">
        <f>'Segment Data'!J125</f>
        <v>19.82008502153607</v>
      </c>
      <c r="M87" s="148">
        <f>'Segment Data'!K125</f>
        <v>1.5043919218274162</v>
      </c>
      <c r="N87" s="144">
        <f>'Segment Data'!L125</f>
        <v>8.213677274660966E-2</v>
      </c>
      <c r="O87" s="142">
        <f>'Segment Data'!M125</f>
        <v>17182409.361720946</v>
      </c>
      <c r="P87" s="143">
        <f>'Segment Data'!N125</f>
        <v>-2564907.2833627723</v>
      </c>
      <c r="Q87" s="144">
        <f>'Segment Data'!O125</f>
        <v>-0.12988637035915107</v>
      </c>
    </row>
    <row r="88" spans="2:17">
      <c r="B88" s="332" t="s">
        <v>108</v>
      </c>
      <c r="C88" s="82" t="s">
        <v>185</v>
      </c>
      <c r="D88" s="121">
        <f>Fat!E107</f>
        <v>2580797.4830262023</v>
      </c>
      <c r="E88" s="122">
        <f>Fat!F107</f>
        <v>-663860.33408640232</v>
      </c>
      <c r="F88" s="123">
        <f>Fat!G107</f>
        <v>-0.204601030834483</v>
      </c>
      <c r="G88" s="124">
        <f>Fat!H107</f>
        <v>1.4907841343164607</v>
      </c>
      <c r="H88" s="125">
        <f>Fat!I107</f>
        <v>-0.1903841163390676</v>
      </c>
      <c r="I88" s="213">
        <f>Fat!J107</f>
        <v>5.8550424020667453</v>
      </c>
      <c r="J88" s="159">
        <f>Fat!K107</f>
        <v>0.32745650575344776</v>
      </c>
      <c r="K88" s="123">
        <f>Fat!L107</f>
        <v>5.9240419216614895E-2</v>
      </c>
      <c r="L88" s="126">
        <f>Fat!M107</f>
        <v>15110678.694265546</v>
      </c>
      <c r="M88" s="127">
        <f>Fat!N107</f>
        <v>-2824446.093968777</v>
      </c>
      <c r="N88" s="123">
        <f>Fat!O107</f>
        <v>-0.15748126245665436</v>
      </c>
      <c r="O88" s="121">
        <f>Fat!P107</f>
        <v>4748216.5928443372</v>
      </c>
      <c r="P88" s="122">
        <f>Fat!Q107</f>
        <v>-778398.5912826322</v>
      </c>
      <c r="Q88" s="123">
        <f>Fat!R107</f>
        <v>-0.14084544795488499</v>
      </c>
    </row>
    <row r="89" spans="2:17">
      <c r="B89" s="334"/>
      <c r="C89" s="83" t="s">
        <v>186</v>
      </c>
      <c r="D89" s="105">
        <f>Fat!E108</f>
        <v>19827894.441035222</v>
      </c>
      <c r="E89" s="106">
        <f>Fat!F108</f>
        <v>-3625933.5220197029</v>
      </c>
      <c r="F89" s="107">
        <f>Fat!G108</f>
        <v>-0.15459879418111905</v>
      </c>
      <c r="G89" s="108">
        <f>Fat!H108</f>
        <v>11.453479261354639</v>
      </c>
      <c r="H89" s="109">
        <f>Fat!I108</f>
        <v>-0.698751621010965</v>
      </c>
      <c r="I89" s="215">
        <f>Fat!J108</f>
        <v>14.914283372611882</v>
      </c>
      <c r="J89" s="165">
        <f>Fat!K108</f>
        <v>0.80159879717817972</v>
      </c>
      <c r="K89" s="107">
        <f>Fat!L108</f>
        <v>5.6799880482948123E-2</v>
      </c>
      <c r="L89" s="110">
        <f>Fat!M108</f>
        <v>295718836.37583518</v>
      </c>
      <c r="M89" s="111">
        <f>Fat!N108</f>
        <v>-35277639.753245711</v>
      </c>
      <c r="N89" s="107">
        <f>Fat!O108</f>
        <v>-0.10658010673046639</v>
      </c>
      <c r="O89" s="105">
        <f>Fat!P108</f>
        <v>109444112.36430936</v>
      </c>
      <c r="P89" s="106">
        <f>Fat!Q108</f>
        <v>-16593992.252138317</v>
      </c>
      <c r="Q89" s="107">
        <f>Fat!R108</f>
        <v>-0.13165853535037086</v>
      </c>
    </row>
    <row r="90" spans="2:17">
      <c r="B90" s="334"/>
      <c r="C90" s="83" t="s">
        <v>187</v>
      </c>
      <c r="D90" s="105">
        <f>Fat!E109</f>
        <v>47635689.91234462</v>
      </c>
      <c r="E90" s="106">
        <f>Fat!F109</f>
        <v>-8004531.4713056833</v>
      </c>
      <c r="F90" s="107">
        <f>Fat!G109</f>
        <v>-0.14386232247554984</v>
      </c>
      <c r="G90" s="108">
        <f>Fat!H109</f>
        <v>27.516506512270585</v>
      </c>
      <c r="H90" s="109">
        <f>Fat!I109</f>
        <v>-1.3125962536040383</v>
      </c>
      <c r="I90" s="215">
        <f>Fat!J109</f>
        <v>6.7619505734179937</v>
      </c>
      <c r="J90" s="165">
        <f>Fat!K109</f>
        <v>0.12515852094252189</v>
      </c>
      <c r="K90" s="107">
        <f>Fat!L109</f>
        <v>1.8858285743010246E-2</v>
      </c>
      <c r="L90" s="110">
        <f>Fat!M109</f>
        <v>322110180.71794045</v>
      </c>
      <c r="M90" s="111">
        <f>Fat!N109</f>
        <v>-47162398.359045684</v>
      </c>
      <c r="N90" s="107">
        <f>Fat!O109</f>
        <v>-0.12771703351743657</v>
      </c>
      <c r="O90" s="105">
        <f>Fat!P109</f>
        <v>90894210.095061988</v>
      </c>
      <c r="P90" s="106">
        <f>Fat!Q109</f>
        <v>-12584732.108709008</v>
      </c>
      <c r="Q90" s="107">
        <f>Fat!R109</f>
        <v>-0.12161635827246012</v>
      </c>
    </row>
    <row r="91" spans="2:17" ht="15" thickBot="1">
      <c r="B91" s="333"/>
      <c r="C91" s="84" t="s">
        <v>188</v>
      </c>
      <c r="D91" s="128">
        <f>Fat!E110</f>
        <v>103072397.69046353</v>
      </c>
      <c r="E91" s="129">
        <f>Fat!F110</f>
        <v>-7589079.1455904394</v>
      </c>
      <c r="F91" s="130">
        <f>Fat!G110</f>
        <v>-6.8579232471601054E-2</v>
      </c>
      <c r="G91" s="131">
        <f>Fat!H110</f>
        <v>59.539230092057387</v>
      </c>
      <c r="H91" s="132">
        <f>Fat!I110</f>
        <v>2.2017319909534194</v>
      </c>
      <c r="I91" s="214">
        <f>Fat!J110</f>
        <v>9.0254220815483315</v>
      </c>
      <c r="J91" s="166">
        <f>Fat!K110</f>
        <v>0.29966531230996019</v>
      </c>
      <c r="K91" s="130">
        <f>Fat!L110</f>
        <v>3.4342615802264276E-2</v>
      </c>
      <c r="L91" s="133">
        <f>Fat!M110</f>
        <v>930271894.11364079</v>
      </c>
      <c r="M91" s="134">
        <f>Fat!N110</f>
        <v>-35333236.482472301</v>
      </c>
      <c r="N91" s="130">
        <f>Fat!O110</f>
        <v>-3.6591806902123068E-2</v>
      </c>
      <c r="O91" s="128">
        <f>Fat!P110</f>
        <v>298445284.22908556</v>
      </c>
      <c r="P91" s="129">
        <f>Fat!Q110</f>
        <v>-16182801.867262661</v>
      </c>
      <c r="Q91" s="130">
        <f>Fat!R110</f>
        <v>-5.1434702057422232E-2</v>
      </c>
    </row>
    <row r="92" spans="2:17" ht="15" customHeight="1">
      <c r="B92" s="342" t="s">
        <v>107</v>
      </c>
      <c r="C92" s="82" t="s">
        <v>201</v>
      </c>
      <c r="D92" s="121">
        <f>Fat!E111</f>
        <v>2418186.3595195194</v>
      </c>
      <c r="E92" s="122">
        <f>Fat!F111</f>
        <v>-658927.09288618295</v>
      </c>
      <c r="F92" s="123">
        <f>Fat!G111</f>
        <v>-0.21413805603138569</v>
      </c>
      <c r="G92" s="124">
        <f>Fat!H111</f>
        <v>1.3968526714327936</v>
      </c>
      <c r="H92" s="125">
        <f>Fat!I111</f>
        <v>-0.19750511032338247</v>
      </c>
      <c r="I92" s="213">
        <f>Fat!J111</f>
        <v>5.4424422169985203</v>
      </c>
      <c r="J92" s="159">
        <f>Fat!K111</f>
        <v>0.18263290221596851</v>
      </c>
      <c r="K92" s="123">
        <f>Fat!L111</f>
        <v>3.4722342823851747E-2</v>
      </c>
      <c r="L92" s="126">
        <f>Fat!M111</f>
        <v>13160839.531618994</v>
      </c>
      <c r="M92" s="127">
        <f>Fat!N111</f>
        <v>-3024190.4679872151</v>
      </c>
      <c r="N92" s="123">
        <f>Fat!O111</f>
        <v>-0.18685108820068888</v>
      </c>
      <c r="O92" s="121">
        <f>Fat!P111</f>
        <v>3779654.6881526969</v>
      </c>
      <c r="P92" s="122">
        <f>Fat!Q111</f>
        <v>-816974.57218750007</v>
      </c>
      <c r="Q92" s="123">
        <f>Fat!R111</f>
        <v>-0.17773340548396449</v>
      </c>
    </row>
    <row r="93" spans="2:17">
      <c r="B93" s="343"/>
      <c r="C93" s="83" t="s">
        <v>202</v>
      </c>
      <c r="D93" s="105">
        <f>Fat!E112</f>
        <v>7169490.0896202717</v>
      </c>
      <c r="E93" s="106">
        <f>Fat!F112</f>
        <v>-1772275.1001788508</v>
      </c>
      <c r="F93" s="107">
        <f>Fat!G112</f>
        <v>-0.1982019279818133</v>
      </c>
      <c r="G93" s="108">
        <f>Fat!H112</f>
        <v>4.1414183588757343</v>
      </c>
      <c r="H93" s="109">
        <f>Fat!I112</f>
        <v>-0.49161618258617334</v>
      </c>
      <c r="I93" s="215">
        <f>Fat!J112</f>
        <v>5.3349579136003609</v>
      </c>
      <c r="J93" s="165">
        <f>Fat!K112</f>
        <v>0.10186472609826236</v>
      </c>
      <c r="K93" s="107">
        <f>Fat!L112</f>
        <v>1.9465490570957183E-2</v>
      </c>
      <c r="L93" s="110">
        <f>Fat!M112</f>
        <v>38248927.890099026</v>
      </c>
      <c r="M93" s="111">
        <f>Fat!N112</f>
        <v>-8544162.6088821739</v>
      </c>
      <c r="N93" s="107">
        <f>Fat!O112</f>
        <v>-0.18259453517113175</v>
      </c>
      <c r="O93" s="105">
        <f>Fat!P112</f>
        <v>9922599.3514430821</v>
      </c>
      <c r="P93" s="106">
        <f>Fat!Q112</f>
        <v>-2152772.5722061079</v>
      </c>
      <c r="Q93" s="107">
        <f>Fat!R112</f>
        <v>-0.17827795167037289</v>
      </c>
    </row>
    <row r="94" spans="2:17">
      <c r="B94" s="343"/>
      <c r="C94" s="83" t="s">
        <v>203</v>
      </c>
      <c r="D94" s="105">
        <f>Fat!E113</f>
        <v>45464019.193449751</v>
      </c>
      <c r="E94" s="106">
        <f>Fat!F113</f>
        <v>-7758139.9015461504</v>
      </c>
      <c r="F94" s="107">
        <f>Fat!G113</f>
        <v>-0.14576898106855632</v>
      </c>
      <c r="G94" s="108">
        <f>Fat!H113</f>
        <v>26.262052308102714</v>
      </c>
      <c r="H94" s="109">
        <f>Fat!I113</f>
        <v>-1.3141696373805658</v>
      </c>
      <c r="I94" s="215">
        <f>Fat!J113</f>
        <v>6.4504385162014728</v>
      </c>
      <c r="J94" s="165">
        <f>Fat!K113</f>
        <v>0.13461844725191607</v>
      </c>
      <c r="K94" s="107">
        <f>Fat!L113</f>
        <v>2.1314484228855769E-2</v>
      </c>
      <c r="L94" s="110">
        <f>Fat!M113</f>
        <v>293262860.5067513</v>
      </c>
      <c r="M94" s="111">
        <f>Fat!N113</f>
        <v>-42878720.018249989</v>
      </c>
      <c r="N94" s="107">
        <f>Fat!O113</f>
        <v>-0.12756148748774265</v>
      </c>
      <c r="O94" s="105">
        <f>Fat!P113</f>
        <v>78595956.266380548</v>
      </c>
      <c r="P94" s="106">
        <f>Fat!Q113</f>
        <v>-10820078.612970307</v>
      </c>
      <c r="Q94" s="107">
        <f>Fat!R113</f>
        <v>-0.12100825794355398</v>
      </c>
    </row>
    <row r="95" spans="2:17" ht="15" thickBot="1">
      <c r="B95" s="344"/>
      <c r="C95" s="84" t="s">
        <v>204</v>
      </c>
      <c r="D95" s="128">
        <f>Fat!E114</f>
        <v>78422338.880385876</v>
      </c>
      <c r="E95" s="129">
        <f>Fat!F114</f>
        <v>-6783423.5587631315</v>
      </c>
      <c r="F95" s="130">
        <f>Fat!G114</f>
        <v>-7.9612262886651783E-2</v>
      </c>
      <c r="G95" s="131">
        <f>Fat!H114</f>
        <v>45.300252866714843</v>
      </c>
      <c r="H95" s="132">
        <f>Fat!I114</f>
        <v>1.1522315160173875</v>
      </c>
      <c r="I95" s="214">
        <f>Fat!J114</f>
        <v>6.8531145827827249</v>
      </c>
      <c r="J95" s="166">
        <f>Fat!K114</f>
        <v>0.10163309172154822</v>
      </c>
      <c r="K95" s="130">
        <f>Fat!L114</f>
        <v>1.5053450395458886E-2</v>
      </c>
      <c r="L95" s="133">
        <f>Fat!M114</f>
        <v>537437274.19710112</v>
      </c>
      <c r="M95" s="134">
        <f>Fat!N114</f>
        <v>-37827853.842568994</v>
      </c>
      <c r="N95" s="130">
        <f>Fat!O114</f>
        <v>-6.5757251741427297E-2</v>
      </c>
      <c r="O95" s="128">
        <f>Fat!P114</f>
        <v>141981898.1682258</v>
      </c>
      <c r="P95" s="129">
        <f>Fat!Q114</f>
        <v>-11091841.713496745</v>
      </c>
      <c r="Q95" s="130">
        <f>Fat!R114</f>
        <v>-7.2460774278248E-2</v>
      </c>
    </row>
    <row r="96" spans="2:17" ht="15" thickBot="1">
      <c r="B96" s="332" t="s">
        <v>106</v>
      </c>
      <c r="C96" s="149" t="s">
        <v>106</v>
      </c>
      <c r="D96" s="114">
        <f>'Segment Data'!E126</f>
        <v>38780286.084189065</v>
      </c>
      <c r="E96" s="115">
        <f>'Segment Data'!F126</f>
        <v>-2897383.4586921185</v>
      </c>
      <c r="F96" s="116">
        <f>'Segment Data'!G126</f>
        <v>-6.9518845234642218E-2</v>
      </c>
      <c r="G96" s="117">
        <f>'Segment Data'!H126</f>
        <v>22.401228921988814</v>
      </c>
      <c r="H96" s="118">
        <f>'Segment Data'!I126</f>
        <v>0.80660207805338402</v>
      </c>
      <c r="I96" s="167" t="e">
        <f>'Segment Data'!#REF!</f>
        <v>#REF!</v>
      </c>
      <c r="J96" s="168" t="e">
        <f>'Segment Data'!#REF!</f>
        <v>#REF!</v>
      </c>
      <c r="K96" s="116" t="e">
        <f>'Segment Data'!#REF!</f>
        <v>#REF!</v>
      </c>
      <c r="L96" s="119">
        <f>'Segment Data'!J126</f>
        <v>17.165006964769926</v>
      </c>
      <c r="M96" s="120">
        <f>'Segment Data'!K126</f>
        <v>0.50307339633348391</v>
      </c>
      <c r="N96" s="116">
        <f>'Segment Data'!L126</f>
        <v>3.0192978159898663E-2</v>
      </c>
      <c r="O96" s="114">
        <f>'Segment Data'!M126</f>
        <v>665663880.73087549</v>
      </c>
      <c r="P96" s="115">
        <f>'Segment Data'!N126</f>
        <v>-28766680.479857564</v>
      </c>
      <c r="Q96" s="116">
        <f>'Segment Data'!O126</f>
        <v>-4.1424848050614492E-2</v>
      </c>
    </row>
    <row r="97" spans="2:17">
      <c r="B97" s="334"/>
      <c r="C97" s="99" t="s">
        <v>120</v>
      </c>
      <c r="D97" s="150">
        <f>'Segment Data'!E127</f>
        <v>26795172.144113734</v>
      </c>
      <c r="E97" s="151">
        <f>'Segment Data'!F127</f>
        <v>-1848740.3923371509</v>
      </c>
      <c r="F97" s="152">
        <f>'Segment Data'!G127</f>
        <v>-6.4542174187430981E-2</v>
      </c>
      <c r="G97" s="153">
        <f>'Segment Data'!H127</f>
        <v>15.478090695393623</v>
      </c>
      <c r="H97" s="154">
        <f>'Segment Data'!I127</f>
        <v>0.63669938538852655</v>
      </c>
      <c r="I97" s="169" t="e">
        <f>'Segment Data'!#REF!</f>
        <v>#REF!</v>
      </c>
      <c r="J97" s="170" t="e">
        <f>'Segment Data'!#REF!</f>
        <v>#REF!</v>
      </c>
      <c r="K97" s="152" t="e">
        <f>'Segment Data'!#REF!</f>
        <v>#REF!</v>
      </c>
      <c r="L97" s="155">
        <f>'Segment Data'!J127</f>
        <v>13.721346321668827</v>
      </c>
      <c r="M97" s="156">
        <f>'Segment Data'!K127</f>
        <v>0.24692520259108619</v>
      </c>
      <c r="N97" s="152">
        <f>'Segment Data'!L127</f>
        <v>1.8325477614877086E-2</v>
      </c>
      <c r="O97" s="150">
        <f>'Segment Data'!M127</f>
        <v>367665836.73811799</v>
      </c>
      <c r="P97" s="151">
        <f>'Segment Data'!N127</f>
        <v>-18294303.276051462</v>
      </c>
      <c r="Q97" s="152">
        <f>'Segment Data'!O127</f>
        <v>-4.7399462740841156E-2</v>
      </c>
    </row>
    <row r="98" spans="2:17" ht="15" thickBot="1">
      <c r="B98" s="334"/>
      <c r="C98" s="98" t="s">
        <v>121</v>
      </c>
      <c r="D98" s="142">
        <f>'Segment Data'!E128</f>
        <v>11985113.940074349</v>
      </c>
      <c r="E98" s="143">
        <f>'Segment Data'!F128</f>
        <v>-1048643.0663556643</v>
      </c>
      <c r="F98" s="144">
        <f>'Segment Data'!G128</f>
        <v>-8.045593191881141E-2</v>
      </c>
      <c r="G98" s="145">
        <f>'Segment Data'!H128</f>
        <v>6.923138226594622</v>
      </c>
      <c r="H98" s="146">
        <f>'Segment Data'!I128</f>
        <v>0.16990269266443647</v>
      </c>
      <c r="I98" s="162" t="e">
        <f>'Segment Data'!#REF!</f>
        <v>#REF!</v>
      </c>
      <c r="J98" s="163" t="e">
        <f>'Segment Data'!#REF!</f>
        <v>#REF!</v>
      </c>
      <c r="K98" s="144" t="e">
        <f>'Segment Data'!#REF!</f>
        <v>#REF!</v>
      </c>
      <c r="L98" s="147">
        <f>'Segment Data'!J128</f>
        <v>24.864014266593532</v>
      </c>
      <c r="M98" s="148">
        <f>'Segment Data'!K128</f>
        <v>1.1969763553923372</v>
      </c>
      <c r="N98" s="144">
        <f>'Segment Data'!L128</f>
        <v>5.0575672371143209E-2</v>
      </c>
      <c r="O98" s="142">
        <f>'Segment Data'!M128</f>
        <v>297998043.99275762</v>
      </c>
      <c r="P98" s="143">
        <f>'Segment Data'!N128</f>
        <v>-10472377.203805685</v>
      </c>
      <c r="Q98" s="144">
        <f>'Segment Data'!O128</f>
        <v>-3.3949372400708992E-2</v>
      </c>
    </row>
    <row r="99" spans="2:17">
      <c r="B99" s="334"/>
      <c r="C99" s="82" t="s">
        <v>105</v>
      </c>
      <c r="D99" s="121">
        <f>Flavor!D126</f>
        <v>11958.80161957481</v>
      </c>
      <c r="E99" s="122">
        <f>Flavor!E126</f>
        <v>17.707691009110931</v>
      </c>
      <c r="F99" s="123">
        <f>Flavor!F126</f>
        <v>1.4829203350247733E-3</v>
      </c>
      <c r="G99" s="124">
        <f>Flavor!G126</f>
        <v>6.9079390526200074E-3</v>
      </c>
      <c r="H99" s="125">
        <f>Flavor!H126</f>
        <v>7.2084965141321674E-4</v>
      </c>
      <c r="I99" s="213">
        <f>Flavor!I126</f>
        <v>34.234671487442981</v>
      </c>
      <c r="J99" s="159">
        <f>Flavor!J126</f>
        <v>1.3485157248437503</v>
      </c>
      <c r="K99" s="123">
        <f>Flavor!K126</f>
        <v>4.1005574947053869E-2</v>
      </c>
      <c r="L99" s="126">
        <f>Flavor!L126</f>
        <v>409405.64482964471</v>
      </c>
      <c r="M99" s="127">
        <f>Flavor!M126</f>
        <v>16708.969919005176</v>
      </c>
      <c r="N99" s="123">
        <f>Flavor!N126</f>
        <v>4.2549303283017106E-2</v>
      </c>
      <c r="O99" s="121">
        <f>Flavor!O126</f>
        <v>128945.61689303502</v>
      </c>
      <c r="P99" s="122">
        <f>Flavor!P126</f>
        <v>5238.3916762886947</v>
      </c>
      <c r="Q99" s="123">
        <f>Flavor!Q126</f>
        <v>4.2345074567072011E-2</v>
      </c>
    </row>
    <row r="100" spans="2:17">
      <c r="B100" s="334"/>
      <c r="C100" s="83" t="s">
        <v>104</v>
      </c>
      <c r="D100" s="105">
        <f>Flavor!D127</f>
        <v>32161150.395179138</v>
      </c>
      <c r="E100" s="106">
        <f>Flavor!E127</f>
        <v>-2113314.6505383253</v>
      </c>
      <c r="F100" s="107">
        <f>Flavor!F127</f>
        <v>-6.1658574326964748E-2</v>
      </c>
      <c r="G100" s="108">
        <f>Flavor!G127</f>
        <v>18.577719896982657</v>
      </c>
      <c r="H100" s="109">
        <f>Flavor!H127</f>
        <v>0.81894664848660881</v>
      </c>
      <c r="I100" s="215">
        <f>Flavor!I127</f>
        <v>15.875767653965436</v>
      </c>
      <c r="J100" s="165">
        <f>Flavor!J127</f>
        <v>0.43965240399283978</v>
      </c>
      <c r="K100" s="107">
        <f>Flavor!K127</f>
        <v>2.8482062803568423E-2</v>
      </c>
      <c r="L100" s="110">
        <f>Flavor!L127</f>
        <v>510582951.15810263</v>
      </c>
      <c r="M100" s="111">
        <f>Flavor!M127</f>
        <v>-18481641.418749392</v>
      </c>
      <c r="N100" s="107">
        <f>Flavor!N127</f>
        <v>-3.4932674909755455E-2</v>
      </c>
      <c r="O100" s="105">
        <f>Flavor!O127</f>
        <v>206311017.99288899</v>
      </c>
      <c r="P100" s="106">
        <f>Flavor!P127</f>
        <v>-14323598.831826568</v>
      </c>
      <c r="Q100" s="107">
        <f>Flavor!Q127</f>
        <v>-6.4919997768101978E-2</v>
      </c>
    </row>
    <row r="101" spans="2:17">
      <c r="B101" s="334"/>
      <c r="C101" s="83" t="s">
        <v>103</v>
      </c>
      <c r="D101" s="105">
        <f>Flavor!D128</f>
        <v>170356.11003471271</v>
      </c>
      <c r="E101" s="106">
        <f>Flavor!E128</f>
        <v>-8290.4217179574189</v>
      </c>
      <c r="F101" s="107">
        <f>Flavor!F128</f>
        <v>-4.6406843931541965E-2</v>
      </c>
      <c r="G101" s="108">
        <f>Flavor!G128</f>
        <v>9.8405313742721323E-2</v>
      </c>
      <c r="H101" s="109">
        <f>Flavor!H128</f>
        <v>5.8424321691014913E-3</v>
      </c>
      <c r="I101" s="215">
        <f>Flavor!I128</f>
        <v>18.687672245625674</v>
      </c>
      <c r="J101" s="165">
        <f>Flavor!J128</f>
        <v>0.37145329936508986</v>
      </c>
      <c r="K101" s="107">
        <f>Flavor!K128</f>
        <v>2.0280020699409977E-2</v>
      </c>
      <c r="L101" s="110">
        <f>Flavor!L128</f>
        <v>3183559.1493684542</v>
      </c>
      <c r="M101" s="111">
        <f>Flavor!M128</f>
        <v>-88569.840203545522</v>
      </c>
      <c r="N101" s="107">
        <f>Flavor!N128</f>
        <v>-2.7067954987657933E-2</v>
      </c>
      <c r="O101" s="105">
        <f>Flavor!O128</f>
        <v>1219407.9382362016</v>
      </c>
      <c r="P101" s="106">
        <f>Flavor!P128</f>
        <v>-56676.122249060543</v>
      </c>
      <c r="Q101" s="107">
        <f>Flavor!Q128</f>
        <v>-4.4414097788752306E-2</v>
      </c>
    </row>
    <row r="102" spans="2:17">
      <c r="B102" s="334"/>
      <c r="C102" s="83" t="s">
        <v>102</v>
      </c>
      <c r="D102" s="105">
        <f>Flavor!D129</f>
        <v>6210.4960882365704</v>
      </c>
      <c r="E102" s="106">
        <f>Flavor!E129</f>
        <v>-768.89249894022942</v>
      </c>
      <c r="F102" s="107">
        <f>Flavor!F129</f>
        <v>-0.11016616847397095</v>
      </c>
      <c r="G102" s="108">
        <f>Flavor!G129</f>
        <v>3.5874605022169896E-3</v>
      </c>
      <c r="H102" s="109">
        <f>Flavor!H129</f>
        <v>-2.8799566831141411E-5</v>
      </c>
      <c r="I102" s="215">
        <f>Flavor!I129</f>
        <v>17.03291030118832</v>
      </c>
      <c r="J102" s="165">
        <f>Flavor!J129</f>
        <v>1.514192265459636</v>
      </c>
      <c r="K102" s="107">
        <f>Flavor!K129</f>
        <v>9.7571994153996297E-2</v>
      </c>
      <c r="L102" s="110">
        <f>Flavor!L129</f>
        <v>105782.82279681443</v>
      </c>
      <c r="M102" s="111">
        <f>Flavor!M129</f>
        <v>-2528.340749365103</v>
      </c>
      <c r="N102" s="107">
        <f>Flavor!N129</f>
        <v>-2.3343307066285183E-2</v>
      </c>
      <c r="O102" s="105">
        <f>Flavor!O129</f>
        <v>40107.430262684822</v>
      </c>
      <c r="P102" s="106">
        <f>Flavor!P129</f>
        <v>-9387.576820731163</v>
      </c>
      <c r="Q102" s="107">
        <f>Flavor!Q129</f>
        <v>-0.18966714773694024</v>
      </c>
    </row>
    <row r="103" spans="2:17">
      <c r="B103" s="334"/>
      <c r="C103" s="83" t="s">
        <v>63</v>
      </c>
      <c r="D103" s="105">
        <f>Flavor!D130</f>
        <v>5563045.2591116251</v>
      </c>
      <c r="E103" s="106">
        <f>Flavor!E130</f>
        <v>-344281.73546260223</v>
      </c>
      <c r="F103" s="107">
        <f>Flavor!F130</f>
        <v>-5.8280460143618047E-2</v>
      </c>
      <c r="G103" s="108">
        <f>Flavor!G130</f>
        <v>3.2134639255163191</v>
      </c>
      <c r="H103" s="109">
        <f>Flavor!H130</f>
        <v>0.15267565467294109</v>
      </c>
      <c r="I103" s="215">
        <f>Flavor!I130</f>
        <v>23.623350302390932</v>
      </c>
      <c r="J103" s="165">
        <f>Flavor!J130</f>
        <v>1.4356229982459112</v>
      </c>
      <c r="K103" s="107">
        <f>Flavor!K130</f>
        <v>6.470347226494505E-2</v>
      </c>
      <c r="L103" s="110">
        <f>Flavor!L130</f>
        <v>131417766.90404905</v>
      </c>
      <c r="M103" s="111">
        <f>Flavor!M130</f>
        <v>347606.45202152431</v>
      </c>
      <c r="N103" s="107">
        <f>Flavor!N130</f>
        <v>2.6520639848362005E-3</v>
      </c>
      <c r="O103" s="105">
        <f>Flavor!O130</f>
        <v>50110337.738717325</v>
      </c>
      <c r="P103" s="106">
        <f>Flavor!P130</f>
        <v>-2720372.7308396399</v>
      </c>
      <c r="Q103" s="107">
        <f>Flavor!Q130</f>
        <v>-5.1492260972095402E-2</v>
      </c>
    </row>
    <row r="104" spans="2:17">
      <c r="B104" s="334"/>
      <c r="C104" s="83" t="s">
        <v>64</v>
      </c>
      <c r="D104" s="105">
        <f>Flavor!D131</f>
        <v>526494.49305688788</v>
      </c>
      <c r="E104" s="106">
        <f>Flavor!E131</f>
        <v>-34703.082809985615</v>
      </c>
      <c r="F104" s="107">
        <f>Flavor!F131</f>
        <v>-6.1837549380679847E-2</v>
      </c>
      <c r="G104" s="108">
        <f>Flavor!G131</f>
        <v>0.30412678337466736</v>
      </c>
      <c r="H104" s="109">
        <f>Flavor!H131</f>
        <v>1.335111454564436E-2</v>
      </c>
      <c r="I104" s="215">
        <f>Flavor!I131</f>
        <v>25.556231238858182</v>
      </c>
      <c r="J104" s="165">
        <f>Flavor!J131</f>
        <v>0.27274357501119795</v>
      </c>
      <c r="K104" s="107">
        <f>Flavor!K131</f>
        <v>1.0787418992087697E-2</v>
      </c>
      <c r="L104" s="110">
        <f>Flavor!L131</f>
        <v>13455215.010547239</v>
      </c>
      <c r="M104" s="111">
        <f>Flavor!M131</f>
        <v>-733816.97586368769</v>
      </c>
      <c r="N104" s="107">
        <f>Flavor!N131</f>
        <v>-5.1717197943205465E-2</v>
      </c>
      <c r="O104" s="105">
        <f>Flavor!O131</f>
        <v>4867232.8610508125</v>
      </c>
      <c r="P104" s="106">
        <f>Flavor!P131</f>
        <v>-414981.43756113108</v>
      </c>
      <c r="Q104" s="107">
        <f>Flavor!Q131</f>
        <v>-7.8562022307610585E-2</v>
      </c>
    </row>
    <row r="105" spans="2:17">
      <c r="B105" s="334"/>
      <c r="C105" s="83" t="s">
        <v>196</v>
      </c>
      <c r="D105" s="105">
        <f>Flavor!D132</f>
        <v>424906.27818335721</v>
      </c>
      <c r="E105" s="106">
        <f>Flavor!E132</f>
        <v>-401425.7429319307</v>
      </c>
      <c r="F105" s="107">
        <f>Flavor!F132</f>
        <v>-0.48579231189677535</v>
      </c>
      <c r="G105" s="108">
        <f>Flavor!G132</f>
        <v>0.24544488370487699</v>
      </c>
      <c r="H105" s="109">
        <f>Flavor!H132</f>
        <v>-0.18270601438744549</v>
      </c>
      <c r="I105" s="215">
        <f>Flavor!I132</f>
        <v>19.37371867741453</v>
      </c>
      <c r="J105" s="165">
        <f>Flavor!J132</f>
        <v>-2.4985478310718143</v>
      </c>
      <c r="K105" s="107">
        <f>Flavor!K132</f>
        <v>-0.11423360400726594</v>
      </c>
      <c r="L105" s="110">
        <f>Flavor!L132</f>
        <v>8232014.6977916015</v>
      </c>
      <c r="M105" s="111">
        <f>Flavor!M132</f>
        <v>-9841739.4925381392</v>
      </c>
      <c r="N105" s="107">
        <f>Flavor!N132</f>
        <v>-0.54453210931705076</v>
      </c>
      <c r="O105" s="105">
        <f>Flavor!O132</f>
        <v>3445944.8230556417</v>
      </c>
      <c r="P105" s="106">
        <f>Flavor!P132</f>
        <v>-3752999.0006654579</v>
      </c>
      <c r="Q105" s="107">
        <f>Flavor!Q132</f>
        <v>-0.52132633516308657</v>
      </c>
    </row>
    <row r="106" spans="2:17" ht="15" thickBot="1">
      <c r="B106" s="334"/>
      <c r="C106" s="83" t="s">
        <v>197</v>
      </c>
      <c r="D106" s="105">
        <f>Flavor!D133</f>
        <v>6980.2006879415858</v>
      </c>
      <c r="E106" s="106">
        <f>Flavor!E133</f>
        <v>-1648.1474323930979</v>
      </c>
      <c r="F106" s="107">
        <f>Flavor!F133</f>
        <v>-0.19101540751570512</v>
      </c>
      <c r="G106" s="108">
        <f>Flavor!G133</f>
        <v>4.0320763284867603E-3</v>
      </c>
      <c r="H106" s="109">
        <f>Flavor!H133</f>
        <v>-4.3856610382324995E-4</v>
      </c>
      <c r="I106" s="215">
        <f>Flavor!I133</f>
        <v>22.075014817059888</v>
      </c>
      <c r="J106" s="165">
        <f>Flavor!J133</f>
        <v>2.695548416736866</v>
      </c>
      <c r="K106" s="107">
        <f>Flavor!K133</f>
        <v>0.13909301531088264</v>
      </c>
      <c r="L106" s="110">
        <f>Flavor!L133</f>
        <v>154088.03361236214</v>
      </c>
      <c r="M106" s="111">
        <f>Flavor!M133</f>
        <v>-13124.748875954159</v>
      </c>
      <c r="N106" s="107">
        <f>Flavor!N133</f>
        <v>-7.8491301207018832E-2</v>
      </c>
      <c r="O106" s="105">
        <f>Flavor!O133</f>
        <v>56056.886766433716</v>
      </c>
      <c r="P106" s="106">
        <f>Flavor!P133</f>
        <v>-5118.6628996133804</v>
      </c>
      <c r="Q106" s="107">
        <f>Flavor!Q133</f>
        <v>-8.3671710798771587E-2</v>
      </c>
    </row>
    <row r="107" spans="2:17">
      <c r="B107" s="332" t="s">
        <v>101</v>
      </c>
      <c r="C107" s="101" t="s">
        <v>13</v>
      </c>
      <c r="D107" s="150">
        <f>'Branded vs. Private Label'!D29</f>
        <v>136535626.44875115</v>
      </c>
      <c r="E107" s="151">
        <f>'Branded vs. Private Label'!E29</f>
        <v>-17043527.402035475</v>
      </c>
      <c r="F107" s="152">
        <f>'Branded vs. Private Label'!F29</f>
        <v>-0.11097552613549692</v>
      </c>
      <c r="G107" s="153">
        <f>'Branded vs. Private Label'!G29</f>
        <v>78.869088728373697</v>
      </c>
      <c r="H107" s="154">
        <f>'Branded vs. Private Label'!H29</f>
        <v>-0.70552652219433298</v>
      </c>
      <c r="I107" s="216">
        <f>'Branded vs. Private Label'!I29</f>
        <v>9.860707517527965</v>
      </c>
      <c r="J107" s="170">
        <f>'Branded vs. Private Label'!J29</f>
        <v>0.38946769212631338</v>
      </c>
      <c r="K107" s="152">
        <f>'Branded vs. Private Label'!K29</f>
        <v>4.1121088612049481E-2</v>
      </c>
      <c r="L107" s="155">
        <f>'Branded vs. Private Label'!L29</f>
        <v>1346337878.1335905</v>
      </c>
      <c r="M107" s="156">
        <f>'Branded vs. Private Label'!M29</f>
        <v>-108247120.16946721</v>
      </c>
      <c r="N107" s="152">
        <f>'Branded vs. Private Label'!N29</f>
        <v>-7.4417871967434046E-2</v>
      </c>
      <c r="O107" s="150">
        <f>'Branded vs. Private Label'!O29</f>
        <v>443074680.45057374</v>
      </c>
      <c r="P107" s="151">
        <f>'Branded vs. Private Label'!P29</f>
        <v>-43347544.776077032</v>
      </c>
      <c r="Q107" s="152">
        <f>'Branded vs. Private Label'!Q29</f>
        <v>-8.9115057922937294E-2</v>
      </c>
    </row>
    <row r="108" spans="2:17" ht="15" thickBot="1">
      <c r="B108" s="333"/>
      <c r="C108" s="100" t="s">
        <v>12</v>
      </c>
      <c r="D108" s="142">
        <f>'Branded vs. Private Label'!D30</f>
        <v>36580840.769251853</v>
      </c>
      <c r="E108" s="143">
        <f>'Branded vs. Private Label'!E30</f>
        <v>-2840189.3798341006</v>
      </c>
      <c r="F108" s="144">
        <f>'Branded vs. Private Label'!F30</f>
        <v>-7.2047568749289914E-2</v>
      </c>
      <c r="G108" s="145">
        <f>'Branded vs. Private Label'!G30</f>
        <v>21.130730868046076</v>
      </c>
      <c r="H108" s="146">
        <f>'Branded vs. Private Label'!H30</f>
        <v>0.70534611861388186</v>
      </c>
      <c r="I108" s="217">
        <f>'Branded vs. Private Label'!I30</f>
        <v>5.9286146001041606</v>
      </c>
      <c r="J108" s="163">
        <f>'Branded vs. Private Label'!J30</f>
        <v>0.11384234731276965</v>
      </c>
      <c r="K108" s="144">
        <f>'Branded vs. Private Label'!K30</f>
        <v>1.9578126599561908E-2</v>
      </c>
      <c r="L108" s="147">
        <f>'Branded vs. Private Label'!L30</f>
        <v>216873706.66867206</v>
      </c>
      <c r="M108" s="148">
        <f>'Branded vs. Private Label'!M30</f>
        <v>-12350605.618685812</v>
      </c>
      <c r="N108" s="144">
        <f>'Branded vs. Private Label'!N30</f>
        <v>-5.3879998571892192E-2</v>
      </c>
      <c r="O108" s="142">
        <f>'Branded vs. Private Label'!O30</f>
        <v>60457140.390814774</v>
      </c>
      <c r="P108" s="143">
        <f>'Branded vs. Private Label'!P30</f>
        <v>-2792382.4832284302</v>
      </c>
      <c r="Q108" s="144">
        <f>'Branded vs. Private Label'!Q30</f>
        <v>-4.4148672691005995E-2</v>
      </c>
    </row>
    <row r="109" spans="2:17" ht="15" thickBot="1">
      <c r="B109" s="332" t="s">
        <v>100</v>
      </c>
      <c r="C109" s="149" t="s">
        <v>99</v>
      </c>
      <c r="D109" s="114">
        <f>'Single Serve'!E42</f>
        <v>33492289.341297109</v>
      </c>
      <c r="E109" s="115">
        <f>'Single Serve'!F42</f>
        <v>-2758967.3933690898</v>
      </c>
      <c r="F109" s="116">
        <f>'Single Serve'!G42</f>
        <v>-7.6106806822251655E-2</v>
      </c>
      <c r="G109" s="117">
        <f>'Single Serve'!H42</f>
        <v>19.346645329720001</v>
      </c>
      <c r="H109" s="118">
        <f>'Single Serve'!I42</f>
        <v>0.56362865928500483</v>
      </c>
      <c r="I109" s="218">
        <f>'Single Serve'!J42</f>
        <v>20.029743695417832</v>
      </c>
      <c r="J109" s="168">
        <f>'Single Serve'!K42</f>
        <v>0.69925738135624371</v>
      </c>
      <c r="K109" s="116">
        <f>'Single Serve'!L42</f>
        <v>3.6173812184310254E-2</v>
      </c>
      <c r="L109" s="119">
        <f>'Single Serve'!M42</f>
        <v>670841971.27895558</v>
      </c>
      <c r="M109" s="120">
        <f>'Single Serve'!N42</f>
        <v>-29912450.898042321</v>
      </c>
      <c r="N109" s="116">
        <f>'Single Serve'!O42</f>
        <v>-4.2686067973877126E-2</v>
      </c>
      <c r="O109" s="114">
        <f>'Single Serve'!P42</f>
        <v>289620983.9081912</v>
      </c>
      <c r="P109" s="115">
        <f>'Single Serve'!Q42</f>
        <v>-23472739.777917385</v>
      </c>
      <c r="Q109" s="116">
        <f>'Single Serve'!R42</f>
        <v>-7.4970329975218311E-2</v>
      </c>
    </row>
    <row r="110" spans="2:17">
      <c r="B110" s="334"/>
      <c r="C110" s="99" t="s">
        <v>98</v>
      </c>
      <c r="D110" s="150">
        <f>'Single Serve'!E43</f>
        <v>21220386.01097006</v>
      </c>
      <c r="E110" s="151">
        <f>'Single Serve'!F43</f>
        <v>-1623725.1008840539</v>
      </c>
      <c r="F110" s="152">
        <f>'Single Serve'!G43</f>
        <v>-7.1078497777113392E-2</v>
      </c>
      <c r="G110" s="153">
        <f>'Single Serve'!H43</f>
        <v>12.257844715552963</v>
      </c>
      <c r="H110" s="154">
        <f>'Single Serve'!I43</f>
        <v>0.4215289989476112</v>
      </c>
      <c r="I110" s="216">
        <f>'Single Serve'!J43</f>
        <v>17.129111501377643</v>
      </c>
      <c r="J110" s="170">
        <f>'Single Serve'!K43</f>
        <v>0.39065035458525088</v>
      </c>
      <c r="K110" s="152">
        <f>'Single Serve'!L43</f>
        <v>2.3338486803496365E-2</v>
      </c>
      <c r="L110" s="155">
        <f>'Single Serve'!M43</f>
        <v>363486358.08418047</v>
      </c>
      <c r="M110" s="156">
        <f>'Single Serve'!N43</f>
        <v>-18888908.19459796</v>
      </c>
      <c r="N110" s="152">
        <f>'Single Serve'!O43</f>
        <v>-4.9398875556000574E-2</v>
      </c>
      <c r="O110" s="150">
        <f>'Single Serve'!P43</f>
        <v>177068071.7776961</v>
      </c>
      <c r="P110" s="151">
        <f>'Single Serve'!Q43</f>
        <v>-13115732.951449007</v>
      </c>
      <c r="Q110" s="152">
        <f>'Single Serve'!R43</f>
        <v>-6.8963458640067157E-2</v>
      </c>
    </row>
    <row r="111" spans="2:17" ht="15" thickBot="1">
      <c r="B111" s="334"/>
      <c r="C111" s="98" t="s">
        <v>97</v>
      </c>
      <c r="D111" s="142">
        <f>'Single Serve'!E44</f>
        <v>12271903.3303263</v>
      </c>
      <c r="E111" s="143">
        <f>'Single Serve'!F44</f>
        <v>-1135242.2924855258</v>
      </c>
      <c r="F111" s="144">
        <f>'Single Serve'!G44</f>
        <v>-8.4674420971004277E-2</v>
      </c>
      <c r="G111" s="145">
        <f>'Single Serve'!H44</f>
        <v>7.0888006141666073</v>
      </c>
      <c r="H111" s="146">
        <f>'Single Serve'!I44</f>
        <v>0.14209966033709875</v>
      </c>
      <c r="I111" s="217">
        <f>'Single Serve'!J44</f>
        <v>25.045472158767634</v>
      </c>
      <c r="J111" s="163">
        <f>'Single Serve'!K44</f>
        <v>1.2984968625116124</v>
      </c>
      <c r="K111" s="144">
        <f>'Single Serve'!L44</f>
        <v>5.4680515994655336E-2</v>
      </c>
      <c r="L111" s="147">
        <f>'Single Serve'!M44</f>
        <v>307355613.19477516</v>
      </c>
      <c r="M111" s="148">
        <f>'Single Serve'!N44</f>
        <v>-11023542.703444302</v>
      </c>
      <c r="N111" s="144">
        <f>'Single Serve'!O44</f>
        <v>-3.4623946006592042E-2</v>
      </c>
      <c r="O111" s="142">
        <f>'Single Serve'!P44</f>
        <v>112552912.13049498</v>
      </c>
      <c r="P111" s="143">
        <f>'Single Serve'!Q44</f>
        <v>-10357006.826468483</v>
      </c>
      <c r="Q111" s="144">
        <f>'Single Serve'!R44</f>
        <v>-8.4265020385335676E-2</v>
      </c>
    </row>
    <row r="112" spans="2:17">
      <c r="B112" s="334"/>
      <c r="C112" s="82" t="s">
        <v>96</v>
      </c>
      <c r="D112" s="121">
        <f>Size!D93</f>
        <v>33673278.877598204</v>
      </c>
      <c r="E112" s="122">
        <f>Size!E93</f>
        <v>-2781409.8412632421</v>
      </c>
      <c r="F112" s="123">
        <f>Size!F93</f>
        <v>-7.6297725725035653E-2</v>
      </c>
      <c r="G112" s="124">
        <f>Size!G93</f>
        <v>19.451192986391852</v>
      </c>
      <c r="H112" s="125">
        <f>Size!H93</f>
        <v>0.56277124328844863</v>
      </c>
      <c r="I112" s="158">
        <f>Size!I93</f>
        <v>20.026838084116239</v>
      </c>
      <c r="J112" s="159">
        <f>Size!J93</f>
        <v>0.69833963672667565</v>
      </c>
      <c r="K112" s="123">
        <f>Size!K93</f>
        <v>3.6130051107047631E-2</v>
      </c>
      <c r="L112" s="126">
        <f>Size!L93</f>
        <v>674369303.84295058</v>
      </c>
      <c r="M112" s="127">
        <f>Size!M93</f>
        <v>-30245090.459632754</v>
      </c>
      <c r="N112" s="123">
        <f>Size!N93</f>
        <v>-4.2924315347785208E-2</v>
      </c>
      <c r="O112" s="121">
        <f>Size!O93</f>
        <v>290551529.05792379</v>
      </c>
      <c r="P112" s="122">
        <f>Size!P93</f>
        <v>-23618167.324332178</v>
      </c>
      <c r="Q112" s="123">
        <f>Size!Q93</f>
        <v>-7.5176465446226637E-2</v>
      </c>
    </row>
    <row r="113" spans="2:17">
      <c r="B113" s="334"/>
      <c r="C113" s="83" t="s">
        <v>95</v>
      </c>
      <c r="D113" s="105">
        <f>Size!D94</f>
        <v>13214640.780923974</v>
      </c>
      <c r="E113" s="106">
        <f>Size!E94</f>
        <v>-1208370.520174291</v>
      </c>
      <c r="F113" s="107">
        <f>Size!F94</f>
        <v>-8.3780737250221629E-2</v>
      </c>
      <c r="G113" s="108">
        <f>Size!G94</f>
        <v>7.6333679595008874</v>
      </c>
      <c r="H113" s="109">
        <f>Size!H94</f>
        <v>0.16031223375722004</v>
      </c>
      <c r="I113" s="164">
        <f>Size!I94</f>
        <v>11.83135937957703</v>
      </c>
      <c r="J113" s="165">
        <f>Size!J94</f>
        <v>0.24274130565662588</v>
      </c>
      <c r="K113" s="107">
        <f>Size!K94</f>
        <v>2.0946527369204E-2</v>
      </c>
      <c r="L113" s="110">
        <f>Size!L94</f>
        <v>156347164.151126</v>
      </c>
      <c r="M113" s="111">
        <f>Size!M94</f>
        <v>-10795605.293139607</v>
      </c>
      <c r="N113" s="107">
        <f>Size!N94</f>
        <v>-6.4589125386841473E-2</v>
      </c>
      <c r="O113" s="105">
        <f>Size!O94</f>
        <v>52858563.123695895</v>
      </c>
      <c r="P113" s="106">
        <f>Size!P94</f>
        <v>-4833482.0806971639</v>
      </c>
      <c r="Q113" s="107">
        <f>Size!Q94</f>
        <v>-8.3780737250221629E-2</v>
      </c>
    </row>
    <row r="114" spans="2:17">
      <c r="B114" s="334"/>
      <c r="C114" s="83" t="s">
        <v>231</v>
      </c>
      <c r="D114" s="105">
        <f>Size!D95</f>
        <v>306296.90713651408</v>
      </c>
      <c r="E114" s="106">
        <f>Size!E95</f>
        <v>-148847.20596681145</v>
      </c>
      <c r="F114" s="107">
        <f>Size!F95</f>
        <v>-0.32703313452067123</v>
      </c>
      <c r="G114" s="108">
        <f>Size!G95</f>
        <v>0.17693080241766554</v>
      </c>
      <c r="H114" s="109">
        <f>Size!H95</f>
        <v>-5.889493809231594E-2</v>
      </c>
      <c r="I114" s="164">
        <f>Size!I95</f>
        <v>11.782482743144852</v>
      </c>
      <c r="J114" s="165">
        <f>Size!J95</f>
        <v>-9.1203502830749628E-2</v>
      </c>
      <c r="K114" s="107">
        <f>Size!K95</f>
        <v>-7.6811447549965045E-3</v>
      </c>
      <c r="L114" s="110">
        <f>Size!L95</f>
        <v>3608938.0226146188</v>
      </c>
      <c r="M114" s="111">
        <f>Size!M95</f>
        <v>-1795300.3730771011</v>
      </c>
      <c r="N114" s="107">
        <f>Size!N95</f>
        <v>-0.33220229042973409</v>
      </c>
      <c r="O114" s="105">
        <f>Size!O95</f>
        <v>692658.00188744068</v>
      </c>
      <c r="P114" s="106">
        <f>Size!P95</f>
        <v>-385506.31744710472</v>
      </c>
      <c r="Q114" s="107">
        <f>Size!Q95</f>
        <v>-0.35755803687237891</v>
      </c>
    </row>
    <row r="115" spans="2:17">
      <c r="B115" s="334"/>
      <c r="C115" s="83" t="s">
        <v>117</v>
      </c>
      <c r="D115" s="105">
        <f>Size!D96</f>
        <v>33425754.701560445</v>
      </c>
      <c r="E115" s="106">
        <f>Size!E96</f>
        <v>-1531884.2393452525</v>
      </c>
      <c r="F115" s="107">
        <f>Size!F96</f>
        <v>-4.3821158572374792E-2</v>
      </c>
      <c r="G115" s="108">
        <f>Size!G96</f>
        <v>19.30821194393355</v>
      </c>
      <c r="H115" s="109">
        <f>Size!H96</f>
        <v>1.1954629214099022</v>
      </c>
      <c r="I115" s="164">
        <f>Size!I96</f>
        <v>7.4747670784901477</v>
      </c>
      <c r="J115" s="165">
        <f>Size!J96</f>
        <v>9.0722761015755715E-2</v>
      </c>
      <c r="K115" s="107">
        <f>Size!K96</f>
        <v>1.2286324013665475E-2</v>
      </c>
      <c r="L115" s="110">
        <f>Size!L96</f>
        <v>249849730.81691128</v>
      </c>
      <c r="M115" s="111">
        <f>Size!M96</f>
        <v>-8279024.3570049703</v>
      </c>
      <c r="N115" s="107">
        <f>Size!N96</f>
        <v>-3.2073235511583795E-2</v>
      </c>
      <c r="O115" s="105">
        <f>Size!O96</f>
        <v>66935186.443613052</v>
      </c>
      <c r="P115" s="106">
        <f>Size!P96</f>
        <v>-3106970.3936525732</v>
      </c>
      <c r="Q115" s="107">
        <f>Size!Q96</f>
        <v>-4.4358576804983868E-2</v>
      </c>
    </row>
    <row r="116" spans="2:17">
      <c r="B116" s="334"/>
      <c r="C116" s="83" t="s">
        <v>94</v>
      </c>
      <c r="D116" s="105">
        <f>Size!D97</f>
        <v>469762.45267608762</v>
      </c>
      <c r="E116" s="106">
        <f>Size!E97</f>
        <v>4007.3045316338539</v>
      </c>
      <c r="F116" s="107">
        <f>Size!F97</f>
        <v>8.6038867151522931E-3</v>
      </c>
      <c r="G116" s="108">
        <f>Size!G97</f>
        <v>0.27135581770868789</v>
      </c>
      <c r="H116" s="109">
        <f>Size!H97</f>
        <v>3.0032136823097605E-2</v>
      </c>
      <c r="I116" s="164">
        <f>Size!I97</f>
        <v>6.1297446831660176</v>
      </c>
      <c r="J116" s="165">
        <f>Size!J97</f>
        <v>2.9954355395815035E-2</v>
      </c>
      <c r="K116" s="107">
        <f>Size!K97</f>
        <v>4.9107188585554122E-3</v>
      </c>
      <c r="L116" s="110">
        <f>Size!L97</f>
        <v>2879523.8966422761</v>
      </c>
      <c r="M116" s="111">
        <f>Size!M97</f>
        <v>38515.14888155926</v>
      </c>
      <c r="N116" s="107">
        <f>Size!N97</f>
        <v>1.3556856842456716E-2</v>
      </c>
      <c r="O116" s="105">
        <f>Size!O97</f>
        <v>626349.93690145016</v>
      </c>
      <c r="P116" s="106">
        <f>Size!P97</f>
        <v>5343.0727088451385</v>
      </c>
      <c r="Q116" s="107">
        <f>Size!Q97</f>
        <v>8.6038867151522931E-3</v>
      </c>
    </row>
    <row r="117" spans="2:17">
      <c r="B117" s="334"/>
      <c r="C117" s="83" t="s">
        <v>118</v>
      </c>
      <c r="D117" s="105">
        <f>Size!D98</f>
        <v>91690791.116295442</v>
      </c>
      <c r="E117" s="106">
        <f>Size!E98</f>
        <v>-14191073.125506118</v>
      </c>
      <c r="F117" s="107">
        <f>Size!F98</f>
        <v>-0.13402742034365847</v>
      </c>
      <c r="G117" s="108">
        <f>Size!G98</f>
        <v>52.964704731041515</v>
      </c>
      <c r="H117" s="109">
        <f>Size!H98</f>
        <v>-1.896312521600926</v>
      </c>
      <c r="I117" s="164">
        <f>Size!I98</f>
        <v>5.1831194345690355</v>
      </c>
      <c r="J117" s="165">
        <f>Size!J98</f>
        <v>3.8884317260292178E-2</v>
      </c>
      <c r="K117" s="107">
        <f>Size!K98</f>
        <v>7.5588141625678434E-3</v>
      </c>
      <c r="L117" s="110">
        <f>Size!L98</f>
        <v>475244321.40588075</v>
      </c>
      <c r="M117" s="111">
        <f>Size!M98</f>
        <v>-69436882.912911713</v>
      </c>
      <c r="N117" s="107">
        <f>Size!N98</f>
        <v>-0.12748169454415673</v>
      </c>
      <c r="O117" s="105">
        <f>Size!O98</f>
        <v>91690791.116295442</v>
      </c>
      <c r="P117" s="106">
        <f>Size!P98</f>
        <v>-14191073.125506118</v>
      </c>
      <c r="Q117" s="107">
        <f>Size!Q98</f>
        <v>-0.13402742034365847</v>
      </c>
    </row>
    <row r="118" spans="2:17" ht="15" thickBot="1">
      <c r="B118" s="334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64">
        <f>Size!I99</f>
        <v>0</v>
      </c>
      <c r="J118" s="165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34"/>
      <c r="C119" s="101" t="s">
        <v>119</v>
      </c>
      <c r="D119" s="150">
        <f>'White Milk Size'!D29</f>
        <v>28225389.968355607</v>
      </c>
      <c r="E119" s="151">
        <f>'White Milk Size'!E29</f>
        <v>-1451938.7565005906</v>
      </c>
      <c r="F119" s="152">
        <f>'White Milk Size'!F29</f>
        <v>-4.8924172723285628E-2</v>
      </c>
      <c r="G119" s="153">
        <f>'White Milk Size'!G29</f>
        <v>16.304248522584405</v>
      </c>
      <c r="H119" s="154">
        <f>'White Milk Size'!H29</f>
        <v>0.92740892077560311</v>
      </c>
      <c r="I119" s="216">
        <f>'White Milk Size'!I29</f>
        <v>7.4168569547330607</v>
      </c>
      <c r="J119" s="170">
        <f>'White Milk Size'!J29</f>
        <v>8.4974848256531565E-2</v>
      </c>
      <c r="K119" s="152">
        <f>'White Milk Size'!K29</f>
        <v>1.1589772860841565E-2</v>
      </c>
      <c r="L119" s="155">
        <f>'White Milk Size'!L29</f>
        <v>209343679.88685104</v>
      </c>
      <c r="M119" s="156">
        <f>'White Milk Size'!M29</f>
        <v>-8246995.5589440167</v>
      </c>
      <c r="N119" s="152">
        <f>'White Milk Size'!N29</f>
        <v>-3.7901419911711524E-2</v>
      </c>
      <c r="O119" s="150">
        <f>'White Milk Size'!O29</f>
        <v>56451729.988656484</v>
      </c>
      <c r="P119" s="151">
        <f>'White Milk Size'!P29</f>
        <v>-2901294.2998412848</v>
      </c>
      <c r="Q119" s="152">
        <f>'White Milk Size'!Q29</f>
        <v>-4.8881996067107518E-2</v>
      </c>
    </row>
    <row r="120" spans="2:17" ht="15" thickBot="1">
      <c r="B120" s="333"/>
      <c r="C120" s="100" t="s">
        <v>116</v>
      </c>
      <c r="D120" s="142">
        <f>'White Milk Size'!D30</f>
        <v>91023639.639102474</v>
      </c>
      <c r="E120" s="143">
        <f>'White Milk Size'!E30</f>
        <v>-14177311.888223782</v>
      </c>
      <c r="F120" s="144">
        <f>'White Milk Size'!F30</f>
        <v>-0.1347641031986406</v>
      </c>
      <c r="G120" s="145">
        <f>'White Milk Size'!G30</f>
        <v>52.57932817827966</v>
      </c>
      <c r="H120" s="146">
        <f>'White Milk Size'!H30</f>
        <v>-1.9288848954425646</v>
      </c>
      <c r="I120" s="217">
        <f>'White Milk Size'!I30</f>
        <v>5.181396175858799</v>
      </c>
      <c r="J120" s="163">
        <f>'White Milk Size'!J30</f>
        <v>3.9333690728632575E-2</v>
      </c>
      <c r="K120" s="144">
        <f>'White Milk Size'!K30</f>
        <v>7.6493996022759109E-3</v>
      </c>
      <c r="L120" s="147">
        <f>'White Milk Size'!L30</f>
        <v>471629538.33879495</v>
      </c>
      <c r="M120" s="148">
        <f>'White Milk Size'!M30</f>
        <v>-69320327.909866452</v>
      </c>
      <c r="N120" s="144">
        <f>'White Milk Size'!N30</f>
        <v>-0.12814556807377339</v>
      </c>
      <c r="O120" s="142">
        <f>'White Milk Size'!O30</f>
        <v>91023639.639102474</v>
      </c>
      <c r="P120" s="143">
        <f>'White Milk Size'!P30</f>
        <v>-14177311.888223782</v>
      </c>
      <c r="Q120" s="144">
        <f>'White Milk Size'!Q30</f>
        <v>-0.1347641031986406</v>
      </c>
    </row>
    <row r="121" spans="2:17">
      <c r="B121" s="332" t="s">
        <v>65</v>
      </c>
      <c r="C121" s="82" t="s">
        <v>90</v>
      </c>
      <c r="D121" s="121">
        <f>Organic!D29</f>
        <v>528676.49427997577</v>
      </c>
      <c r="E121" s="122">
        <f>Organic!E29</f>
        <v>-16397.447185417637</v>
      </c>
      <c r="F121" s="123">
        <f>Organic!F29</f>
        <v>-3.0082977625630461E-2</v>
      </c>
      <c r="G121" s="124">
        <f>Organic!G29</f>
        <v>0.30538720494041693</v>
      </c>
      <c r="H121" s="125">
        <f>Organic!H29</f>
        <v>2.2965742862559924E-2</v>
      </c>
      <c r="I121" s="213">
        <f>Organic!I29</f>
        <v>32.179223375538598</v>
      </c>
      <c r="J121" s="159">
        <f>Organic!J29</f>
        <v>6.4488038612021938</v>
      </c>
      <c r="K121" s="123">
        <f>Organic!K29</f>
        <v>0.25062956542970732</v>
      </c>
      <c r="L121" s="126">
        <f>Organic!L29</f>
        <v>17012399.002831995</v>
      </c>
      <c r="M121" s="127">
        <f>Organic!M29</f>
        <v>2987417.8225945774</v>
      </c>
      <c r="N121" s="123">
        <f>Organic!N29</f>
        <v>0.21300690419493354</v>
      </c>
      <c r="O121" s="121">
        <f>Organic!O29</f>
        <v>3601159.3199444455</v>
      </c>
      <c r="P121" s="122">
        <f>Organic!P29</f>
        <v>629482.0555086392</v>
      </c>
      <c r="Q121" s="123">
        <f>Organic!Q29</f>
        <v>0.21182719370037337</v>
      </c>
    </row>
    <row r="122" spans="2:17" ht="15" thickBot="1">
      <c r="B122" s="333"/>
      <c r="C122" s="84" t="s">
        <v>92</v>
      </c>
      <c r="D122" s="128">
        <f>Organic!D30</f>
        <v>172588103.03259119</v>
      </c>
      <c r="E122" s="129">
        <f>Organic!E30</f>
        <v>-19867007.025815606</v>
      </c>
      <c r="F122" s="130">
        <f>Organic!F30</f>
        <v>-0.10322930380900934</v>
      </c>
      <c r="G122" s="131">
        <f>Organic!G30</f>
        <v>99.694612795059612</v>
      </c>
      <c r="H122" s="132">
        <f>Organic!H30</f>
        <v>-2.2965742862510297E-2</v>
      </c>
      <c r="I122" s="214">
        <f>Organic!I30</f>
        <v>8.9588978830532024</v>
      </c>
      <c r="J122" s="166">
        <f>Organic!J30</f>
        <v>0.28267032586635743</v>
      </c>
      <c r="K122" s="130">
        <f>Organic!K30</f>
        <v>3.2579865385412923E-2</v>
      </c>
      <c r="L122" s="133">
        <f>Organic!L30</f>
        <v>1546199190.8988492</v>
      </c>
      <c r="M122" s="134">
        <f>Organic!M30</f>
        <v>-123585138.51132703</v>
      </c>
      <c r="N122" s="130">
        <f>Organic!N30</f>
        <v>-7.4012635245523858E-2</v>
      </c>
      <c r="O122" s="128">
        <f>Organic!O30</f>
        <v>499930663.96135712</v>
      </c>
      <c r="P122" s="129">
        <f>Organic!P30</f>
        <v>-46769406.874900699</v>
      </c>
      <c r="Q122" s="130">
        <f>Organic!Q30</f>
        <v>-8.554856560263481E-2</v>
      </c>
    </row>
    <row r="123" spans="2:17">
      <c r="B123" s="332" t="s">
        <v>126</v>
      </c>
      <c r="C123" s="82" t="s">
        <v>89</v>
      </c>
      <c r="D123" s="121">
        <f>'Form Data'!D29</f>
        <v>3304431.4640420601</v>
      </c>
      <c r="E123" s="122">
        <f>'Form Data'!E29</f>
        <v>-299470.29518787609</v>
      </c>
      <c r="F123" s="123">
        <f>'Form Data'!F29</f>
        <v>-8.3096131691410322E-2</v>
      </c>
      <c r="G123" s="124">
        <f>'Form Data'!G29</f>
        <v>1.9087875092599822</v>
      </c>
      <c r="H123" s="125">
        <f>'Form Data'!H29</f>
        <v>4.1482678487217983E-2</v>
      </c>
      <c r="I123" s="213">
        <f>'Form Data'!I29</f>
        <v>23.572184611654794</v>
      </c>
      <c r="J123" s="159">
        <f>'Form Data'!J29</f>
        <v>2.2825530185917877</v>
      </c>
      <c r="K123" s="123">
        <f>'Form Data'!K29</f>
        <v>0.10721430329191477</v>
      </c>
      <c r="L123" s="126">
        <f>'Form Data'!L29</f>
        <v>77892668.506960168</v>
      </c>
      <c r="M123" s="127">
        <f>'Form Data'!M29</f>
        <v>1166927.7553631663</v>
      </c>
      <c r="N123" s="123">
        <f>'Form Data'!N29</f>
        <v>1.52090777349566E-2</v>
      </c>
      <c r="O123" s="121">
        <f>'Form Data'!O29</f>
        <v>26669285.938623048</v>
      </c>
      <c r="P123" s="122">
        <f>'Form Data'!P29</f>
        <v>-1447157.9299469516</v>
      </c>
      <c r="Q123" s="123">
        <f>'Form Data'!Q29</f>
        <v>-5.147016232606353E-2</v>
      </c>
    </row>
    <row r="124" spans="2:17" ht="15" thickBot="1">
      <c r="B124" s="333"/>
      <c r="C124" s="84" t="s">
        <v>91</v>
      </c>
      <c r="D124" s="128">
        <f>'Form Data'!D30</f>
        <v>169812348.0628286</v>
      </c>
      <c r="E124" s="129">
        <f>'Form Data'!E30</f>
        <v>-19583934.177813798</v>
      </c>
      <c r="F124" s="130">
        <f>'Form Data'!F30</f>
        <v>-0.10340189335359244</v>
      </c>
      <c r="G124" s="131">
        <f>'Form Data'!G30</f>
        <v>98.091212490739679</v>
      </c>
      <c r="H124" s="132">
        <f>'Form Data'!H30</f>
        <v>-4.1482678487653857E-2</v>
      </c>
      <c r="I124" s="214">
        <f>'Form Data'!I30</f>
        <v>8.7468251769604528</v>
      </c>
      <c r="J124" s="166">
        <f>'Form Data'!J30</f>
        <v>0.26152889328316853</v>
      </c>
      <c r="K124" s="130">
        <f>'Form Data'!K30</f>
        <v>3.0821421496649189E-2</v>
      </c>
      <c r="L124" s="133">
        <f>'Form Data'!L30</f>
        <v>1485318921.3947208</v>
      </c>
      <c r="M124" s="134">
        <f>'Form Data'!M30</f>
        <v>-121764648.44409633</v>
      </c>
      <c r="N124" s="130">
        <f>'Form Data'!N30</f>
        <v>-7.576746519554596E-2</v>
      </c>
      <c r="O124" s="128">
        <f>'Form Data'!O30</f>
        <v>476862537.34267843</v>
      </c>
      <c r="P124" s="129">
        <f>'Form Data'!P30</f>
        <v>-44692766.889445245</v>
      </c>
      <c r="Q124" s="130">
        <f>'Form Data'!Q30</f>
        <v>-8.5691328468503622E-2</v>
      </c>
    </row>
    <row r="125" spans="2:17" ht="15" thickBot="1">
      <c r="B125" s="245" t="s">
        <v>221</v>
      </c>
      <c r="C125" s="149" t="s">
        <v>127</v>
      </c>
      <c r="D125" s="262">
        <f>'Glass Bottle'!D16</f>
        <v>174235.0042335841</v>
      </c>
      <c r="E125" s="263">
        <f>'Glass Bottle'!E16</f>
        <v>-41184.09115820544</v>
      </c>
      <c r="F125" s="264">
        <f>'Glass Bottle'!F16</f>
        <v>-0.19118124641319575</v>
      </c>
      <c r="G125" s="117">
        <f>'Glass Bottle'!G16</f>
        <v>0.10064593663870658</v>
      </c>
      <c r="H125" s="118">
        <f>'Glass Bottle'!H16</f>
        <v>-1.0970068552217022E-2</v>
      </c>
      <c r="I125" s="167">
        <f>'Glass Bottle'!I16</f>
        <v>15.286333310691939</v>
      </c>
      <c r="J125" s="168">
        <f>'Glass Bottle'!J16</f>
        <v>0.40249034335028355</v>
      </c>
      <c r="K125" s="116">
        <f>'Glass Bottle'!K16</f>
        <v>2.7042098215725181E-2</v>
      </c>
      <c r="L125" s="119">
        <f>'Glass Bottle'!L16</f>
        <v>2663414.3491043877</v>
      </c>
      <c r="M125" s="120">
        <f>'Glass Bottle'!M16</f>
        <v>-542849.63887380017</v>
      </c>
      <c r="N125" s="116">
        <f>'Glass Bottle'!N16</f>
        <v>-0.16930909023998095</v>
      </c>
      <c r="O125" s="114">
        <f>'Glass Bottle'!O16</f>
        <v>754309.00995713274</v>
      </c>
      <c r="P125" s="115">
        <f>'Glass Bottle'!P16</f>
        <v>-155328.04210064281</v>
      </c>
      <c r="Q125" s="116">
        <f>'Glass Bottle'!Q16</f>
        <v>-0.17075826204447217</v>
      </c>
    </row>
    <row r="126" spans="2:17">
      <c r="B126" s="334" t="s">
        <v>222</v>
      </c>
      <c r="C126" s="246" t="s">
        <v>223</v>
      </c>
      <c r="D126" s="251">
        <f>Enhanced!D87</f>
        <v>121760.65144069999</v>
      </c>
      <c r="E126" s="122">
        <f>Enhanced!E87</f>
        <v>-6431.5401300030935</v>
      </c>
      <c r="F126" s="123">
        <f>Enhanced!F87</f>
        <v>-5.0171075563957758E-2</v>
      </c>
      <c r="G126" s="124">
        <f>Enhanced!G87</f>
        <v>7.0334401883787506E-2</v>
      </c>
      <c r="H126" s="125">
        <f>Enhanced!H87</f>
        <v>3.9136405591309459E-3</v>
      </c>
      <c r="I126" s="213">
        <f>Enhanced!I87</f>
        <v>10.963627619636471</v>
      </c>
      <c r="J126" s="159">
        <f>Enhanced!J87</f>
        <v>-2.258245716421639</v>
      </c>
      <c r="K126" s="123">
        <f>Enhanced!K87</f>
        <v>-0.17079619952666245</v>
      </c>
      <c r="L126" s="126">
        <f>Enhanced!L87</f>
        <v>1334938.4411201878</v>
      </c>
      <c r="M126" s="127">
        <f>Enhanced!M87</f>
        <v>-360002.47849934455</v>
      </c>
      <c r="N126" s="123">
        <f>Enhanced!N87</f>
        <v>-0.21239824605813118</v>
      </c>
      <c r="O126" s="121">
        <f>Enhanced!O87</f>
        <v>428715.61715898814</v>
      </c>
      <c r="P126" s="122">
        <f>Enhanced!P87</f>
        <v>-143011.41957132297</v>
      </c>
      <c r="Q126" s="123">
        <f>Enhanced!Q87</f>
        <v>-0.25013933290473855</v>
      </c>
    </row>
    <row r="127" spans="2:17">
      <c r="B127" s="334"/>
      <c r="C127" s="246" t="s">
        <v>224</v>
      </c>
      <c r="D127" s="252">
        <f>Enhanced!D88</f>
        <v>168488289.49739453</v>
      </c>
      <c r="E127" s="106">
        <f>Enhanced!E88</f>
        <v>-19370437.272757947</v>
      </c>
      <c r="F127" s="107">
        <f>Enhanced!F88</f>
        <v>-0.10311172446334059</v>
      </c>
      <c r="G127" s="108">
        <f>Enhanced!G88</f>
        <v>97.326377002780205</v>
      </c>
      <c r="H127" s="109">
        <f>Enhanced!H88</f>
        <v>-9.6580604179337115E-3</v>
      </c>
      <c r="I127" s="164">
        <f>Enhanced!I88</f>
        <v>8.6026868991981456</v>
      </c>
      <c r="J127" s="165">
        <f>Enhanced!J88</f>
        <v>0.26381143861744327</v>
      </c>
      <c r="K127" s="107">
        <f>Enhanced!K88</f>
        <v>3.1636332724301414E-2</v>
      </c>
      <c r="L127" s="110">
        <f>Enhanced!L88</f>
        <v>1449452000.7275405</v>
      </c>
      <c r="M127" s="111">
        <f>Enhanced!M88</f>
        <v>-117078525.99201894</v>
      </c>
      <c r="N127" s="107">
        <f>Enhanced!N88</f>
        <v>-7.4737468561937803E-2</v>
      </c>
      <c r="O127" s="105">
        <f>Enhanced!O88</f>
        <v>462834517.95405728</v>
      </c>
      <c r="P127" s="106">
        <f>Enhanced!P88</f>
        <v>-42656720.407973409</v>
      </c>
      <c r="Q127" s="107">
        <f>Enhanced!Q88</f>
        <v>-8.4386666218382297E-2</v>
      </c>
    </row>
    <row r="128" spans="2:17">
      <c r="B128" s="334"/>
      <c r="C128" s="247" t="s">
        <v>128</v>
      </c>
      <c r="D128" s="25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64">
        <f>'Enhanced - Aggs'!I80</f>
        <v>0</v>
      </c>
      <c r="J128" s="165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34"/>
      <c r="C129" s="247" t="s">
        <v>129</v>
      </c>
      <c r="D129" s="252">
        <f>'Enhanced - Aggs'!D81</f>
        <v>1671.3588733673096</v>
      </c>
      <c r="E129" s="106">
        <f>'Enhanced - Aggs'!E81</f>
        <v>1536.9937257170677</v>
      </c>
      <c r="F129" s="107">
        <f>'Enhanced - Aggs'!F81</f>
        <v>11.438931542857581</v>
      </c>
      <c r="G129" s="108">
        <f>'Enhanced - Aggs'!G81</f>
        <v>9.6545168985648887E-4</v>
      </c>
      <c r="H129" s="109">
        <f>'Enhanced - Aggs'!H81</f>
        <v>8.9583250874196159E-4</v>
      </c>
      <c r="I129" s="164">
        <f>'Enhanced - Aggs'!I81</f>
        <v>15.98214762424359</v>
      </c>
      <c r="J129" s="165">
        <f>'Enhanced - Aggs'!J81</f>
        <v>-1.5575383655779493</v>
      </c>
      <c r="K129" s="107">
        <f>'Enhanced - Aggs'!K81</f>
        <v>-8.8800812425137196E-2</v>
      </c>
      <c r="L129" s="110">
        <f>'Enhanced - Aggs'!L81</f>
        <v>26711.904247245788</v>
      </c>
      <c r="M129" s="111">
        <f>'Enhanced - Aggs'!M81</f>
        <v>24355.181749484538</v>
      </c>
      <c r="N129" s="107">
        <f>'Enhanced - Aggs'!N81</f>
        <v>10.334344316151162</v>
      </c>
      <c r="O129" s="105">
        <f>'Enhanced - Aggs'!O81</f>
        <v>3342.7177467346191</v>
      </c>
      <c r="P129" s="106">
        <f>'Enhanced - Aggs'!P81</f>
        <v>3011.1079859733582</v>
      </c>
      <c r="Q129" s="107">
        <f>'Enhanced - Aggs'!Q81</f>
        <v>9.080275499312501</v>
      </c>
    </row>
    <row r="130" spans="2:17">
      <c r="B130" s="334"/>
      <c r="C130" s="247" t="s">
        <v>130</v>
      </c>
      <c r="D130" s="252">
        <f>'Enhanced - Aggs'!D82</f>
        <v>682337.22003466426</v>
      </c>
      <c r="E130" s="106">
        <f>'Enhanced - Aggs'!E82</f>
        <v>71726.38746658084</v>
      </c>
      <c r="F130" s="107">
        <f>'Enhanced - Aggs'!F82</f>
        <v>0.11746661480753097</v>
      </c>
      <c r="G130" s="108">
        <f>'Enhanced - Aggs'!G82</f>
        <v>0.39414851749177326</v>
      </c>
      <c r="H130" s="109">
        <f>'Enhanced - Aggs'!H82</f>
        <v>7.7770149392140997E-2</v>
      </c>
      <c r="I130" s="164">
        <f>'Enhanced - Aggs'!I82</f>
        <v>15.257435296908769</v>
      </c>
      <c r="J130" s="165">
        <f>'Enhanced - Aggs'!J82</f>
        <v>-0.84131418515878487</v>
      </c>
      <c r="K130" s="107">
        <f>'Enhanced - Aggs'!K82</f>
        <v>-5.2259598554280709E-2</v>
      </c>
      <c r="L130" s="110">
        <f>'Enhanced - Aggs'!L82</f>
        <v>10410715.985351492</v>
      </c>
      <c r="M130" s="111">
        <f>'Enhanced - Aggs'!M82</f>
        <v>580645.16080122069</v>
      </c>
      <c r="N130" s="107">
        <f>'Enhanced - Aggs'!N82</f>
        <v>5.9068258119878335E-2</v>
      </c>
      <c r="O130" s="105">
        <f>'Enhanced - Aggs'!O82</f>
        <v>3893832.0028311098</v>
      </c>
      <c r="P130" s="106">
        <f>'Enhanced - Aggs'!P82</f>
        <v>-29916.004512478132</v>
      </c>
      <c r="Q130" s="107">
        <f>'Enhanced - Aggs'!Q82</f>
        <v>-7.6243439834790842E-3</v>
      </c>
    </row>
    <row r="131" spans="2:17">
      <c r="B131" s="334"/>
      <c r="C131" s="248" t="s">
        <v>225</v>
      </c>
      <c r="D131" s="252">
        <f>Enhanced!D89</f>
        <v>26430.60668297857</v>
      </c>
      <c r="E131" s="106">
        <f>Enhanced!E89</f>
        <v>13531.680690556765</v>
      </c>
      <c r="F131" s="107">
        <f>Enhanced!F89</f>
        <v>1.0490548359225182</v>
      </c>
      <c r="G131" s="108">
        <f>Enhanced!G89</f>
        <v>1.5267501368274936E-2</v>
      </c>
      <c r="H131" s="109">
        <f>Enhanced!H89</f>
        <v>8.5841263967617737E-3</v>
      </c>
      <c r="I131" s="164">
        <f>Enhanced!I89</f>
        <v>15.710963064004872</v>
      </c>
      <c r="J131" s="165">
        <f>Enhanced!J89</f>
        <v>-0.82292531481459719</v>
      </c>
      <c r="K131" s="107">
        <f>Enhanced!K89</f>
        <v>-4.9772037645348773E-2</v>
      </c>
      <c r="L131" s="110">
        <f>Enhanced!L89</f>
        <v>415250.28535551665</v>
      </c>
      <c r="M131" s="111">
        <f>Enhanced!M89</f>
        <v>201980.88279016135</v>
      </c>
      <c r="N131" s="107">
        <f>Enhanced!N89</f>
        <v>0.94706920149159868</v>
      </c>
      <c r="O131" s="105">
        <f>Enhanced!O89</f>
        <v>69328.262886166573</v>
      </c>
      <c r="P131" s="106">
        <f>Enhanced!P89</f>
        <v>29385.362818956375</v>
      </c>
      <c r="Q131" s="107">
        <f>Enhanced!Q89</f>
        <v>0.73568425851680497</v>
      </c>
    </row>
    <row r="132" spans="2:17">
      <c r="B132" s="334"/>
      <c r="C132" s="248" t="s">
        <v>226</v>
      </c>
      <c r="D132" s="25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64">
        <f>Enhanced!I90</f>
        <v>0</v>
      </c>
      <c r="J132" s="165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34"/>
      <c r="C133" s="248" t="s">
        <v>227</v>
      </c>
      <c r="D133" s="252">
        <f>Enhanced!D91</f>
        <v>3989222.2230414995</v>
      </c>
      <c r="E133" s="106">
        <f>Enhanced!E91</f>
        <v>-490443.22254762566</v>
      </c>
      <c r="F133" s="107">
        <f>Enhanced!F91</f>
        <v>-0.10948210943532347</v>
      </c>
      <c r="G133" s="108">
        <f>Enhanced!G91</f>
        <v>2.3043533006702512</v>
      </c>
      <c r="H133" s="109">
        <f>Enhanced!H91</f>
        <v>-1.6714665561373021E-2</v>
      </c>
      <c r="I133" s="164">
        <f>Enhanced!I91</f>
        <v>25.139021113226271</v>
      </c>
      <c r="J133" s="165">
        <f>Enhanced!J91</f>
        <v>2.0628605602223793</v>
      </c>
      <c r="K133" s="107">
        <f>Enhanced!K91</f>
        <v>8.9393578081768496E-2</v>
      </c>
      <c r="L133" s="110">
        <f>Enhanced!L91</f>
        <v>100285141.69039169</v>
      </c>
      <c r="M133" s="111">
        <f>Enhanced!M91</f>
        <v>-3088337.3557666838</v>
      </c>
      <c r="N133" s="107">
        <f>Enhanced!N91</f>
        <v>-2.9875528851918371E-2</v>
      </c>
      <c r="O133" s="105">
        <f>Enhanced!O91</f>
        <v>35735040.576663129</v>
      </c>
      <c r="P133" s="106">
        <f>Enhanced!P91</f>
        <v>-3076488.0637501702</v>
      </c>
      <c r="Q133" s="107">
        <f>Enhanced!Q91</f>
        <v>-7.9267376769765099E-2</v>
      </c>
    </row>
    <row r="134" spans="2:17">
      <c r="B134" s="334"/>
      <c r="C134" s="248" t="s">
        <v>131</v>
      </c>
      <c r="D134" s="25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64">
        <f>'Enhanced - Aggs'!I84</f>
        <v>0</v>
      </c>
      <c r="J134" s="165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38"/>
      <c r="C135" s="249" t="s">
        <v>179</v>
      </c>
      <c r="D135" s="252">
        <f>'Enhanced - Aggs'!D85</f>
        <v>10433051.594460763</v>
      </c>
      <c r="E135" s="106">
        <f>'Enhanced - Aggs'!E85</f>
        <v>1921597.4602340683</v>
      </c>
      <c r="F135" s="107">
        <f>'Enhanced - Aggs'!F85</f>
        <v>0.22576605946883299</v>
      </c>
      <c r="G135" s="108">
        <f>'Enhanced - Aggs'!G85</f>
        <v>63.669625891442038</v>
      </c>
      <c r="H135" s="109">
        <f>'Enhanced - Aggs'!H85</f>
        <v>5.296567934012181</v>
      </c>
      <c r="I135" s="164">
        <f>'Enhanced - Aggs'!I85</f>
        <v>43.051821863607785</v>
      </c>
      <c r="J135" s="165">
        <f>'Enhanced - Aggs'!J85</f>
        <v>3.2809170773644567</v>
      </c>
      <c r="K135" s="107">
        <f>'Enhanced - Aggs'!K85</f>
        <v>8.2495409521065738E-2</v>
      </c>
      <c r="L135" s="110">
        <f>'Enhanced - Aggs'!L85</f>
        <v>449161878.73855394</v>
      </c>
      <c r="M135" s="111">
        <f>'Enhanced - Aggs'!M85</f>
        <v>110653646.77374691</v>
      </c>
      <c r="N135" s="107">
        <f>'Enhanced - Aggs'!N85</f>
        <v>0.32688613252173732</v>
      </c>
      <c r="O135" s="105">
        <f>'Enhanced - Aggs'!O85</f>
        <v>95391544.798390344</v>
      </c>
      <c r="P135" s="106">
        <f>'Enhanced - Aggs'!P85</f>
        <v>17390487.672499403</v>
      </c>
      <c r="Q135" s="107">
        <f>'Enhanced - Aggs'!Q85</f>
        <v>0.22295194851566913</v>
      </c>
    </row>
    <row r="136" spans="2:17" ht="15" thickBot="1">
      <c r="B136" s="333"/>
      <c r="C136" s="250" t="s">
        <v>228</v>
      </c>
      <c r="D136" s="253">
        <f>Enhanced!D92</f>
        <v>491076.54831023084</v>
      </c>
      <c r="E136" s="129">
        <f>Enhanced!E92</f>
        <v>-29624.118257400522</v>
      </c>
      <c r="F136" s="130">
        <f>Enhanced!F92</f>
        <v>-5.6892798798737057E-2</v>
      </c>
      <c r="G136" s="131">
        <f>Enhanced!G92</f>
        <v>0.2836677932967242</v>
      </c>
      <c r="H136" s="132">
        <f>Enhanced!H92</f>
        <v>1.3874959022547373E-2</v>
      </c>
      <c r="I136" s="214">
        <f>Enhanced!I92</f>
        <v>23.874605288353173</v>
      </c>
      <c r="J136" s="166">
        <f>Enhanced!J92</f>
        <v>0.83431501641058858</v>
      </c>
      <c r="K136" s="130">
        <f>Enhanced!K92</f>
        <v>3.6211133044038918E-2</v>
      </c>
      <c r="L136" s="133">
        <f>Enhanced!L92</f>
        <v>11724258.757273659</v>
      </c>
      <c r="M136" s="134">
        <f>Enhanced!M92</f>
        <v>-272835.74523855746</v>
      </c>
      <c r="N136" s="130">
        <f>Enhanced!N92</f>
        <v>-2.274181846124702E-2</v>
      </c>
      <c r="O136" s="128">
        <f>Enhanced!O92</f>
        <v>4464220.8705358487</v>
      </c>
      <c r="P136" s="129">
        <f>Enhanced!P92</f>
        <v>-293090.29091615882</v>
      </c>
      <c r="Q136" s="130">
        <f>Enhanced!Q92</f>
        <v>-6.1608392003247268E-2</v>
      </c>
    </row>
    <row r="137" spans="2:17" ht="15.5" customHeight="1" thickBot="1">
      <c r="B137" s="332" t="s">
        <v>62</v>
      </c>
      <c r="C137" s="300" t="s">
        <v>88</v>
      </c>
      <c r="D137" s="301">
        <f>'Non-Dairy Alternatives'!D145</f>
        <v>2291365.7520028576</v>
      </c>
      <c r="E137" s="302">
        <f>'Non-Dairy Alternatives'!E145</f>
        <v>498811.50113764824</v>
      </c>
      <c r="F137" s="303">
        <f>'Non-Dairy Alternatives'!F145</f>
        <v>0.27826856615184042</v>
      </c>
      <c r="G137" s="304">
        <f>'Non-Dairy Alternatives'!G145</f>
        <v>99.999999999999986</v>
      </c>
      <c r="H137" s="305">
        <f>'Non-Dairy Alternatives'!H145</f>
        <v>4.2632564145606011E-14</v>
      </c>
      <c r="I137" s="306">
        <f>'Non-Dairy Alternatives'!I145</f>
        <v>31.995063460196945</v>
      </c>
      <c r="J137" s="307">
        <f>'Non-Dairy Alternatives'!J145</f>
        <v>3.210510581141758</v>
      </c>
      <c r="K137" s="303">
        <f>'Non-Dairy Alternatives'!K145</f>
        <v>0.1115358850502714</v>
      </c>
      <c r="L137" s="308">
        <f>'Non-Dairy Alternatives'!L145</f>
        <v>73312392.645853326</v>
      </c>
      <c r="M137" s="309">
        <f>'Non-Dairy Alternatives'!M145</f>
        <v>21714520.023248546</v>
      </c>
      <c r="N137" s="303">
        <f>'Non-Dairy Alternatives'!N145</f>
        <v>0.42084138200952725</v>
      </c>
      <c r="O137" s="301">
        <f>'Non-Dairy Alternatives'!O145</f>
        <v>18777675.066100139</v>
      </c>
      <c r="P137" s="302">
        <f>'Non-Dairy Alternatives'!P145</f>
        <v>4759035.7163605969</v>
      </c>
      <c r="Q137" s="303">
        <f>'Non-Dairy Alternatives'!Q145</f>
        <v>0.3394791461304707</v>
      </c>
    </row>
    <row r="138" spans="2:17" ht="15.5" customHeight="1">
      <c r="B138" s="338"/>
      <c r="C138" s="82" t="s">
        <v>265</v>
      </c>
      <c r="D138" s="121">
        <f>'Non-Dairy Alternatives'!D146</f>
        <v>28749.053005755904</v>
      </c>
      <c r="E138" s="122">
        <f>'Non-Dairy Alternatives'!E146</f>
        <v>3762.0577500314976</v>
      </c>
      <c r="F138" s="123">
        <f>'Non-Dairy Alternatives'!F146</f>
        <v>0.1505606301009573</v>
      </c>
      <c r="G138" s="124">
        <f>'Non-Dairy Alternatives'!G146</f>
        <v>1.2546688794936673</v>
      </c>
      <c r="H138" s="125">
        <f>'Non-Dairy Alternatives'!H146</f>
        <v>-0.139263563201663</v>
      </c>
      <c r="I138" s="213">
        <f>'Non-Dairy Alternatives'!I146</f>
        <v>24.141891463612122</v>
      </c>
      <c r="J138" s="159">
        <f>'Non-Dairy Alternatives'!J146</f>
        <v>-0.30167333201385205</v>
      </c>
      <c r="K138" s="255">
        <f>'Non-Dairy Alternatives'!K146</f>
        <v>-1.2341625885428734E-2</v>
      </c>
      <c r="L138" s="267">
        <f>'Non-Dairy Alternatives'!L146</f>
        <v>694056.51734659087</v>
      </c>
      <c r="M138" s="127">
        <f>'Non-Dairy Alternatives'!M146</f>
        <v>83285.279765292536</v>
      </c>
      <c r="N138" s="123">
        <f>'Non-Dairy Alternatives'!N146</f>
        <v>0.13636084124574813</v>
      </c>
      <c r="O138" s="121">
        <f>'Non-Dairy Alternatives'!O146</f>
        <v>216530.55671835371</v>
      </c>
      <c r="P138" s="122">
        <f>'Non-Dairy Alternatives'!P146</f>
        <v>30421.113436464744</v>
      </c>
      <c r="Q138" s="123">
        <f>'Non-Dairy Alternatives'!Q146</f>
        <v>0.16345819373812046</v>
      </c>
    </row>
    <row r="139" spans="2:17" ht="15.5" customHeight="1">
      <c r="B139" s="338"/>
      <c r="C139" s="265" t="s">
        <v>85</v>
      </c>
      <c r="D139" s="105">
        <f>'Non-Dairy Alternatives'!D147</f>
        <v>471461.66273273993</v>
      </c>
      <c r="E139" s="106">
        <f>'Non-Dairy Alternatives'!E147</f>
        <v>-100325.25102307182</v>
      </c>
      <c r="F139" s="107">
        <f>'Non-Dairy Alternatives'!F147</f>
        <v>-0.17545915901446615</v>
      </c>
      <c r="G139" s="108">
        <f>'Non-Dairy Alternatives'!G147</f>
        <v>20.575574297583891</v>
      </c>
      <c r="H139" s="109">
        <f>'Non-Dairy Alternatives'!H147</f>
        <v>-11.322311832212623</v>
      </c>
      <c r="I139" s="164">
        <f>'Non-Dairy Alternatives'!I147</f>
        <v>18.50708559784076</v>
      </c>
      <c r="J139" s="165">
        <f>'Non-Dairy Alternatives'!J147</f>
        <v>-1.0465600092959093</v>
      </c>
      <c r="K139" s="254">
        <f>'Non-Dairy Alternatives'!K147</f>
        <v>-5.3522500628421787E-2</v>
      </c>
      <c r="L139" s="257">
        <f>'Non-Dairy Alternatives'!L147</f>
        <v>8725381.3482951485</v>
      </c>
      <c r="M139" s="111">
        <f>'Non-Dairy Alternatives'!M147</f>
        <v>-2455137.3260844126</v>
      </c>
      <c r="N139" s="107">
        <f>'Non-Dairy Alternatives'!N147</f>
        <v>-0.21959064669427381</v>
      </c>
      <c r="O139" s="105">
        <f>'Non-Dairy Alternatives'!O147</f>
        <v>2123867.934261716</v>
      </c>
      <c r="P139" s="106">
        <f>'Non-Dairy Alternatives'!P147</f>
        <v>-729564.3510172274</v>
      </c>
      <c r="Q139" s="107">
        <f>'Non-Dairy Alternatives'!Q147</f>
        <v>-0.25567957395768631</v>
      </c>
    </row>
    <row r="140" spans="2:17" ht="15.5" customHeight="1">
      <c r="B140" s="338"/>
      <c r="C140" s="265" t="s">
        <v>87</v>
      </c>
      <c r="D140" s="105">
        <f>'Non-Dairy Alternatives'!D148</f>
        <v>0</v>
      </c>
      <c r="E140" s="106">
        <f>'Non-Dairy Alternatives'!E148</f>
        <v>-1.4814199853420258</v>
      </c>
      <c r="F140" s="107">
        <f>'Non-Dairy Alternatives'!F148</f>
        <v>-1</v>
      </c>
      <c r="G140" s="108">
        <f>'Non-Dairy Alternatives'!G148</f>
        <v>0</v>
      </c>
      <c r="H140" s="109">
        <f>'Non-Dairy Alternatives'!H148</f>
        <v>-8.2642965178152366E-5</v>
      </c>
      <c r="I140" s="164">
        <f>'Non-Dairy Alternatives'!I148</f>
        <v>0</v>
      </c>
      <c r="J140" s="165">
        <f>'Non-Dairy Alternatives'!J148</f>
        <v>-69.189765458422173</v>
      </c>
      <c r="K140" s="254">
        <f>'Non-Dairy Alternatives'!K148</f>
        <v>-1</v>
      </c>
      <c r="L140" s="257">
        <f>'Non-Dairy Alternatives'!L148</f>
        <v>0</v>
      </c>
      <c r="M140" s="111">
        <f>'Non-Dairy Alternatives'!M148</f>
        <v>-102.49910133123397</v>
      </c>
      <c r="N140" s="107">
        <f>'Non-Dairy Alternatives'!N148</f>
        <v>-1</v>
      </c>
      <c r="O140" s="105">
        <f>'Non-Dairy Alternatives'!O148</f>
        <v>0</v>
      </c>
      <c r="P140" s="106">
        <f>'Non-Dairy Alternatives'!P148</f>
        <v>-15.793390035629272</v>
      </c>
      <c r="Q140" s="107">
        <f>'Non-Dairy Alternatives'!Q148</f>
        <v>-1</v>
      </c>
    </row>
    <row r="141" spans="2:17" ht="15.5" customHeight="1">
      <c r="B141" s="338"/>
      <c r="C141" s="265" t="s">
        <v>261</v>
      </c>
      <c r="D141" s="105">
        <f>'Non-Dairy Alternatives'!D149</f>
        <v>1688946.1538656072</v>
      </c>
      <c r="E141" s="106">
        <f>'Non-Dairy Alternatives'!E149</f>
        <v>624764.65340188402</v>
      </c>
      <c r="F141" s="107">
        <f>'Non-Dairy Alternatives'!F149</f>
        <v>0.58708467787650809</v>
      </c>
      <c r="G141" s="108">
        <f>'Non-Dairy Alternatives'!G149</f>
        <v>73.709147149001311</v>
      </c>
      <c r="H141" s="109">
        <f>'Non-Dairy Alternatives'!H149</f>
        <v>14.342380427710957</v>
      </c>
      <c r="I141" s="164">
        <f>'Non-Dairy Alternatives'!I149</f>
        <v>36.967776626876137</v>
      </c>
      <c r="J141" s="165">
        <f>'Non-Dairy Alternatives'!J149</f>
        <v>1.3699584087948011</v>
      </c>
      <c r="K141" s="254">
        <f>'Non-Dairy Alternatives'!K149</f>
        <v>3.8484336326515454E-2</v>
      </c>
      <c r="L141" s="257">
        <f>'Non-Dairy Alternatives'!L149</f>
        <v>62436584.150925338</v>
      </c>
      <c r="M141" s="111">
        <f>'Non-Dairy Alternatives'!M149</f>
        <v>24554044.546372682</v>
      </c>
      <c r="N141" s="107">
        <f>'Non-Dairy Alternatives'!N149</f>
        <v>0.64816257839856706</v>
      </c>
      <c r="O141" s="105">
        <f>'Non-Dairy Alternatives'!O149</f>
        <v>16110945.335600885</v>
      </c>
      <c r="P141" s="106">
        <f>'Non-Dairy Alternatives'!P149</f>
        <v>5583542.8832771108</v>
      </c>
      <c r="Q141" s="107">
        <f>'Non-Dairy Alternatives'!Q149</f>
        <v>0.53038182102030529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Alternatives'!D150</f>
        <v>102.98286151885986</v>
      </c>
      <c r="E143" s="106">
        <f>'Non-Dairy Alternatives'!E150</f>
        <v>-110.35630702972412</v>
      </c>
      <c r="F143" s="107">
        <f>'Non-Dairy Alternatives'!F150</f>
        <v>-0.51728104023519972</v>
      </c>
      <c r="G143" s="108">
        <f>'Non-Dairy Alternatives'!G150</f>
        <v>4.4943877435910723E-3</v>
      </c>
      <c r="H143" s="109">
        <f>'Non-Dairy Alternatives'!H150</f>
        <v>-7.407018779843952E-3</v>
      </c>
      <c r="I143" s="164">
        <f>'Non-Dairy Alternatives'!I150</f>
        <v>36.586466308760734</v>
      </c>
      <c r="J143" s="165">
        <f>'Non-Dairy Alternatives'!J150</f>
        <v>1.4157845175668911</v>
      </c>
      <c r="K143" s="254">
        <f>'Non-Dairy Alternatives'!K150</f>
        <v>4.0254679336963556E-2</v>
      </c>
      <c r="L143" s="257">
        <f>'Non-Dairy Alternatives'!L150</f>
        <v>3767.7789933395384</v>
      </c>
      <c r="M143" s="111">
        <f>'Non-Dairy Alternatives'!M150</f>
        <v>-3735.5050172805791</v>
      </c>
      <c r="N143" s="107">
        <f>'Non-Dairy Alternatives'!N150</f>
        <v>-0.49784934329999514</v>
      </c>
      <c r="O143" s="105">
        <f>'Non-Dairy Alternatives'!O150</f>
        <v>411.93144607543945</v>
      </c>
      <c r="P143" s="106">
        <f>'Non-Dairy Alternatives'!P150</f>
        <v>-441.42522811889648</v>
      </c>
      <c r="Q143" s="107">
        <f>'Non-Dairy Alternatives'!Q150</f>
        <v>-0.51728104023519972</v>
      </c>
    </row>
    <row r="144" spans="2:17">
      <c r="B144" s="334"/>
      <c r="C144" s="265" t="s">
        <v>264</v>
      </c>
      <c r="D144" s="105">
        <f>'Non-Dairy Alternatives'!D151</f>
        <v>9831.504353753855</v>
      </c>
      <c r="E144" s="106">
        <f>'Non-Dairy Alternatives'!E151</f>
        <v>-7522.617770531946</v>
      </c>
      <c r="F144" s="107">
        <f>'Non-Dairy Alternatives'!F151</f>
        <v>-0.43347728664445684</v>
      </c>
      <c r="G144" s="108">
        <f>'Non-Dairy Alternatives'!G151</f>
        <v>0.42906743915327539</v>
      </c>
      <c r="H144" s="109">
        <f>'Non-Dairy Alternatives'!H151</f>
        <v>-0.5390551220417068</v>
      </c>
      <c r="I144" s="164">
        <f>'Non-Dairy Alternatives'!I151</f>
        <v>22.957345861625694</v>
      </c>
      <c r="J144" s="165">
        <f>'Non-Dairy Alternatives'!J151</f>
        <v>-1.1227598859375583</v>
      </c>
      <c r="K144" s="254">
        <f>'Non-Dairy Alternatives'!K151</f>
        <v>-4.662603635165407E-2</v>
      </c>
      <c r="L144" s="257">
        <f>'Non-Dairy Alternatives'!L151</f>
        <v>225705.24578920603</v>
      </c>
      <c r="M144" s="111">
        <f>'Non-Dairy Alternatives'!M151</f>
        <v>-192183.85011972309</v>
      </c>
      <c r="N144" s="107">
        <f>'Non-Dairy Alternatives'!N151</f>
        <v>-0.45989199527141017</v>
      </c>
      <c r="O144" s="105">
        <f>'Non-Dairy Alternatives'!O151</f>
        <v>74368.330940008163</v>
      </c>
      <c r="P144" s="106">
        <f>'Non-Dairy Alternatives'!P151</f>
        <v>-57156.113492250443</v>
      </c>
      <c r="Q144" s="107">
        <f>'Non-Dairy Alternatives'!Q151</f>
        <v>-0.43456646967011964</v>
      </c>
    </row>
    <row r="145" spans="2:17">
      <c r="B145" s="334"/>
      <c r="C145" s="265" t="s">
        <v>229</v>
      </c>
      <c r="D145" s="105">
        <f>'Non-Dairy Alternatives'!D152</f>
        <v>83607.727014734672</v>
      </c>
      <c r="E145" s="106">
        <f>'Non-Dairy Alternatives'!E152</f>
        <v>-18903.971224746609</v>
      </c>
      <c r="F145" s="107">
        <f>'Non-Dairy Alternatives'!F152</f>
        <v>-0.18440794123402734</v>
      </c>
      <c r="G145" s="108">
        <f>'Non-Dairy Alternatives'!G152</f>
        <v>3.6488162983868491</v>
      </c>
      <c r="H145" s="109">
        <f>'Non-Dairy Alternatives'!H152</f>
        <v>-2.0699338141970274</v>
      </c>
      <c r="I145" s="164">
        <f>'Non-Dairy Alternatives'!I152</f>
        <v>13.033014946876831</v>
      </c>
      <c r="J145" s="165">
        <f>'Non-Dairy Alternatives'!J152</f>
        <v>-0.18705057213903231</v>
      </c>
      <c r="K145" s="254">
        <f>'Non-Dairy Alternatives'!K152</f>
        <v>-1.4148989796607064E-2</v>
      </c>
      <c r="L145" s="257">
        <f>'Non-Dairy Alternatives'!L152</f>
        <v>1089660.7558574348</v>
      </c>
      <c r="M145" s="111">
        <f>'Non-Dairy Alternatives'!M152</f>
        <v>-265550.61133409082</v>
      </c>
      <c r="N145" s="107">
        <f>'Non-Dairy Alternatives'!N152</f>
        <v>-0.19594774495170081</v>
      </c>
      <c r="O145" s="105">
        <f>'Non-Dairy Alternatives'!O152</f>
        <v>215699.70344490351</v>
      </c>
      <c r="P145" s="106">
        <f>'Non-Dairy Alternatives'!P152</f>
        <v>-71460.761395135632</v>
      </c>
      <c r="Q145" s="107">
        <f>'Non-Dairy Alternatives'!Q152</f>
        <v>-0.24885306351256389</v>
      </c>
    </row>
    <row r="146" spans="2:17">
      <c r="B146" s="334"/>
      <c r="C146" s="265" t="s">
        <v>230</v>
      </c>
      <c r="D146" s="105">
        <f>'Non-Dairy Alternatives'!D153</f>
        <v>333.43479609489441</v>
      </c>
      <c r="E146" s="106">
        <f>'Non-Dairy Alternatives'!E153</f>
        <v>109.36212730407715</v>
      </c>
      <c r="F146" s="107">
        <f>'Non-Dairy Alternatives'!F153</f>
        <v>0.48806544722405221</v>
      </c>
      <c r="G146" s="108">
        <f>'Non-Dairy Alternatives'!G153</f>
        <v>1.45517927813769E-2</v>
      </c>
      <c r="H146" s="109">
        <f>'Non-Dairy Alternatives'!H153</f>
        <v>2.0516038089837714E-3</v>
      </c>
      <c r="I146" s="164">
        <f>'Non-Dairy Alternatives'!I153</f>
        <v>18.846458750422649</v>
      </c>
      <c r="J146" s="165">
        <f>'Non-Dairy Alternatives'!J153</f>
        <v>-1.5536989634776361</v>
      </c>
      <c r="K146" s="254">
        <f>'Non-Dairy Alternatives'!K153</f>
        <v>-7.6161125088703346E-2</v>
      </c>
      <c r="L146" s="257">
        <f>'Non-Dairy Alternatives'!L153</f>
        <v>6284.0651305580141</v>
      </c>
      <c r="M146" s="111">
        <f>'Non-Dairy Alternatives'!M153</f>
        <v>1712.9473478507998</v>
      </c>
      <c r="N146" s="107">
        <f>'Non-Dairy Alternatives'!N153</f>
        <v>0.37473270855784385</v>
      </c>
      <c r="O146" s="105">
        <f>'Non-Dairy Alternatives'!O153</f>
        <v>889.15945625305176</v>
      </c>
      <c r="P146" s="106">
        <f>'Non-Dairy Alternatives'!P153</f>
        <v>291.63233947753906</v>
      </c>
      <c r="Q146" s="107">
        <f>'Non-Dairy Alternatives'!Q153</f>
        <v>0.48806544722405221</v>
      </c>
    </row>
    <row r="147" spans="2:17">
      <c r="B147" s="334"/>
      <c r="C147" s="83" t="s">
        <v>230</v>
      </c>
      <c r="D147" s="105">
        <f>'Non-Dairy Alternatives'!D154</f>
        <v>2784.6087162248855</v>
      </c>
      <c r="E147" s="106">
        <f>'Non-Dairy Alternatives'!E154</f>
        <v>2041.1185782141811</v>
      </c>
      <c r="F147" s="107">
        <f>'Non-Dairy Alternatives'!F154</f>
        <v>2.745320312755505</v>
      </c>
      <c r="G147" s="108">
        <f>'Non-Dairy Alternatives'!G154</f>
        <v>0.12152615590902016</v>
      </c>
      <c r="H147" s="109">
        <f>'Non-Dairy Alternatives'!H154</f>
        <v>8.0049579250219188E-2</v>
      </c>
      <c r="I147" s="164">
        <f>'Non-Dairy Alternatives'!I154</f>
        <v>22.411725275406827</v>
      </c>
      <c r="J147" s="165">
        <f>'Non-Dairy Alternatives'!J154</f>
        <v>3.5631035171864056E-2</v>
      </c>
      <c r="K147" s="254">
        <f>'Non-Dairy Alternatives'!K154</f>
        <v>1.5923706250662408E-3</v>
      </c>
      <c r="L147" s="257">
        <f>'Non-Dairy Alternatives'!L154</f>
        <v>62407.885547535421</v>
      </c>
      <c r="M147" s="111">
        <f>'Non-Dairy Alternatives'!M154</f>
        <v>45771.480152722594</v>
      </c>
      <c r="N147" s="107">
        <f>'Non-Dairy Alternatives'!N154</f>
        <v>2.7512842508030002</v>
      </c>
      <c r="O147" s="105">
        <f>'Non-Dairy Alternatives'!O154</f>
        <v>21553.699052333832</v>
      </c>
      <c r="P147" s="106">
        <f>'Non-Dairy Alternatives'!P154</f>
        <v>15796.573533654213</v>
      </c>
      <c r="Q147" s="107">
        <f>'Non-Dairy Alternatives'!Q154</f>
        <v>2.7438299690358523</v>
      </c>
    </row>
    <row r="148" spans="2:17" ht="15" thickBot="1">
      <c r="B148" s="333"/>
      <c r="C148" s="266" t="s">
        <v>86</v>
      </c>
      <c r="D148" s="128">
        <f>'Non-Dairy Alternatives'!D155</f>
        <v>5548.6246564242483</v>
      </c>
      <c r="E148" s="129">
        <f>'Non-Dairy Alternatives'!E155</f>
        <v>-5002.0129744252081</v>
      </c>
      <c r="F148" s="130">
        <f>'Non-Dairy Alternatives'!F155</f>
        <v>-0.47409579870316182</v>
      </c>
      <c r="G148" s="131">
        <f>'Non-Dairy Alternatives'!G155</f>
        <v>0.24215359994685509</v>
      </c>
      <c r="H148" s="132">
        <f>'Non-Dairy Alternatives'!H155</f>
        <v>-0.34642761737234135</v>
      </c>
      <c r="I148" s="214">
        <f>'Non-Dairy Alternatives'!I155</f>
        <v>12.353493381250052</v>
      </c>
      <c r="J148" s="166">
        <f>'Non-Dairy Alternatives'!J155</f>
        <v>0.77795254907888989</v>
      </c>
      <c r="K148" s="256">
        <f>'Non-Dairy Alternatives'!K155</f>
        <v>6.7206583291277072E-2</v>
      </c>
      <c r="L148" s="258">
        <f>'Non-Dairy Alternatives'!L155</f>
        <v>68544.8979681778</v>
      </c>
      <c r="M148" s="134">
        <f>'Non-Dairy Alternatives'!M155</f>
        <v>-53584.438733161689</v>
      </c>
      <c r="N148" s="130">
        <f>'Non-Dairy Alternatives'!N155</f>
        <v>-0.43875157419547328</v>
      </c>
      <c r="O148" s="128">
        <f>'Non-Dairy Alternatives'!O155</f>
        <v>13408.415179610252</v>
      </c>
      <c r="P148" s="129">
        <f>'Non-Dairy Alternatives'!P155</f>
        <v>-12378.041703343391</v>
      </c>
      <c r="Q148" s="130">
        <f>'Non-Dairy Alternatives'!Q155</f>
        <v>-0.48002103427888926</v>
      </c>
    </row>
    <row r="149" spans="2:17">
      <c r="B149" s="236"/>
      <c r="C149" s="82" t="s">
        <v>207</v>
      </c>
      <c r="D149" s="121">
        <f>'Trad vs Value Add'!D61</f>
        <v>34486990.645696267</v>
      </c>
      <c r="E149" s="122">
        <f>'Trad vs Value Add'!E61</f>
        <v>-2572462.2419425771</v>
      </c>
      <c r="F149" s="123">
        <f>'Trad vs Value Add'!F61</f>
        <v>-6.9414468954575967E-2</v>
      </c>
      <c r="G149" s="124">
        <f>'Trad vs Value Add'!G61</f>
        <v>19.921229322743489</v>
      </c>
      <c r="H149" s="125">
        <f>'Trad vs Value Add'!H61</f>
        <v>0.71945856812939368</v>
      </c>
      <c r="I149" s="213">
        <f>'Trad vs Value Add'!I61</f>
        <v>15.968214547657881</v>
      </c>
      <c r="J149" s="159">
        <f>'Trad vs Value Add'!J61</f>
        <v>0.29950661537051282</v>
      </c>
      <c r="K149" s="123">
        <f>'Trad vs Value Add'!K61</f>
        <v>1.9114952979201384E-2</v>
      </c>
      <c r="L149" s="126">
        <f>'Trad vs Value Add'!L61</f>
        <v>550695665.7335484</v>
      </c>
      <c r="M149" s="127">
        <f>'Trad vs Value Add'!M61</f>
        <v>-29978077.693228364</v>
      </c>
      <c r="N149" s="123">
        <f>'Trad vs Value Add'!N61</f>
        <v>-5.1626370285517503E-2</v>
      </c>
      <c r="O149" s="121">
        <f>'Trad vs Value Add'!O61</f>
        <v>226016114.31502548</v>
      </c>
      <c r="P149" s="122">
        <f>'Trad vs Value Add'!P61</f>
        <v>-18950527.488985986</v>
      </c>
      <c r="Q149" s="123">
        <f>'Trad vs Value Add'!Q61</f>
        <v>-7.7359624761266815E-2</v>
      </c>
    </row>
    <row r="150" spans="2:17">
      <c r="B150" s="236" t="s">
        <v>220</v>
      </c>
      <c r="C150" s="83" t="s">
        <v>208</v>
      </c>
      <c r="D150" s="105">
        <f>'Trad vs Value Add'!D62</f>
        <v>132257190.11405462</v>
      </c>
      <c r="E150" s="106">
        <f>'Trad vs Value Add'!E62</f>
        <v>-16777855.71434319</v>
      </c>
      <c r="F150" s="107">
        <f>'Trad vs Value Add'!F62</f>
        <v>-0.11257657969697663</v>
      </c>
      <c r="G150" s="108">
        <f>'Trad vs Value Add'!G62</f>
        <v>76.397672412526376</v>
      </c>
      <c r="H150" s="109">
        <f>'Trad vs Value Add'!H62</f>
        <v>-0.82248496747722299</v>
      </c>
      <c r="I150" s="215">
        <f>'Trad vs Value Add'!I62</f>
        <v>6.5221413800443226</v>
      </c>
      <c r="J150" s="165">
        <f>'Trad vs Value Add'!J62</f>
        <v>0.12626578059170868</v>
      </c>
      <c r="K150" s="107">
        <f>'Trad vs Value Add'!K62</f>
        <v>1.9741750543508858E-2</v>
      </c>
      <c r="L150" s="110">
        <f>'Trad vs Value Add'!L62</f>
        <v>862600092.4512645</v>
      </c>
      <c r="M150" s="111">
        <f>'Trad vs Value Add'!M62</f>
        <v>-90609520.625887156</v>
      </c>
      <c r="N150" s="107">
        <f>'Trad vs Value Add'!N62</f>
        <v>-9.5057287906886986E-2</v>
      </c>
      <c r="O150" s="105">
        <f>'Trad vs Value Add'!O62</f>
        <v>229086212.54693678</v>
      </c>
      <c r="P150" s="106">
        <f>'Trad vs Value Add'!P62</f>
        <v>-24150994.177673608</v>
      </c>
      <c r="Q150" s="107">
        <f>'Trad vs Value Add'!Q62</f>
        <v>-9.5369059270730527E-2</v>
      </c>
    </row>
    <row r="151" spans="2:17">
      <c r="B151" s="236" t="s">
        <v>218</v>
      </c>
      <c r="C151" s="83" t="s">
        <v>209</v>
      </c>
      <c r="D151" s="105">
        <f>'Trad vs Value Add'!D63</f>
        <v>4293295.4384923112</v>
      </c>
      <c r="E151" s="106">
        <f>'Trad vs Value Add'!E63</f>
        <v>-324921.2167498488</v>
      </c>
      <c r="F151" s="107">
        <f>'Trad vs Value Add'!F63</f>
        <v>-7.0356425652102997E-2</v>
      </c>
      <c r="G151" s="108">
        <f>'Trad vs Value Add'!G63</f>
        <v>2.4799995992450312</v>
      </c>
      <c r="H151" s="109">
        <f>'Trad vs Value Add'!H63</f>
        <v>8.7143509923779838E-2</v>
      </c>
      <c r="I151" s="215">
        <f>'Trad vs Value Add'!I63</f>
        <v>26.778547305773277</v>
      </c>
      <c r="J151" s="165">
        <f>'Trad vs Value Add'!J63</f>
        <v>2.1463513140953161</v>
      </c>
      <c r="K151" s="107">
        <f>'Trad vs Value Add'!K63</f>
        <v>8.7136011536302543E-2</v>
      </c>
      <c r="L151" s="110">
        <f>'Trad vs Value Add'!L63</f>
        <v>114968214.99732697</v>
      </c>
      <c r="M151" s="111">
        <f>'Trad vs Value Add'!M63</f>
        <v>1211397.2133706361</v>
      </c>
      <c r="N151" s="107">
        <f>'Trad vs Value Add'!N63</f>
        <v>1.0649007566924796E-2</v>
      </c>
      <c r="O151" s="105">
        <f>'Trad vs Value Add'!O63</f>
        <v>39717659.174527489</v>
      </c>
      <c r="P151" s="106">
        <f>'Trad vs Value Add'!P63</f>
        <v>-2114110.0777485296</v>
      </c>
      <c r="Q151" s="107">
        <f>'Trad vs Value Add'!Q63</f>
        <v>-5.0538385431390838E-2</v>
      </c>
    </row>
    <row r="152" spans="2:17" ht="15" thickBot="1">
      <c r="B152" s="236"/>
      <c r="C152" s="84" t="s">
        <v>210</v>
      </c>
      <c r="D152" s="128">
        <f>'Trad vs Value Add'!D64</f>
        <v>1216844.4089208797</v>
      </c>
      <c r="E152" s="129">
        <f>'Trad vs Value Add'!E64</f>
        <v>-194909.93903111364</v>
      </c>
      <c r="F152" s="130">
        <f>'Trad vs Value Add'!F64</f>
        <v>-0.13806221975789626</v>
      </c>
      <c r="G152" s="131">
        <f>'Trad vs Value Add'!G64</f>
        <v>0.70290379259972358</v>
      </c>
      <c r="H152" s="132">
        <f>'Trad vs Value Add'!H64</f>
        <v>-2.857444679559662E-2</v>
      </c>
      <c r="I152" s="214">
        <f>'Trad vs Value Add'!I64</f>
        <v>16.033117735740522</v>
      </c>
      <c r="J152" s="166">
        <f>'Trad vs Value Add'!J64</f>
        <v>1.0338963649505182</v>
      </c>
      <c r="K152" s="130">
        <f>'Trad vs Value Add'!K64</f>
        <v>6.893000239092166E-2</v>
      </c>
      <c r="L152" s="133">
        <f>'Trad vs Value Add'!L64</f>
        <v>19509809.674306046</v>
      </c>
      <c r="M152" s="134">
        <f>'Trad vs Value Add'!M64</f>
        <v>-1665406.3118011989</v>
      </c>
      <c r="N152" s="130">
        <f>'Trad vs Value Add'!N64</f>
        <v>-7.8648846504982425E-2</v>
      </c>
      <c r="O152" s="128">
        <f>'Trad vs Value Add'!O64</f>
        <v>5193895.927265361</v>
      </c>
      <c r="P152" s="129">
        <f>'Trad vs Value Add'!P64</f>
        <v>-730673.29318693094</v>
      </c>
      <c r="Q152" s="130">
        <f>'Trad vs Value Add'!Q64</f>
        <v>-0.12332935374686196</v>
      </c>
    </row>
    <row r="153" spans="2:17">
      <c r="B153" s="332" t="s">
        <v>219</v>
      </c>
      <c r="C153" s="82" t="s">
        <v>216</v>
      </c>
      <c r="D153" s="121">
        <f>Filtration!D35</f>
        <v>170205800.22646418</v>
      </c>
      <c r="E153" s="122">
        <f>Filtration!E35</f>
        <v>-19570000.543382019</v>
      </c>
      <c r="F153" s="123">
        <f>Filtration!F35</f>
        <v>-0.10312168603159191</v>
      </c>
      <c r="G153" s="124">
        <f>Filtration!G35</f>
        <v>98.318488070097729</v>
      </c>
      <c r="H153" s="125">
        <f>Filtration!H35</f>
        <v>-1.0848636634037234E-2</v>
      </c>
      <c r="I153" s="213">
        <f>Filtration!I35</f>
        <v>8.7536833815363604</v>
      </c>
      <c r="J153" s="159">
        <f>Filtration!J35</f>
        <v>0.26132035605342629</v>
      </c>
      <c r="K153" s="123">
        <f>Filtration!K35</f>
        <v>3.0771218242706462E-2</v>
      </c>
      <c r="L153" s="126">
        <f>Filtration!L35</f>
        <v>1489927684.8834972</v>
      </c>
      <c r="M153" s="127">
        <f>Filtration!M35</f>
        <v>-121717308.70576048</v>
      </c>
      <c r="N153" s="123">
        <f>Filtration!N35</f>
        <v>-7.5523647695319454E-2</v>
      </c>
      <c r="O153" s="121">
        <f>Filtration!O35</f>
        <v>477685769.56622607</v>
      </c>
      <c r="P153" s="122">
        <f>Filtration!P35</f>
        <v>-44734167.557914376</v>
      </c>
      <c r="Q153" s="123">
        <f>Filtration!Q35</f>
        <v>-8.5628752616469128E-2</v>
      </c>
    </row>
    <row r="154" spans="2:17" ht="15" thickBot="1">
      <c r="B154" s="333"/>
      <c r="C154" s="84" t="s">
        <v>217</v>
      </c>
      <c r="D154" s="128">
        <f>Filtration!D36</f>
        <v>2910979.3004064173</v>
      </c>
      <c r="E154" s="129">
        <f>Filtration!E36</f>
        <v>-313403.92961972114</v>
      </c>
      <c r="F154" s="130">
        <f>Filtration!F36</f>
        <v>-9.7198101857507962E-2</v>
      </c>
      <c r="G154" s="131">
        <f>Filtration!G36</f>
        <v>1.6815119299019632</v>
      </c>
      <c r="H154" s="132">
        <f>Filtration!H36</f>
        <v>1.0848636633665976E-2</v>
      </c>
      <c r="I154" s="214">
        <f>Filtration!I36</f>
        <v>25.17500038834083</v>
      </c>
      <c r="J154" s="166">
        <f>Filtration!J36</f>
        <v>2.7941877327148674</v>
      </c>
      <c r="K154" s="130">
        <f>Filtration!K36</f>
        <v>0.1248474653583448</v>
      </c>
      <c r="L154" s="133">
        <f>Filtration!L36</f>
        <v>73283905.018183678</v>
      </c>
      <c r="M154" s="134">
        <f>Filtration!M36</f>
        <v>1119588.0170265585</v>
      </c>
      <c r="N154" s="130">
        <f>Filtration!N36</f>
        <v>1.5514426846284799E-2</v>
      </c>
      <c r="O154" s="128">
        <f>Filtration!O36</f>
        <v>25846053.715075746</v>
      </c>
      <c r="P154" s="129">
        <f>Filtration!P36</f>
        <v>-1405757.26147772</v>
      </c>
      <c r="Q154" s="130">
        <f>Filtration!Q36</f>
        <v>-5.158399427792839E-2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16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09-08-2024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Data'!E129</f>
        <v>116600008.64830771</v>
      </c>
      <c r="E161" s="302">
        <f>'Segment Data'!F129</f>
        <v>-14309163.761449903</v>
      </c>
      <c r="F161" s="303">
        <f>'Segment Data'!G129</f>
        <v>-0.10930604401547142</v>
      </c>
      <c r="G161" s="304">
        <f>'Segment Data'!H129</f>
        <v>99.999999999999986</v>
      </c>
      <c r="H161" s="305">
        <f>'Segment Data'!I129</f>
        <v>-1.4210854715202004E-14</v>
      </c>
      <c r="I161" s="306" t="e">
        <f>'Segment Data'!#REF!</f>
        <v>#REF!</v>
      </c>
      <c r="J161" s="307" t="e">
        <f>'Segment Data'!#REF!</f>
        <v>#REF!</v>
      </c>
      <c r="K161" s="303" t="e">
        <f>'Segment Data'!#REF!</f>
        <v>#REF!</v>
      </c>
      <c r="L161" s="308">
        <f>'Segment Data'!J129</f>
        <v>9.0654415438909375</v>
      </c>
      <c r="M161" s="309">
        <f>'Segment Data'!K129</f>
        <v>0.28925887031362585</v>
      </c>
      <c r="N161" s="303">
        <f>'Segment Data'!L129</f>
        <v>3.2959531617830301E-2</v>
      </c>
      <c r="O161" s="301">
        <f>'Segment Data'!M129</f>
        <v>1057030562.4184113</v>
      </c>
      <c r="P161" s="302">
        <f>'Segment Data'!N129</f>
        <v>-91852248.296448469</v>
      </c>
      <c r="Q161" s="303">
        <f>'Segment Data'!O129</f>
        <v>-7.9949188411388983E-2</v>
      </c>
    </row>
    <row r="162" spans="2:17">
      <c r="B162" s="332" t="s">
        <v>111</v>
      </c>
      <c r="C162" s="82" t="s">
        <v>111</v>
      </c>
      <c r="D162" s="121">
        <f>'Segment Data'!E132</f>
        <v>90103437.488007829</v>
      </c>
      <c r="E162" s="122">
        <f>'Segment Data'!F132</f>
        <v>-12043422.040131271</v>
      </c>
      <c r="F162" s="123">
        <f>'Segment Data'!G132</f>
        <v>-0.11790300843085232</v>
      </c>
      <c r="G162" s="124">
        <f>'Segment Data'!H132</f>
        <v>77.275669644056705</v>
      </c>
      <c r="H162" s="125">
        <f>'Segment Data'!I132</f>
        <v>-0.75313280563729279</v>
      </c>
      <c r="I162" s="158" t="e">
        <f>'Segment Data'!#REF!</f>
        <v>#REF!</v>
      </c>
      <c r="J162" s="159" t="e">
        <f>'Segment Data'!#REF!</f>
        <v>#REF!</v>
      </c>
      <c r="K162" s="123" t="e">
        <f>'Segment Data'!#REF!</f>
        <v>#REF!</v>
      </c>
      <c r="L162" s="126">
        <f>'Segment Data'!J132</f>
        <v>6.6420645467143151</v>
      </c>
      <c r="M162" s="127">
        <f>'Segment Data'!K132</f>
        <v>0.14727174516586761</v>
      </c>
      <c r="N162" s="123">
        <f>'Segment Data'!L132</f>
        <v>2.2675356961465502E-2</v>
      </c>
      <c r="O162" s="121">
        <f>'Segment Data'!M132</f>
        <v>598472847.67618632</v>
      </c>
      <c r="P162" s="122">
        <f>'Segment Data'!N132</f>
        <v>-64949840.287951946</v>
      </c>
      <c r="Q162" s="123">
        <f>'Segment Data'!O132</f>
        <v>-9.7901144272387094E-2</v>
      </c>
    </row>
    <row r="163" spans="2:17">
      <c r="B163" s="334"/>
      <c r="C163" s="102" t="s">
        <v>110</v>
      </c>
      <c r="D163" s="135">
        <f>'Segment Data'!E133</f>
        <v>89548978.153225899</v>
      </c>
      <c r="E163" s="136">
        <f>'Segment Data'!F133</f>
        <v>-11826225.397893772</v>
      </c>
      <c r="F163" s="137">
        <f>'Segment Data'!G133</f>
        <v>-0.11665796944052748</v>
      </c>
      <c r="G163" s="138">
        <f>'Segment Data'!H133</f>
        <v>76.800147093750297</v>
      </c>
      <c r="H163" s="139">
        <f>'Segment Data'!I133</f>
        <v>-0.63919629603607575</v>
      </c>
      <c r="I163" s="160" t="e">
        <f>'Segment Data'!#REF!</f>
        <v>#REF!</v>
      </c>
      <c r="J163" s="161" t="e">
        <f>'Segment Data'!#REF!</f>
        <v>#REF!</v>
      </c>
      <c r="K163" s="137" t="e">
        <f>'Segment Data'!#REF!</f>
        <v>#REF!</v>
      </c>
      <c r="L163" s="140">
        <f>'Segment Data'!J133</f>
        <v>6.5562125332117436</v>
      </c>
      <c r="M163" s="141">
        <f>'Segment Data'!K133</f>
        <v>0.15337413038764591</v>
      </c>
      <c r="N163" s="137">
        <f>'Segment Data'!L133</f>
        <v>2.3954084226145273E-2</v>
      </c>
      <c r="O163" s="135">
        <f>'Segment Data'!M133</f>
        <v>587102132.90448427</v>
      </c>
      <c r="P163" s="136">
        <f>'Segment Data'!N133</f>
        <v>-61986913.486734629</v>
      </c>
      <c r="Q163" s="137">
        <f>'Segment Data'!O133</f>
        <v>-9.5498320040011714E-2</v>
      </c>
    </row>
    <row r="164" spans="2:17" ht="15" thickBot="1">
      <c r="B164" s="333"/>
      <c r="C164" s="98" t="s">
        <v>109</v>
      </c>
      <c r="D164" s="142">
        <f>'Segment Data'!E134</f>
        <v>554459.33478186815</v>
      </c>
      <c r="E164" s="143">
        <f>'Segment Data'!F134</f>
        <v>-217196.64223769656</v>
      </c>
      <c r="F164" s="144">
        <f>'Segment Data'!G134</f>
        <v>-0.28146823028131579</v>
      </c>
      <c r="G164" s="145">
        <f>'Segment Data'!H134</f>
        <v>0.47552255030635909</v>
      </c>
      <c r="H164" s="146">
        <f>'Segment Data'!I134</f>
        <v>-0.11393650960138463</v>
      </c>
      <c r="I164" s="162" t="e">
        <f>'Segment Data'!#REF!</f>
        <v>#REF!</v>
      </c>
      <c r="J164" s="163" t="e">
        <f>'Segment Data'!#REF!</f>
        <v>#REF!</v>
      </c>
      <c r="K164" s="144" t="e">
        <f>'Segment Data'!#REF!</f>
        <v>#REF!</v>
      </c>
      <c r="L164" s="147">
        <f>'Segment Data'!J134</f>
        <v>20.507752432693195</v>
      </c>
      <c r="M164" s="148">
        <f>'Segment Data'!K134</f>
        <v>1.9325816314745801</v>
      </c>
      <c r="N164" s="144">
        <f>'Segment Data'!L134</f>
        <v>0.10404112307531482</v>
      </c>
      <c r="O164" s="142">
        <f>'Segment Data'!M134</f>
        <v>11370714.771702306</v>
      </c>
      <c r="P164" s="143">
        <f>'Segment Data'!N134</f>
        <v>-2962926.8012173343</v>
      </c>
      <c r="Q164" s="144">
        <f>'Segment Data'!O134</f>
        <v>-0.20671137799449044</v>
      </c>
    </row>
    <row r="165" spans="2:17">
      <c r="B165" s="332" t="s">
        <v>108</v>
      </c>
      <c r="C165" s="82" t="s">
        <v>185</v>
      </c>
      <c r="D165" s="121">
        <f>Fat!E115</f>
        <v>1715092.1620338426</v>
      </c>
      <c r="E165" s="122">
        <f>Fat!F115</f>
        <v>-445216.6260216597</v>
      </c>
      <c r="F165" s="123">
        <f>Fat!G115</f>
        <v>-0.20608934633941842</v>
      </c>
      <c r="G165" s="124">
        <f>Fat!H115</f>
        <v>1.4709194123706735</v>
      </c>
      <c r="H165" s="125">
        <f>Fat!I115</f>
        <v>-0.17931543999974631</v>
      </c>
      <c r="I165" s="213">
        <f>Fat!J115</f>
        <v>5.9488840293497773</v>
      </c>
      <c r="J165" s="159">
        <f>Fat!K115</f>
        <v>0.43350360253149933</v>
      </c>
      <c r="K165" s="123">
        <f>Fat!L115</f>
        <v>7.8599039229208648E-2</v>
      </c>
      <c r="L165" s="126">
        <f>Fat!M115</f>
        <v>10202884.371586107</v>
      </c>
      <c r="M165" s="127">
        <f>Fat!N115</f>
        <v>-1712040.4339387268</v>
      </c>
      <c r="N165" s="123">
        <f>Fat!O115</f>
        <v>-0.14368873172786373</v>
      </c>
      <c r="O165" s="121">
        <f>Fat!P115</f>
        <v>3213764.2468056357</v>
      </c>
      <c r="P165" s="122">
        <f>Fat!Q115</f>
        <v>-458263.73484078189</v>
      </c>
      <c r="Q165" s="123">
        <f>Fat!R115</f>
        <v>-0.12479854105994895</v>
      </c>
    </row>
    <row r="166" spans="2:17">
      <c r="B166" s="334"/>
      <c r="C166" s="83" t="s">
        <v>186</v>
      </c>
      <c r="D166" s="105">
        <f>Fat!E116</f>
        <v>13258689.30217085</v>
      </c>
      <c r="E166" s="106">
        <f>Fat!F116</f>
        <v>-2633440.7959476076</v>
      </c>
      <c r="F166" s="107">
        <f>Fat!G116</f>
        <v>-0.16570722613574582</v>
      </c>
      <c r="G166" s="108">
        <f>Fat!H116</f>
        <v>11.371087751941845</v>
      </c>
      <c r="H166" s="109">
        <f>Fat!I116</f>
        <v>-0.76872629284841842</v>
      </c>
      <c r="I166" s="215">
        <f>Fat!J116</f>
        <v>14.970174326076787</v>
      </c>
      <c r="J166" s="165">
        <f>Fat!K116</f>
        <v>0.67389042007095945</v>
      </c>
      <c r="K166" s="107">
        <f>Fat!L116</f>
        <v>4.7137453655901447E-2</v>
      </c>
      <c r="L166" s="110">
        <f>Fat!M116</f>
        <v>198484890.18878701</v>
      </c>
      <c r="M166" s="111">
        <f>Fat!N116</f>
        <v>-28713513.565094709</v>
      </c>
      <c r="N166" s="107">
        <f>Fat!O116</f>
        <v>-0.12638078917226606</v>
      </c>
      <c r="O166" s="105">
        <f>Fat!P116</f>
        <v>73212525.780358717</v>
      </c>
      <c r="P166" s="106">
        <f>Fat!Q116</f>
        <v>-12395339.609722316</v>
      </c>
      <c r="Q166" s="107">
        <f>Fat!R116</f>
        <v>-0.14479206499591687</v>
      </c>
    </row>
    <row r="167" spans="2:17">
      <c r="B167" s="334"/>
      <c r="C167" s="83" t="s">
        <v>187</v>
      </c>
      <c r="D167" s="105">
        <f>Fat!E117</f>
        <v>32012229.510459814</v>
      </c>
      <c r="E167" s="106">
        <f>Fat!F117</f>
        <v>-5445930.2391949631</v>
      </c>
      <c r="F167" s="107">
        <f>Fat!G117</f>
        <v>-0.14538702049411689</v>
      </c>
      <c r="G167" s="108">
        <f>Fat!H117</f>
        <v>27.454740253936013</v>
      </c>
      <c r="H167" s="109">
        <f>Fat!I117</f>
        <v>-1.1591139627932208</v>
      </c>
      <c r="I167" s="215">
        <f>Fat!J117</f>
        <v>6.8122997424999046</v>
      </c>
      <c r="J167" s="165">
        <f>Fat!K117</f>
        <v>0.19146665637152527</v>
      </c>
      <c r="K167" s="107">
        <f>Fat!L117</f>
        <v>2.8918816390746373E-2</v>
      </c>
      <c r="L167" s="110">
        <f>Fat!M117</f>
        <v>218076902.85095325</v>
      </c>
      <c r="M167" s="111">
        <f>Fat!N117</f>
        <v>-29927320.56504342</v>
      </c>
      <c r="N167" s="107">
        <f>Fat!O117</f>
        <v>-0.12067262465463748</v>
      </c>
      <c r="O167" s="105">
        <f>Fat!P117</f>
        <v>61497378.209829815</v>
      </c>
      <c r="P167" s="106">
        <f>Fat!Q117</f>
        <v>-7838014.984771587</v>
      </c>
      <c r="Q167" s="107">
        <f>Fat!R117</f>
        <v>-0.11304493453686611</v>
      </c>
    </row>
    <row r="168" spans="2:17" ht="15" thickBot="1">
      <c r="B168" s="333"/>
      <c r="C168" s="84" t="s">
        <v>188</v>
      </c>
      <c r="D168" s="128">
        <f>Fat!E118</f>
        <v>69613997.673641667</v>
      </c>
      <c r="E168" s="129">
        <f>Fat!F118</f>
        <v>-5784576.1002869606</v>
      </c>
      <c r="F168" s="130">
        <f>Fat!G118</f>
        <v>-7.6719967112788487E-2</v>
      </c>
      <c r="G168" s="131">
        <f>Fat!H118</f>
        <v>59.703252581750135</v>
      </c>
      <c r="H168" s="132">
        <f>Fat!I118</f>
        <v>2.1071556956402659</v>
      </c>
      <c r="I168" s="214">
        <f>Fat!J118</f>
        <v>9.05372347615838</v>
      </c>
      <c r="J168" s="166">
        <f>Fat!K118</f>
        <v>0.27682988764487426</v>
      </c>
      <c r="K168" s="130">
        <f>Fat!L118</f>
        <v>3.1540759250763509E-2</v>
      </c>
      <c r="L168" s="133">
        <f>Fat!M118</f>
        <v>630265885.00708437</v>
      </c>
      <c r="M168" s="134">
        <f>Fat!N118</f>
        <v>-31499373.732372403</v>
      </c>
      <c r="N168" s="130">
        <f>Fat!O118</f>
        <v>-4.7599013874456052E-2</v>
      </c>
      <c r="O168" s="128">
        <f>Fat!P118</f>
        <v>201427552.16786003</v>
      </c>
      <c r="P168" s="129">
        <f>Fat!Q118</f>
        <v>-13904246.948121965</v>
      </c>
      <c r="Q168" s="130">
        <f>Fat!R118</f>
        <v>-6.4571266321110612E-2</v>
      </c>
    </row>
    <row r="169" spans="2:17" ht="15" customHeight="1">
      <c r="B169" s="342" t="s">
        <v>107</v>
      </c>
      <c r="C169" s="82" t="s">
        <v>201</v>
      </c>
      <c r="D169" s="121">
        <f>Fat!E119</f>
        <v>1602276.0372760945</v>
      </c>
      <c r="E169" s="122">
        <f>Fat!F119</f>
        <v>-452645.30559912976</v>
      </c>
      <c r="F169" s="123">
        <f>Fat!G119</f>
        <v>-0.2202737867162318</v>
      </c>
      <c r="G169" s="124">
        <f>Fat!H119</f>
        <v>1.3741645955695641</v>
      </c>
      <c r="H169" s="125">
        <f>Fat!I119</f>
        <v>-0.19556600851914951</v>
      </c>
      <c r="I169" s="213">
        <f>Fat!J119</f>
        <v>5.4717676927305572</v>
      </c>
      <c r="J169" s="159">
        <f>Fat!K119</f>
        <v>0.21463819759696179</v>
      </c>
      <c r="K169" s="123">
        <f>Fat!L119</f>
        <v>4.0828021793194835E-2</v>
      </c>
      <c r="L169" s="126">
        <f>Fat!M119</f>
        <v>8767282.2556036767</v>
      </c>
      <c r="M169" s="127">
        <f>Fat!N119</f>
        <v>-2035705.346205201</v>
      </c>
      <c r="N169" s="123">
        <f>Fat!O119</f>
        <v>-0.18843910788755674</v>
      </c>
      <c r="O169" s="121">
        <f>Fat!P119</f>
        <v>2520465.369793504</v>
      </c>
      <c r="P169" s="122">
        <f>Fat!Q119</f>
        <v>-557943.82150063803</v>
      </c>
      <c r="Q169" s="123">
        <f>Fat!R119</f>
        <v>-0.18124420336273825</v>
      </c>
    </row>
    <row r="170" spans="2:17">
      <c r="B170" s="343"/>
      <c r="C170" s="83" t="s">
        <v>202</v>
      </c>
      <c r="D170" s="105">
        <f>Fat!E120</f>
        <v>4771207.137993589</v>
      </c>
      <c r="E170" s="106">
        <f>Fat!F120</f>
        <v>-1290025.3723744303</v>
      </c>
      <c r="F170" s="107">
        <f>Fat!G120</f>
        <v>-0.21283218721073346</v>
      </c>
      <c r="G170" s="108">
        <f>Fat!H120</f>
        <v>4.0919440687046951</v>
      </c>
      <c r="H170" s="109">
        <f>Fat!I120</f>
        <v>-0.53816121635188541</v>
      </c>
      <c r="I170" s="215">
        <f>Fat!J120</f>
        <v>5.347902177238792</v>
      </c>
      <c r="J170" s="165">
        <f>Fat!K120</f>
        <v>0.11066264360614042</v>
      </c>
      <c r="K170" s="107">
        <f>Fat!L120</f>
        <v>2.112995651535202E-2</v>
      </c>
      <c r="L170" s="110">
        <f>Fat!M120</f>
        <v>25515949.04133318</v>
      </c>
      <c r="M170" s="111">
        <f>Fat!N120</f>
        <v>-6228177.4845056906</v>
      </c>
      <c r="N170" s="107">
        <f>Fat!O120</f>
        <v>-0.19619936555621151</v>
      </c>
      <c r="O170" s="105">
        <f>Fat!P120</f>
        <v>6620591.8759148372</v>
      </c>
      <c r="P170" s="106">
        <f>Fat!Q120</f>
        <v>-1589088.7625872716</v>
      </c>
      <c r="Q170" s="107">
        <f>Fat!R120</f>
        <v>-0.19356279891506323</v>
      </c>
    </row>
    <row r="171" spans="2:17">
      <c r="B171" s="343"/>
      <c r="C171" s="83" t="s">
        <v>203</v>
      </c>
      <c r="D171" s="105">
        <f>Fat!E121</f>
        <v>30529198.224873345</v>
      </c>
      <c r="E171" s="106">
        <f>Fat!F121</f>
        <v>-5373151.4479150586</v>
      </c>
      <c r="F171" s="107">
        <f>Fat!G121</f>
        <v>-0.14966016143471386</v>
      </c>
      <c r="G171" s="108">
        <f>Fat!H121</f>
        <v>26.18284387693005</v>
      </c>
      <c r="H171" s="109">
        <f>Fat!I121</f>
        <v>-1.2425450487678198</v>
      </c>
      <c r="I171" s="215">
        <f>Fat!J121</f>
        <v>6.4900257623624542</v>
      </c>
      <c r="J171" s="165">
        <f>Fat!K121</f>
        <v>0.16212827372242078</v>
      </c>
      <c r="K171" s="107">
        <f>Fat!L121</f>
        <v>2.5621191559041002E-2</v>
      </c>
      <c r="L171" s="110">
        <f>Fat!M121</f>
        <v>198135282.98369813</v>
      </c>
      <c r="M171" s="111">
        <f>Fat!N121</f>
        <v>-29051105.347015947</v>
      </c>
      <c r="N171" s="107">
        <f>Fat!O121</f>
        <v>-0.12787344154054864</v>
      </c>
      <c r="O171" s="105">
        <f>Fat!P121</f>
        <v>53015432.169822834</v>
      </c>
      <c r="P171" s="106">
        <f>Fat!Q121</f>
        <v>-7395412.897984609</v>
      </c>
      <c r="Q171" s="107">
        <f>Fat!R121</f>
        <v>-0.12241863012648994</v>
      </c>
    </row>
    <row r="172" spans="2:17" ht="15" thickBot="1">
      <c r="B172" s="344"/>
      <c r="C172" s="84" t="s">
        <v>204</v>
      </c>
      <c r="D172" s="128">
        <f>Fat!E122</f>
        <v>53200756.08786469</v>
      </c>
      <c r="E172" s="129">
        <f>Fat!F122</f>
        <v>-4927599.9142429084</v>
      </c>
      <c r="F172" s="130">
        <f>Fat!G122</f>
        <v>-8.477101802198303E-2</v>
      </c>
      <c r="G172" s="131">
        <f>Fat!H122</f>
        <v>45.626717102852304</v>
      </c>
      <c r="H172" s="132">
        <f>Fat!I122</f>
        <v>1.2231394680013636</v>
      </c>
      <c r="I172" s="214">
        <f>Fat!J122</f>
        <v>6.880622763913129</v>
      </c>
      <c r="J172" s="166">
        <f>Fat!K122</f>
        <v>0.10786652956336962</v>
      </c>
      <c r="K172" s="130">
        <f>Fat!L122</f>
        <v>1.592653357525213E-2</v>
      </c>
      <c r="L172" s="133">
        <f>Fat!M122</f>
        <v>366054333.39555174</v>
      </c>
      <c r="M172" s="134">
        <f>Fat!N122</f>
        <v>-27634852.110224724</v>
      </c>
      <c r="N172" s="130">
        <f>Fat!O122</f>
        <v>-7.0194592911466319E-2</v>
      </c>
      <c r="O172" s="128">
        <f>Fat!P122</f>
        <v>96396734.936092809</v>
      </c>
      <c r="P172" s="129">
        <f>Fat!Q122</f>
        <v>-8304332.3499439806</v>
      </c>
      <c r="Q172" s="130">
        <f>Fat!R122</f>
        <v>-7.9314686709516177E-2</v>
      </c>
    </row>
    <row r="173" spans="2:17" ht="15" thickBot="1">
      <c r="B173" s="332" t="s">
        <v>106</v>
      </c>
      <c r="C173" s="149" t="s">
        <v>106</v>
      </c>
      <c r="D173" s="114">
        <f>'Segment Data'!E135</f>
        <v>26203467.140214838</v>
      </c>
      <c r="E173" s="115">
        <f>'Segment Data'!F135</f>
        <v>-2278522.6264439523</v>
      </c>
      <c r="F173" s="116">
        <f>'Segment Data'!G135</f>
        <v>-7.9998716561270805E-2</v>
      </c>
      <c r="G173" s="117">
        <f>'Segment Data'!H135</f>
        <v>22.472954714137703</v>
      </c>
      <c r="H173" s="118">
        <f>'Segment Data'!I135</f>
        <v>0.71589274333280528</v>
      </c>
      <c r="I173" s="167" t="e">
        <f>'Segment Data'!#REF!</f>
        <v>#REF!</v>
      </c>
      <c r="J173" s="168" t="e">
        <f>'Segment Data'!#REF!</f>
        <v>#REF!</v>
      </c>
      <c r="K173" s="116" t="e">
        <f>'Segment Data'!#REF!</f>
        <v>#REF!</v>
      </c>
      <c r="L173" s="119">
        <f>'Segment Data'!J135</f>
        <v>17.283334198191049</v>
      </c>
      <c r="M173" s="120">
        <f>'Segment Data'!K135</f>
        <v>0.41929578301858328</v>
      </c>
      <c r="N173" s="116">
        <f>'Segment Data'!L135</f>
        <v>2.486330810545033E-2</v>
      </c>
      <c r="O173" s="114">
        <f>'Segment Data'!M135</f>
        <v>452883279.73565054</v>
      </c>
      <c r="P173" s="115">
        <f>'Segment Data'!N135</f>
        <v>-27438089.829832315</v>
      </c>
      <c r="Q173" s="116">
        <f>'Segment Data'!O135</f>
        <v>-5.7124441193723827E-2</v>
      </c>
    </row>
    <row r="174" spans="2:17">
      <c r="B174" s="334"/>
      <c r="C174" s="99" t="s">
        <v>120</v>
      </c>
      <c r="D174" s="150">
        <f>'Segment Data'!E136</f>
        <v>18074664.142572213</v>
      </c>
      <c r="E174" s="151">
        <f>'Segment Data'!F136</f>
        <v>-1343639.197291974</v>
      </c>
      <c r="F174" s="152">
        <f>'Segment Data'!G136</f>
        <v>-6.9194469453651639E-2</v>
      </c>
      <c r="G174" s="153">
        <f>'Segment Data'!H136</f>
        <v>15.501426073723142</v>
      </c>
      <c r="H174" s="154">
        <f>'Segment Data'!I136</f>
        <v>0.66800914623456897</v>
      </c>
      <c r="I174" s="169" t="e">
        <f>'Segment Data'!#REF!</f>
        <v>#REF!</v>
      </c>
      <c r="J174" s="170" t="e">
        <f>'Segment Data'!#REF!</f>
        <v>#REF!</v>
      </c>
      <c r="K174" s="152" t="e">
        <f>'Segment Data'!#REF!</f>
        <v>#REF!</v>
      </c>
      <c r="L174" s="155">
        <f>'Segment Data'!J136</f>
        <v>13.793548765439599</v>
      </c>
      <c r="M174" s="156">
        <f>'Segment Data'!K136</f>
        <v>0.25123177090651438</v>
      </c>
      <c r="N174" s="152">
        <f>'Segment Data'!L136</f>
        <v>1.8551609079002836E-2</v>
      </c>
      <c r="O174" s="150">
        <f>'Segment Data'!M136</f>
        <v>249313761.26951233</v>
      </c>
      <c r="P174" s="151">
        <f>'Segment Data'!N136</f>
        <v>-13655058.054929018</v>
      </c>
      <c r="Q174" s="152">
        <f>'Segment Data'!O136</f>
        <v>-5.1926529122382013E-2</v>
      </c>
    </row>
    <row r="175" spans="2:17" ht="15" thickBot="1">
      <c r="B175" s="334"/>
      <c r="C175" s="98" t="s">
        <v>121</v>
      </c>
      <c r="D175" s="142">
        <f>'Segment Data'!E137</f>
        <v>8128802.9976422479</v>
      </c>
      <c r="E175" s="143">
        <f>'Segment Data'!F137</f>
        <v>-934883.42915234063</v>
      </c>
      <c r="F175" s="144">
        <f>'Segment Data'!G137</f>
        <v>-0.10314604732888648</v>
      </c>
      <c r="G175" s="145">
        <f>'Segment Data'!H137</f>
        <v>6.9715286404142347</v>
      </c>
      <c r="H175" s="146">
        <f>'Segment Data'!I137</f>
        <v>4.7883597097922781E-2</v>
      </c>
      <c r="I175" s="162" t="e">
        <f>'Segment Data'!#REF!</f>
        <v>#REF!</v>
      </c>
      <c r="J175" s="163" t="e">
        <f>'Segment Data'!#REF!</f>
        <v>#REF!</v>
      </c>
      <c r="K175" s="144" t="e">
        <f>'Segment Data'!#REF!</f>
        <v>#REF!</v>
      </c>
      <c r="L175" s="147">
        <f>'Segment Data'!J137</f>
        <v>25.04298831269298</v>
      </c>
      <c r="M175" s="148">
        <f>'Segment Data'!K137</f>
        <v>1.062398075315425</v>
      </c>
      <c r="N175" s="144">
        <f>'Segment Data'!L137</f>
        <v>4.4302415611918881E-2</v>
      </c>
      <c r="O175" s="142">
        <f>'Segment Data'!M137</f>
        <v>203569518.46613848</v>
      </c>
      <c r="P175" s="143">
        <f>'Segment Data'!N137</f>
        <v>-13783031.774903297</v>
      </c>
      <c r="Q175" s="144">
        <f>'Segment Data'!O137</f>
        <v>-6.3413250774458613E-2</v>
      </c>
    </row>
    <row r="176" spans="2:17">
      <c r="B176" s="334"/>
      <c r="C176" s="82" t="s">
        <v>105</v>
      </c>
      <c r="D176" s="121">
        <f>Flavor!D135</f>
        <v>8236.7109817888049</v>
      </c>
      <c r="E176" s="122">
        <f>Flavor!E135</f>
        <v>-33.439679883345889</v>
      </c>
      <c r="F176" s="123">
        <f>Flavor!F135</f>
        <v>-4.0434184637435228E-3</v>
      </c>
      <c r="G176" s="124">
        <f>Flavor!G135</f>
        <v>7.0640740744990918E-3</v>
      </c>
      <c r="H176" s="125">
        <f>Flavor!H135</f>
        <v>7.466018077080163E-4</v>
      </c>
      <c r="I176" s="213">
        <f>Flavor!I135</f>
        <v>34.393757935070035</v>
      </c>
      <c r="J176" s="159">
        <f>Flavor!J135</f>
        <v>1.0815127730404228</v>
      </c>
      <c r="K176" s="123">
        <f>Flavor!K135</f>
        <v>3.2465922599331926E-2</v>
      </c>
      <c r="L176" s="126">
        <f>Flavor!L135</f>
        <v>283291.44368877722</v>
      </c>
      <c r="M176" s="127">
        <f>Flavor!M135</f>
        <v>7794.1573202331201</v>
      </c>
      <c r="N176" s="123">
        <f>Flavor!N135</f>
        <v>2.8291230824707848E-2</v>
      </c>
      <c r="O176" s="121">
        <f>Flavor!O135</f>
        <v>89597.178584796042</v>
      </c>
      <c r="P176" s="122">
        <f>Flavor!P135</f>
        <v>3635.9862365542358</v>
      </c>
      <c r="Q176" s="123">
        <f>Flavor!Q135</f>
        <v>4.2297996773058996E-2</v>
      </c>
    </row>
    <row r="177" spans="2:17">
      <c r="B177" s="334"/>
      <c r="C177" s="83" t="s">
        <v>104</v>
      </c>
      <c r="D177" s="105">
        <f>Flavor!D136</f>
        <v>21720234.03355521</v>
      </c>
      <c r="E177" s="106">
        <f>Flavor!E136</f>
        <v>-1689913.6518223509</v>
      </c>
      <c r="F177" s="107">
        <f>Flavor!F136</f>
        <v>-7.2187227288527708E-2</v>
      </c>
      <c r="G177" s="108">
        <f>Flavor!G136</f>
        <v>18.627986640265526</v>
      </c>
      <c r="H177" s="109">
        <f>Flavor!H136</f>
        <v>0.74524606949660566</v>
      </c>
      <c r="I177" s="215">
        <f>Flavor!I136</f>
        <v>15.969992726451146</v>
      </c>
      <c r="J177" s="165">
        <f>Flavor!J136</f>
        <v>0.36012617319393136</v>
      </c>
      <c r="K177" s="107">
        <f>Flavor!K136</f>
        <v>2.3070419722376553E-2</v>
      </c>
      <c r="L177" s="110">
        <f>Flavor!L136</f>
        <v>346871979.53269333</v>
      </c>
      <c r="M177" s="111">
        <f>Flavor!M136</f>
        <v>-18557301.828093648</v>
      </c>
      <c r="N177" s="107">
        <f>Flavor!N136</f>
        <v>-5.0782197198292092E-2</v>
      </c>
      <c r="O177" s="105">
        <f>Flavor!O136</f>
        <v>139354426.79260632</v>
      </c>
      <c r="P177" s="106">
        <f>Flavor!P136</f>
        <v>-11753571.941315264</v>
      </c>
      <c r="Q177" s="107">
        <f>Flavor!Q136</f>
        <v>-7.7782592846137366E-2</v>
      </c>
    </row>
    <row r="178" spans="2:17">
      <c r="B178" s="334"/>
      <c r="C178" s="83" t="s">
        <v>103</v>
      </c>
      <c r="D178" s="105">
        <f>Flavor!D137</f>
        <v>110731.43833915511</v>
      </c>
      <c r="E178" s="106">
        <f>Flavor!E137</f>
        <v>-10781.446315575595</v>
      </c>
      <c r="F178" s="107">
        <f>Flavor!F137</f>
        <v>-8.8726774499759645E-2</v>
      </c>
      <c r="G178" s="108">
        <f>Flavor!G137</f>
        <v>9.4966921205937846E-2</v>
      </c>
      <c r="H178" s="109">
        <f>Flavor!H137</f>
        <v>2.1446365501428116E-3</v>
      </c>
      <c r="I178" s="215">
        <f>Flavor!I137</f>
        <v>18.634551299334671</v>
      </c>
      <c r="J178" s="165">
        <f>Flavor!J137</f>
        <v>0.37646526090862409</v>
      </c>
      <c r="K178" s="107">
        <f>Flavor!K137</f>
        <v>2.0619097758456922E-2</v>
      </c>
      <c r="L178" s="110">
        <f>Flavor!L137</f>
        <v>2063430.6681800997</v>
      </c>
      <c r="M178" s="111">
        <f>Flavor!M137</f>
        <v>-155162.0346233137</v>
      </c>
      <c r="N178" s="107">
        <f>Flavor!N137</f>
        <v>-6.9937142778505934E-2</v>
      </c>
      <c r="O178" s="105">
        <f>Flavor!O137</f>
        <v>797866.3886911869</v>
      </c>
      <c r="P178" s="106">
        <f>Flavor!P137</f>
        <v>-71946.70374574</v>
      </c>
      <c r="Q178" s="107">
        <f>Flavor!Q137</f>
        <v>-8.2715130838246262E-2</v>
      </c>
    </row>
    <row r="179" spans="2:17">
      <c r="B179" s="334"/>
      <c r="C179" s="83" t="s">
        <v>102</v>
      </c>
      <c r="D179" s="105">
        <f>Flavor!D138</f>
        <v>201.85763528943062</v>
      </c>
      <c r="E179" s="106">
        <f>Flavor!E138</f>
        <v>-198.81100696325302</v>
      </c>
      <c r="F179" s="107">
        <f>Flavor!F138</f>
        <v>-0.49619806992001109</v>
      </c>
      <c r="G179" s="108">
        <f>Flavor!G138</f>
        <v>1.7311974298242068E-4</v>
      </c>
      <c r="H179" s="109">
        <f>Flavor!H138</f>
        <v>-1.3294639041162016E-4</v>
      </c>
      <c r="I179" s="215">
        <f>Flavor!I138</f>
        <v>15.405468303677207</v>
      </c>
      <c r="J179" s="165">
        <f>Flavor!J138</f>
        <v>0.88357855987553613</v>
      </c>
      <c r="K179" s="107">
        <f>Flavor!K138</f>
        <v>6.0844599116493842E-2</v>
      </c>
      <c r="L179" s="110">
        <f>Flavor!L138</f>
        <v>3109.7114023065569</v>
      </c>
      <c r="M179" s="111">
        <f>Flavor!M138</f>
        <v>-2708.7544442856306</v>
      </c>
      <c r="N179" s="107">
        <f>Flavor!N138</f>
        <v>-0.46554444345017831</v>
      </c>
      <c r="O179" s="105">
        <f>Flavor!O138</f>
        <v>1523.633936882019</v>
      </c>
      <c r="P179" s="106">
        <f>Flavor!P138</f>
        <v>-1455.2914382219315</v>
      </c>
      <c r="Q179" s="107">
        <f>Flavor!Q138</f>
        <v>-0.48852900122452669</v>
      </c>
    </row>
    <row r="180" spans="2:17">
      <c r="B180" s="334"/>
      <c r="C180" s="83" t="s">
        <v>63</v>
      </c>
      <c r="D180" s="105">
        <f>Flavor!D139</f>
        <v>3813084.920224899</v>
      </c>
      <c r="E180" s="106">
        <f>Flavor!E139</f>
        <v>-289868.50964274257</v>
      </c>
      <c r="F180" s="107">
        <f>Flavor!F139</f>
        <v>-7.0648744763377319E-2</v>
      </c>
      <c r="G180" s="108">
        <f>Flavor!G139</f>
        <v>3.2702269617543807</v>
      </c>
      <c r="H180" s="109">
        <f>Flavor!H139</f>
        <v>0.1360283763221668</v>
      </c>
      <c r="I180" s="215">
        <f>Flavor!I139</f>
        <v>23.959210807048095</v>
      </c>
      <c r="J180" s="165">
        <f>Flavor!J139</f>
        <v>1.4745601767106145</v>
      </c>
      <c r="K180" s="107">
        <f>Flavor!K139</f>
        <v>6.5580746659281416E-2</v>
      </c>
      <c r="L180" s="110">
        <f>Flavor!L139</f>
        <v>91358505.428844526</v>
      </c>
      <c r="M180" s="111">
        <f>Flavor!M139</f>
        <v>-894968.99427427351</v>
      </c>
      <c r="N180" s="107">
        <f>Flavor!N139</f>
        <v>-9.7011955362192141E-3</v>
      </c>
      <c r="O180" s="105">
        <f>Flavor!O139</f>
        <v>34426620.139321312</v>
      </c>
      <c r="P180" s="106">
        <f>Flavor!P139</f>
        <v>-2258185.6352054402</v>
      </c>
      <c r="Q180" s="107">
        <f>Flavor!Q139</f>
        <v>-6.1556428813737442E-2</v>
      </c>
    </row>
    <row r="181" spans="2:17">
      <c r="B181" s="334"/>
      <c r="C181" s="83" t="s">
        <v>64</v>
      </c>
      <c r="D181" s="105">
        <f>Flavor!D140</f>
        <v>346033.70607216022</v>
      </c>
      <c r="E181" s="106">
        <f>Flavor!E140</f>
        <v>-53934.693159072893</v>
      </c>
      <c r="F181" s="107">
        <f>Flavor!F140</f>
        <v>-0.13484738610034969</v>
      </c>
      <c r="G181" s="108">
        <f>Flavor!G140</f>
        <v>0.29676988028009238</v>
      </c>
      <c r="H181" s="109">
        <f>Flavor!H140</f>
        <v>-8.7613455833601694E-3</v>
      </c>
      <c r="I181" s="215">
        <f>Flavor!I140</f>
        <v>25.00685961155278</v>
      </c>
      <c r="J181" s="165">
        <f>Flavor!J140</f>
        <v>-1.2014067425965642</v>
      </c>
      <c r="K181" s="107">
        <f>Flavor!K140</f>
        <v>-4.584075597989163E-2</v>
      </c>
      <c r="L181" s="110">
        <f>Flavor!L140</f>
        <v>8653216.3086118288</v>
      </c>
      <c r="M181" s="111">
        <f>Flavor!M140</f>
        <v>-1829262.0316830706</v>
      </c>
      <c r="N181" s="107">
        <f>Flavor!N140</f>
        <v>-0.17450663595948901</v>
      </c>
      <c r="O181" s="105">
        <f>Flavor!O140</f>
        <v>3161026.5683530467</v>
      </c>
      <c r="P181" s="106">
        <f>Flavor!P140</f>
        <v>-654013.57122524548</v>
      </c>
      <c r="Q181" s="107">
        <f>Flavor!Q140</f>
        <v>-0.17143032505486011</v>
      </c>
    </row>
    <row r="182" spans="2:17">
      <c r="B182" s="334"/>
      <c r="C182" s="83" t="s">
        <v>196</v>
      </c>
      <c r="D182" s="105">
        <f>Flavor!D141</f>
        <v>249082.51222211466</v>
      </c>
      <c r="E182" s="106">
        <f>Flavor!E141</f>
        <v>-218403.48902635067</v>
      </c>
      <c r="F182" s="107">
        <f>Flavor!F141</f>
        <v>-0.46718722794497292</v>
      </c>
      <c r="G182" s="108">
        <f>Flavor!G141</f>
        <v>0.21362134969766977</v>
      </c>
      <c r="H182" s="109">
        <f>Flavor!H141</f>
        <v>-0.14348579004131784</v>
      </c>
      <c r="I182" s="215">
        <f>Flavor!I141</f>
        <v>18.947162484899991</v>
      </c>
      <c r="J182" s="165">
        <f>Flavor!J141</f>
        <v>-2.9676338044357529</v>
      </c>
      <c r="K182" s="107">
        <f>Flavor!K141</f>
        <v>-0.13541690122302771</v>
      </c>
      <c r="L182" s="110">
        <f>Flavor!L141</f>
        <v>4719406.8312194943</v>
      </c>
      <c r="M182" s="111">
        <f>Flavor!M141</f>
        <v>-5525453.6542567778</v>
      </c>
      <c r="N182" s="107">
        <f>Flavor!N141</f>
        <v>-0.53933908246871609</v>
      </c>
      <c r="O182" s="105">
        <f>Flavor!O141</f>
        <v>2091594.8128769866</v>
      </c>
      <c r="P182" s="106">
        <f>Flavor!P141</f>
        <v>-2010374.6443030129</v>
      </c>
      <c r="Q182" s="107">
        <f>Flavor!Q141</f>
        <v>-0.49009985698067454</v>
      </c>
    </row>
    <row r="183" spans="2:17" ht="15" thickBot="1">
      <c r="B183" s="334"/>
      <c r="C183" s="83" t="s">
        <v>197</v>
      </c>
      <c r="D183" s="105">
        <f>Flavor!D142</f>
        <v>3165.9699546962861</v>
      </c>
      <c r="E183" s="106">
        <f>Flavor!E142</f>
        <v>-3478.4494528039436</v>
      </c>
      <c r="F183" s="107">
        <f>Flavor!F142</f>
        <v>-0.52351443210786264</v>
      </c>
      <c r="G183" s="108">
        <f>Flavor!G142</f>
        <v>2.7152398969759726E-3</v>
      </c>
      <c r="H183" s="109">
        <f>Flavor!H142</f>
        <v>-2.3603551015949392E-3</v>
      </c>
      <c r="I183" s="215">
        <f>Flavor!I142</f>
        <v>25.295141540970306</v>
      </c>
      <c r="J183" s="165">
        <f>Flavor!J142</f>
        <v>5.6173938451021073</v>
      </c>
      <c r="K183" s="107">
        <f>Flavor!K142</f>
        <v>0.28546935004566654</v>
      </c>
      <c r="L183" s="110">
        <f>Flavor!L142</f>
        <v>80083.658118501902</v>
      </c>
      <c r="M183" s="111">
        <f>Flavor!M142</f>
        <v>-50663.550567817685</v>
      </c>
      <c r="N183" s="107">
        <f>Flavor!N142</f>
        <v>-0.3874924067355538</v>
      </c>
      <c r="O183" s="105">
        <f>Flavor!O142</f>
        <v>28566.995879292488</v>
      </c>
      <c r="P183" s="106">
        <f>Flavor!P142</f>
        <v>-18617.92594730854</v>
      </c>
      <c r="Q183" s="107">
        <f>Flavor!Q142</f>
        <v>-0.39457363129109768</v>
      </c>
    </row>
    <row r="184" spans="2:17">
      <c r="B184" s="332" t="s">
        <v>101</v>
      </c>
      <c r="C184" s="101" t="s">
        <v>13</v>
      </c>
      <c r="D184" s="150">
        <f>'Branded vs. Private Label'!D31</f>
        <v>91915214.391558781</v>
      </c>
      <c r="E184" s="151">
        <f>'Branded vs. Private Label'!E31</f>
        <v>-12046531.685422882</v>
      </c>
      <c r="F184" s="152">
        <f>'Branded vs. Private Label'!F31</f>
        <v>-0.11587465716959638</v>
      </c>
      <c r="G184" s="153">
        <f>'Branded vs. Private Label'!G31</f>
        <v>78.829509068730914</v>
      </c>
      <c r="H184" s="154">
        <f>'Branded vs. Private Label'!H31</f>
        <v>-0.58566418709865786</v>
      </c>
      <c r="I184" s="216">
        <f>'Branded vs. Private Label'!I31</f>
        <v>9.9065875802921557</v>
      </c>
      <c r="J184" s="170">
        <f>'Branded vs. Private Label'!J31</f>
        <v>0.3585669307473669</v>
      </c>
      <c r="K184" s="152">
        <f>'Branded vs. Private Label'!K31</f>
        <v>3.7554058993835744E-2</v>
      </c>
      <c r="L184" s="155">
        <f>'Branded vs. Private Label'!L31</f>
        <v>910566121.33130705</v>
      </c>
      <c r="M184" s="156">
        <f>'Branded vs. Private Label'!M31</f>
        <v>-82062776.97444582</v>
      </c>
      <c r="N184" s="152">
        <f>'Branded vs. Private Label'!N31</f>
        <v>-8.2672161886998149E-2</v>
      </c>
      <c r="O184" s="150">
        <f>'Branded vs. Private Label'!O31</f>
        <v>298484457.1795339</v>
      </c>
      <c r="P184" s="151">
        <f>'Branded vs. Private Label'!P31</f>
        <v>-32312258.537234485</v>
      </c>
      <c r="Q184" s="152">
        <f>'Branded vs. Private Label'!Q31</f>
        <v>-9.7680106851183432E-2</v>
      </c>
    </row>
    <row r="185" spans="2:17" ht="15" thickBot="1">
      <c r="B185" s="333"/>
      <c r="C185" s="100" t="s">
        <v>12</v>
      </c>
      <c r="D185" s="142">
        <f>'Branded vs. Private Label'!D32</f>
        <v>24684481.94788022</v>
      </c>
      <c r="E185" s="143">
        <f>'Branded vs. Private Label'!E32</f>
        <v>-2262944.3848955445</v>
      </c>
      <c r="F185" s="144">
        <f>'Branded vs. Private Label'!F32</f>
        <v>-8.3976271312528203E-2</v>
      </c>
      <c r="G185" s="145">
        <f>'Branded vs. Private Label'!G32</f>
        <v>21.170223084917822</v>
      </c>
      <c r="H185" s="146">
        <f>'Branded vs. Private Label'!H32</f>
        <v>0.58539634074754332</v>
      </c>
      <c r="I185" s="217">
        <f>'Branded vs. Private Label'!I32</f>
        <v>5.9334620145942694</v>
      </c>
      <c r="J185" s="163">
        <f>'Branded vs. Private Label'!J32</f>
        <v>0.13498944509854738</v>
      </c>
      <c r="K185" s="144">
        <f>'Branded vs. Private Label'!K32</f>
        <v>2.3280173093978621E-2</v>
      </c>
      <c r="L185" s="147">
        <f>'Branded vs. Private Label'!L32</f>
        <v>146464435.98768523</v>
      </c>
      <c r="M185" s="148">
        <f>'Branded vs. Private Label'!M32</f>
        <v>-9789476.4214217365</v>
      </c>
      <c r="N185" s="144">
        <f>'Branded vs. Private Label'!N32</f>
        <v>-6.265108035049223E-2</v>
      </c>
      <c r="O185" s="142">
        <f>'Branded vs. Private Label'!O32</f>
        <v>40866760.785407118</v>
      </c>
      <c r="P185" s="143">
        <f>'Branded vs. Private Label'!P32</f>
        <v>-2283609.1801353544</v>
      </c>
      <c r="Q185" s="144">
        <f>'Branded vs. Private Label'!Q32</f>
        <v>-5.2922122845271542E-2</v>
      </c>
    </row>
    <row r="186" spans="2:17" ht="15" thickBot="1">
      <c r="B186" s="332" t="s">
        <v>100</v>
      </c>
      <c r="C186" s="149" t="s">
        <v>99</v>
      </c>
      <c r="D186" s="114">
        <f>'Single Serve'!E45</f>
        <v>22620993.745723259</v>
      </c>
      <c r="E186" s="115">
        <f>'Single Serve'!F45</f>
        <v>-2109313.3760212809</v>
      </c>
      <c r="F186" s="116">
        <f>'Single Serve'!G45</f>
        <v>-8.5292647828325255E-2</v>
      </c>
      <c r="G186" s="117">
        <f>'Single Serve'!H45</f>
        <v>19.400507776936227</v>
      </c>
      <c r="H186" s="118">
        <f>'Single Serve'!I45</f>
        <v>0.50931270900284531</v>
      </c>
      <c r="I186" s="218">
        <f>'Single Serve'!J45</f>
        <v>20.165145498471041</v>
      </c>
      <c r="J186" s="168">
        <f>'Single Serve'!K45</f>
        <v>0.60942132684459338</v>
      </c>
      <c r="K186" s="116">
        <f>'Single Serve'!L45</f>
        <v>3.1163321874257539E-2</v>
      </c>
      <c r="L186" s="119">
        <f>'Single Serve'!M45</f>
        <v>456155630.20251292</v>
      </c>
      <c r="M186" s="120">
        <f>'Single Serve'!N45</f>
        <v>-27463434.54993242</v>
      </c>
      <c r="N186" s="116">
        <f>'Single Serve'!O45</f>
        <v>-5.6787328191849486E-2</v>
      </c>
      <c r="O186" s="114">
        <f>'Single Serve'!P45</f>
        <v>195699442.86884475</v>
      </c>
      <c r="P186" s="115">
        <f>'Single Serve'!Q45</f>
        <v>-18119554.071719348</v>
      </c>
      <c r="Q186" s="116">
        <f>'Single Serve'!R45</f>
        <v>-8.4742489353067607E-2</v>
      </c>
    </row>
    <row r="187" spans="2:17">
      <c r="B187" s="334"/>
      <c r="C187" s="99" t="s">
        <v>98</v>
      </c>
      <c r="D187" s="150">
        <f>'Single Serve'!E46</f>
        <v>14281741.746447908</v>
      </c>
      <c r="E187" s="151">
        <f>'Single Serve'!F46</f>
        <v>-1149536.0709669925</v>
      </c>
      <c r="F187" s="152">
        <f>'Single Serve'!G46</f>
        <v>-7.4493900282819658E-2</v>
      </c>
      <c r="G187" s="153">
        <f>'Single Serve'!H46</f>
        <v>12.248491155369383</v>
      </c>
      <c r="H187" s="154">
        <f>'Single Serve'!I46</f>
        <v>0.46071682805670378</v>
      </c>
      <c r="I187" s="216">
        <f>'Single Serve'!J46</f>
        <v>17.204455166763555</v>
      </c>
      <c r="J187" s="170">
        <f>'Single Serve'!K46</f>
        <v>0.39059007984279859</v>
      </c>
      <c r="K187" s="152">
        <f>'Single Serve'!L46</f>
        <v>2.3230237534535264E-2</v>
      </c>
      <c r="L187" s="155">
        <f>'Single Serve'!M46</f>
        <v>245709585.58005849</v>
      </c>
      <c r="M187" s="156">
        <f>'Single Serve'!N46</f>
        <v>-13749837.760748625</v>
      </c>
      <c r="N187" s="152">
        <f>'Single Serve'!O46</f>
        <v>-5.299417374672815E-2</v>
      </c>
      <c r="O187" s="150">
        <f>'Single Serve'!P46</f>
        <v>119239574.4392406</v>
      </c>
      <c r="P187" s="151">
        <f>'Single Serve'!Q46</f>
        <v>-9245547.3735836744</v>
      </c>
      <c r="Q187" s="152">
        <f>'Single Serve'!R46</f>
        <v>-7.1958116575182043E-2</v>
      </c>
    </row>
    <row r="188" spans="2:17" ht="15" thickBot="1">
      <c r="B188" s="334"/>
      <c r="C188" s="98" t="s">
        <v>97</v>
      </c>
      <c r="D188" s="142">
        <f>'Single Serve'!E47</f>
        <v>8339251.9992750855</v>
      </c>
      <c r="E188" s="143">
        <f>'Single Serve'!F47</f>
        <v>-959777.30505459476</v>
      </c>
      <c r="F188" s="144">
        <f>'Single Serve'!G47</f>
        <v>-0.10321263366787295</v>
      </c>
      <c r="G188" s="145">
        <f>'Single Serve'!H47</f>
        <v>7.1520166215666201</v>
      </c>
      <c r="H188" s="146">
        <f>'Single Serve'!I47</f>
        <v>4.8595880945883962E-2</v>
      </c>
      <c r="I188" s="217">
        <f>'Single Serve'!J47</f>
        <v>25.235602022909003</v>
      </c>
      <c r="J188" s="163">
        <f>'Single Serve'!K47</f>
        <v>1.1298987203860094</v>
      </c>
      <c r="K188" s="144">
        <f>'Single Serve'!L47</f>
        <v>4.6872671840599227E-2</v>
      </c>
      <c r="L188" s="147">
        <f>'Single Serve'!M47</f>
        <v>210446044.62245429</v>
      </c>
      <c r="M188" s="148">
        <f>'Single Serve'!N47</f>
        <v>-13713596.789183795</v>
      </c>
      <c r="N188" s="144">
        <f>'Single Serve'!O47</f>
        <v>-6.1177813734992009E-2</v>
      </c>
      <c r="O188" s="142">
        <f>'Single Serve'!P47</f>
        <v>76459868.429604113</v>
      </c>
      <c r="P188" s="143">
        <f>'Single Serve'!Q47</f>
        <v>-8874006.698135525</v>
      </c>
      <c r="Q188" s="144">
        <f>'Single Serve'!R47</f>
        <v>-0.10399160573513948</v>
      </c>
    </row>
    <row r="189" spans="2:17">
      <c r="B189" s="334"/>
      <c r="C189" s="82" t="s">
        <v>96</v>
      </c>
      <c r="D189" s="121">
        <f>Size!D100</f>
        <v>22728135.672027379</v>
      </c>
      <c r="E189" s="122">
        <f>Size!E100</f>
        <v>-2174342.2647738419</v>
      </c>
      <c r="F189" s="123">
        <f>Size!F100</f>
        <v>-8.7314293392488834E-2</v>
      </c>
      <c r="G189" s="124">
        <f>Size!G100</f>
        <v>19.49239621463548</v>
      </c>
      <c r="H189" s="125">
        <f>Size!H100</f>
        <v>0.46968185596991674</v>
      </c>
      <c r="I189" s="158">
        <f>Size!I100</f>
        <v>20.16261106052908</v>
      </c>
      <c r="J189" s="159">
        <f>Size!J100</f>
        <v>0.61154784130537365</v>
      </c>
      <c r="K189" s="123">
        <f>Size!K100</f>
        <v>3.1279518379545998E-2</v>
      </c>
      <c r="L189" s="126">
        <f>Size!L100</f>
        <v>458258559.68602479</v>
      </c>
      <c r="M189" s="127">
        <f>Size!M100</f>
        <v>-28611360.771699429</v>
      </c>
      <c r="N189" s="123">
        <f>Size!N100</f>
        <v>-5.8765924057910257E-2</v>
      </c>
      <c r="O189" s="121">
        <f>Size!O100</f>
        <v>196257842.1275523</v>
      </c>
      <c r="P189" s="122">
        <f>Size!P100</f>
        <v>-18447420.134631902</v>
      </c>
      <c r="Q189" s="123">
        <f>Size!Q100</f>
        <v>-8.5919739182289359E-2</v>
      </c>
    </row>
    <row r="190" spans="2:17">
      <c r="B190" s="334"/>
      <c r="C190" s="83" t="s">
        <v>95</v>
      </c>
      <c r="D190" s="105">
        <f>Size!D101</f>
        <v>8738327.7214590721</v>
      </c>
      <c r="E190" s="106">
        <f>Size!E101</f>
        <v>-951864.48247543722</v>
      </c>
      <c r="F190" s="107">
        <f>Size!F101</f>
        <v>-9.8229680324498789E-2</v>
      </c>
      <c r="G190" s="108">
        <f>Size!G101</f>
        <v>7.4942770783284116</v>
      </c>
      <c r="H190" s="109">
        <f>Size!H101</f>
        <v>9.2051530982250718E-2</v>
      </c>
      <c r="I190" s="164">
        <f>Size!I101</f>
        <v>11.798393136561913</v>
      </c>
      <c r="J190" s="165">
        <f>Size!J101</f>
        <v>0.22774240216265085</v>
      </c>
      <c r="K190" s="107">
        <f>Size!K101</f>
        <v>1.9682765247211055E-2</v>
      </c>
      <c r="L190" s="110">
        <f>Size!L101</f>
        <v>103098225.81389141</v>
      </c>
      <c r="M190" s="111">
        <f>Size!M101</f>
        <v>-9023603.7270334214</v>
      </c>
      <c r="N190" s="107">
        <f>Size!N101</f>
        <v>-8.0480346815423459E-2</v>
      </c>
      <c r="O190" s="105">
        <f>Size!O101</f>
        <v>34953310.885836288</v>
      </c>
      <c r="P190" s="106">
        <f>Size!P101</f>
        <v>-3807457.9299017489</v>
      </c>
      <c r="Q190" s="107">
        <f>Size!Q101</f>
        <v>-9.8229680324498789E-2</v>
      </c>
    </row>
    <row r="191" spans="2:17">
      <c r="B191" s="334"/>
      <c r="C191" s="83" t="s">
        <v>231</v>
      </c>
      <c r="D191" s="105">
        <f>Size!D102</f>
        <v>204735.72308270648</v>
      </c>
      <c r="E191" s="106">
        <f>Size!E102</f>
        <v>-40427.062597947282</v>
      </c>
      <c r="F191" s="107">
        <f>Size!F102</f>
        <v>-0.16489885479848931</v>
      </c>
      <c r="G191" s="108">
        <f>Size!G102</f>
        <v>0.17558808567522169</v>
      </c>
      <c r="H191" s="109">
        <f>Size!H102</f>
        <v>-1.1688925681378998E-2</v>
      </c>
      <c r="I191" s="164">
        <f>Size!I102</f>
        <v>11.673967856020033</v>
      </c>
      <c r="J191" s="165">
        <f>Size!J102</f>
        <v>-1.453445176571222E-2</v>
      </c>
      <c r="K191" s="107">
        <f>Size!K102</f>
        <v>-1.2434828161030332E-3</v>
      </c>
      <c r="L191" s="110">
        <f>Size!L102</f>
        <v>2390078.2502465341</v>
      </c>
      <c r="M191" s="111">
        <f>Size!M102</f>
        <v>-475507.53596496955</v>
      </c>
      <c r="N191" s="107">
        <f>Size!N102</f>
        <v>-0.16593728872225541</v>
      </c>
      <c r="O191" s="105">
        <f>Size!O102</f>
        <v>462332.60299277306</v>
      </c>
      <c r="P191" s="106">
        <f>Size!P102</f>
        <v>-102595.63253641932</v>
      </c>
      <c r="Q191" s="107">
        <f>Size!Q102</f>
        <v>-0.18160825762287064</v>
      </c>
    </row>
    <row r="192" spans="2:17">
      <c r="B192" s="334"/>
      <c r="C192" s="83" t="s">
        <v>117</v>
      </c>
      <c r="D192" s="105">
        <f>Size!D103</f>
        <v>22699364.379205104</v>
      </c>
      <c r="E192" s="106">
        <f>Size!E103</f>
        <v>-1072934.0612147488</v>
      </c>
      <c r="F192" s="107">
        <f>Size!F103</f>
        <v>-4.5133795703592862E-2</v>
      </c>
      <c r="G192" s="108">
        <f>Size!G103</f>
        <v>19.467721008213278</v>
      </c>
      <c r="H192" s="109">
        <f>Size!H103</f>
        <v>1.3083376717955666</v>
      </c>
      <c r="I192" s="164">
        <f>Size!I103</f>
        <v>7.4782677695240123</v>
      </c>
      <c r="J192" s="165">
        <f>Size!J103</f>
        <v>0.11453126683464188</v>
      </c>
      <c r="K192" s="107">
        <f>Size!K103</f>
        <v>1.5553417316441588E-2</v>
      </c>
      <c r="L192" s="110">
        <f>Size!L103</f>
        <v>169751925.02569097</v>
      </c>
      <c r="M192" s="111">
        <f>Size!M103</f>
        <v>-5301016.7528542876</v>
      </c>
      <c r="N192" s="107">
        <f>Size!N103</f>
        <v>-3.0282363146804242E-2</v>
      </c>
      <c r="O192" s="105">
        <f>Size!O103</f>
        <v>45450325.849033967</v>
      </c>
      <c r="P192" s="106">
        <f>Size!P103</f>
        <v>-2177281.7464159578</v>
      </c>
      <c r="Q192" s="107">
        <f>Size!Q103</f>
        <v>-4.5714699023092713E-2</v>
      </c>
    </row>
    <row r="193" spans="2:17">
      <c r="B193" s="334"/>
      <c r="C193" s="83" t="s">
        <v>94</v>
      </c>
      <c r="D193" s="105">
        <f>Size!D104</f>
        <v>319512.47014170885</v>
      </c>
      <c r="E193" s="106">
        <f>Size!E104</f>
        <v>-5969.9561047554016</v>
      </c>
      <c r="F193" s="107">
        <f>Size!F104</f>
        <v>-1.8341869248064368E-2</v>
      </c>
      <c r="G193" s="108">
        <f>Size!G104</f>
        <v>0.2740243966065487</v>
      </c>
      <c r="H193" s="109">
        <f>Size!H104</f>
        <v>2.5392142460387984E-2</v>
      </c>
      <c r="I193" s="164">
        <f>Size!I104</f>
        <v>6.1609568394386978</v>
      </c>
      <c r="J193" s="165">
        <f>Size!J104</f>
        <v>7.5443835700711226E-2</v>
      </c>
      <c r="K193" s="107">
        <f>Size!K104</f>
        <v>1.2397284444938388E-2</v>
      </c>
      <c r="L193" s="110">
        <f>Size!L104</f>
        <v>1968502.538205514</v>
      </c>
      <c r="M193" s="111">
        <f>Size!M104</f>
        <v>-12224.999205534346</v>
      </c>
      <c r="N193" s="107">
        <f>Size!N104</f>
        <v>-6.1719741734460303E-3</v>
      </c>
      <c r="O193" s="105">
        <f>Size!O104</f>
        <v>426016.6268556118</v>
      </c>
      <c r="P193" s="106">
        <f>Size!P104</f>
        <v>-7959.9414730072021</v>
      </c>
      <c r="Q193" s="107">
        <f>Size!Q104</f>
        <v>-1.8341869248064368E-2</v>
      </c>
    </row>
    <row r="194" spans="2:17">
      <c r="B194" s="334"/>
      <c r="C194" s="83" t="s">
        <v>118</v>
      </c>
      <c r="D194" s="105">
        <f>Size!D105</f>
        <v>61675616.473921046</v>
      </c>
      <c r="E194" s="106">
        <f>Size!E105</f>
        <v>-10051235.232438207</v>
      </c>
      <c r="F194" s="107">
        <f>Size!F105</f>
        <v>-0.14013211221909899</v>
      </c>
      <c r="G194" s="108">
        <f>Size!G105</f>
        <v>52.895035934301511</v>
      </c>
      <c r="H194" s="109">
        <f>Size!H105</f>
        <v>-1.8962750074923065</v>
      </c>
      <c r="I194" s="164">
        <f>Size!I105</f>
        <v>5.2033006983226828</v>
      </c>
      <c r="J194" s="165">
        <f>Size!J105</f>
        <v>5.4450752737379204E-2</v>
      </c>
      <c r="K194" s="107">
        <f>Size!K105</f>
        <v>1.0575323288274509E-2</v>
      </c>
      <c r="L194" s="110">
        <f>Size!L105</f>
        <v>320916778.26823533</v>
      </c>
      <c r="M194" s="111">
        <f>Size!M105</f>
        <v>-48394018.237057626</v>
      </c>
      <c r="N194" s="107">
        <f>Size!N105</f>
        <v>-0.1310387313206102</v>
      </c>
      <c r="O194" s="105">
        <f>Size!O105</f>
        <v>61675616.473921046</v>
      </c>
      <c r="P194" s="106">
        <f>Size!P105</f>
        <v>-10051235.232438207</v>
      </c>
      <c r="Q194" s="107">
        <f>Size!Q105</f>
        <v>-0.14013211221909899</v>
      </c>
    </row>
    <row r="195" spans="2:17" ht="15" thickBot="1">
      <c r="B195" s="334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64">
        <f>Size!I106</f>
        <v>0</v>
      </c>
      <c r="J195" s="165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34"/>
      <c r="C196" s="101" t="s">
        <v>119</v>
      </c>
      <c r="D196" s="150">
        <f>'White Milk Size'!D31</f>
        <v>19256417.020681757</v>
      </c>
      <c r="E196" s="151">
        <f>'White Milk Size'!E31</f>
        <v>-1019871.1004273556</v>
      </c>
      <c r="F196" s="152">
        <f>'White Milk Size'!F31</f>
        <v>-5.0298708241652695E-2</v>
      </c>
      <c r="G196" s="153">
        <f>'White Milk Size'!G31</f>
        <v>16.514936185608278</v>
      </c>
      <c r="H196" s="154">
        <f>'White Milk Size'!H31</f>
        <v>1.0261146249291766</v>
      </c>
      <c r="I196" s="216">
        <f>'White Milk Size'!I31</f>
        <v>7.4431316532760086</v>
      </c>
      <c r="J196" s="170">
        <f>'White Milk Size'!J31</f>
        <v>0.11540215672014753</v>
      </c>
      <c r="K196" s="152">
        <f>'White Milk Size'!K31</f>
        <v>1.5748692248313507E-2</v>
      </c>
      <c r="L196" s="155">
        <f>'White Milk Size'!L31</f>
        <v>143328047.05531928</v>
      </c>
      <c r="M196" s="156">
        <f>'White Milk Size'!M31</f>
        <v>-5251107.4903971851</v>
      </c>
      <c r="N196" s="152">
        <f>'White Milk Size'!N31</f>
        <v>-3.5342154869924682E-2</v>
      </c>
      <c r="O196" s="150">
        <f>'White Milk Size'!O31</f>
        <v>38513558.397325948</v>
      </c>
      <c r="P196" s="151">
        <f>'White Milk Size'!P31</f>
        <v>-2038301.6619033515</v>
      </c>
      <c r="Q196" s="152">
        <f>'White Milk Size'!Q31</f>
        <v>-5.0264073187425824E-2</v>
      </c>
    </row>
    <row r="197" spans="2:17" ht="15" thickBot="1">
      <c r="B197" s="333"/>
      <c r="C197" s="100" t="s">
        <v>116</v>
      </c>
      <c r="D197" s="142">
        <f>'White Milk Size'!D32</f>
        <v>61216357.767620482</v>
      </c>
      <c r="E197" s="143">
        <f>'White Milk Size'!E32</f>
        <v>-10038341.193700559</v>
      </c>
      <c r="F197" s="144">
        <f>'White Milk Size'!F32</f>
        <v>-0.1408797081459798</v>
      </c>
      <c r="G197" s="145">
        <f>'White Milk Size'!G32</f>
        <v>52.501160572177142</v>
      </c>
      <c r="H197" s="146">
        <f>'White Milk Size'!H32</f>
        <v>-1.9294783583688044</v>
      </c>
      <c r="I197" s="217">
        <f>'White Milk Size'!I32</f>
        <v>5.201938882182688</v>
      </c>
      <c r="J197" s="163">
        <f>'White Milk Size'!J32</f>
        <v>5.5006455400786969E-2</v>
      </c>
      <c r="K197" s="144">
        <f>'White Milk Size'!K32</f>
        <v>1.0687230925077354E-2</v>
      </c>
      <c r="L197" s="147">
        <f>'White Milk Size'!L32</f>
        <v>318443751.69699121</v>
      </c>
      <c r="M197" s="148">
        <f>'White Milk Size'!M32</f>
        <v>-48299368.947614729</v>
      </c>
      <c r="N197" s="144">
        <f>'White Milk Size'!N32</f>
        <v>-0.13169809119451609</v>
      </c>
      <c r="O197" s="142">
        <f>'White Milk Size'!O32</f>
        <v>61216357.767620482</v>
      </c>
      <c r="P197" s="143">
        <f>'White Milk Size'!P32</f>
        <v>-10038341.193700559</v>
      </c>
      <c r="Q197" s="144">
        <f>'White Milk Size'!Q32</f>
        <v>-0.1408797081459798</v>
      </c>
    </row>
    <row r="198" spans="2:17">
      <c r="B198" s="332" t="s">
        <v>65</v>
      </c>
      <c r="C198" s="82" t="s">
        <v>90</v>
      </c>
      <c r="D198" s="121">
        <f>Organic!D31</f>
        <v>362350.01384904119</v>
      </c>
      <c r="E198" s="122">
        <f>Organic!E31</f>
        <v>-9775.5032301249448</v>
      </c>
      <c r="F198" s="123">
        <f>Organic!F31</f>
        <v>-2.626937090166085E-2</v>
      </c>
      <c r="G198" s="124">
        <f>Organic!G31</f>
        <v>0.31076328213831578</v>
      </c>
      <c r="H198" s="125">
        <f>Organic!H31</f>
        <v>2.6500911344022271E-2</v>
      </c>
      <c r="I198" s="213">
        <f>Organic!I31</f>
        <v>33.376293392575498</v>
      </c>
      <c r="J198" s="159">
        <f>Organic!J31</f>
        <v>5.8846276702963145</v>
      </c>
      <c r="K198" s="123">
        <f>Organic!K31</f>
        <v>0.21405133212890137</v>
      </c>
      <c r="L198" s="126">
        <f>Organic!L31</f>
        <v>12093900.373029394</v>
      </c>
      <c r="M198" s="127">
        <f>Organic!M31</f>
        <v>1863550.0507586654</v>
      </c>
      <c r="N198" s="123">
        <f>Organic!N31</f>
        <v>0.18215896739155182</v>
      </c>
      <c r="O198" s="121">
        <f>Organic!O31</f>
        <v>2546353.0087385741</v>
      </c>
      <c r="P198" s="122">
        <f>Organic!P31</f>
        <v>385279.59716439573</v>
      </c>
      <c r="Q198" s="123">
        <f>Organic!Q31</f>
        <v>0.17828158687295528</v>
      </c>
    </row>
    <row r="199" spans="2:17" ht="15" thickBot="1">
      <c r="B199" s="333"/>
      <c r="C199" s="84" t="s">
        <v>92</v>
      </c>
      <c r="D199" s="128">
        <f>Organic!D32</f>
        <v>116237658.63445874</v>
      </c>
      <c r="E199" s="129">
        <f>Organic!E32</f>
        <v>-14299388.258219704</v>
      </c>
      <c r="F199" s="130">
        <f>Organic!F32</f>
        <v>-0.10954275892249964</v>
      </c>
      <c r="G199" s="131">
        <f>Organic!G32</f>
        <v>99.689236717861732</v>
      </c>
      <c r="H199" s="132">
        <f>Organic!H32</f>
        <v>-2.6500911343958933E-2</v>
      </c>
      <c r="I199" s="214">
        <f>Organic!I32</f>
        <v>8.9896568317112422</v>
      </c>
      <c r="J199" s="166">
        <f>Organic!J32</f>
        <v>0.26682689571049067</v>
      </c>
      <c r="K199" s="130">
        <f>Organic!K32</f>
        <v>3.0589487318702174E-2</v>
      </c>
      <c r="L199" s="133">
        <f>Organic!L32</f>
        <v>1044936662.0453812</v>
      </c>
      <c r="M199" s="134">
        <f>Organic!M32</f>
        <v>-93715798.347208142</v>
      </c>
      <c r="N199" s="130">
        <f>Organic!N32</f>
        <v>-8.2304128438712917E-2</v>
      </c>
      <c r="O199" s="128">
        <f>Organic!O32</f>
        <v>336804867.3961156</v>
      </c>
      <c r="P199" s="129">
        <f>Organic!P32</f>
        <v>-34981144.874620855</v>
      </c>
      <c r="Q199" s="130">
        <f>Organic!Q32</f>
        <v>-9.408945931281408E-2</v>
      </c>
    </row>
    <row r="200" spans="2:17">
      <c r="B200" s="332" t="s">
        <v>126</v>
      </c>
      <c r="C200" s="82" t="s">
        <v>89</v>
      </c>
      <c r="D200" s="121">
        <f>'Form Data'!D31</f>
        <v>2311021.2613877053</v>
      </c>
      <c r="E200" s="122">
        <f>'Form Data'!E31</f>
        <v>-213450.84672262147</v>
      </c>
      <c r="F200" s="123">
        <f>'Form Data'!F31</f>
        <v>-8.4552665896712315E-2</v>
      </c>
      <c r="G200" s="124">
        <f>'Form Data'!G31</f>
        <v>1.9820077958641267</v>
      </c>
      <c r="H200" s="125">
        <f>'Form Data'!H31</f>
        <v>5.3592802750810353E-2</v>
      </c>
      <c r="I200" s="213">
        <f>'Form Data'!I31</f>
        <v>24.029762182190893</v>
      </c>
      <c r="J200" s="159">
        <f>'Form Data'!J31</f>
        <v>2.0510188668978913</v>
      </c>
      <c r="K200" s="123">
        <f>'Form Data'!K31</f>
        <v>9.3318295658458977E-2</v>
      </c>
      <c r="L200" s="126">
        <f>'Form Data'!L31</f>
        <v>55533291.309133381</v>
      </c>
      <c r="M200" s="127">
        <f>'Form Data'!M31</f>
        <v>48566.838359899819</v>
      </c>
      <c r="N200" s="123">
        <f>'Form Data'!N31</f>
        <v>8.7531908688637987E-4</v>
      </c>
      <c r="O200" s="121">
        <f>'Form Data'!O31</f>
        <v>18739453.684749801</v>
      </c>
      <c r="P200" s="122">
        <f>'Form Data'!P31</f>
        <v>-1675146.60574352</v>
      </c>
      <c r="Q200" s="123">
        <f>'Form Data'!Q31</f>
        <v>-8.2056301955792041E-2</v>
      </c>
    </row>
    <row r="201" spans="2:17" ht="15" thickBot="1">
      <c r="B201" s="333"/>
      <c r="C201" s="84" t="s">
        <v>91</v>
      </c>
      <c r="D201" s="128">
        <f>'Form Data'!D32</f>
        <v>114288987.38691968</v>
      </c>
      <c r="E201" s="129">
        <f>'Form Data'!E32</f>
        <v>-14095712.914727613</v>
      </c>
      <c r="F201" s="130">
        <f>'Form Data'!F32</f>
        <v>-0.10979277812394249</v>
      </c>
      <c r="G201" s="131">
        <f>'Form Data'!G32</f>
        <v>98.017992204135567</v>
      </c>
      <c r="H201" s="132">
        <f>'Form Data'!H32</f>
        <v>-5.359280275111189E-2</v>
      </c>
      <c r="I201" s="214">
        <f>'Form Data'!I32</f>
        <v>8.7628501573713145</v>
      </c>
      <c r="J201" s="166">
        <f>'Form Data'!J32</f>
        <v>0.24627393236097639</v>
      </c>
      <c r="K201" s="130">
        <f>'Form Data'!K32</f>
        <v>2.8917011467325584E-2</v>
      </c>
      <c r="L201" s="133">
        <f>'Form Data'!L32</f>
        <v>1001497271.1092774</v>
      </c>
      <c r="M201" s="134">
        <f>'Form Data'!M32</f>
        <v>-91900815.134809613</v>
      </c>
      <c r="N201" s="130">
        <f>'Form Data'!N32</f>
        <v>-8.4050645680656469E-2</v>
      </c>
      <c r="O201" s="128">
        <f>'Form Data'!O32</f>
        <v>320611766.72010428</v>
      </c>
      <c r="P201" s="129">
        <f>'Form Data'!P32</f>
        <v>-32920718.671713173</v>
      </c>
      <c r="Q201" s="130">
        <f>'Form Data'!Q32</f>
        <v>-9.3119359696824985E-2</v>
      </c>
    </row>
    <row r="202" spans="2:17" ht="15" thickBot="1">
      <c r="B202" s="245" t="s">
        <v>221</v>
      </c>
      <c r="C202" s="149" t="s">
        <v>127</v>
      </c>
      <c r="D202" s="262">
        <f>'Glass Bottle'!D17</f>
        <v>117469.6320124825</v>
      </c>
      <c r="E202" s="263">
        <f>'Glass Bottle'!E17</f>
        <v>-29783.33484565973</v>
      </c>
      <c r="F202" s="264">
        <f>'Glass Bottle'!F17</f>
        <v>-0.20225965887907599</v>
      </c>
      <c r="G202" s="117">
        <f>'Glass Bottle'!G17</f>
        <v>0.1007458175811957</v>
      </c>
      <c r="H202" s="118">
        <f>'Glass Bottle'!H17</f>
        <v>-1.1739017627468734E-2</v>
      </c>
      <c r="I202" s="167">
        <f>'Glass Bottle'!I17</f>
        <v>15.137759026395493</v>
      </c>
      <c r="J202" s="168">
        <f>'Glass Bottle'!J17</f>
        <v>1.0612907093340329</v>
      </c>
      <c r="K202" s="116">
        <f>'Glass Bottle'!K17</f>
        <v>7.5394671833110993E-2</v>
      </c>
      <c r="L202" s="119">
        <f>'Glass Bottle'!L17</f>
        <v>1778226.9823243138</v>
      </c>
      <c r="M202" s="120">
        <f>'Glass Bottle'!M17</f>
        <v>-294574.74024762656</v>
      </c>
      <c r="N202" s="116">
        <f>'Glass Bottle'!N17</f>
        <v>-0.14211428765223</v>
      </c>
      <c r="O202" s="114">
        <f>'Glass Bottle'!O17</f>
        <v>509075.1968308072</v>
      </c>
      <c r="P202" s="115">
        <f>'Glass Bottle'!P17</f>
        <v>-95048.84539208276</v>
      </c>
      <c r="Q202" s="116">
        <f>'Glass Bottle'!Q17</f>
        <v>-0.15733332684848642</v>
      </c>
    </row>
    <row r="203" spans="2:17">
      <c r="B203" s="334" t="s">
        <v>222</v>
      </c>
      <c r="C203" s="246" t="s">
        <v>223</v>
      </c>
      <c r="D203" s="251">
        <f>Enhanced!D93</f>
        <v>84182.701919397339</v>
      </c>
      <c r="E203" s="122">
        <f>Enhanced!E93</f>
        <v>-1200.1931655223889</v>
      </c>
      <c r="F203" s="123">
        <f>Enhanced!F93</f>
        <v>-1.4056599560470586E-2</v>
      </c>
      <c r="G203" s="124">
        <f>Enhanced!G93</f>
        <v>7.2197852208837815E-2</v>
      </c>
      <c r="H203" s="125">
        <f>Enhanced!H93</f>
        <v>6.9748479584836043E-3</v>
      </c>
      <c r="I203" s="213">
        <f>Enhanced!I93</f>
        <v>10.772241023655367</v>
      </c>
      <c r="J203" s="159">
        <f>Enhanced!J93</f>
        <v>-3.2725861355196457</v>
      </c>
      <c r="K203" s="123">
        <f>Enhanced!K93</f>
        <v>-0.23301006829277893</v>
      </c>
      <c r="L203" s="126">
        <f>Enhanced!L93</f>
        <v>906836.35509828338</v>
      </c>
      <c r="M203" s="127">
        <f>Enhanced!M93</f>
        <v>-292351.64871938783</v>
      </c>
      <c r="N203" s="123">
        <f>Enhanced!N93</f>
        <v>-0.24379133862969998</v>
      </c>
      <c r="O203" s="121">
        <f>Enhanced!O93</f>
        <v>287497.17446796037</v>
      </c>
      <c r="P203" s="122">
        <f>Enhanced!P93</f>
        <v>-111409.52291462774</v>
      </c>
      <c r="Q203" s="123">
        <f>Enhanced!Q93</f>
        <v>-0.2792871707736102</v>
      </c>
    </row>
    <row r="204" spans="2:17">
      <c r="B204" s="334"/>
      <c r="C204" s="246" t="s">
        <v>224</v>
      </c>
      <c r="D204" s="252">
        <f>Enhanced!D94</f>
        <v>113417531.00090855</v>
      </c>
      <c r="E204" s="106">
        <f>Enhanced!E94</f>
        <v>-13915896.963569373</v>
      </c>
      <c r="F204" s="107">
        <f>Enhanced!F94</f>
        <v>-0.10928706770897173</v>
      </c>
      <c r="G204" s="108">
        <f>Enhanced!G94</f>
        <v>97.270602563162512</v>
      </c>
      <c r="H204" s="109">
        <f>Enhanced!H94</f>
        <v>2.0723138743221625E-3</v>
      </c>
      <c r="I204" s="164">
        <f>Enhanced!I94</f>
        <v>8.6210240562755853</v>
      </c>
      <c r="J204" s="165">
        <f>Enhanced!J94</f>
        <v>0.25303230866633086</v>
      </c>
      <c r="K204" s="107">
        <f>Enhanced!K94</f>
        <v>3.0238116420062498E-2</v>
      </c>
      <c r="L204" s="110">
        <f>Enhanced!L94</f>
        <v>977775263.16221452</v>
      </c>
      <c r="M204" s="111">
        <f>Enhanced!M94</f>
        <v>-87749811.239334226</v>
      </c>
      <c r="N204" s="107">
        <f>Enhanced!N94</f>
        <v>-8.2353586365500442E-2</v>
      </c>
      <c r="O204" s="105">
        <f>Enhanced!O94</f>
        <v>311353738.26084822</v>
      </c>
      <c r="P204" s="106">
        <f>Enhanced!P94</f>
        <v>-31135834.28607434</v>
      </c>
      <c r="Q204" s="107">
        <f>Enhanced!Q94</f>
        <v>-9.0910313136054952E-2</v>
      </c>
    </row>
    <row r="205" spans="2:17">
      <c r="B205" s="334"/>
      <c r="C205" s="247" t="s">
        <v>128</v>
      </c>
      <c r="D205" s="25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64">
        <f>'Enhanced - Aggs'!I86</f>
        <v>0</v>
      </c>
      <c r="J205" s="165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34"/>
      <c r="C206" s="247" t="s">
        <v>129</v>
      </c>
      <c r="D206" s="252">
        <f>'Enhanced - Aggs'!D87</f>
        <v>1671.3588733673096</v>
      </c>
      <c r="E206" s="106">
        <f>'Enhanced - Aggs'!E87</f>
        <v>1545.4962854534388</v>
      </c>
      <c r="F206" s="107">
        <f>'Enhanced - Aggs'!F87</f>
        <v>12.279234926513979</v>
      </c>
      <c r="G206" s="108">
        <f>'Enhanced - Aggs'!G87</f>
        <v>1.433412306519213E-3</v>
      </c>
      <c r="H206" s="109">
        <f>'Enhanced - Aggs'!H87</f>
        <v>1.337267333942418E-3</v>
      </c>
      <c r="I206" s="164">
        <f>'Enhanced - Aggs'!I87</f>
        <v>15.98214762424359</v>
      </c>
      <c r="J206" s="165">
        <f>'Enhanced - Aggs'!J87</f>
        <v>-1.6857938682733948</v>
      </c>
      <c r="K206" s="107">
        <f>'Enhanced - Aggs'!K87</f>
        <v>-9.5415409259046388E-2</v>
      </c>
      <c r="L206" s="110">
        <f>'Enhanced - Aggs'!L87</f>
        <v>26711.904247245788</v>
      </c>
      <c r="M206" s="111">
        <f>'Enhanced - Aggs'!M87</f>
        <v>24488.171407886744</v>
      </c>
      <c r="N206" s="107">
        <f>'Enhanced - Aggs'!N87</f>
        <v>11.012191291353627</v>
      </c>
      <c r="O206" s="105">
        <f>'Enhanced - Aggs'!O87</f>
        <v>3342.7177467346191</v>
      </c>
      <c r="P206" s="106">
        <f>'Enhanced - Aggs'!P87</f>
        <v>3079.1284638643265</v>
      </c>
      <c r="Q206" s="107">
        <f>'Enhanced - Aggs'!Q87</f>
        <v>11.681538909074341</v>
      </c>
    </row>
    <row r="207" spans="2:17">
      <c r="B207" s="334"/>
      <c r="C207" s="247" t="s">
        <v>130</v>
      </c>
      <c r="D207" s="252">
        <f>'Enhanced - Aggs'!D88</f>
        <v>451135.81813588011</v>
      </c>
      <c r="E207" s="106">
        <f>'Enhanced - Aggs'!E88</f>
        <v>28549.6255104171</v>
      </c>
      <c r="F207" s="107">
        <f>'Enhanced - Aggs'!F88</f>
        <v>6.7559295615038123E-2</v>
      </c>
      <c r="G207" s="108">
        <f>'Enhanced - Aggs'!G88</f>
        <v>0.38690890623911428</v>
      </c>
      <c r="H207" s="109">
        <f>'Enhanced - Aggs'!H88</f>
        <v>6.4100210067138064E-2</v>
      </c>
      <c r="I207" s="164">
        <f>'Enhanced - Aggs'!I88</f>
        <v>15.431566274820065</v>
      </c>
      <c r="J207" s="165">
        <f>'Enhanced - Aggs'!J88</f>
        <v>-0.45742141018587823</v>
      </c>
      <c r="K207" s="107">
        <f>'Enhanced - Aggs'!K88</f>
        <v>-2.8788581076032667E-2</v>
      </c>
      <c r="L207" s="110">
        <f>'Enhanced - Aggs'!L88</f>
        <v>6961732.2765090056</v>
      </c>
      <c r="M207" s="111">
        <f>'Enhanced - Aggs'!M88</f>
        <v>247265.46602947451</v>
      </c>
      <c r="N207" s="107">
        <f>'Enhanced - Aggs'!N88</f>
        <v>3.6825778279752253E-2</v>
      </c>
      <c r="O207" s="105">
        <f>'Enhanced - Aggs'!O88</f>
        <v>2605043.9055408589</v>
      </c>
      <c r="P207" s="106">
        <f>'Enhanced - Aggs'!P88</f>
        <v>-74508.653110281099</v>
      </c>
      <c r="Q207" s="107">
        <f>'Enhanced - Aggs'!Q88</f>
        <v>-2.7806378669350682E-2</v>
      </c>
    </row>
    <row r="208" spans="2:17">
      <c r="B208" s="334"/>
      <c r="C208" s="248" t="s">
        <v>225</v>
      </c>
      <c r="D208" s="252">
        <f>Enhanced!D95</f>
        <v>17143.913445718586</v>
      </c>
      <c r="E208" s="106">
        <f>Enhanced!E95</f>
        <v>8094.177222147584</v>
      </c>
      <c r="F208" s="107">
        <f>Enhanced!F95</f>
        <v>0.89441029243100334</v>
      </c>
      <c r="G208" s="108">
        <f>Enhanced!G95</f>
        <v>1.470318368279761E-2</v>
      </c>
      <c r="H208" s="109">
        <f>Enhanced!H95</f>
        <v>7.7901950380871348E-3</v>
      </c>
      <c r="I208" s="164">
        <f>Enhanced!I95</f>
        <v>15.621415527817627</v>
      </c>
      <c r="J208" s="165">
        <f>Enhanced!J95</f>
        <v>-0.72037647593078269</v>
      </c>
      <c r="K208" s="107">
        <f>Enhanced!K95</f>
        <v>-4.4081853187554088E-2</v>
      </c>
      <c r="L208" s="110">
        <f>Enhanced!L95</f>
        <v>267812.19570850971</v>
      </c>
      <c r="M208" s="111">
        <f>Enhanced!M95</f>
        <v>119923.28865412477</v>
      </c>
      <c r="N208" s="107">
        <f>Enhanced!N95</f>
        <v>0.81090117604306833</v>
      </c>
      <c r="O208" s="105">
        <f>Enhanced!O95</f>
        <v>43125.467497229576</v>
      </c>
      <c r="P208" s="106">
        <f>Enhanced!P95</f>
        <v>14514.595593690872</v>
      </c>
      <c r="Q208" s="107">
        <f>Enhanced!Q95</f>
        <v>0.50731049520709126</v>
      </c>
    </row>
    <row r="209" spans="2:17">
      <c r="B209" s="334"/>
      <c r="C209" s="248" t="s">
        <v>226</v>
      </c>
      <c r="D209" s="25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64">
        <f>Enhanced!I96</f>
        <v>0</v>
      </c>
      <c r="J209" s="165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34"/>
      <c r="C210" s="248" t="s">
        <v>227</v>
      </c>
      <c r="D210" s="252">
        <f>Enhanced!D97</f>
        <v>2746081.5367357996</v>
      </c>
      <c r="E210" s="106">
        <f>Enhanced!E97</f>
        <v>-371986.09178088233</v>
      </c>
      <c r="F210" s="107">
        <f>Enhanced!F97</f>
        <v>-0.11930020002736197</v>
      </c>
      <c r="G210" s="108">
        <f>Enhanced!G97</f>
        <v>2.355129788213489</v>
      </c>
      <c r="H210" s="109">
        <f>Enhanced!H97</f>
        <v>-2.672594513180071E-2</v>
      </c>
      <c r="I210" s="164">
        <f>Enhanced!I97</f>
        <v>25.511980302946636</v>
      </c>
      <c r="J210" s="165">
        <f>Enhanced!J97</f>
        <v>1.9367778997430918</v>
      </c>
      <c r="K210" s="107">
        <f>Enhanced!K97</f>
        <v>8.2153182255602197E-2</v>
      </c>
      <c r="L210" s="110">
        <f>Enhanced!L97</f>
        <v>70057978.075489148</v>
      </c>
      <c r="M210" s="111">
        <f>Enhanced!M97</f>
        <v>-3451097.3736685067</v>
      </c>
      <c r="N210" s="107">
        <f>Enhanced!N97</f>
        <v>-4.6947908847737425E-2</v>
      </c>
      <c r="O210" s="105">
        <f>Enhanced!O97</f>
        <v>24627643.33804138</v>
      </c>
      <c r="P210" s="106">
        <f>Enhanced!P97</f>
        <v>-3083904.0421571992</v>
      </c>
      <c r="Q210" s="107">
        <f>Enhanced!Q97</f>
        <v>-0.11128588381754596</v>
      </c>
    </row>
    <row r="211" spans="2:17">
      <c r="B211" s="334"/>
      <c r="C211" s="248" t="s">
        <v>131</v>
      </c>
      <c r="D211" s="25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64">
        <f>'Enhanced - Aggs'!I90</f>
        <v>0</v>
      </c>
      <c r="J211" s="165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38"/>
      <c r="C212" s="249" t="s">
        <v>179</v>
      </c>
      <c r="D212" s="252">
        <f>'Enhanced - Aggs'!D91</f>
        <v>7507205.7512429506</v>
      </c>
      <c r="E212" s="106">
        <f>'Enhanced - Aggs'!E91</f>
        <v>1019921.5743858693</v>
      </c>
      <c r="F212" s="107">
        <f>'Enhanced - Aggs'!F91</f>
        <v>0.15721857507404502</v>
      </c>
      <c r="G212" s="108">
        <f>'Enhanced - Aggs'!G91</f>
        <v>64.583220481750317</v>
      </c>
      <c r="H212" s="109">
        <f>'Enhanced - Aggs'!H91</f>
        <v>4.4973760133251517</v>
      </c>
      <c r="I212" s="164">
        <f>'Enhanced - Aggs'!I91</f>
        <v>44.069622742579767</v>
      </c>
      <c r="J212" s="165">
        <f>'Enhanced - Aggs'!J91</f>
        <v>3.871200023461391</v>
      </c>
      <c r="K212" s="107">
        <f>'Enhanced - Aggs'!K91</f>
        <v>9.6302286547682067E-2</v>
      </c>
      <c r="L212" s="110">
        <f>'Enhanced - Aggs'!L91</f>
        <v>330839725.30820197</v>
      </c>
      <c r="M212" s="111">
        <f>'Enhanced - Aggs'!M91</f>
        <v>70061133.667853117</v>
      </c>
      <c r="N212" s="107">
        <f>'Enhanced - Aggs'!N91</f>
        <v>0.26866136988912603</v>
      </c>
      <c r="O212" s="105">
        <f>'Enhanced - Aggs'!O91</f>
        <v>68604062.237999052</v>
      </c>
      <c r="P212" s="106">
        <f>'Enhanced - Aggs'!P91</f>
        <v>9170280.6503082216</v>
      </c>
      <c r="Q212" s="107">
        <f>'Enhanced - Aggs'!Q91</f>
        <v>0.15429407998846659</v>
      </c>
    </row>
    <row r="213" spans="2:17" ht="15" thickBot="1">
      <c r="B213" s="333"/>
      <c r="C213" s="250" t="s">
        <v>228</v>
      </c>
      <c r="D213" s="253">
        <f>Enhanced!D98</f>
        <v>335069.4952972632</v>
      </c>
      <c r="E213" s="129">
        <f>Enhanced!E98</f>
        <v>-28174.690157324716</v>
      </c>
      <c r="F213" s="130">
        <f>Enhanced!F98</f>
        <v>-7.7564049984902128E-2</v>
      </c>
      <c r="G213" s="131">
        <f>Enhanced!G98</f>
        <v>0.28736661273148728</v>
      </c>
      <c r="H213" s="132">
        <f>Enhanced!H98</f>
        <v>9.888588259985287E-3</v>
      </c>
      <c r="I213" s="214">
        <f>Enhanced!I98</f>
        <v>23.943309499966883</v>
      </c>
      <c r="J213" s="166">
        <f>Enhanced!J98</f>
        <v>0.53871200409242803</v>
      </c>
      <c r="K213" s="130">
        <f>Enhanced!K98</f>
        <v>2.3017358200130858E-2</v>
      </c>
      <c r="L213" s="133">
        <f>Enhanced!L98</f>
        <v>8022672.6299000708</v>
      </c>
      <c r="M213" s="134">
        <f>Enhanced!M98</f>
        <v>-478911.32338133361</v>
      </c>
      <c r="N213" s="130">
        <f>Enhanced!N98</f>
        <v>-5.6332011306726611E-2</v>
      </c>
      <c r="O213" s="128">
        <f>Enhanced!O98</f>
        <v>3039216.163999428</v>
      </c>
      <c r="P213" s="129">
        <f>Enhanced!P98</f>
        <v>-279232.02190412581</v>
      </c>
      <c r="Q213" s="130">
        <f>Enhanced!Q98</f>
        <v>-8.414536140424804E-2</v>
      </c>
    </row>
    <row r="214" spans="2:17" ht="15.5" customHeight="1" thickBot="1">
      <c r="B214" s="332" t="s">
        <v>62</v>
      </c>
      <c r="C214" s="300" t="s">
        <v>88</v>
      </c>
      <c r="D214" s="301">
        <f>'Non-Dairy Alternatives'!D156</f>
        <v>1470055.0118081283</v>
      </c>
      <c r="E214" s="302">
        <f>'Non-Dairy Alternatives'!E156</f>
        <v>77281.751672762213</v>
      </c>
      <c r="F214" s="303">
        <f>'Non-Dairy Alternatives'!F156</f>
        <v>5.5487676195945246E-2</v>
      </c>
      <c r="G214" s="304">
        <f>'Non-Dairy Alternatives'!G156</f>
        <v>100.0000000000001</v>
      </c>
      <c r="H214" s="305">
        <f>'Non-Dairy Alternatives'!H156</f>
        <v>8.5265128291212022E-14</v>
      </c>
      <c r="I214" s="306">
        <f>'Non-Dairy Alternatives'!I156</f>
        <v>31.920643740286643</v>
      </c>
      <c r="J214" s="307">
        <f>'Non-Dairy Alternatives'!J156</f>
        <v>1.8420610561389452</v>
      </c>
      <c r="K214" s="303">
        <f>'Non-Dairy Alternatives'!K156</f>
        <v>6.1241617515102063E-2</v>
      </c>
      <c r="L214" s="308">
        <f>'Non-Dairy Alternatives'!L156</f>
        <v>46925102.310550138</v>
      </c>
      <c r="M214" s="309">
        <f>'Non-Dairy Alternatives'!M156</f>
        <v>5032456.6452985778</v>
      </c>
      <c r="N214" s="303">
        <f>'Non-Dairy Alternatives'!N156</f>
        <v>0.12012744875344121</v>
      </c>
      <c r="O214" s="301">
        <f>'Non-Dairy Alternatives'!O156</f>
        <v>11912593.012878461</v>
      </c>
      <c r="P214" s="302">
        <f>'Non-Dairy Alternatives'!P156</f>
        <v>650977.46255625598</v>
      </c>
      <c r="Q214" s="303">
        <f>'Non-Dairy Alternatives'!Q156</f>
        <v>5.7804980080112124E-2</v>
      </c>
    </row>
    <row r="215" spans="2:17" ht="15.5" customHeight="1">
      <c r="B215" s="338"/>
      <c r="C215" s="82" t="s">
        <v>265</v>
      </c>
      <c r="D215" s="121">
        <f>'Non-Dairy Alternatives'!D157</f>
        <v>20461.312207459072</v>
      </c>
      <c r="E215" s="122">
        <f>'Non-Dairy Alternatives'!E157</f>
        <v>2149.1265436007925</v>
      </c>
      <c r="F215" s="123">
        <f>'Non-Dairy Alternatives'!F157</f>
        <v>0.11736046057256844</v>
      </c>
      <c r="G215" s="124">
        <f>'Non-Dairy Alternatives'!G157</f>
        <v>1.3918739124117692</v>
      </c>
      <c r="H215" s="125">
        <f>'Non-Dairy Alternatives'!H157</f>
        <v>7.7073708530881246E-2</v>
      </c>
      <c r="I215" s="213">
        <f>'Non-Dairy Alternatives'!I157</f>
        <v>24.127680605487413</v>
      </c>
      <c r="J215" s="159">
        <f>'Non-Dairy Alternatives'!J157</f>
        <v>-0.48737076251066824</v>
      </c>
      <c r="K215" s="255">
        <f>'Non-Dairy Alternatives'!K157</f>
        <v>-1.9799705278872454E-2</v>
      </c>
      <c r="L215" s="267">
        <f>'Non-Dairy Alternatives'!L157</f>
        <v>493684.00571073306</v>
      </c>
      <c r="M215" s="127">
        <f>'Non-Dairy Alternatives'!M157</f>
        <v>42928.614934543497</v>
      </c>
      <c r="N215" s="123">
        <f>'Non-Dairy Alternatives'!N157</f>
        <v>9.5237052762966387E-2</v>
      </c>
      <c r="O215" s="121">
        <f>'Non-Dairy Alternatives'!O157</f>
        <v>152693.75375009008</v>
      </c>
      <c r="P215" s="122">
        <f>'Non-Dairy Alternatives'!P157</f>
        <v>15017.129864577728</v>
      </c>
      <c r="Q215" s="123">
        <f>'Non-Dairy Alternatives'!Q157</f>
        <v>0.1090753785266082</v>
      </c>
    </row>
    <row r="216" spans="2:17" ht="15.5" customHeight="1">
      <c r="B216" s="338"/>
      <c r="C216" s="265" t="s">
        <v>85</v>
      </c>
      <c r="D216" s="105">
        <f>'Non-Dairy Alternatives'!D158</f>
        <v>309710.35516978434</v>
      </c>
      <c r="E216" s="106">
        <f>'Non-Dairy Alternatives'!E158</f>
        <v>-83185.689320589707</v>
      </c>
      <c r="F216" s="107">
        <f>'Non-Dairy Alternatives'!F158</f>
        <v>-0.21172442554999496</v>
      </c>
      <c r="G216" s="108">
        <f>'Non-Dairy Alternatives'!G158</f>
        <v>21.067943218590791</v>
      </c>
      <c r="H216" s="109">
        <f>'Non-Dairy Alternatives'!H158</f>
        <v>-7.1416768061494764</v>
      </c>
      <c r="I216" s="164">
        <f>'Non-Dairy Alternatives'!I158</f>
        <v>18.154510830130803</v>
      </c>
      <c r="J216" s="165">
        <f>'Non-Dairy Alternatives'!J158</f>
        <v>-2.194954632366958</v>
      </c>
      <c r="K216" s="254">
        <f>'Non-Dairy Alternatives'!K158</f>
        <v>-0.10786301175389901</v>
      </c>
      <c r="L216" s="257">
        <f>'Non-Dairy Alternatives'!L158</f>
        <v>5622639.9971335074</v>
      </c>
      <c r="M216" s="111">
        <f>'Non-Dairy Alternatives'!M158</f>
        <v>-2372584.4905753434</v>
      </c>
      <c r="N216" s="107">
        <f>'Non-Dairy Alternatives'!N158</f>
        <v>-0.2967502031022074</v>
      </c>
      <c r="O216" s="105">
        <f>'Non-Dairy Alternatives'!O158</f>
        <v>1339340.4087429862</v>
      </c>
      <c r="P216" s="106">
        <f>'Non-Dairy Alternatives'!P158</f>
        <v>-676786.34254041151</v>
      </c>
      <c r="Q216" s="107">
        <f>'Non-Dairy Alternatives'!Q158</f>
        <v>-0.33568640568336905</v>
      </c>
    </row>
    <row r="217" spans="2:17" ht="15.5" customHeight="1">
      <c r="B217" s="338"/>
      <c r="C217" s="265" t="s">
        <v>87</v>
      </c>
      <c r="D217" s="105">
        <f>'Non-Dairy Alternatives'!D159</f>
        <v>0</v>
      </c>
      <c r="E217" s="106">
        <f>'Non-Dairy Alternatives'!E159</f>
        <v>-1.4814199853420258</v>
      </c>
      <c r="F217" s="107">
        <f>'Non-Dairy Alternatives'!F159</f>
        <v>-1</v>
      </c>
      <c r="G217" s="108">
        <f>'Non-Dairy Alternatives'!G159</f>
        <v>0</v>
      </c>
      <c r="H217" s="109">
        <f>'Non-Dairy Alternatives'!H159</f>
        <v>-1.0636476357953944E-4</v>
      </c>
      <c r="I217" s="164">
        <f>'Non-Dairy Alternatives'!I159</f>
        <v>0</v>
      </c>
      <c r="J217" s="165">
        <f>'Non-Dairy Alternatives'!J159</f>
        <v>-69.189765458422173</v>
      </c>
      <c r="K217" s="254">
        <f>'Non-Dairy Alternatives'!K159</f>
        <v>-1</v>
      </c>
      <c r="L217" s="257">
        <f>'Non-Dairy Alternatives'!L159</f>
        <v>0</v>
      </c>
      <c r="M217" s="111">
        <f>'Non-Dairy Alternatives'!M159</f>
        <v>-102.49910133123397</v>
      </c>
      <c r="N217" s="107">
        <f>'Non-Dairy Alternatives'!N159</f>
        <v>-1</v>
      </c>
      <c r="O217" s="105">
        <f>'Non-Dairy Alternatives'!O159</f>
        <v>0</v>
      </c>
      <c r="P217" s="106">
        <f>'Non-Dairy Alternatives'!P159</f>
        <v>-15.793390035629272</v>
      </c>
      <c r="Q217" s="107">
        <f>'Non-Dairy Alternatives'!Q159</f>
        <v>-1</v>
      </c>
    </row>
    <row r="218" spans="2:17" ht="15.5" customHeight="1">
      <c r="B218" s="338"/>
      <c r="C218" s="265" t="s">
        <v>261</v>
      </c>
      <c r="D218" s="105">
        <f>'Non-Dairy Alternatives'!D160</f>
        <v>1071060.2574272223</v>
      </c>
      <c r="E218" s="106">
        <f>'Non-Dairy Alternatives'!E160</f>
        <v>173406.92045105435</v>
      </c>
      <c r="F218" s="107">
        <f>'Non-Dairy Alternatives'!F160</f>
        <v>0.19317804915112588</v>
      </c>
      <c r="G218" s="108">
        <f>'Non-Dairy Alternatives'!G160</f>
        <v>72.858515417722217</v>
      </c>
      <c r="H218" s="109">
        <f>'Non-Dairy Alternatives'!H160</f>
        <v>8.4077277217462267</v>
      </c>
      <c r="I218" s="164">
        <f>'Non-Dairy Alternatives'!I160</f>
        <v>37.186623748897183</v>
      </c>
      <c r="J218" s="165">
        <f>'Non-Dairy Alternatives'!J160</f>
        <v>1.272954517749568</v>
      </c>
      <c r="K218" s="254">
        <f>'Non-Dairy Alternatives'!K160</f>
        <v>3.5444847184969493E-2</v>
      </c>
      <c r="L218" s="257">
        <f>'Non-Dairy Alternatives'!L160</f>
        <v>39829114.805343077</v>
      </c>
      <c r="M218" s="111">
        <f>'Non-Dairy Alternatives'!M160</f>
        <v>7591089.7769450918</v>
      </c>
      <c r="N218" s="107">
        <f>'Non-Dairy Alternatives'!N160</f>
        <v>0.2354700627677476</v>
      </c>
      <c r="O218" s="105">
        <f>'Non-Dairy Alternatives'!O160</f>
        <v>10202761.813891951</v>
      </c>
      <c r="P218" s="106">
        <f>'Non-Dairy Alternatives'!P160</f>
        <v>1380041.5015569981</v>
      </c>
      <c r="Q218" s="107">
        <f>'Non-Dairy Alternatives'!Q160</f>
        <v>0.15641904681343877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Alternatives'!D161</f>
        <v>56.739522933959961</v>
      </c>
      <c r="E220" s="106">
        <f>'Non-Dairy Alternatives'!E161</f>
        <v>-119.30447721481323</v>
      </c>
      <c r="F220" s="107">
        <f>'Non-Dairy Alternatives'!F161</f>
        <v>-0.67769692300782813</v>
      </c>
      <c r="G220" s="108">
        <f>'Non-Dairy Alternatives'!G161</f>
        <v>3.8596870510425266E-3</v>
      </c>
      <c r="H220" s="109">
        <f>'Non-Dairy Alternatives'!H161</f>
        <v>-8.7801305838583043E-3</v>
      </c>
      <c r="I220" s="164">
        <f>'Non-Dairy Alternatives'!I161</f>
        <v>37.097043277512718</v>
      </c>
      <c r="J220" s="165">
        <f>'Non-Dairy Alternatives'!J161</f>
        <v>1.6698768504153421</v>
      </c>
      <c r="K220" s="254">
        <f>'Non-Dairy Alternatives'!K161</f>
        <v>4.7135490044106207E-2</v>
      </c>
      <c r="L220" s="257">
        <f>'Non-Dairy Alternatives'!L161</f>
        <v>2104.8685378265382</v>
      </c>
      <c r="M220" s="111">
        <f>'Non-Dairy Alternatives'!M161</f>
        <v>-4131.8715539360046</v>
      </c>
      <c r="N220" s="107">
        <f>'Non-Dairy Alternatives'!N161</f>
        <v>-0.66250500953107883</v>
      </c>
      <c r="O220" s="105">
        <f>'Non-Dairy Alternatives'!O161</f>
        <v>226.95809173583984</v>
      </c>
      <c r="P220" s="106">
        <f>'Non-Dairy Alternatives'!P161</f>
        <v>-477.21790885925293</v>
      </c>
      <c r="Q220" s="107">
        <f>'Non-Dairy Alternatives'!Q161</f>
        <v>-0.67769692300782813</v>
      </c>
    </row>
    <row r="221" spans="2:17">
      <c r="B221" s="334"/>
      <c r="C221" s="265" t="s">
        <v>264</v>
      </c>
      <c r="D221" s="105">
        <f>'Non-Dairy Alternatives'!D162</f>
        <v>5600.380898528123</v>
      </c>
      <c r="E221" s="106">
        <f>'Non-Dairy Alternatives'!E162</f>
        <v>-5546.9433000008721</v>
      </c>
      <c r="F221" s="107">
        <f>'Non-Dairy Alternatives'!F162</f>
        <v>-0.49760311992476625</v>
      </c>
      <c r="G221" s="108">
        <f>'Non-Dairy Alternatives'!G162</f>
        <v>0.38096403560026032</v>
      </c>
      <c r="H221" s="109">
        <f>'Non-Dairy Alternatives'!H162</f>
        <v>-0.41940487710025848</v>
      </c>
      <c r="I221" s="164">
        <f>'Non-Dairy Alternatives'!I162</f>
        <v>22.515580861620922</v>
      </c>
      <c r="J221" s="165">
        <f>'Non-Dairy Alternatives'!J162</f>
        <v>-0.7064772838103508</v>
      </c>
      <c r="K221" s="254">
        <f>'Non-Dairy Alternatives'!K162</f>
        <v>-3.0422681718646188E-2</v>
      </c>
      <c r="L221" s="257">
        <f>'Non-Dairy Alternatives'!L162</f>
        <v>126095.82897668719</v>
      </c>
      <c r="M221" s="111">
        <f>'Non-Dairy Alternatives'!M162</f>
        <v>-132767.9817275262</v>
      </c>
      <c r="N221" s="107">
        <f>'Non-Dairy Alternatives'!N162</f>
        <v>-0.51288738030373593</v>
      </c>
      <c r="O221" s="105">
        <f>'Non-Dairy Alternatives'!O162</f>
        <v>42333.449361920357</v>
      </c>
      <c r="P221" s="106">
        <f>'Non-Dairy Alternatives'!P162</f>
        <v>-42026.942071080208</v>
      </c>
      <c r="Q221" s="107">
        <f>'Non-Dairy Alternatives'!Q162</f>
        <v>-0.49818334596584002</v>
      </c>
    </row>
    <row r="222" spans="2:17">
      <c r="B222" s="334"/>
      <c r="C222" s="265" t="s">
        <v>229</v>
      </c>
      <c r="D222" s="105">
        <f>'Non-Dairy Alternatives'!D163</f>
        <v>56764.040868409553</v>
      </c>
      <c r="E222" s="106">
        <f>'Non-Dairy Alternatives'!E163</f>
        <v>-8627.7734791893236</v>
      </c>
      <c r="F222" s="107">
        <f>'Non-Dairy Alternatives'!F163</f>
        <v>-0.13193965583103792</v>
      </c>
      <c r="G222" s="108">
        <f>'Non-Dairy Alternatives'!G163</f>
        <v>3.8613548753247922</v>
      </c>
      <c r="H222" s="109">
        <f>'Non-Dairy Alternatives'!H163</f>
        <v>-0.83372480629139156</v>
      </c>
      <c r="I222" s="164">
        <f>'Non-Dairy Alternatives'!I163</f>
        <v>13.166130378074673</v>
      </c>
      <c r="J222" s="165">
        <f>'Non-Dairy Alternatives'!J163</f>
        <v>0.1865113197693411</v>
      </c>
      <c r="K222" s="254">
        <f>'Non-Dairy Alternatives'!K163</f>
        <v>1.4369552675738754E-2</v>
      </c>
      <c r="L222" s="257">
        <f>'Non-Dairy Alternatives'!L163</f>
        <v>747362.76285983925</v>
      </c>
      <c r="M222" s="111">
        <f>'Non-Dairy Alternatives'!M163</f>
        <v>-101398.0769034191</v>
      </c>
      <c r="N222" s="107">
        <f>'Non-Dairy Alternatives'!N163</f>
        <v>-0.11946601698978206</v>
      </c>
      <c r="O222" s="105">
        <f>'Non-Dairy Alternatives'!O163</f>
        <v>147855.96016420168</v>
      </c>
      <c r="P222" s="106">
        <f>'Non-Dairy Alternatives'!P163</f>
        <v>-31418.079111067724</v>
      </c>
      <c r="Q222" s="107">
        <f>'Non-Dairy Alternatives'!Q163</f>
        <v>-0.17525169421115289</v>
      </c>
    </row>
    <row r="223" spans="2:17">
      <c r="B223" s="334"/>
      <c r="C223" s="265" t="s">
        <v>230</v>
      </c>
      <c r="D223" s="105">
        <f>'Non-Dairy Alternatives'!D164</f>
        <v>253.65218353271484</v>
      </c>
      <c r="E223" s="106">
        <f>'Non-Dairy Alternatives'!E164</f>
        <v>29.579514741897583</v>
      </c>
      <c r="F223" s="107">
        <f>'Non-Dairy Alternatives'!F164</f>
        <v>0.13200857963409851</v>
      </c>
      <c r="G223" s="108">
        <f>'Non-Dairy Alternatives'!G164</f>
        <v>1.7254604861401051E-2</v>
      </c>
      <c r="H223" s="109">
        <f>'Non-Dairy Alternatives'!H164</f>
        <v>1.166367442983117E-3</v>
      </c>
      <c r="I223" s="164">
        <f>'Non-Dairy Alternatives'!I164</f>
        <v>18.412242593166919</v>
      </c>
      <c r="J223" s="165">
        <f>'Non-Dairy Alternatives'!J164</f>
        <v>-1.9879151207333656</v>
      </c>
      <c r="K223" s="254">
        <f>'Non-Dairy Alternatives'!K164</f>
        <v>-9.7446066281087498E-2</v>
      </c>
      <c r="L223" s="257">
        <f>'Non-Dairy Alternatives'!L164</f>
        <v>4670.3055374908445</v>
      </c>
      <c r="M223" s="111">
        <f>'Non-Dairy Alternatives'!M164</f>
        <v>99.187754783630226</v>
      </c>
      <c r="N223" s="107">
        <f>'Non-Dairy Alternatives'!N164</f>
        <v>2.1698796552314374E-2</v>
      </c>
      <c r="O223" s="105">
        <f>'Non-Dairy Alternatives'!O164</f>
        <v>676.40582275390625</v>
      </c>
      <c r="P223" s="106">
        <f>'Non-Dairy Alternatives'!P164</f>
        <v>78.878705978393555</v>
      </c>
      <c r="Q223" s="107">
        <f>'Non-Dairy Alternatives'!Q164</f>
        <v>0.13200857963409851</v>
      </c>
    </row>
    <row r="224" spans="2:17">
      <c r="B224" s="334"/>
      <c r="C224" s="83" t="s">
        <v>230</v>
      </c>
      <c r="D224" s="105">
        <f>'Non-Dairy Alternatives'!D165</f>
        <v>2209.7526871696355</v>
      </c>
      <c r="E224" s="106">
        <f>'Non-Dairy Alternatives'!E165</f>
        <v>1664.1351934218287</v>
      </c>
      <c r="F224" s="107">
        <f>'Non-Dairy Alternatives'!F165</f>
        <v>3.0500033677274638</v>
      </c>
      <c r="G224" s="108">
        <f>'Non-Dairy Alternatives'!G165</f>
        <v>0.15031768671375778</v>
      </c>
      <c r="H224" s="109">
        <f>'Non-Dairy Alternatives'!H165</f>
        <v>0.11114278945196104</v>
      </c>
      <c r="I224" s="164">
        <f>'Non-Dairy Alternatives'!I165</f>
        <v>22.57311015869691</v>
      </c>
      <c r="J224" s="165">
        <f>'Non-Dairy Alternatives'!J165</f>
        <v>1.1472414308893519</v>
      </c>
      <c r="K224" s="254">
        <f>'Non-Dairy Alternatives'!K165</f>
        <v>5.3544686820581749E-2</v>
      </c>
      <c r="L224" s="257">
        <f>'Non-Dairy Alternatives'!L165</f>
        <v>49880.990830956696</v>
      </c>
      <c r="M224" s="111">
        <f>'Non-Dairy Alternatives'!M165</f>
        <v>38190.662034320834</v>
      </c>
      <c r="N224" s="107">
        <f>'Non-Dairy Alternatives'!N165</f>
        <v>3.2668595296747331</v>
      </c>
      <c r="O224" s="105">
        <f>'Non-Dairy Alternatives'!O165</f>
        <v>17098.292999148369</v>
      </c>
      <c r="P224" s="106">
        <f>'Non-Dairy Alternatives'!P165</f>
        <v>12838.942292809486</v>
      </c>
      <c r="Q224" s="107">
        <f>'Non-Dairy Alternatives'!Q165</f>
        <v>3.014295646916846</v>
      </c>
    </row>
    <row r="225" spans="1:17" ht="15" thickBot="1">
      <c r="B225" s="333"/>
      <c r="C225" s="266" t="s">
        <v>86</v>
      </c>
      <c r="D225" s="128">
        <f>'Non-Dairy Alternatives'!D166</f>
        <v>3938.5208430858138</v>
      </c>
      <c r="E225" s="129">
        <f>'Non-Dairy Alternatives'!E166</f>
        <v>-2486.8180330796604</v>
      </c>
      <c r="F225" s="130">
        <f>'Non-Dairy Alternatives'!F166</f>
        <v>-0.38703297693829158</v>
      </c>
      <c r="G225" s="131">
        <f>'Non-Dairy Alternatives'!G166</f>
        <v>0.26791656172387335</v>
      </c>
      <c r="H225" s="132">
        <f>'Non-Dairy Alternatives'!H166</f>
        <v>-0.19341760228362526</v>
      </c>
      <c r="I225" s="214">
        <f>'Non-Dairy Alternatives'!I166</f>
        <v>12.580546757039839</v>
      </c>
      <c r="J225" s="166">
        <f>'Non-Dairy Alternatives'!J166</f>
        <v>0.37645548031281173</v>
      </c>
      <c r="K225" s="256">
        <f>'Non-Dairy Alternatives'!K166</f>
        <v>3.0846662137860706E-2</v>
      </c>
      <c r="L225" s="258">
        <f>'Non-Dairy Alternatives'!L166</f>
        <v>49548.745620017049</v>
      </c>
      <c r="M225" s="134">
        <f>'Non-Dairy Alternatives'!M166</f>
        <v>-28866.676508609053</v>
      </c>
      <c r="N225" s="130">
        <f>'Non-Dairy Alternatives'!N166</f>
        <v>-0.36812499027625678</v>
      </c>
      <c r="O225" s="128">
        <f>'Non-Dairy Alternatives'!O166</f>
        <v>9605.9700536727905</v>
      </c>
      <c r="P225" s="129">
        <f>'Non-Dairy Alternatives'!P166</f>
        <v>-6274.6148426532745</v>
      </c>
      <c r="Q225" s="130">
        <f>'Non-Dairy Alternatives'!Q166</f>
        <v>-0.39511232637942018</v>
      </c>
    </row>
    <row r="226" spans="1:17">
      <c r="B226" s="236"/>
      <c r="C226" s="82" t="s">
        <v>207</v>
      </c>
      <c r="D226" s="121">
        <f>'Trad vs Value Add'!D65</f>
        <v>23249491.84240846</v>
      </c>
      <c r="E226" s="122">
        <f>'Trad vs Value Add'!E65</f>
        <v>-1959511.8629074506</v>
      </c>
      <c r="F226" s="123">
        <f>'Trad vs Value Add'!F65</f>
        <v>-7.7730634887972258E-2</v>
      </c>
      <c r="G226" s="124">
        <f>'Trad vs Value Add'!G65</f>
        <v>19.939528403067481</v>
      </c>
      <c r="H226" s="125">
        <f>'Trad vs Value Add'!H65</f>
        <v>0.68266256145216886</v>
      </c>
      <c r="I226" s="213">
        <f>'Trad vs Value Add'!I65</f>
        <v>16.021675411235449</v>
      </c>
      <c r="J226" s="159">
        <f>'Trad vs Value Add'!J65</f>
        <v>0.21380646340243992</v>
      </c>
      <c r="K226" s="123">
        <f>'Trad vs Value Add'!K65</f>
        <v>1.3525318568114088E-2</v>
      </c>
      <c r="L226" s="126">
        <f>'Trad vs Value Add'!L65</f>
        <v>372495811.77523482</v>
      </c>
      <c r="M226" s="127">
        <f>'Trad vs Value Add'!M65</f>
        <v>-26004815.103835821</v>
      </c>
      <c r="N226" s="123">
        <f>'Trad vs Value Add'!N65</f>
        <v>-6.5256647919219618E-2</v>
      </c>
      <c r="O226" s="121">
        <f>'Trad vs Value Add'!O65</f>
        <v>152257505.98799211</v>
      </c>
      <c r="P226" s="122">
        <f>'Trad vs Value Add'!P65</f>
        <v>-14242431.445252806</v>
      </c>
      <c r="Q226" s="123">
        <f>'Trad vs Value Add'!Q65</f>
        <v>-8.554016094428292E-2</v>
      </c>
    </row>
    <row r="227" spans="1:17">
      <c r="B227" s="236" t="s">
        <v>220</v>
      </c>
      <c r="C227" s="83" t="s">
        <v>208</v>
      </c>
      <c r="D227" s="105">
        <f>'Trad vs Value Add'!D66</f>
        <v>89269476.93206808</v>
      </c>
      <c r="E227" s="106">
        <f>'Trad vs Value Add'!E66</f>
        <v>-11958849.994911402</v>
      </c>
      <c r="F227" s="107">
        <f>'Trad vs Value Add'!F66</f>
        <v>-0.11813738661844975</v>
      </c>
      <c r="G227" s="108">
        <f>'Trad vs Value Add'!G66</f>
        <v>76.560437659421808</v>
      </c>
      <c r="H227" s="109">
        <f>'Trad vs Value Add'!H66</f>
        <v>-0.76670837899757771</v>
      </c>
      <c r="I227" s="215">
        <f>'Trad vs Value Add'!I66</f>
        <v>6.5525554702032105</v>
      </c>
      <c r="J227" s="165">
        <f>'Trad vs Value Add'!J66</f>
        <v>0.13989468541467875</v>
      </c>
      <c r="K227" s="107">
        <f>'Trad vs Value Add'!K66</f>
        <v>2.1815388355879175E-2</v>
      </c>
      <c r="L227" s="110">
        <f>'Trad vs Value Add'!L66</f>
        <v>584943199.39340198</v>
      </c>
      <c r="M227" s="111">
        <f>'Trad vs Value Add'!M66</f>
        <v>-64199723.000992298</v>
      </c>
      <c r="N227" s="107">
        <f>'Trad vs Value Add'!N66</f>
        <v>-9.8899211231000705E-2</v>
      </c>
      <c r="O227" s="105">
        <f>'Trad vs Value Add'!O66</f>
        <v>154978928.81501344</v>
      </c>
      <c r="P227" s="106">
        <f>'Trad vs Value Add'!P66</f>
        <v>-17364437.638804764</v>
      </c>
      <c r="Q227" s="107">
        <f>'Trad vs Value Add'!Q66</f>
        <v>-0.10075489411690125</v>
      </c>
    </row>
    <row r="228" spans="1:17">
      <c r="B228" s="236" t="s">
        <v>218</v>
      </c>
      <c r="C228" s="83" t="s">
        <v>209</v>
      </c>
      <c r="D228" s="105">
        <f>'Trad vs Value Add'!D67</f>
        <v>2953975.297806228</v>
      </c>
      <c r="E228" s="106">
        <f>'Trad vs Value Add'!E67</f>
        <v>-319010.76353658643</v>
      </c>
      <c r="F228" s="107">
        <f>'Trad vs Value Add'!F67</f>
        <v>-9.7467803882337722E-2</v>
      </c>
      <c r="G228" s="108">
        <f>'Trad vs Value Add'!G67</f>
        <v>2.5334263110700892</v>
      </c>
      <c r="H228" s="109">
        <f>'Trad vs Value Add'!H67</f>
        <v>3.3230181880554266E-2</v>
      </c>
      <c r="I228" s="215">
        <f>'Trad vs Value Add'!I67</f>
        <v>27.213317599546546</v>
      </c>
      <c r="J228" s="165">
        <f>'Trad vs Value Add'!J67</f>
        <v>2.2145118750750115</v>
      </c>
      <c r="K228" s="107">
        <f>'Trad vs Value Add'!K67</f>
        <v>8.8584706784900838E-2</v>
      </c>
      <c r="L228" s="110">
        <f>'Trad vs Value Add'!L67</f>
        <v>80387467.960415974</v>
      </c>
      <c r="M228" s="111">
        <f>'Trad vs Value Add'!M67</f>
        <v>-1433274.7259963155</v>
      </c>
      <c r="N228" s="107">
        <f>'Trad vs Value Add'!N67</f>
        <v>-1.7517253925321982E-2</v>
      </c>
      <c r="O228" s="105">
        <f>'Trad vs Value Add'!O67</f>
        <v>27393828.792161789</v>
      </c>
      <c r="P228" s="106">
        <f>'Trad vs Value Add'!P67</f>
        <v>-2592863.9863016456</v>
      </c>
      <c r="Q228" s="107">
        <f>'Trad vs Value Add'!Q67</f>
        <v>-8.6467154129242663E-2</v>
      </c>
    </row>
    <row r="229" spans="1:17" ht="15" thickBot="1">
      <c r="B229" s="236"/>
      <c r="C229" s="84" t="s">
        <v>210</v>
      </c>
      <c r="D229" s="128">
        <f>'Trad vs Value Add'!D68</f>
        <v>833960.55593968427</v>
      </c>
      <c r="E229" s="129">
        <f>'Trad vs Value Add'!E68</f>
        <v>-84572.045220067841</v>
      </c>
      <c r="F229" s="130">
        <f>'Trad vs Value Add'!F68</f>
        <v>-9.2072992415605057E-2</v>
      </c>
      <c r="G229" s="131">
        <f>'Trad vs Value Add'!G68</f>
        <v>0.71523198463483806</v>
      </c>
      <c r="H229" s="132">
        <f>'Trad vs Value Add'!H68</f>
        <v>1.3575573360109616E-2</v>
      </c>
      <c r="I229" s="214">
        <f>'Trad vs Value Add'!I68</f>
        <v>16.223367144192554</v>
      </c>
      <c r="J229" s="166">
        <f>'Trad vs Value Add'!J68</f>
        <v>0.67708653127337826</v>
      </c>
      <c r="K229" s="130">
        <f>'Trad vs Value Add'!K68</f>
        <v>4.3552959587691342E-2</v>
      </c>
      <c r="L229" s="133">
        <f>'Trad vs Value Add'!L68</f>
        <v>13529648.28278443</v>
      </c>
      <c r="M229" s="134">
        <f>'Trad vs Value Add'!M68</f>
        <v>-750117.28695964627</v>
      </c>
      <c r="N229" s="130">
        <f>'Trad vs Value Add'!N68</f>
        <v>-5.2530084145708422E-2</v>
      </c>
      <c r="O229" s="128">
        <f>'Trad vs Value Add'!O68</f>
        <v>3574295.5366105828</v>
      </c>
      <c r="P229" s="129">
        <f>'Trad vs Value Add'!P68</f>
        <v>-482340.19321183674</v>
      </c>
      <c r="Q229" s="130">
        <f>'Trad vs Value Add'!Q68</f>
        <v>-0.11890152957681298</v>
      </c>
    </row>
    <row r="230" spans="1:17">
      <c r="B230" s="332" t="s">
        <v>219</v>
      </c>
      <c r="C230" s="82" t="s">
        <v>216</v>
      </c>
      <c r="D230" s="121">
        <f>Filtration!D37</f>
        <v>114557237.86216302</v>
      </c>
      <c r="E230" s="122">
        <f>Filtration!E37</f>
        <v>-14096997.914780691</v>
      </c>
      <c r="F230" s="123">
        <f>Filtration!F37</f>
        <v>-0.10957274612568203</v>
      </c>
      <c r="G230" s="124">
        <f>Filtration!G37</f>
        <v>98.248052628961489</v>
      </c>
      <c r="H230" s="125">
        <f>Filtration!H37</f>
        <v>-2.9427404480514952E-2</v>
      </c>
      <c r="I230" s="213">
        <f>Filtration!I37</f>
        <v>8.7695169111156606</v>
      </c>
      <c r="J230" s="159">
        <f>Filtration!J37</f>
        <v>0.24586154897849788</v>
      </c>
      <c r="K230" s="123">
        <f>Filtration!K37</f>
        <v>2.8844614022129147E-2</v>
      </c>
      <c r="L230" s="126">
        <f>Filtration!L37</f>
        <v>1004611634.7229379</v>
      </c>
      <c r="M230" s="127">
        <f>Filtration!M37</f>
        <v>-91992731.91886723</v>
      </c>
      <c r="N230" s="123">
        <f>Filtration!N37</f>
        <v>-8.3888715672892938E-2</v>
      </c>
      <c r="O230" s="121">
        <f>Filtration!O37</f>
        <v>321159064.46007228</v>
      </c>
      <c r="P230" s="122">
        <f>Filtration!P37</f>
        <v>-32988728.18152684</v>
      </c>
      <c r="Q230" s="123">
        <f>Filtration!Q37</f>
        <v>-9.3149608347020657E-2</v>
      </c>
    </row>
    <row r="231" spans="1:17" ht="15" thickBot="1">
      <c r="B231" s="333"/>
      <c r="C231" s="84" t="s">
        <v>217</v>
      </c>
      <c r="D231" s="128">
        <f>Filtration!D38</f>
        <v>2042770.7861443579</v>
      </c>
      <c r="E231" s="129">
        <f>Filtration!E38</f>
        <v>-212165.84666959825</v>
      </c>
      <c r="F231" s="130">
        <f>Filtration!F38</f>
        <v>-9.4089493949474995E-2</v>
      </c>
      <c r="G231" s="131">
        <f>Filtration!G38</f>
        <v>1.7519473710382143</v>
      </c>
      <c r="H231" s="132">
        <f>Filtration!H38</f>
        <v>2.942740448018033E-2</v>
      </c>
      <c r="I231" s="214">
        <f>Filtration!I38</f>
        <v>25.660699698183763</v>
      </c>
      <c r="J231" s="166">
        <f>Filtration!J38</f>
        <v>2.4767027235923287</v>
      </c>
      <c r="K231" s="130">
        <f>Filtration!K38</f>
        <v>0.10682811623494766</v>
      </c>
      <c r="L231" s="133">
        <f>Filtration!L38</f>
        <v>52418927.695473135</v>
      </c>
      <c r="M231" s="134">
        <f>Filtration!M38</f>
        <v>140483.62241898477</v>
      </c>
      <c r="N231" s="130">
        <f>Filtration!N38</f>
        <v>2.6872188893508819E-3</v>
      </c>
      <c r="O231" s="128">
        <f>Filtration!O38</f>
        <v>18192155.944781844</v>
      </c>
      <c r="P231" s="129">
        <f>Filtration!P38</f>
        <v>-1607137.0959298424</v>
      </c>
      <c r="Q231" s="130">
        <f>Filtration!Q38</f>
        <v>-8.1171438425867853E-2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78 D155">
    <cfRule type="dataBar" priority="1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{6D3D2A47-052B-404E-9695-EB2DC1482CC5}</x14:id>
        </ext>
      </extLst>
    </cfRule>
  </conditionalFormatting>
  <conditionalFormatting sqref="D289">
    <cfRule type="cellIs" dxfId="89" priority="120" operator="lessThan">
      <formula>0</formula>
    </cfRule>
  </conditionalFormatting>
  <conditionalFormatting sqref="D289:D360">
    <cfRule type="dataBar" priority="11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{9423ED64-74A6-4DDC-86B1-5845836311B9}</x14:id>
        </ext>
      </extLst>
    </cfRule>
  </conditionalFormatting>
  <conditionalFormatting sqref="D7:Q78">
    <cfRule type="cellIs" dxfId="88" priority="5" operator="lessThan">
      <formula>0</formula>
    </cfRule>
  </conditionalFormatting>
  <conditionalFormatting sqref="D84:Q155">
    <cfRule type="cellIs" dxfId="87" priority="3" operator="lessThan">
      <formula>0</formula>
    </cfRule>
  </conditionalFormatting>
  <conditionalFormatting sqref="D161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D3D2A47-052B-404E-9695-EB2DC1482CC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9423ED64-74A6-4DDC-86B1-5845836311B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34.1796875" style="78" customWidth="1"/>
    <col min="4" max="4" width="19.54296875" style="1" bestFit="1" customWidth="1"/>
    <col min="5" max="5" width="17.453125" style="1" bestFit="1" customWidth="1"/>
    <col min="6" max="6" width="20" style="19" bestFit="1" customWidth="1"/>
    <col min="7" max="7" width="8.54296875" style="19" bestFit="1" customWidth="1"/>
    <col min="8" max="8" width="9.54296875" style="19" bestFit="1" customWidth="1"/>
    <col min="9" max="9" width="12.81640625" style="19" bestFit="1" customWidth="1"/>
    <col min="10" max="10" width="9.54296875" style="19" bestFit="1" customWidth="1"/>
    <col min="11" max="11" width="11.54296875" style="19" bestFit="1" customWidth="1"/>
    <col min="12" max="12" width="20.1796875" style="1" bestFit="1" customWidth="1"/>
    <col min="13" max="13" width="18.7265625" style="1" bestFit="1" customWidth="1"/>
    <col min="14" max="14" width="15.7265625" style="19" customWidth="1"/>
    <col min="15" max="15" width="20" style="1" bestFit="1" customWidth="1"/>
    <col min="16" max="16" width="17.453125" style="1" bestFit="1" customWidth="1"/>
    <col min="17" max="17" width="11.54296875" style="19" bestFit="1" customWidth="1"/>
    <col min="18" max="16384" width="9.1796875" style="1"/>
  </cols>
  <sheetData>
    <row r="2" spans="2:17" ht="23.5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2:17">
      <c r="B3" s="335" t="s">
        <v>17</v>
      </c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  <c r="Q3" s="335"/>
    </row>
    <row r="4" spans="2:17" ht="15" thickBot="1">
      <c r="B4" s="335" t="str">
        <f>'HOME PAGE'!H5</f>
        <v>4 WEEKS ENDING 09-08-2024</v>
      </c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</row>
    <row r="5" spans="2:17">
      <c r="D5" s="329" t="s">
        <v>76</v>
      </c>
      <c r="E5" s="330"/>
      <c r="F5" s="331"/>
      <c r="G5" s="336" t="s">
        <v>19</v>
      </c>
      <c r="H5" s="337"/>
      <c r="I5" s="329" t="s">
        <v>20</v>
      </c>
      <c r="J5" s="330"/>
      <c r="K5" s="331"/>
      <c r="L5" s="336" t="s">
        <v>21</v>
      </c>
      <c r="M5" s="330"/>
      <c r="N5" s="337"/>
      <c r="O5" s="329" t="s">
        <v>22</v>
      </c>
      <c r="P5" s="330"/>
      <c r="Q5" s="331"/>
    </row>
    <row r="6" spans="2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00" t="s">
        <v>77</v>
      </c>
      <c r="D7" s="301">
        <f>'Segment Data'!E138</f>
        <v>117986217.69754651</v>
      </c>
      <c r="E7" s="302">
        <f>'Segment Data'!F138</f>
        <v>4080930.5632908791</v>
      </c>
      <c r="F7" s="303">
        <f>'Segment Data'!G138</f>
        <v>3.5827402449553097E-2</v>
      </c>
      <c r="G7" s="304">
        <f>'Segment Data'!H138</f>
        <v>100.00000000000003</v>
      </c>
      <c r="H7" s="305">
        <f>'Segment Data'!I138</f>
        <v>-2.8421709430404007E-14</v>
      </c>
      <c r="I7" s="306" t="e">
        <f>'Segment Data'!#REF!</f>
        <v>#REF!</v>
      </c>
      <c r="J7" s="307" t="e">
        <f>'Segment Data'!#REF!</f>
        <v>#REF!</v>
      </c>
      <c r="K7" s="303" t="e">
        <f>'Segment Data'!#REF!</f>
        <v>#REF!</v>
      </c>
      <c r="L7" s="308">
        <f>'Segment Data'!J138</f>
        <v>4.5528169911442733</v>
      </c>
      <c r="M7" s="309">
        <f>'Segment Data'!K138</f>
        <v>0.3224011102460036</v>
      </c>
      <c r="N7" s="303">
        <f>'Segment Data'!L138</f>
        <v>7.6210263795044711E-2</v>
      </c>
      <c r="O7" s="301">
        <f>'Segment Data'!M138</f>
        <v>537169656.65423691</v>
      </c>
      <c r="P7" s="302">
        <f>'Segment Data'!N138</f>
        <v>55302921.043204546</v>
      </c>
      <c r="Q7" s="303">
        <f>'Segment Data'!O138</f>
        <v>0.11476808203636953</v>
      </c>
    </row>
    <row r="8" spans="2:17">
      <c r="B8" s="332" t="s">
        <v>111</v>
      </c>
      <c r="C8" s="82" t="s">
        <v>111</v>
      </c>
      <c r="D8" s="121">
        <f>'Segment Data'!E141</f>
        <v>111535277.87399034</v>
      </c>
      <c r="E8" s="122">
        <f>'Segment Data'!F141</f>
        <v>3733184.0564663559</v>
      </c>
      <c r="F8" s="123">
        <f>'Segment Data'!G141</f>
        <v>3.4629977250585656E-2</v>
      </c>
      <c r="G8" s="124">
        <f>'Segment Data'!H141</f>
        <v>94.532463240670282</v>
      </c>
      <c r="H8" s="125">
        <f>'Segment Data'!I141</f>
        <v>-0.10940679865635161</v>
      </c>
      <c r="I8" s="158" t="e">
        <f>'Segment Data'!#REF!</f>
        <v>#REF!</v>
      </c>
      <c r="J8" s="159" t="e">
        <f>'Segment Data'!#REF!</f>
        <v>#REF!</v>
      </c>
      <c r="K8" s="123" t="e">
        <f>'Segment Data'!#REF!</f>
        <v>#REF!</v>
      </c>
      <c r="L8" s="126">
        <f>'Segment Data'!J141</f>
        <v>4.3792229280099431</v>
      </c>
      <c r="M8" s="127">
        <f>'Segment Data'!K141</f>
        <v>0.31524170771091331</v>
      </c>
      <c r="N8" s="123">
        <f>'Segment Data'!L141</f>
        <v>7.7569676290905124E-2</v>
      </c>
      <c r="O8" s="121">
        <f>'Segment Data'!M141</f>
        <v>488437846.14773864</v>
      </c>
      <c r="P8" s="122">
        <f>'Segment Data'!N141</f>
        <v>50332161.364407003</v>
      </c>
      <c r="Q8" s="123">
        <f>'Segment Data'!O141</f>
        <v>0.11488588966678015</v>
      </c>
    </row>
    <row r="9" spans="2:17">
      <c r="B9" s="334"/>
      <c r="C9" s="102" t="s">
        <v>110</v>
      </c>
      <c r="D9" s="135">
        <f>'Segment Data'!E142</f>
        <v>110533178.88170664</v>
      </c>
      <c r="E9" s="136">
        <f>'Segment Data'!F142</f>
        <v>3713801.1835176796</v>
      </c>
      <c r="F9" s="137">
        <f>'Segment Data'!G142</f>
        <v>3.4767111207207907E-2</v>
      </c>
      <c r="G9" s="138">
        <f>'Segment Data'!H142</f>
        <v>93.683127604831398</v>
      </c>
      <c r="H9" s="139">
        <f>'Segment Data'!I142</f>
        <v>-9.5993966834768685E-2</v>
      </c>
      <c r="I9" s="160" t="e">
        <f>'Segment Data'!#REF!</f>
        <v>#REF!</v>
      </c>
      <c r="J9" s="161" t="e">
        <f>'Segment Data'!#REF!</f>
        <v>#REF!</v>
      </c>
      <c r="K9" s="137" t="e">
        <f>'Segment Data'!#REF!</f>
        <v>#REF!</v>
      </c>
      <c r="L9" s="140">
        <f>'Segment Data'!J142</f>
        <v>4.3386862600775506</v>
      </c>
      <c r="M9" s="141">
        <f>'Segment Data'!K142</f>
        <v>0.33030261007473793</v>
      </c>
      <c r="N9" s="137">
        <f>'Segment Data'!L142</f>
        <v>8.240294316002067E-2</v>
      </c>
      <c r="O9" s="135">
        <f>'Segment Data'!M142</f>
        <v>479568784.49675465</v>
      </c>
      <c r="P9" s="136">
        <f>'Segment Data'!N142</f>
        <v>51395737.427858889</v>
      </c>
      <c r="Q9" s="137">
        <f>'Segment Data'!O142</f>
        <v>0.12003496665587404</v>
      </c>
    </row>
    <row r="10" spans="2:17" ht="15" thickBot="1">
      <c r="B10" s="333"/>
      <c r="C10" s="98" t="s">
        <v>109</v>
      </c>
      <c r="D10" s="142">
        <f>'Segment Data'!E143</f>
        <v>1002098.9922837911</v>
      </c>
      <c r="E10" s="143">
        <f>'Segment Data'!F143</f>
        <v>19382.872948696837</v>
      </c>
      <c r="F10" s="144">
        <f>'Segment Data'!G143</f>
        <v>1.9723776345310473E-2</v>
      </c>
      <c r="G10" s="145">
        <f>'Segment Data'!H143</f>
        <v>0.84933563583895577</v>
      </c>
      <c r="H10" s="146">
        <f>'Segment Data'!I143</f>
        <v>-1.3412831821554394E-2</v>
      </c>
      <c r="I10" s="162" t="e">
        <f>'Segment Data'!#REF!</f>
        <v>#REF!</v>
      </c>
      <c r="J10" s="163" t="e">
        <f>'Segment Data'!#REF!</f>
        <v>#REF!</v>
      </c>
      <c r="K10" s="144" t="e">
        <f>'Segment Data'!#REF!</f>
        <v>#REF!</v>
      </c>
      <c r="L10" s="147">
        <f>'Segment Data'!J143</f>
        <v>8.8504845522006921</v>
      </c>
      <c r="M10" s="148">
        <f>'Segment Data'!K143</f>
        <v>-1.2568470759352746</v>
      </c>
      <c r="N10" s="144">
        <f>'Segment Data'!L143</f>
        <v>-0.1243500383856572</v>
      </c>
      <c r="O10" s="142">
        <f>'Segment Data'!M143</f>
        <v>8869061.6509835739</v>
      </c>
      <c r="P10" s="143">
        <f>'Segment Data'!N143</f>
        <v>-1063576.0634510629</v>
      </c>
      <c r="Q10" s="144">
        <f>'Segment Data'!O143</f>
        <v>-0.10707891438599615</v>
      </c>
    </row>
    <row r="11" spans="2:17">
      <c r="B11" s="332" t="s">
        <v>108</v>
      </c>
      <c r="C11" s="82" t="s">
        <v>185</v>
      </c>
      <c r="D11" s="121">
        <f>Fat!E123</f>
        <v>4092319.6719797575</v>
      </c>
      <c r="E11" s="122">
        <f>Fat!F123</f>
        <v>-266290.34744108329</v>
      </c>
      <c r="F11" s="123">
        <f>Fat!G123</f>
        <v>-6.1095245102122525E-2</v>
      </c>
      <c r="G11" s="124">
        <f>Fat!H123</f>
        <v>3.4684726333632221</v>
      </c>
      <c r="H11" s="125">
        <f>Fat!I123</f>
        <v>-0.35804861870431681</v>
      </c>
      <c r="I11" s="213">
        <f>Fat!J123</f>
        <v>4.9289002362315681</v>
      </c>
      <c r="J11" s="159">
        <f>Fat!K123</f>
        <v>0.528697997398905</v>
      </c>
      <c r="K11" s="123">
        <f>Fat!L123</f>
        <v>0.12015311313035561</v>
      </c>
      <c r="L11" s="126">
        <f>Fat!M123</f>
        <v>20170635.397956122</v>
      </c>
      <c r="M11" s="127">
        <f>Fat!N123</f>
        <v>991869.83230205998</v>
      </c>
      <c r="N11" s="123">
        <f>Fat!O123</f>
        <v>5.1717084131750989E-2</v>
      </c>
      <c r="O11" s="121">
        <f>Fat!P123</f>
        <v>5829046.7338109016</v>
      </c>
      <c r="P11" s="122">
        <f>Fat!Q123</f>
        <v>-44638.798218948767</v>
      </c>
      <c r="Q11" s="123">
        <f>Fat!R123</f>
        <v>-7.599793685843158E-3</v>
      </c>
    </row>
    <row r="12" spans="2:17">
      <c r="B12" s="334"/>
      <c r="C12" s="83" t="s">
        <v>186</v>
      </c>
      <c r="D12" s="105">
        <f>Fat!E124</f>
        <v>12919166.51513622</v>
      </c>
      <c r="E12" s="106">
        <f>Fat!F124</f>
        <v>152689.1652607806</v>
      </c>
      <c r="F12" s="107">
        <f>Fat!G124</f>
        <v>1.1960164192220995E-2</v>
      </c>
      <c r="G12" s="108">
        <f>Fat!H124</f>
        <v>10.949725118110015</v>
      </c>
      <c r="H12" s="109">
        <f>Fat!I124</f>
        <v>-0.25825097419209975</v>
      </c>
      <c r="I12" s="215">
        <f>Fat!J124</f>
        <v>4.5371199771403488</v>
      </c>
      <c r="J12" s="165">
        <f>Fat!K124</f>
        <v>0.19594333789421015</v>
      </c>
      <c r="K12" s="107">
        <f>Fat!L124</f>
        <v>4.5135997490357002E-2</v>
      </c>
      <c r="L12" s="110">
        <f>Fat!M124</f>
        <v>58615808.483827204</v>
      </c>
      <c r="M12" s="111">
        <f>Fat!N124</f>
        <v>3194275.2470830008</v>
      </c>
      <c r="N12" s="107">
        <f>Fat!O124</f>
        <v>5.7635995623542442E-2</v>
      </c>
      <c r="O12" s="105">
        <f>Fat!P124</f>
        <v>17340156.361725152</v>
      </c>
      <c r="P12" s="106">
        <f>Fat!Q124</f>
        <v>79609.152549684048</v>
      </c>
      <c r="Q12" s="107">
        <f>Fat!R124</f>
        <v>4.6122032856157034E-3</v>
      </c>
    </row>
    <row r="13" spans="2:17">
      <c r="B13" s="334"/>
      <c r="C13" s="83" t="s">
        <v>187</v>
      </c>
      <c r="D13" s="105">
        <f>Fat!E125</f>
        <v>43233960.807249114</v>
      </c>
      <c r="E13" s="106">
        <f>Fat!F125</f>
        <v>334075.26232644171</v>
      </c>
      <c r="F13" s="107">
        <f>Fat!G125</f>
        <v>7.7873229283237679E-3</v>
      </c>
      <c r="G13" s="108">
        <f>Fat!H125</f>
        <v>36.643229735593202</v>
      </c>
      <c r="H13" s="109">
        <f>Fat!I125</f>
        <v>-1.0195395916622729</v>
      </c>
      <c r="I13" s="215">
        <f>Fat!J125</f>
        <v>4.5415214781725233</v>
      </c>
      <c r="J13" s="165">
        <f>Fat!K125</f>
        <v>0.34522088585076816</v>
      </c>
      <c r="K13" s="107">
        <f>Fat!L125</f>
        <v>8.2267911522458936E-2</v>
      </c>
      <c r="L13" s="110">
        <f>Fat!M125</f>
        <v>196347961.59259093</v>
      </c>
      <c r="M13" s="111">
        <f>Fat!N125</f>
        <v>16327146.469896406</v>
      </c>
      <c r="N13" s="107">
        <f>Fat!O125</f>
        <v>9.0695881244446747E-2</v>
      </c>
      <c r="O13" s="105">
        <f>Fat!P125</f>
        <v>52007159.927432954</v>
      </c>
      <c r="P13" s="106">
        <f>Fat!Q125</f>
        <v>969306.07952593267</v>
      </c>
      <c r="Q13" s="107">
        <f>Fat!R125</f>
        <v>1.8991905153662378E-2</v>
      </c>
    </row>
    <row r="14" spans="2:17" ht="15" thickBot="1">
      <c r="B14" s="333"/>
      <c r="C14" s="84" t="s">
        <v>188</v>
      </c>
      <c r="D14" s="128">
        <f>Fat!E126</f>
        <v>57740770.703181729</v>
      </c>
      <c r="E14" s="129">
        <f>Fat!F126</f>
        <v>3860456.4831438735</v>
      </c>
      <c r="F14" s="130">
        <f>Fat!G126</f>
        <v>7.1648737373327831E-2</v>
      </c>
      <c r="G14" s="131">
        <f>Fat!H126</f>
        <v>48.938572512933767</v>
      </c>
      <c r="H14" s="132">
        <f>Fat!I126</f>
        <v>1.6358391845577884</v>
      </c>
      <c r="I14" s="214">
        <f>Fat!J126</f>
        <v>4.5381322069090961</v>
      </c>
      <c r="J14" s="166">
        <f>Fat!K126</f>
        <v>0.32053205042323896</v>
      </c>
      <c r="K14" s="130">
        <f>Fat!L126</f>
        <v>7.5998681366303153E-2</v>
      </c>
      <c r="L14" s="133">
        <f>Fat!M126</f>
        <v>262035251.1798622</v>
      </c>
      <c r="M14" s="134">
        <f>Fat!N126</f>
        <v>34789629.493923366</v>
      </c>
      <c r="N14" s="130">
        <f>Fat!O126</f>
        <v>0.15309262830156445</v>
      </c>
      <c r="O14" s="128">
        <f>Fat!P126</f>
        <v>68869171.398942173</v>
      </c>
      <c r="P14" s="129">
        <f>Fat!Q126</f>
        <v>4744758.8545164317</v>
      </c>
      <c r="Q14" s="130">
        <f>Fat!R126</f>
        <v>7.3993018668658164E-2</v>
      </c>
    </row>
    <row r="15" spans="2:17" ht="15" customHeight="1">
      <c r="B15" s="342" t="s">
        <v>107</v>
      </c>
      <c r="C15" s="82" t="s">
        <v>201</v>
      </c>
      <c r="D15" s="121">
        <f>Fat!E127</f>
        <v>4077759.7792042745</v>
      </c>
      <c r="E15" s="122">
        <f>Fat!F127</f>
        <v>-264844.09497214667</v>
      </c>
      <c r="F15" s="123">
        <f>Fat!G127</f>
        <v>-6.0987394348137408E-2</v>
      </c>
      <c r="G15" s="124">
        <f>Fat!H127</f>
        <v>3.4561322998398549</v>
      </c>
      <c r="H15" s="125">
        <f>Fat!I127</f>
        <v>-0.3563367992090507</v>
      </c>
      <c r="I15" s="213">
        <f>Fat!J127</f>
        <v>4.9186414638065727</v>
      </c>
      <c r="J15" s="159">
        <f>Fat!K127</f>
        <v>0.52828802821109466</v>
      </c>
      <c r="K15" s="123">
        <f>Fat!L127</f>
        <v>0.12032927097119715</v>
      </c>
      <c r="L15" s="126">
        <f>Fat!M127</f>
        <v>20057038.32943688</v>
      </c>
      <c r="M15" s="127">
        <f>Fat!N127</f>
        <v>991472.49101619422</v>
      </c>
      <c r="N15" s="123">
        <f>Fat!O127</f>
        <v>5.2003307922715382E-2</v>
      </c>
      <c r="O15" s="121">
        <f>Fat!P127</f>
        <v>5792544.5852069855</v>
      </c>
      <c r="P15" s="122">
        <f>Fat!Q127</f>
        <v>-42956.638575535268</v>
      </c>
      <c r="Q15" s="123">
        <f>Fat!R127</f>
        <v>-7.3612594579649752E-3</v>
      </c>
    </row>
    <row r="16" spans="2:17">
      <c r="B16" s="343"/>
      <c r="C16" s="83" t="s">
        <v>202</v>
      </c>
      <c r="D16" s="105">
        <f>Fat!E128</f>
        <v>9216789.180988403</v>
      </c>
      <c r="E16" s="106">
        <f>Fat!F128</f>
        <v>111771.1663211789</v>
      </c>
      <c r="F16" s="107">
        <f>Fat!G128</f>
        <v>1.227577651588688E-2</v>
      </c>
      <c r="G16" s="108">
        <f>Fat!H128</f>
        <v>7.8117506949966913</v>
      </c>
      <c r="H16" s="109">
        <f>Fat!I128</f>
        <v>-0.1817483283941268</v>
      </c>
      <c r="I16" s="215">
        <f>Fat!J128</f>
        <v>3.9572389346753303</v>
      </c>
      <c r="J16" s="165">
        <f>Fat!K128</f>
        <v>0.26502936231437246</v>
      </c>
      <c r="K16" s="107">
        <f>Fat!L128</f>
        <v>7.1780693137876592E-2</v>
      </c>
      <c r="L16" s="110">
        <f>Fat!M128</f>
        <v>36473036.999701656</v>
      </c>
      <c r="M16" s="111">
        <f>Fat!N128</f>
        <v>2855402.3294283673</v>
      </c>
      <c r="N16" s="107">
        <f>Fat!O128</f>
        <v>8.4937633400879439E-2</v>
      </c>
      <c r="O16" s="105">
        <f>Fat!P128</f>
        <v>10339972.679519475</v>
      </c>
      <c r="P16" s="106">
        <f>Fat!Q128</f>
        <v>117524.77366296761</v>
      </c>
      <c r="Q16" s="107">
        <f>Fat!R128</f>
        <v>1.1496734905896356E-2</v>
      </c>
    </row>
    <row r="17" spans="2:17">
      <c r="B17" s="343"/>
      <c r="C17" s="83" t="s">
        <v>203</v>
      </c>
      <c r="D17" s="105">
        <f>Fat!E129</f>
        <v>42079362.558706671</v>
      </c>
      <c r="E17" s="106">
        <f>Fat!F129</f>
        <v>246982.1887473166</v>
      </c>
      <c r="F17" s="107">
        <f>Fat!G129</f>
        <v>5.9040911983263399E-3</v>
      </c>
      <c r="G17" s="108">
        <f>Fat!H129</f>
        <v>35.664642345409874</v>
      </c>
      <c r="H17" s="109">
        <f>Fat!I129</f>
        <v>-1.0609403052472643</v>
      </c>
      <c r="I17" s="215">
        <f>Fat!J129</f>
        <v>4.3697994339087458</v>
      </c>
      <c r="J17" s="165">
        <f>Fat!K129</f>
        <v>0.3263762799521972</v>
      </c>
      <c r="K17" s="107">
        <f>Fat!L129</f>
        <v>8.0717814466891316E-2</v>
      </c>
      <c r="L17" s="110">
        <f>Fat!M129</f>
        <v>183878374.68827727</v>
      </c>
      <c r="M17" s="111">
        <f>Fat!N129</f>
        <v>14732359.315266222</v>
      </c>
      <c r="N17" s="107">
        <f>Fat!O129</f>
        <v>8.7098471003159775E-2</v>
      </c>
      <c r="O17" s="105">
        <f>Fat!P129</f>
        <v>49253722.765273146</v>
      </c>
      <c r="P17" s="106">
        <f>Fat!Q129</f>
        <v>614901.32272716612</v>
      </c>
      <c r="Q17" s="107">
        <f>Fat!R129</f>
        <v>1.2642192069836865E-2</v>
      </c>
    </row>
    <row r="18" spans="2:17" ht="15" thickBot="1">
      <c r="B18" s="344"/>
      <c r="C18" s="84" t="s">
        <v>204</v>
      </c>
      <c r="D18" s="128">
        <f>Fat!E130</f>
        <v>56161366.355091244</v>
      </c>
      <c r="E18" s="129">
        <f>Fat!F130</f>
        <v>3639274.7963702306</v>
      </c>
      <c r="F18" s="130">
        <f>Fat!G130</f>
        <v>6.9290363128464344E-2</v>
      </c>
      <c r="G18" s="131">
        <f>Fat!H130</f>
        <v>47.59993790042401</v>
      </c>
      <c r="H18" s="132">
        <f>Fat!I130</f>
        <v>1.4896186341942013</v>
      </c>
      <c r="I18" s="214">
        <f>Fat!J130</f>
        <v>4.4163704024241186</v>
      </c>
      <c r="J18" s="166">
        <f>Fat!K130</f>
        <v>0.2985513574642864</v>
      </c>
      <c r="K18" s="130">
        <f>Fat!L130</f>
        <v>7.2502301389302221E-2</v>
      </c>
      <c r="L18" s="133">
        <f>Fat!M130</f>
        <v>248029396.13032269</v>
      </c>
      <c r="M18" s="134">
        <f>Fat!N130</f>
        <v>31752927.22869727</v>
      </c>
      <c r="N18" s="130">
        <f>Fat!O130</f>
        <v>0.1468163753086808</v>
      </c>
      <c r="O18" s="128">
        <f>Fat!P130</f>
        <v>63917246.647089362</v>
      </c>
      <c r="P18" s="129">
        <f>Fat!Q130</f>
        <v>4204710.9015607834</v>
      </c>
      <c r="Q18" s="130">
        <f>Fat!R130</f>
        <v>7.0415882512168182E-2</v>
      </c>
    </row>
    <row r="19" spans="2:17" ht="15" thickBot="1">
      <c r="B19" s="332" t="s">
        <v>106</v>
      </c>
      <c r="C19" s="149" t="s">
        <v>106</v>
      </c>
      <c r="D19" s="114">
        <f>'Segment Data'!E144</f>
        <v>6005370.4325978328</v>
      </c>
      <c r="E19" s="115">
        <f>'Segment Data'!F144</f>
        <v>317372.41803056933</v>
      </c>
      <c r="F19" s="116">
        <f>'Segment Data'!G144</f>
        <v>5.5796858089219054E-2</v>
      </c>
      <c r="G19" s="117">
        <f>'Segment Data'!H144</f>
        <v>5.0898914718941057</v>
      </c>
      <c r="H19" s="118">
        <f>'Segment Data'!I144</f>
        <v>9.627075623492054E-2</v>
      </c>
      <c r="I19" s="167" t="e">
        <f>'Segment Data'!#REF!</f>
        <v>#REF!</v>
      </c>
      <c r="J19" s="168" t="e">
        <f>'Segment Data'!#REF!</f>
        <v>#REF!</v>
      </c>
      <c r="K19" s="116" t="e">
        <f>'Segment Data'!#REF!</f>
        <v>#REF!</v>
      </c>
      <c r="L19" s="119">
        <f>'Segment Data'!J144</f>
        <v>7.5027990547055596</v>
      </c>
      <c r="M19" s="120">
        <f>'Segment Data'!K144</f>
        <v>0.376400479650286</v>
      </c>
      <c r="N19" s="116">
        <f>'Segment Data'!L144</f>
        <v>5.2817769829463485E-2</v>
      </c>
      <c r="O19" s="114">
        <f>'Segment Data'!M144</f>
        <v>45057087.604851738</v>
      </c>
      <c r="P19" s="115">
        <f>'Segment Data'!N144</f>
        <v>4522146.6589223668</v>
      </c>
      <c r="Q19" s="116">
        <f>'Segment Data'!O144</f>
        <v>0.11156169352644618</v>
      </c>
    </row>
    <row r="20" spans="2:17">
      <c r="B20" s="334"/>
      <c r="C20" s="99" t="s">
        <v>120</v>
      </c>
      <c r="D20" s="150">
        <f>'Segment Data'!E145</f>
        <v>4978539.766934339</v>
      </c>
      <c r="E20" s="151">
        <f>'Segment Data'!F145</f>
        <v>330686.78561905399</v>
      </c>
      <c r="F20" s="152">
        <f>'Segment Data'!G145</f>
        <v>7.1148288671874838E-2</v>
      </c>
      <c r="G20" s="153">
        <f>'Segment Data'!H145</f>
        <v>4.2195943425329983</v>
      </c>
      <c r="H20" s="154">
        <f>'Segment Data'!I145</f>
        <v>0.13914022293006223</v>
      </c>
      <c r="I20" s="169" t="e">
        <f>'Segment Data'!#REF!</f>
        <v>#REF!</v>
      </c>
      <c r="J20" s="170" t="e">
        <f>'Segment Data'!#REF!</f>
        <v>#REF!</v>
      </c>
      <c r="K20" s="152" t="e">
        <f>'Segment Data'!#REF!</f>
        <v>#REF!</v>
      </c>
      <c r="L20" s="155">
        <f>'Segment Data'!J145</f>
        <v>6.1503153929638925</v>
      </c>
      <c r="M20" s="156">
        <f>'Segment Data'!K145</f>
        <v>0.66856804804525716</v>
      </c>
      <c r="N20" s="152">
        <f>'Segment Data'!L145</f>
        <v>0.12196257980860674</v>
      </c>
      <c r="O20" s="150">
        <f>'Segment Data'!M145</f>
        <v>30619589.763059136</v>
      </c>
      <c r="P20" s="151">
        <f>'Segment Data'!N145</f>
        <v>5141234.0231619067</v>
      </c>
      <c r="Q20" s="152">
        <f>'Segment Data'!O145</f>
        <v>0.20178829731587086</v>
      </c>
    </row>
    <row r="21" spans="2:17" ht="15" thickBot="1">
      <c r="B21" s="334"/>
      <c r="C21" s="98" t="s">
        <v>121</v>
      </c>
      <c r="D21" s="142">
        <f>'Segment Data'!E146</f>
        <v>1026830.6656635113</v>
      </c>
      <c r="E21" s="143">
        <f>'Segment Data'!F146</f>
        <v>-13314.367588417022</v>
      </c>
      <c r="F21" s="144">
        <f>'Segment Data'!G146</f>
        <v>-1.2800491434151968E-2</v>
      </c>
      <c r="G21" s="145">
        <f>'Segment Data'!H146</f>
        <v>0.87029712936112213</v>
      </c>
      <c r="H21" s="146">
        <f>'Segment Data'!I146</f>
        <v>-4.2869466695083069E-2</v>
      </c>
      <c r="I21" s="162" t="e">
        <f>'Segment Data'!#REF!</f>
        <v>#REF!</v>
      </c>
      <c r="J21" s="163" t="e">
        <f>'Segment Data'!#REF!</f>
        <v>#REF!</v>
      </c>
      <c r="K21" s="144" t="e">
        <f>'Segment Data'!#REF!</f>
        <v>#REF!</v>
      </c>
      <c r="L21" s="147">
        <f>'Segment Data'!J146</f>
        <v>14.060251923294008</v>
      </c>
      <c r="M21" s="148">
        <f>'Segment Data'!K146</f>
        <v>-0.41521517475000458</v>
      </c>
      <c r="N21" s="144">
        <f>'Segment Data'!L146</f>
        <v>-2.86840605513939E-2</v>
      </c>
      <c r="O21" s="142">
        <f>'Segment Data'!M146</f>
        <v>14437497.841792651</v>
      </c>
      <c r="P21" s="143">
        <f>'Segment Data'!N146</f>
        <v>-619087.3642395325</v>
      </c>
      <c r="Q21" s="144">
        <f>'Segment Data'!O146</f>
        <v>-4.1117381914161047E-2</v>
      </c>
    </row>
    <row r="22" spans="2:17">
      <c r="B22" s="334"/>
      <c r="C22" s="82" t="s">
        <v>105</v>
      </c>
      <c r="D22" s="121">
        <f>Flavor!D144</f>
        <v>1.1368683772161603E-12</v>
      </c>
      <c r="E22" s="122">
        <f>Flavor!E144</f>
        <v>-1530.9999999999939</v>
      </c>
      <c r="F22" s="123">
        <f>Flavor!F144</f>
        <v>-0.99999999999999922</v>
      </c>
      <c r="G22" s="124">
        <f>Flavor!G144</f>
        <v>9.6356032035070602E-19</v>
      </c>
      <c r="H22" s="125">
        <f>Flavor!H144</f>
        <v>-1.3440991533566532E-3</v>
      </c>
      <c r="I22" s="213">
        <f>Flavor!I144</f>
        <v>6.4</v>
      </c>
      <c r="J22" s="159">
        <f>Flavor!J144</f>
        <v>0.46655780535596314</v>
      </c>
      <c r="K22" s="123">
        <f>Flavor!K144</f>
        <v>7.8631895289569459E-2</v>
      </c>
      <c r="L22" s="126">
        <f>Flavor!L144</f>
        <v>7.2759576141834259E-12</v>
      </c>
      <c r="M22" s="127">
        <f>Flavor!M144</f>
        <v>-9084.099999999984</v>
      </c>
      <c r="N22" s="123">
        <f>Flavor!N144</f>
        <v>-0.99999999999999922</v>
      </c>
      <c r="O22" s="121">
        <f>Flavor!O144</f>
        <v>0</v>
      </c>
      <c r="P22" s="122">
        <f>Flavor!P144</f>
        <v>-3062</v>
      </c>
      <c r="Q22" s="123">
        <f>Flavor!Q144</f>
        <v>-1</v>
      </c>
    </row>
    <row r="23" spans="2:17">
      <c r="B23" s="334"/>
      <c r="C23" s="83" t="s">
        <v>104</v>
      </c>
      <c r="D23" s="105">
        <f>Flavor!D145</f>
        <v>5700246.3709158888</v>
      </c>
      <c r="E23" s="106">
        <f>Flavor!E145</f>
        <v>322823.98205054272</v>
      </c>
      <c r="F23" s="107">
        <f>Flavor!F145</f>
        <v>6.0033220138888822E-2</v>
      </c>
      <c r="G23" s="108">
        <f>Flavor!G145</f>
        <v>4.8312815531796005</v>
      </c>
      <c r="H23" s="109">
        <f>Flavor!H145</f>
        <v>0.11032212789217333</v>
      </c>
      <c r="I23" s="215">
        <f>Flavor!I145</f>
        <v>7.2084638582188694</v>
      </c>
      <c r="J23" s="165">
        <f>Flavor!J145</f>
        <v>0.44137929122790176</v>
      </c>
      <c r="K23" s="107">
        <f>Flavor!K145</f>
        <v>6.5224438509442803E-2</v>
      </c>
      <c r="L23" s="110">
        <f>Flavor!L145</f>
        <v>41090019.947690457</v>
      </c>
      <c r="M23" s="111">
        <f>Flavor!M145</f>
        <v>4700547.8898080736</v>
      </c>
      <c r="N23" s="107">
        <f>Flavor!N145</f>
        <v>0.12917329172380451</v>
      </c>
      <c r="O23" s="105">
        <f>Flavor!O145</f>
        <v>11548113.769945502</v>
      </c>
      <c r="P23" s="106">
        <f>Flavor!P145</f>
        <v>876580.65571623296</v>
      </c>
      <c r="Q23" s="107">
        <f>Flavor!Q145</f>
        <v>8.2141960891018828E-2</v>
      </c>
    </row>
    <row r="24" spans="2:17">
      <c r="B24" s="334"/>
      <c r="C24" s="83" t="s">
        <v>103</v>
      </c>
      <c r="D24" s="105">
        <f>Flavor!D146</f>
        <v>1430.9561616851825</v>
      </c>
      <c r="E24" s="106">
        <f>Flavor!E146</f>
        <v>-56.795480579025025</v>
      </c>
      <c r="F24" s="107">
        <f>Flavor!F146</f>
        <v>-3.8175377506280583E-2</v>
      </c>
      <c r="G24" s="108">
        <f>Flavor!G146</f>
        <v>1.2128163692418622E-3</v>
      </c>
      <c r="H24" s="109">
        <f>Flavor!H146</f>
        <v>-9.3314083254741149E-5</v>
      </c>
      <c r="I24" s="215">
        <f>Flavor!I146</f>
        <v>9.434005475018191</v>
      </c>
      <c r="J24" s="165">
        <f>Flavor!J146</f>
        <v>-0.12533198411539104</v>
      </c>
      <c r="K24" s="107">
        <f>Flavor!K146</f>
        <v>-1.3110948813261228E-2</v>
      </c>
      <c r="L24" s="110">
        <f>Flavor!L146</f>
        <v>13499.648263849027</v>
      </c>
      <c r="M24" s="111">
        <f>Flavor!M146</f>
        <v>-722.27173993471661</v>
      </c>
      <c r="N24" s="107">
        <f>Flavor!N146</f>
        <v>-5.0785810899130084E-2</v>
      </c>
      <c r="O24" s="105">
        <f>Flavor!O146</f>
        <v>11166.250106811523</v>
      </c>
      <c r="P24" s="106">
        <f>Flavor!P146</f>
        <v>292.00109159946442</v>
      </c>
      <c r="Q24" s="107">
        <f>Flavor!Q146</f>
        <v>2.6852529419823121E-2</v>
      </c>
    </row>
    <row r="25" spans="2:17">
      <c r="B25" s="334"/>
      <c r="C25" s="83" t="s">
        <v>102</v>
      </c>
      <c r="D25" s="105">
        <f>Flavor!D147</f>
        <v>741.78842917084694</v>
      </c>
      <c r="E25" s="106">
        <f>Flavor!E147</f>
        <v>-383.74347004294395</v>
      </c>
      <c r="F25" s="107">
        <f>Flavor!F147</f>
        <v>-0.34094410856857749</v>
      </c>
      <c r="G25" s="108">
        <f>Flavor!G147</f>
        <v>6.2870769454818486E-4</v>
      </c>
      <c r="H25" s="109">
        <f>Flavor!H147</f>
        <v>-3.5942194151266965E-4</v>
      </c>
      <c r="I25" s="215">
        <f>Flavor!I147</f>
        <v>17.035617315266013</v>
      </c>
      <c r="J25" s="165">
        <f>Flavor!J147</f>
        <v>-0.6347130442290414</v>
      </c>
      <c r="K25" s="107">
        <f>Flavor!K147</f>
        <v>-3.5919704460306359E-2</v>
      </c>
      <c r="L25" s="110">
        <f>Flavor!L147</f>
        <v>12636.823808246856</v>
      </c>
      <c r="M25" s="111">
        <f>Flavor!M147</f>
        <v>-7251.6966810107187</v>
      </c>
      <c r="N25" s="107">
        <f>Flavor!N147</f>
        <v>-0.36461720141161791</v>
      </c>
      <c r="O25" s="105">
        <f>Flavor!O147</f>
        <v>3692.6537166833878</v>
      </c>
      <c r="P25" s="106">
        <f>Flavor!P147</f>
        <v>-1929.9738776683807</v>
      </c>
      <c r="Q25" s="107">
        <f>Flavor!Q147</f>
        <v>-0.34325123712748523</v>
      </c>
    </row>
    <row r="26" spans="2:17">
      <c r="B26" s="334"/>
      <c r="C26" s="83" t="s">
        <v>63</v>
      </c>
      <c r="D26" s="105">
        <f>Flavor!D148</f>
        <v>233073.43395410193</v>
      </c>
      <c r="E26" s="106">
        <f>Flavor!E148</f>
        <v>30436.75011963112</v>
      </c>
      <c r="F26" s="107">
        <f>Flavor!F148</f>
        <v>0.15020355418219433</v>
      </c>
      <c r="G26" s="108">
        <f>Flavor!G148</f>
        <v>0.19754293213430865</v>
      </c>
      <c r="H26" s="109">
        <f>Flavor!H148</f>
        <v>1.9643653766631908E-2</v>
      </c>
      <c r="I26" s="215">
        <f>Flavor!I148</f>
        <v>13.030443506029512</v>
      </c>
      <c r="J26" s="165">
        <f>Flavor!J148</f>
        <v>5.6508702491086638E-2</v>
      </c>
      <c r="K26" s="107">
        <f>Flavor!K148</f>
        <v>4.3555562245984796E-3</v>
      </c>
      <c r="L26" s="110">
        <f>Flavor!L148</f>
        <v>3037050.2138952259</v>
      </c>
      <c r="M26" s="111">
        <f>Flavor!M148</f>
        <v>408055.08902157284</v>
      </c>
      <c r="N26" s="107">
        <f>Flavor!N148</f>
        <v>0.1552133304321679</v>
      </c>
      <c r="O26" s="105">
        <f>Flavor!O148</f>
        <v>1395268.5914925337</v>
      </c>
      <c r="P26" s="106">
        <f>Flavor!P148</f>
        <v>92643.537864118349</v>
      </c>
      <c r="Q26" s="107">
        <f>Flavor!Q148</f>
        <v>7.1120647960871849E-2</v>
      </c>
    </row>
    <row r="27" spans="2:17">
      <c r="B27" s="334"/>
      <c r="C27" s="83" t="s">
        <v>64</v>
      </c>
      <c r="D27" s="105">
        <f>Flavor!D149</f>
        <v>32232.024131056838</v>
      </c>
      <c r="E27" s="106">
        <f>Flavor!E149</f>
        <v>-19970.927994808022</v>
      </c>
      <c r="F27" s="107">
        <f>Flavor!F149</f>
        <v>-0.38256319195620891</v>
      </c>
      <c r="G27" s="108">
        <f>Flavor!G149</f>
        <v>2.7318465461518986E-2</v>
      </c>
      <c r="H27" s="109">
        <f>Flavor!H149</f>
        <v>-1.8511674156438642E-2</v>
      </c>
      <c r="I27" s="215">
        <f>Flavor!I149</f>
        <v>14.539289659945934</v>
      </c>
      <c r="J27" s="165">
        <f>Flavor!J149</f>
        <v>-1.8280936121687272</v>
      </c>
      <c r="K27" s="107">
        <f>Flavor!K149</f>
        <v>-0.11169125704310204</v>
      </c>
      <c r="L27" s="110">
        <f>Flavor!L149</f>
        <v>468630.73516780254</v>
      </c>
      <c r="M27" s="111">
        <f>Flavor!M149</f>
        <v>-385794.99021208053</v>
      </c>
      <c r="N27" s="107">
        <f>Flavor!N149</f>
        <v>-0.45152548519130042</v>
      </c>
      <c r="O27" s="105">
        <f>Flavor!O149</f>
        <v>69407.729870259762</v>
      </c>
      <c r="P27" s="106">
        <f>Flavor!P149</f>
        <v>-132242.43369239377</v>
      </c>
      <c r="Q27" s="107">
        <f>Flavor!Q149</f>
        <v>-0.65580127164789281</v>
      </c>
    </row>
    <row r="28" spans="2:17">
      <c r="B28" s="334"/>
      <c r="C28" s="83" t="s">
        <v>196</v>
      </c>
      <c r="D28" s="105">
        <f>Flavor!D150</f>
        <v>24625.434138766224</v>
      </c>
      <c r="E28" s="106">
        <f>Flavor!E150</f>
        <v>-7511.3102156911737</v>
      </c>
      <c r="F28" s="107">
        <f>Flavor!F150</f>
        <v>-0.23372965639717477</v>
      </c>
      <c r="G28" s="108">
        <f>Flavor!G150</f>
        <v>2.0871449750082385E-2</v>
      </c>
      <c r="H28" s="109">
        <f>Flavor!H150</f>
        <v>-7.3421171202413017E-3</v>
      </c>
      <c r="I28" s="215">
        <f>Flavor!I150</f>
        <v>17.537928694740103</v>
      </c>
      <c r="J28" s="165">
        <f>Flavor!J150</f>
        <v>0.19885993982303418</v>
      </c>
      <c r="K28" s="107">
        <f>Flavor!K150</f>
        <v>1.1468893897005908E-2</v>
      </c>
      <c r="L28" s="110">
        <f>Flavor!L150</f>
        <v>431879.10800270073</v>
      </c>
      <c r="M28" s="111">
        <f>Flavor!M150</f>
        <v>-125342.11191842903</v>
      </c>
      <c r="N28" s="107">
        <f>Flavor!N150</f>
        <v>-0.22494138312997164</v>
      </c>
      <c r="O28" s="105">
        <f>Flavor!O150</f>
        <v>256404.56993818283</v>
      </c>
      <c r="P28" s="106">
        <f>Flavor!P150</f>
        <v>-57291.718844309798</v>
      </c>
      <c r="Q28" s="107">
        <f>Flavor!Q150</f>
        <v>-0.18263435333158856</v>
      </c>
    </row>
    <row r="29" spans="2:17" ht="15" thickBot="1">
      <c r="B29" s="334"/>
      <c r="C29" s="83" t="s">
        <v>197</v>
      </c>
      <c r="D29" s="105">
        <f>Flavor!D151</f>
        <v>17281.062815837562</v>
      </c>
      <c r="E29" s="106">
        <f>Flavor!E151</f>
        <v>-5047.1567834466587</v>
      </c>
      <c r="F29" s="107">
        <f>Flavor!F151</f>
        <v>-0.22604385275789998</v>
      </c>
      <c r="G29" s="108">
        <f>Flavor!G151</f>
        <v>1.4646679208021532E-2</v>
      </c>
      <c r="H29" s="109">
        <f>Flavor!H151</f>
        <v>-4.955764331729921E-3</v>
      </c>
      <c r="I29" s="215">
        <f>Flavor!I151</f>
        <v>4.4921334807211277</v>
      </c>
      <c r="J29" s="165">
        <f>Flavor!J151</f>
        <v>-0.10207117027218615</v>
      </c>
      <c r="K29" s="107">
        <f>Flavor!K151</f>
        <v>-2.2217375590814686E-2</v>
      </c>
      <c r="L29" s="110">
        <f>Flavor!L151</f>
        <v>77628.840857468836</v>
      </c>
      <c r="M29" s="111">
        <f>Flavor!M151</f>
        <v>-24951.569473962794</v>
      </c>
      <c r="N29" s="107">
        <f>Flavor!N151</f>
        <v>-0.24323912717199758</v>
      </c>
      <c r="O29" s="105">
        <f>Flavor!O151</f>
        <v>39361.000730514526</v>
      </c>
      <c r="P29" s="106">
        <f>Flavor!P151</f>
        <v>-13636.086260557175</v>
      </c>
      <c r="Q29" s="107">
        <f>Flavor!Q151</f>
        <v>-0.25729878819291363</v>
      </c>
    </row>
    <row r="30" spans="2:17">
      <c r="B30" s="332" t="s">
        <v>101</v>
      </c>
      <c r="C30" s="101" t="s">
        <v>13</v>
      </c>
      <c r="D30" s="150">
        <f>'Branded vs. Private Label'!D33</f>
        <v>21312852.384382881</v>
      </c>
      <c r="E30" s="151">
        <f>'Branded vs. Private Label'!E33</f>
        <v>882746.99165330082</v>
      </c>
      <c r="F30" s="152">
        <f>'Branded vs. Private Label'!F33</f>
        <v>4.3208146736601866E-2</v>
      </c>
      <c r="G30" s="153">
        <f>'Branded vs. Private Label'!G33</f>
        <v>18.063849151447183</v>
      </c>
      <c r="H30" s="154">
        <f>'Branded vs. Private Label'!H33</f>
        <v>0.12780254050327144</v>
      </c>
      <c r="I30" s="216">
        <f>'Branded vs. Private Label'!I33</f>
        <v>8.0140025381784739</v>
      </c>
      <c r="J30" s="170">
        <f>'Branded vs. Private Label'!J33</f>
        <v>0.37239765031030192</v>
      </c>
      <c r="K30" s="152">
        <f>'Branded vs. Private Label'!K33</f>
        <v>4.8732910923138834E-2</v>
      </c>
      <c r="L30" s="155">
        <f>'Branded vs. Private Label'!L33</f>
        <v>170801253.10426754</v>
      </c>
      <c r="M30" s="156">
        <f>'Branded vs. Private Label'!M33</f>
        <v>14682459.875523269</v>
      </c>
      <c r="N30" s="152">
        <f>'Branded vs. Private Label'!N33</f>
        <v>9.4046716425809293E-2</v>
      </c>
      <c r="O30" s="150">
        <f>'Branded vs. Private Label'!O33</f>
        <v>39252773.960281238</v>
      </c>
      <c r="P30" s="151">
        <f>'Branded vs. Private Label'!P33</f>
        <v>2296956.4007366523</v>
      </c>
      <c r="Q30" s="152">
        <f>'Branded vs. Private Label'!Q33</f>
        <v>6.2154122203783232E-2</v>
      </c>
    </row>
    <row r="31" spans="2:17" ht="15" thickBot="1">
      <c r="B31" s="333"/>
      <c r="C31" s="100" t="s">
        <v>12</v>
      </c>
      <c r="D31" s="142">
        <f>'Branded vs. Private Label'!D34</f>
        <v>96673365.313163832</v>
      </c>
      <c r="E31" s="143">
        <f>'Branded vs. Private Label'!E34</f>
        <v>3198183.5716367513</v>
      </c>
      <c r="F31" s="144">
        <f>'Branded vs. Private Label'!F34</f>
        <v>3.4214253581022279E-2</v>
      </c>
      <c r="G31" s="145">
        <f>'Branded vs. Private Label'!G34</f>
        <v>81.936150848552984</v>
      </c>
      <c r="H31" s="146">
        <f>'Branded vs. Private Label'!H34</f>
        <v>-0.12780254050404949</v>
      </c>
      <c r="I31" s="217">
        <f>'Branded vs. Private Label'!I34</f>
        <v>3.7897553515712907</v>
      </c>
      <c r="J31" s="163">
        <f>'Branded vs. Private Label'!J34</f>
        <v>0.30489513184976502</v>
      </c>
      <c r="K31" s="144">
        <f>'Branded vs. Private Label'!K34</f>
        <v>8.7491351912567988E-2</v>
      </c>
      <c r="L31" s="147">
        <f>'Branded vs. Private Label'!L34</f>
        <v>366368403.54996902</v>
      </c>
      <c r="M31" s="148">
        <f>'Branded vs. Private Label'!M34</f>
        <v>40620461.167681396</v>
      </c>
      <c r="N31" s="144">
        <f>'Branded vs. Private Label'!N34</f>
        <v>0.12469905679407328</v>
      </c>
      <c r="O31" s="142">
        <f>'Branded vs. Private Label'!O34</f>
        <v>104792760.46162993</v>
      </c>
      <c r="P31" s="143">
        <f>'Branded vs. Private Label'!P34</f>
        <v>3452078.8876365274</v>
      </c>
      <c r="Q31" s="144">
        <f>'Branded vs. Private Label'!Q34</f>
        <v>3.4064097793895423E-2</v>
      </c>
    </row>
    <row r="32" spans="2:17" ht="15" thickBot="1">
      <c r="B32" s="332" t="s">
        <v>100</v>
      </c>
      <c r="C32" s="149" t="s">
        <v>99</v>
      </c>
      <c r="D32" s="114">
        <f>'Single Serve'!E48</f>
        <v>1748171.3326254655</v>
      </c>
      <c r="E32" s="115">
        <f>'Single Serve'!F48</f>
        <v>-119031.47378664836</v>
      </c>
      <c r="F32" s="116">
        <f>'Single Serve'!G48</f>
        <v>-6.3748551243542159E-2</v>
      </c>
      <c r="G32" s="117">
        <f>'Single Serve'!H48</f>
        <v>1.4816741876638853</v>
      </c>
      <c r="H32" s="118">
        <f>'Single Serve'!I48</f>
        <v>-0.15758493137184204</v>
      </c>
      <c r="I32" s="218">
        <f>'Single Serve'!J48</f>
        <v>13.926690974195473</v>
      </c>
      <c r="J32" s="168">
        <f>'Single Serve'!K48</f>
        <v>-0.13723537538557196</v>
      </c>
      <c r="K32" s="116">
        <f>'Single Serve'!L48</f>
        <v>-9.757970283288642E-3</v>
      </c>
      <c r="L32" s="119">
        <f>'Single Serve'!M48</f>
        <v>24346241.919422343</v>
      </c>
      <c r="M32" s="120">
        <f>'Single Serve'!N48</f>
        <v>-1913960.8296886608</v>
      </c>
      <c r="N32" s="116">
        <f>'Single Serve'!O48</f>
        <v>-7.2884465058193612E-2</v>
      </c>
      <c r="O32" s="114">
        <f>'Single Serve'!P48</f>
        <v>7721325.6229013801</v>
      </c>
      <c r="P32" s="115">
        <f>'Single Serve'!Q48</f>
        <v>217727.60596235096</v>
      </c>
      <c r="Q32" s="116">
        <f>'Single Serve'!R48</f>
        <v>2.9016427248746649E-2</v>
      </c>
    </row>
    <row r="33" spans="2:17">
      <c r="B33" s="334"/>
      <c r="C33" s="99" t="s">
        <v>98</v>
      </c>
      <c r="D33" s="150">
        <f>'Single Serve'!E49</f>
        <v>613956.08606326184</v>
      </c>
      <c r="E33" s="151">
        <f>'Single Serve'!F49</f>
        <v>-63998.908402507426</v>
      </c>
      <c r="F33" s="152">
        <f>'Single Serve'!G49</f>
        <v>-9.4399936463243808E-2</v>
      </c>
      <c r="G33" s="153">
        <f>'Single Serve'!H49</f>
        <v>0.52036254576540164</v>
      </c>
      <c r="H33" s="154">
        <f>'Single Serve'!I49</f>
        <v>-7.4829311893225614E-2</v>
      </c>
      <c r="I33" s="216">
        <f>'Single Serve'!J49</f>
        <v>12.828652868110256</v>
      </c>
      <c r="J33" s="170">
        <f>'Single Serve'!K49</f>
        <v>0.22609215702417629</v>
      </c>
      <c r="K33" s="152">
        <f>'Single Serve'!L49</f>
        <v>1.7940175985447948E-2</v>
      </c>
      <c r="L33" s="155">
        <f>'Single Serve'!M49</f>
        <v>7876229.5043692105</v>
      </c>
      <c r="M33" s="156">
        <f>'Single Serve'!N49</f>
        <v>-667739.47276967391</v>
      </c>
      <c r="N33" s="152">
        <f>'Single Serve'!O49</f>
        <v>-7.8153311950961646E-2</v>
      </c>
      <c r="O33" s="150">
        <f>'Single Serve'!P49</f>
        <v>4393407.2317969203</v>
      </c>
      <c r="P33" s="151">
        <f>'Single Serve'!Q49</f>
        <v>328591.31513949484</v>
      </c>
      <c r="Q33" s="152">
        <f>'Single Serve'!R49</f>
        <v>8.0837932609184829E-2</v>
      </c>
    </row>
    <row r="34" spans="2:17" ht="15" thickBot="1">
      <c r="B34" s="334"/>
      <c r="C34" s="98" t="s">
        <v>97</v>
      </c>
      <c r="D34" s="142">
        <f>'Single Serve'!E50</f>
        <v>1134215.2465622288</v>
      </c>
      <c r="E34" s="143">
        <f>'Single Serve'!F50</f>
        <v>-55032.565384098794</v>
      </c>
      <c r="F34" s="144">
        <f>'Single Serve'!G50</f>
        <v>-4.6275103331098237E-2</v>
      </c>
      <c r="G34" s="145">
        <f>'Single Serve'!H50</f>
        <v>0.96131164189850493</v>
      </c>
      <c r="H34" s="146">
        <f>'Single Serve'!I50</f>
        <v>-8.2755619478580233E-2</v>
      </c>
      <c r="I34" s="217">
        <f>'Single Serve'!J50</f>
        <v>14.521064202736779</v>
      </c>
      <c r="J34" s="163">
        <f>'Single Serve'!K50</f>
        <v>-0.37594346379623644</v>
      </c>
      <c r="K34" s="144">
        <f>'Single Serve'!L50</f>
        <v>-2.5236173076611558E-2</v>
      </c>
      <c r="L34" s="147">
        <f>'Single Serve'!M50</f>
        <v>16470012.415053051</v>
      </c>
      <c r="M34" s="148">
        <f>'Single Serve'!N50</f>
        <v>-1246221.3569190055</v>
      </c>
      <c r="N34" s="144">
        <f>'Single Serve'!O50</f>
        <v>-7.0343469890908089E-2</v>
      </c>
      <c r="O34" s="142">
        <f>'Single Serve'!P50</f>
        <v>3327918.3911044598</v>
      </c>
      <c r="P34" s="143">
        <f>'Single Serve'!Q50</f>
        <v>-110863.70917712897</v>
      </c>
      <c r="Q34" s="144">
        <f>'Single Serve'!R50</f>
        <v>-3.2239236434332595E-2</v>
      </c>
    </row>
    <row r="35" spans="2:17">
      <c r="B35" s="334"/>
      <c r="C35" s="82" t="s">
        <v>96</v>
      </c>
      <c r="D35" s="121">
        <f>Size!D107</f>
        <v>1749656.9771107375</v>
      </c>
      <c r="E35" s="122">
        <f>Size!E107</f>
        <v>-122420.26359176543</v>
      </c>
      <c r="F35" s="123">
        <f>Size!F107</f>
        <v>-6.5392741779087507E-2</v>
      </c>
      <c r="G35" s="124">
        <f>Size!G107</f>
        <v>1.4829333554838766</v>
      </c>
      <c r="H35" s="125">
        <f>Size!H107</f>
        <v>-0.16060513847203706</v>
      </c>
      <c r="I35" s="158">
        <f>Size!I107</f>
        <v>13.924954118019205</v>
      </c>
      <c r="J35" s="159">
        <f>Size!J107</f>
        <v>-0.13297150206141239</v>
      </c>
      <c r="K35" s="123">
        <f>Size!K107</f>
        <v>-9.45882811269632E-3</v>
      </c>
      <c r="L35" s="126">
        <f>Size!L107</f>
        <v>24363893.128539197</v>
      </c>
      <c r="M35" s="127">
        <f>Size!M107</f>
        <v>-1953629.4763023481</v>
      </c>
      <c r="N35" s="123">
        <f>Size!N107</f>
        <v>-7.4233031187477552E-2</v>
      </c>
      <c r="O35" s="121">
        <f>Size!O107</f>
        <v>7729869.7590314746</v>
      </c>
      <c r="P35" s="122">
        <f>Size!P107</f>
        <v>200812.75539050251</v>
      </c>
      <c r="Q35" s="123">
        <f>Size!Q107</f>
        <v>2.6671700757929125E-2</v>
      </c>
    </row>
    <row r="36" spans="2:17">
      <c r="B36" s="334"/>
      <c r="C36" s="83" t="s">
        <v>95</v>
      </c>
      <c r="D36" s="105">
        <f>Size!D108</f>
        <v>785026.7489695549</v>
      </c>
      <c r="E36" s="106">
        <f>Size!E108</f>
        <v>45596.148856759537</v>
      </c>
      <c r="F36" s="107">
        <f>Size!F108</f>
        <v>6.1663865208992079E-2</v>
      </c>
      <c r="G36" s="108">
        <f>Size!G108</f>
        <v>0.66535461877585</v>
      </c>
      <c r="H36" s="109">
        <f>Size!H108</f>
        <v>1.6191951514181735E-2</v>
      </c>
      <c r="I36" s="164">
        <f>Size!I108</f>
        <v>9.5423717253879197</v>
      </c>
      <c r="J36" s="165">
        <f>Size!J108</f>
        <v>0.47208259786013684</v>
      </c>
      <c r="K36" s="107">
        <f>Size!K108</f>
        <v>5.2047138875363358E-2</v>
      </c>
      <c r="L36" s="110">
        <f>Size!L108</f>
        <v>7491017.0530402809</v>
      </c>
      <c r="M36" s="111">
        <f>Size!M108</f>
        <v>784167.7202758491</v>
      </c>
      <c r="N36" s="107">
        <f>Size!N108</f>
        <v>0.1169204318404795</v>
      </c>
      <c r="O36" s="105">
        <f>Size!O108</f>
        <v>3140106.9958782196</v>
      </c>
      <c r="P36" s="106">
        <f>Size!P108</f>
        <v>182384.59542703815</v>
      </c>
      <c r="Q36" s="107">
        <f>Size!Q108</f>
        <v>6.1663865208992079E-2</v>
      </c>
    </row>
    <row r="37" spans="2:17">
      <c r="B37" s="334"/>
      <c r="C37" s="83" t="s">
        <v>231</v>
      </c>
      <c r="D37" s="105">
        <f>Size!D109</f>
        <v>3014880.6050324664</v>
      </c>
      <c r="E37" s="106">
        <f>Size!E109</f>
        <v>592276.46202599024</v>
      </c>
      <c r="F37" s="107">
        <f>Size!F109</f>
        <v>0.24447925747000879</v>
      </c>
      <c r="G37" s="108">
        <f>Size!G109</f>
        <v>2.5552820184142244</v>
      </c>
      <c r="H37" s="109">
        <f>Size!H109</f>
        <v>0.42842363988167209</v>
      </c>
      <c r="I37" s="164">
        <f>Size!I109</f>
        <v>10.798883033539726</v>
      </c>
      <c r="J37" s="165">
        <f>Size!J109</f>
        <v>0.59408405510607132</v>
      </c>
      <c r="K37" s="107">
        <f>Size!K109</f>
        <v>5.8216144812022343E-2</v>
      </c>
      <c r="L37" s="110">
        <f>Size!L109</f>
        <v>32557343.013833083</v>
      </c>
      <c r="M37" s="111">
        <f>Size!M109</f>
        <v>7835154.7301314585</v>
      </c>
      <c r="N37" s="107">
        <f>Size!N109</f>
        <v>0.31692804213844089</v>
      </c>
      <c r="O37" s="105">
        <f>Size!O109</f>
        <v>7342241.3008956313</v>
      </c>
      <c r="P37" s="106">
        <f>Size!P109</f>
        <v>1448391.8826472647</v>
      </c>
      <c r="Q37" s="107">
        <f>Size!Q109</f>
        <v>0.24574633314566802</v>
      </c>
    </row>
    <row r="38" spans="2:17">
      <c r="B38" s="334"/>
      <c r="C38" s="83" t="s">
        <v>117</v>
      </c>
      <c r="D38" s="105">
        <f>Size!D110</f>
        <v>18302756.129151523</v>
      </c>
      <c r="E38" s="106">
        <f>Size!E110</f>
        <v>889417.69465042278</v>
      </c>
      <c r="F38" s="107">
        <f>Size!F110</f>
        <v>5.1076805174142648E-2</v>
      </c>
      <c r="G38" s="108">
        <f>Size!G110</f>
        <v>15.512622140384222</v>
      </c>
      <c r="H38" s="109">
        <f>Size!H110</f>
        <v>0.22506273677488942</v>
      </c>
      <c r="I38" s="164">
        <f>Size!I110</f>
        <v>5.6925099508889634</v>
      </c>
      <c r="J38" s="165">
        <f>Size!J110</f>
        <v>0.32461928316334365</v>
      </c>
      <c r="K38" s="107">
        <f>Size!K110</f>
        <v>6.0474272532246853E-2</v>
      </c>
      <c r="L38" s="110">
        <f>Size!L110</f>
        <v>104188621.39388901</v>
      </c>
      <c r="M38" s="111">
        <f>Size!M110</f>
        <v>10715724.517382696</v>
      </c>
      <c r="N38" s="107">
        <f>Size!N110</f>
        <v>0.11463991034256701</v>
      </c>
      <c r="O38" s="105">
        <f>Size!O110</f>
        <v>36429086.421503067</v>
      </c>
      <c r="P38" s="106">
        <f>Size!P110</f>
        <v>1754633.3846960068</v>
      </c>
      <c r="Q38" s="107">
        <f>Size!Q110</f>
        <v>5.060305876587172E-2</v>
      </c>
    </row>
    <row r="39" spans="2:17">
      <c r="B39" s="334"/>
      <c r="C39" s="83" t="s">
        <v>94</v>
      </c>
      <c r="D39" s="105">
        <f>Size!D111</f>
        <v>3101262.8458060026</v>
      </c>
      <c r="E39" s="106">
        <f>Size!E111</f>
        <v>310874.04655247927</v>
      </c>
      <c r="F39" s="107">
        <f>Size!F111</f>
        <v>0.111408864110852</v>
      </c>
      <c r="G39" s="108">
        <f>Size!G111</f>
        <v>2.628495858521358</v>
      </c>
      <c r="H39" s="109">
        <f>Size!H111</f>
        <v>0.17875110175286446</v>
      </c>
      <c r="I39" s="164">
        <f>Size!I111</f>
        <v>8.1625673822709999</v>
      </c>
      <c r="J39" s="165">
        <f>Size!J111</f>
        <v>-2.0329162528391009E-2</v>
      </c>
      <c r="K39" s="107">
        <f>Size!K111</f>
        <v>-2.4843479832714166E-3</v>
      </c>
      <c r="L39" s="110">
        <f>Size!L111</f>
        <v>25314266.949025013</v>
      </c>
      <c r="M39" s="111">
        <f>Size!M111</f>
        <v>2480804.084966436</v>
      </c>
      <c r="N39" s="107">
        <f>Size!N111</f>
        <v>0.1086477377407082</v>
      </c>
      <c r="O39" s="105">
        <f>Size!O111</f>
        <v>4135017.1277413368</v>
      </c>
      <c r="P39" s="106">
        <f>Size!P111</f>
        <v>414498.72873663809</v>
      </c>
      <c r="Q39" s="107">
        <f>Size!Q111</f>
        <v>0.11140886411085173</v>
      </c>
    </row>
    <row r="40" spans="2:17">
      <c r="B40" s="334"/>
      <c r="C40" s="83" t="s">
        <v>118</v>
      </c>
      <c r="D40" s="105">
        <f>Size!D112</f>
        <v>77368016.521416128</v>
      </c>
      <c r="E40" s="106">
        <f>Size!E112</f>
        <v>849994.16931420565</v>
      </c>
      <c r="F40" s="107">
        <f>Size!F112</f>
        <v>1.1108417901901729E-2</v>
      </c>
      <c r="G40" s="108">
        <f>Size!G112</f>
        <v>65.573774658787954</v>
      </c>
      <c r="H40" s="109">
        <f>Size!H112</f>
        <v>-1.6031091165131954</v>
      </c>
      <c r="I40" s="164">
        <f>Size!I112</f>
        <v>3.4707170089709525</v>
      </c>
      <c r="J40" s="165">
        <f>Size!J112</f>
        <v>0.29613405064784004</v>
      </c>
      <c r="K40" s="107">
        <f>Size!K112</f>
        <v>9.3282819991027999E-2</v>
      </c>
      <c r="L40" s="110">
        <f>Size!L112</f>
        <v>268522490.89122462</v>
      </c>
      <c r="M40" s="111">
        <f>Size!M112</f>
        <v>25609681.12765485</v>
      </c>
      <c r="N40" s="107">
        <f>Size!N112</f>
        <v>0.10542746244045792</v>
      </c>
      <c r="O40" s="105">
        <f>Size!O112</f>
        <v>77368016.521416128</v>
      </c>
      <c r="P40" s="106">
        <f>Size!P112</f>
        <v>849994.16931420565</v>
      </c>
      <c r="Q40" s="107">
        <f>Size!Q112</f>
        <v>1.1108417901901729E-2</v>
      </c>
    </row>
    <row r="41" spans="2:17" ht="15" thickBot="1">
      <c r="B41" s="334"/>
      <c r="C41" s="84" t="s">
        <v>93</v>
      </c>
      <c r="D41" s="105">
        <f>Size!D113</f>
        <v>15</v>
      </c>
      <c r="E41" s="106">
        <f>Size!E113</f>
        <v>-240.00154256820679</v>
      </c>
      <c r="F41" s="107">
        <f>Size!F113</f>
        <v>-0.94117682642649947</v>
      </c>
      <c r="G41" s="108">
        <f>Size!G113</f>
        <v>1.2713349315470026E-5</v>
      </c>
      <c r="H41" s="109">
        <f>Size!H113</f>
        <v>-2.1115821010358199E-4</v>
      </c>
      <c r="I41" s="164">
        <f>Size!I113</f>
        <v>2.1120000000000001</v>
      </c>
      <c r="J41" s="165">
        <f>Size!J113</f>
        <v>2.7844919273313007E-2</v>
      </c>
      <c r="K41" s="107">
        <f>Size!K113</f>
        <v>1.3360291434553064E-2</v>
      </c>
      <c r="L41" s="110">
        <f>Size!L113</f>
        <v>31.68</v>
      </c>
      <c r="M41" s="111">
        <f>Size!M113</f>
        <v>-499.78276053667076</v>
      </c>
      <c r="N41" s="107">
        <f>Size!N113</f>
        <v>-0.9403909316844522</v>
      </c>
      <c r="O41" s="105">
        <f>Size!O113</f>
        <v>12</v>
      </c>
      <c r="P41" s="106">
        <f>Size!P113</f>
        <v>-192.00123405456543</v>
      </c>
      <c r="Q41" s="107">
        <f>Size!Q113</f>
        <v>-0.94117682642649947</v>
      </c>
    </row>
    <row r="42" spans="2:17">
      <c r="B42" s="334"/>
      <c r="C42" s="101" t="s">
        <v>119</v>
      </c>
      <c r="D42" s="150">
        <f>'White Milk Size'!D33</f>
        <v>16601478.957706161</v>
      </c>
      <c r="E42" s="151">
        <f>'White Milk Size'!E33</f>
        <v>792020.69555547833</v>
      </c>
      <c r="F42" s="152">
        <f>'White Milk Size'!F33</f>
        <v>5.0097902307737495E-2</v>
      </c>
      <c r="G42" s="153">
        <f>'White Milk Size'!G33</f>
        <v>14.07069340951624</v>
      </c>
      <c r="H42" s="154">
        <f>'White Milk Size'!H33</f>
        <v>0.19121629313207222</v>
      </c>
      <c r="I42" s="216">
        <f>'White Milk Size'!I33</f>
        <v>5.7008249231804147</v>
      </c>
      <c r="J42" s="170">
        <f>'White Milk Size'!J33</f>
        <v>0.3078960907403232</v>
      </c>
      <c r="K42" s="152">
        <f>'White Milk Size'!K33</f>
        <v>5.7092555883221652E-2</v>
      </c>
      <c r="L42" s="155">
        <f>'White Milk Size'!L33</f>
        <v>94642125.003746495</v>
      </c>
      <c r="M42" s="156">
        <f>'White Milk Size'!M33</f>
        <v>9382841.7165358514</v>
      </c>
      <c r="N42" s="152">
        <f>'White Milk Size'!N33</f>
        <v>0.11005067547809576</v>
      </c>
      <c r="O42" s="150">
        <f>'White Milk Size'!O33</f>
        <v>33026532.078612328</v>
      </c>
      <c r="P42" s="151">
        <f>'White Milk Size'!P33</f>
        <v>1559839.3865060955</v>
      </c>
      <c r="Q42" s="152">
        <f>'White Milk Size'!Q33</f>
        <v>4.9571125944780289E-2</v>
      </c>
    </row>
    <row r="43" spans="2:17" ht="15" thickBot="1">
      <c r="B43" s="333"/>
      <c r="C43" s="100" t="s">
        <v>116</v>
      </c>
      <c r="D43" s="142">
        <f>'White Milk Size'!D34</f>
        <v>75211168.555648386</v>
      </c>
      <c r="E43" s="143">
        <f>'White Milk Size'!E34</f>
        <v>809161.5834119916</v>
      </c>
      <c r="F43" s="144">
        <f>'White Milk Size'!F34</f>
        <v>1.0875534361780532E-2</v>
      </c>
      <c r="G43" s="145">
        <f>'White Milk Size'!G34</f>
        <v>63.745723884843521</v>
      </c>
      <c r="H43" s="146">
        <f>'White Milk Size'!H34</f>
        <v>-1.5734626464557167</v>
      </c>
      <c r="I43" s="217">
        <f>'White Milk Size'!I34</f>
        <v>3.4680686329548784</v>
      </c>
      <c r="J43" s="163">
        <f>'White Milk Size'!J34</f>
        <v>0.2938345763960335</v>
      </c>
      <c r="K43" s="144">
        <f>'White Milk Size'!K34</f>
        <v>9.2568654724401955E-2</v>
      </c>
      <c r="L43" s="147">
        <f>'White Milk Size'!L34</f>
        <v>260837494.51572645</v>
      </c>
      <c r="M43" s="148">
        <f>'White Milk Size'!M34</f>
        <v>24668110.108125061</v>
      </c>
      <c r="N43" s="144">
        <f>'White Milk Size'!N34</f>
        <v>0.1044509226714616</v>
      </c>
      <c r="O43" s="142">
        <f>'White Milk Size'!O34</f>
        <v>75211168.555648386</v>
      </c>
      <c r="P43" s="143">
        <f>'White Milk Size'!P34</f>
        <v>809161.5834119916</v>
      </c>
      <c r="Q43" s="144">
        <f>'White Milk Size'!Q34</f>
        <v>1.0875534361780532E-2</v>
      </c>
    </row>
    <row r="44" spans="2:17">
      <c r="B44" s="332" t="s">
        <v>65</v>
      </c>
      <c r="C44" s="82" t="s">
        <v>90</v>
      </c>
      <c r="D44" s="121">
        <f>Organic!D33</f>
        <v>10517049.119834516</v>
      </c>
      <c r="E44" s="122">
        <f>Organic!E33</f>
        <v>692961.23203164153</v>
      </c>
      <c r="F44" s="123">
        <f>Organic!F33</f>
        <v>7.0536953653681136E-2</v>
      </c>
      <c r="G44" s="124">
        <f>Organic!G33</f>
        <v>8.913794615227518</v>
      </c>
      <c r="H44" s="125">
        <f>Organic!H33</f>
        <v>0.28900806232271847</v>
      </c>
      <c r="I44" s="213">
        <f>Organic!I33</f>
        <v>8.644602108126259</v>
      </c>
      <c r="J44" s="159">
        <f>Organic!J33</f>
        <v>-0.26915506980231108</v>
      </c>
      <c r="K44" s="123">
        <f>Organic!K33</f>
        <v>-3.0195468019789482E-2</v>
      </c>
      <c r="L44" s="126">
        <f>Organic!L33</f>
        <v>90915704.992588878</v>
      </c>
      <c r="M44" s="127">
        <f>Organic!M33</f>
        <v>3346171.0660848767</v>
      </c>
      <c r="N44" s="123">
        <f>Organic!N33</f>
        <v>3.8211589305628547E-2</v>
      </c>
      <c r="O44" s="121">
        <f>Organic!O33</f>
        <v>10732808.121596694</v>
      </c>
      <c r="P44" s="122">
        <f>Organic!P33</f>
        <v>488501.61415273324</v>
      </c>
      <c r="Q44" s="123">
        <f>Organic!Q33</f>
        <v>4.7685181402739814E-2</v>
      </c>
    </row>
    <row r="45" spans="2:17" ht="15" thickBot="1">
      <c r="B45" s="333"/>
      <c r="C45" s="84" t="s">
        <v>92</v>
      </c>
      <c r="D45" s="128">
        <f>Organic!D34</f>
        <v>107469168.57771212</v>
      </c>
      <c r="E45" s="129">
        <f>Organic!E34</f>
        <v>3387969.3312593251</v>
      </c>
      <c r="F45" s="130">
        <f>Organic!F34</f>
        <v>3.2551213435166017E-2</v>
      </c>
      <c r="G45" s="131">
        <f>Organic!G34</f>
        <v>91.086205384772612</v>
      </c>
      <c r="H45" s="132">
        <f>Organic!H34</f>
        <v>-0.28900806232266518</v>
      </c>
      <c r="I45" s="214">
        <f>Organic!I34</f>
        <v>4.152390472240012</v>
      </c>
      <c r="J45" s="166">
        <f>Organic!J34</f>
        <v>0.36402903387037799</v>
      </c>
      <c r="K45" s="130">
        <f>Organic!K34</f>
        <v>9.6091420998900834E-2</v>
      </c>
      <c r="L45" s="133">
        <f>Organic!L34</f>
        <v>446253951.66164744</v>
      </c>
      <c r="M45" s="134">
        <f>Organic!M34</f>
        <v>51956749.977119088</v>
      </c>
      <c r="N45" s="130">
        <f>Organic!N34</f>
        <v>0.1317705267882904</v>
      </c>
      <c r="O45" s="128">
        <f>Organic!O34</f>
        <v>133312726.30031449</v>
      </c>
      <c r="P45" s="129">
        <f>Organic!P34</f>
        <v>5260533.6742205322</v>
      </c>
      <c r="Q45" s="130">
        <f>Organic!Q34</f>
        <v>4.108116828253796E-2</v>
      </c>
    </row>
    <row r="46" spans="2:17">
      <c r="B46" s="332" t="s">
        <v>126</v>
      </c>
      <c r="C46" s="82" t="s">
        <v>89</v>
      </c>
      <c r="D46" s="121">
        <f>'Form Data'!D33</f>
        <v>11015664.632077254</v>
      </c>
      <c r="E46" s="122">
        <f>'Form Data'!E33</f>
        <v>1569879.8749143649</v>
      </c>
      <c r="F46" s="123">
        <f>'Form Data'!F33</f>
        <v>0.16619898878427225</v>
      </c>
      <c r="G46" s="124">
        <f>'Form Data'!G33</f>
        <v>9.3363994939777815</v>
      </c>
      <c r="H46" s="125">
        <f>'Form Data'!H33</f>
        <v>1.0437337233103303</v>
      </c>
      <c r="I46" s="213">
        <f>'Form Data'!I33</f>
        <v>8.8727239498874209</v>
      </c>
      <c r="J46" s="159">
        <f>'Form Data'!J33</f>
        <v>0.22695822699498791</v>
      </c>
      <c r="K46" s="123">
        <f>'Form Data'!K33</f>
        <v>2.6250795391557204E-2</v>
      </c>
      <c r="L46" s="126">
        <f>'Form Data'!L33</f>
        <v>97738951.404959664</v>
      </c>
      <c r="M46" s="127">
        <f>'Form Data'!M33</f>
        <v>16072909.325660929</v>
      </c>
      <c r="N46" s="123">
        <f>'Form Data'!N33</f>
        <v>0.19681263982468913</v>
      </c>
      <c r="O46" s="121">
        <f>'Form Data'!O33</f>
        <v>17981701.702197015</v>
      </c>
      <c r="P46" s="122">
        <f>'Form Data'!P33</f>
        <v>2344207.6142276581</v>
      </c>
      <c r="Q46" s="123">
        <f>'Form Data'!Q33</f>
        <v>0.14990941649859135</v>
      </c>
    </row>
    <row r="47" spans="2:17" ht="15" thickBot="1">
      <c r="B47" s="333"/>
      <c r="C47" s="84" t="s">
        <v>91</v>
      </c>
      <c r="D47" s="128">
        <f>'Form Data'!D34</f>
        <v>106970553.0654695</v>
      </c>
      <c r="E47" s="129">
        <f>'Form Data'!E34</f>
        <v>2511050.688376233</v>
      </c>
      <c r="F47" s="130">
        <f>'Form Data'!F34</f>
        <v>2.4038509003340577E-2</v>
      </c>
      <c r="G47" s="131">
        <f>'Form Data'!G34</f>
        <v>90.663600506022433</v>
      </c>
      <c r="H47" s="132">
        <f>'Form Data'!H34</f>
        <v>-1.0437337233106234</v>
      </c>
      <c r="I47" s="214">
        <f>'Form Data'!I34</f>
        <v>4.107959552011768</v>
      </c>
      <c r="J47" s="166">
        <f>'Form Data'!J34</f>
        <v>0.27680312847233557</v>
      </c>
      <c r="K47" s="130">
        <f>'Form Data'!K34</f>
        <v>7.2250542100447485E-2</v>
      </c>
      <c r="L47" s="133">
        <f>'Form Data'!L34</f>
        <v>439430705.24927711</v>
      </c>
      <c r="M47" s="134">
        <f>'Form Data'!M34</f>
        <v>39230011.717543602</v>
      </c>
      <c r="N47" s="130">
        <f>'Form Data'!N34</f>
        <v>9.8025846410565748E-2</v>
      </c>
      <c r="O47" s="128">
        <f>'Form Data'!O34</f>
        <v>126063832.71971416</v>
      </c>
      <c r="P47" s="129">
        <f>'Form Data'!P34</f>
        <v>3404827.674145788</v>
      </c>
      <c r="Q47" s="130">
        <f>'Form Data'!Q34</f>
        <v>2.7758481106877387E-2</v>
      </c>
    </row>
    <row r="48" spans="2:17" ht="15" thickBot="1">
      <c r="B48" s="245" t="s">
        <v>221</v>
      </c>
      <c r="C48" s="149" t="s">
        <v>127</v>
      </c>
      <c r="D48" s="262">
        <f>'Glass Bottle'!D18</f>
        <v>15122.875000000049</v>
      </c>
      <c r="E48" s="263">
        <f>'Glass Bottle'!E18</f>
        <v>-171.06249999997453</v>
      </c>
      <c r="F48" s="264">
        <f>'Glass Bottle'!F18</f>
        <v>-1.1184987515476265E-2</v>
      </c>
      <c r="G48" s="117">
        <f>'Glass Bottle'!G18</f>
        <v>1.2817492835279283E-2</v>
      </c>
      <c r="H48" s="118">
        <f>'Glass Bottle'!H18</f>
        <v>-6.093970701679316E-4</v>
      </c>
      <c r="I48" s="167">
        <f>'Glass Bottle'!I18</f>
        <v>9.036378334146109</v>
      </c>
      <c r="J48" s="168">
        <f>'Glass Bottle'!J18</f>
        <v>-1.2038112834719765</v>
      </c>
      <c r="K48" s="116">
        <f>'Glass Bottle'!K18</f>
        <v>-0.11755751879836659</v>
      </c>
      <c r="L48" s="119">
        <f>'Glass Bottle'!L18</f>
        <v>136656.02000000028</v>
      </c>
      <c r="M48" s="120">
        <f>'Glass Bottle'!M18</f>
        <v>-19956.799999999872</v>
      </c>
      <c r="N48" s="116">
        <f>'Glass Bottle'!N18</f>
        <v>-0.12742762693373283</v>
      </c>
      <c r="O48" s="114">
        <f>'Glass Bottle'!O18</f>
        <v>27695</v>
      </c>
      <c r="P48" s="115">
        <f>'Glass Bottle'!P18</f>
        <v>-256</v>
      </c>
      <c r="Q48" s="116">
        <f>'Glass Bottle'!Q18</f>
        <v>-9.1588851919430433E-3</v>
      </c>
    </row>
    <row r="49" spans="2:17">
      <c r="B49" s="334" t="s">
        <v>222</v>
      </c>
      <c r="C49" s="246" t="s">
        <v>223</v>
      </c>
      <c r="D49" s="251">
        <f>Enhanced!D99</f>
        <v>648248.27338127221</v>
      </c>
      <c r="E49" s="122">
        <f>Enhanced!E99</f>
        <v>77922.705895667197</v>
      </c>
      <c r="F49" s="123">
        <f>Enhanced!F99</f>
        <v>0.13662846335156448</v>
      </c>
      <c r="G49" s="124">
        <f>Enhanced!G99</f>
        <v>0.54942711617642803</v>
      </c>
      <c r="H49" s="125">
        <f>Enhanced!H99</f>
        <v>4.8725540477500884E-2</v>
      </c>
      <c r="I49" s="213">
        <f>Enhanced!I99</f>
        <v>8.5814914153828674</v>
      </c>
      <c r="J49" s="159">
        <f>Enhanced!J99</f>
        <v>-0.56363538226826826</v>
      </c>
      <c r="K49" s="123">
        <f>Enhanced!K99</f>
        <v>-6.1632320113159528E-2</v>
      </c>
      <c r="L49" s="126">
        <f>Enhanced!L99</f>
        <v>5562936.9930581534</v>
      </c>
      <c r="M49" s="127">
        <f>Enhanced!M99</f>
        <v>347237.36245995574</v>
      </c>
      <c r="N49" s="123">
        <f>Enhanced!N99</f>
        <v>6.6575414048552189E-2</v>
      </c>
      <c r="O49" s="121">
        <f>Enhanced!O99</f>
        <v>604076.41116392612</v>
      </c>
      <c r="P49" s="122">
        <f>Enhanced!P99</f>
        <v>38310.200095534208</v>
      </c>
      <c r="Q49" s="123">
        <f>Enhanced!Q99</f>
        <v>6.7713835407719553E-2</v>
      </c>
    </row>
    <row r="50" spans="2:17">
      <c r="B50" s="334"/>
      <c r="C50" s="246" t="s">
        <v>224</v>
      </c>
      <c r="D50" s="252">
        <f>Enhanced!D100</f>
        <v>112968386.22584501</v>
      </c>
      <c r="E50" s="106">
        <f>Enhanced!E100</f>
        <v>3331601.8283576369</v>
      </c>
      <c r="F50" s="107">
        <f>Enhanced!F100</f>
        <v>3.0387628081820956E-2</v>
      </c>
      <c r="G50" s="108">
        <f>Enhanced!G100</f>
        <v>95.747103712939989</v>
      </c>
      <c r="H50" s="109">
        <f>Enhanced!H100</f>
        <v>-0.50548223442072526</v>
      </c>
      <c r="I50" s="164">
        <f>Enhanced!I100</f>
        <v>4.2875735737691842</v>
      </c>
      <c r="J50" s="165">
        <f>Enhanced!J100</f>
        <v>0.29081073298733529</v>
      </c>
      <c r="K50" s="107">
        <f>Enhanced!K100</f>
        <v>7.2761568442336375E-2</v>
      </c>
      <c r="L50" s="110">
        <f>Enhanced!L100</f>
        <v>484360267.45328373</v>
      </c>
      <c r="M50" s="111">
        <f>Enhanced!M100</f>
        <v>46168041.590595007</v>
      </c>
      <c r="N50" s="107">
        <f>Enhanced!N100</f>
        <v>0.10536024800463292</v>
      </c>
      <c r="O50" s="105">
        <f>Enhanced!O100</f>
        <v>134282499.36925018</v>
      </c>
      <c r="P50" s="106">
        <f>Enhanced!P100</f>
        <v>4154852.5564072877</v>
      </c>
      <c r="Q50" s="107">
        <f>Enhanced!Q100</f>
        <v>3.1929053188697383E-2</v>
      </c>
    </row>
    <row r="51" spans="2:17">
      <c r="B51" s="334"/>
      <c r="C51" s="247" t="s">
        <v>128</v>
      </c>
      <c r="D51" s="25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64">
        <f>'Enhanced - Aggs'!I92</f>
        <v>0</v>
      </c>
      <c r="J51" s="165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17" ht="15" customHeight="1">
      <c r="B52" s="334"/>
      <c r="C52" s="247" t="s">
        <v>129</v>
      </c>
      <c r="D52" s="252">
        <f>'Enhanced - Aggs'!D93</f>
        <v>143060.00495839119</v>
      </c>
      <c r="E52" s="106">
        <f>'Enhanced - Aggs'!E93</f>
        <v>17405.423026382923</v>
      </c>
      <c r="F52" s="107">
        <f>'Enhanced - Aggs'!F93</f>
        <v>0.13851801310198941</v>
      </c>
      <c r="G52" s="108">
        <f>'Enhanced - Aggs'!G93</f>
        <v>0.12125145440726007</v>
      </c>
      <c r="H52" s="109">
        <f>'Enhanced - Aggs'!H93</f>
        <v>1.0936485635086854E-2</v>
      </c>
      <c r="I52" s="164">
        <f>'Enhanced - Aggs'!I93</f>
        <v>11.764265019619781</v>
      </c>
      <c r="J52" s="165">
        <f>'Enhanced - Aggs'!J93</f>
        <v>0.92917395608339959</v>
      </c>
      <c r="K52" s="107">
        <f>'Enhanced - Aggs'!K93</f>
        <v>8.5755989556042883E-2</v>
      </c>
      <c r="L52" s="110">
        <f>'Enhanced - Aggs'!L93</f>
        <v>1682995.812038634</v>
      </c>
      <c r="M52" s="111">
        <f>'Enhanced - Aggs'!M93</f>
        <v>321516.97425473109</v>
      </c>
      <c r="N52" s="107">
        <f>'Enhanced - Aggs'!N93</f>
        <v>0.23615275194293031</v>
      </c>
      <c r="O52" s="105">
        <f>'Enhanced - Aggs'!O93</f>
        <v>286126.00991678238</v>
      </c>
      <c r="P52" s="106">
        <f>'Enhanced - Aggs'!P93</f>
        <v>34816.846052765846</v>
      </c>
      <c r="Q52" s="107">
        <f>'Enhanced - Aggs'!Q93</f>
        <v>0.1385418880769714</v>
      </c>
    </row>
    <row r="53" spans="2:17">
      <c r="B53" s="334"/>
      <c r="C53" s="247" t="s">
        <v>130</v>
      </c>
      <c r="D53" s="252">
        <f>'Enhanced - Aggs'!D94</f>
        <v>3259.3028397054877</v>
      </c>
      <c r="E53" s="106">
        <f>'Enhanced - Aggs'!E94</f>
        <v>816.41986350893421</v>
      </c>
      <c r="F53" s="107">
        <f>'Enhanced - Aggs'!F94</f>
        <v>0.33420342745196052</v>
      </c>
      <c r="G53" s="108">
        <f>'Enhanced - Aggs'!G94</f>
        <v>2.762443701738618E-3</v>
      </c>
      <c r="H53" s="109">
        <f>'Enhanced - Aggs'!H94</f>
        <v>6.1778208184627226E-4</v>
      </c>
      <c r="I53" s="164">
        <f>'Enhanced - Aggs'!I94</f>
        <v>13.081539026591868</v>
      </c>
      <c r="J53" s="165">
        <f>'Enhanced - Aggs'!J94</f>
        <v>0.93846342344362199</v>
      </c>
      <c r="K53" s="107">
        <f>'Enhanced - Aggs'!K94</f>
        <v>7.7283832705473191E-2</v>
      </c>
      <c r="L53" s="110">
        <f>'Enhanced - Aggs'!L94</f>
        <v>42636.697297089035</v>
      </c>
      <c r="M53" s="111">
        <f>'Enhanced - Aggs'!M94</f>
        <v>12972.584627490491</v>
      </c>
      <c r="N53" s="107">
        <f>'Enhanced - Aggs'!N94</f>
        <v>0.43731578193422677</v>
      </c>
      <c r="O53" s="105">
        <f>'Enhanced - Aggs'!O94</f>
        <v>29792.530527472496</v>
      </c>
      <c r="P53" s="106">
        <f>'Enhanced - Aggs'!P94</f>
        <v>7462.7044196429779</v>
      </c>
      <c r="Q53" s="107">
        <f>'Enhanced - Aggs'!Q94</f>
        <v>0.33420342745196419</v>
      </c>
    </row>
    <row r="54" spans="2:17">
      <c r="B54" s="334"/>
      <c r="C54" s="248" t="s">
        <v>225</v>
      </c>
      <c r="D54" s="252">
        <f>Enhanced!D101</f>
        <v>1349468.7056532949</v>
      </c>
      <c r="E54" s="106">
        <f>Enhanced!E101</f>
        <v>58307.499652742641</v>
      </c>
      <c r="F54" s="107">
        <f>Enhanced!F101</f>
        <v>4.5158961856787465E-2</v>
      </c>
      <c r="G54" s="108">
        <f>Enhanced!G101</f>
        <v>1.1437511363510355</v>
      </c>
      <c r="H54" s="109">
        <f>Enhanced!H101</f>
        <v>1.0211826205833496E-2</v>
      </c>
      <c r="I54" s="164">
        <f>Enhanced!I101</f>
        <v>10.457212541967928</v>
      </c>
      <c r="J54" s="165">
        <f>Enhanced!J101</f>
        <v>-7.9555932474475455E-2</v>
      </c>
      <c r="K54" s="107">
        <f>Enhanced!K101</f>
        <v>-7.550316082909422E-3</v>
      </c>
      <c r="L54" s="110">
        <f>Enhanced!L101</f>
        <v>14111681.073750863</v>
      </c>
      <c r="M54" s="111">
        <f>Enhanced!M101</f>
        <v>507014.38294120878</v>
      </c>
      <c r="N54" s="107">
        <f>Enhanced!N101</f>
        <v>3.7267681337883246E-2</v>
      </c>
      <c r="O54" s="105">
        <f>Enhanced!O101</f>
        <v>1829103.1989486814</v>
      </c>
      <c r="P54" s="106">
        <f>Enhanced!P101</f>
        <v>101534.98586612893</v>
      </c>
      <c r="Q54" s="107">
        <f>Enhanced!Q101</f>
        <v>5.8773358468408594E-2</v>
      </c>
    </row>
    <row r="55" spans="2:17">
      <c r="B55" s="334"/>
      <c r="C55" s="248" t="s">
        <v>226</v>
      </c>
      <c r="D55" s="252">
        <f>Enhanced!D102</f>
        <v>372.56160000000273</v>
      </c>
      <c r="E55" s="106">
        <f>Enhanced!E102</f>
        <v>-1906.5726060852412</v>
      </c>
      <c r="F55" s="107">
        <f>Enhanced!F102</f>
        <v>-0.83653371573939328</v>
      </c>
      <c r="G55" s="108">
        <f>Enhanced!G102</f>
        <v>3.1576705082203007E-4</v>
      </c>
      <c r="H55" s="109">
        <f>Enhanced!H102</f>
        <v>-1.6851358602069551E-3</v>
      </c>
      <c r="I55" s="164">
        <f>Enhanced!I102</f>
        <v>5.7129344516449967</v>
      </c>
      <c r="J55" s="165">
        <f>Enhanced!J102</f>
        <v>-3.0193100349924125</v>
      </c>
      <c r="K55" s="107">
        <f>Enhanced!K102</f>
        <v>-0.34576563214792455</v>
      </c>
      <c r="L55" s="110">
        <f>Enhanced!L102</f>
        <v>2128.4199999999983</v>
      </c>
      <c r="M55" s="111">
        <f>Enhanced!M102</f>
        <v>-17773.5371053946</v>
      </c>
      <c r="N55" s="107">
        <f>Enhanced!N102</f>
        <v>-0.89305473885163422</v>
      </c>
      <c r="O55" s="105">
        <f>Enhanced!O102</f>
        <v>747</v>
      </c>
      <c r="P55" s="106">
        <f>Enhanced!P102</f>
        <v>-4143.2467044591904</v>
      </c>
      <c r="Q55" s="107">
        <f>Enhanced!Q102</f>
        <v>-0.84724697031770502</v>
      </c>
    </row>
    <row r="56" spans="2:17">
      <c r="B56" s="334"/>
      <c r="C56" s="248" t="s">
        <v>227</v>
      </c>
      <c r="D56" s="252">
        <f>Enhanced!D103</f>
        <v>3010222.6261012349</v>
      </c>
      <c r="E56" s="106">
        <f>Enhanced!E103</f>
        <v>612766.04261115473</v>
      </c>
      <c r="F56" s="107">
        <f>Enhanced!F103</f>
        <v>0.2555900477326371</v>
      </c>
      <c r="G56" s="108">
        <f>Enhanced!G103</f>
        <v>2.551334117530434</v>
      </c>
      <c r="H56" s="109">
        <f>Enhanced!H103</f>
        <v>0.44655334412849834</v>
      </c>
      <c r="I56" s="164">
        <f>Enhanced!I103</f>
        <v>10.980437351793009</v>
      </c>
      <c r="J56" s="165">
        <f>Enhanced!J103</f>
        <v>0.6458525297927924</v>
      </c>
      <c r="K56" s="107">
        <f>Enhanced!K103</f>
        <v>6.2494288925657129E-2</v>
      </c>
      <c r="L56" s="110">
        <f>Enhanced!L103</f>
        <v>33053560.960854441</v>
      </c>
      <c r="M56" s="111">
        <f>Enhanced!M103</f>
        <v>8276842.5417133607</v>
      </c>
      <c r="N56" s="107">
        <f>Enhanced!N103</f>
        <v>0.33405725494782007</v>
      </c>
      <c r="O56" s="105">
        <f>Enhanced!O103</f>
        <v>7301579.3042666912</v>
      </c>
      <c r="P56" s="106">
        <f>Enhanced!P103</f>
        <v>1445754.8722148547</v>
      </c>
      <c r="Q56" s="107">
        <f>Enhanced!Q103</f>
        <v>0.24689177228427819</v>
      </c>
    </row>
    <row r="57" spans="2:17">
      <c r="B57" s="334"/>
      <c r="C57" s="248" t="s">
        <v>131</v>
      </c>
      <c r="D57" s="25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64">
        <f>'Enhanced - Aggs'!I96</f>
        <v>0</v>
      </c>
      <c r="J57" s="165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17">
      <c r="B58" s="338"/>
      <c r="C58" s="249" t="s">
        <v>179</v>
      </c>
      <c r="D58" s="252">
        <f>'Enhanced - Aggs'!D97</f>
        <v>1328845.2654630544</v>
      </c>
      <c r="E58" s="106">
        <f>'Enhanced - Aggs'!E97</f>
        <v>344564.96973805467</v>
      </c>
      <c r="F58" s="107">
        <f>'Enhanced - Aggs'!F97</f>
        <v>0.3500679341388781</v>
      </c>
      <c r="G58" s="108">
        <f>'Enhanced - Aggs'!G97</f>
        <v>7.2045910308810006</v>
      </c>
      <c r="H58" s="109">
        <f>'Enhanced - Aggs'!H97</f>
        <v>1.7376301261323652</v>
      </c>
      <c r="I58" s="164">
        <f>'Enhanced - Aggs'!I97</f>
        <v>30.058565232725826</v>
      </c>
      <c r="J58" s="165">
        <f>'Enhanced - Aggs'!J97</f>
        <v>3.0158211088157145</v>
      </c>
      <c r="K58" s="107">
        <f>'Enhanced - Aggs'!K97</f>
        <v>0.11152052820517006</v>
      </c>
      <c r="L58" s="110">
        <f>'Enhanced - Aggs'!L97</f>
        <v>39943182.096120089</v>
      </c>
      <c r="M58" s="111">
        <f>'Enhanced - Aggs'!M97</f>
        <v>13325541.912622347</v>
      </c>
      <c r="N58" s="107">
        <f>'Enhanced - Aggs'!N97</f>
        <v>0.5006282232669087</v>
      </c>
      <c r="O58" s="105">
        <f>'Enhanced - Aggs'!O97</f>
        <v>6209108.3573540449</v>
      </c>
      <c r="P58" s="106">
        <f>'Enhanced - Aggs'!P97</f>
        <v>1890854.8206800483</v>
      </c>
      <c r="Q58" s="107">
        <f>'Enhanced - Aggs'!Q97</f>
        <v>0.43787489655746842</v>
      </c>
    </row>
    <row r="59" spans="2:17" ht="15" thickBot="1">
      <c r="B59" s="333"/>
      <c r="C59" s="250" t="s">
        <v>228</v>
      </c>
      <c r="D59" s="253">
        <f>Enhanced!D104</f>
        <v>9519.3049658529562</v>
      </c>
      <c r="E59" s="129">
        <f>Enhanced!E104</f>
        <v>2239.0593790818602</v>
      </c>
      <c r="F59" s="130">
        <f>Enhanced!F104</f>
        <v>0.3075527264012145</v>
      </c>
      <c r="G59" s="131">
        <f>Enhanced!G104</f>
        <v>8.0681499514251385E-3</v>
      </c>
      <c r="H59" s="132">
        <f>Enhanced!H104</f>
        <v>1.6766594684678691E-3</v>
      </c>
      <c r="I59" s="214">
        <f>Enhanced!I104</f>
        <v>8.3075133713121723</v>
      </c>
      <c r="J59" s="166">
        <f>Enhanced!J104</f>
        <v>0.40626196390164004</v>
      </c>
      <c r="K59" s="130">
        <f>Enhanced!K104</f>
        <v>5.1417420222904131E-2</v>
      </c>
      <c r="L59" s="133">
        <f>Enhanced!L104</f>
        <v>79081.753289421787</v>
      </c>
      <c r="M59" s="134">
        <f>Enhanced!M104</f>
        <v>21558.702600652352</v>
      </c>
      <c r="N59" s="130">
        <f>Enhanced!N104</f>
        <v>0.37478371439818969</v>
      </c>
      <c r="O59" s="128">
        <f>Enhanced!O104</f>
        <v>27529.138281702995</v>
      </c>
      <c r="P59" s="129">
        <f>Enhanced!P104</f>
        <v>12725.920493841171</v>
      </c>
      <c r="Q59" s="130">
        <f>Enhanced!Q104</f>
        <v>0.85967258444822914</v>
      </c>
    </row>
    <row r="60" spans="2:17" ht="15.5" customHeight="1" thickBot="1">
      <c r="B60" s="332" t="s">
        <v>62</v>
      </c>
      <c r="C60" s="300" t="s">
        <v>88</v>
      </c>
      <c r="D60" s="301">
        <f>'Non-Dairy Alternatives'!D167</f>
        <v>12602538.778603954</v>
      </c>
      <c r="E60" s="302">
        <f>'Non-Dairy Alternatives'!E167</f>
        <v>-503748.58458204009</v>
      </c>
      <c r="F60" s="303">
        <f>'Non-Dairy Alternatives'!F167</f>
        <v>-3.8435643185804856E-2</v>
      </c>
      <c r="G60" s="304">
        <f>'Non-Dairy Alternatives'!G167</f>
        <v>100</v>
      </c>
      <c r="H60" s="305">
        <f>'Non-Dairy Alternatives'!H167</f>
        <v>-1.7053025658242404E-13</v>
      </c>
      <c r="I60" s="306">
        <f>'Non-Dairy Alternatives'!I167</f>
        <v>7.7361514503302429</v>
      </c>
      <c r="J60" s="307">
        <f>'Non-Dairy Alternatives'!J167</f>
        <v>0.38403230509069708</v>
      </c>
      <c r="K60" s="303">
        <f>'Non-Dairy Alternatives'!K167</f>
        <v>5.2234233083580502E-2</v>
      </c>
      <c r="L60" s="308">
        <f>'Non-Dairy Alternatives'!L167</f>
        <v>97495148.649940103</v>
      </c>
      <c r="M60" s="309">
        <f>'Non-Dairy Alternatives'!M167</f>
        <v>1136162.4040492326</v>
      </c>
      <c r="N60" s="303">
        <f>'Non-Dairy Alternatives'!N167</f>
        <v>1.1790933552890953E-2</v>
      </c>
      <c r="O60" s="301">
        <f>'Non-Dairy Alternatives'!O167</f>
        <v>22962864.059392691</v>
      </c>
      <c r="P60" s="302">
        <f>'Non-Dairy Alternatives'!P167</f>
        <v>-297469.95208084583</v>
      </c>
      <c r="Q60" s="303">
        <f>'Non-Dairy Alternatives'!Q167</f>
        <v>-1.2788722291524874E-2</v>
      </c>
    </row>
    <row r="61" spans="2:17" ht="15.5" customHeight="1">
      <c r="B61" s="338"/>
      <c r="C61" s="82" t="s">
        <v>265</v>
      </c>
      <c r="D61" s="121">
        <f>'Non-Dairy Alternatives'!D168</f>
        <v>84268.417758157069</v>
      </c>
      <c r="E61" s="122">
        <f>'Non-Dairy Alternatives'!E168</f>
        <v>20583.108625845518</v>
      </c>
      <c r="F61" s="123">
        <f>'Non-Dairy Alternatives'!F168</f>
        <v>0.32320026245114691</v>
      </c>
      <c r="G61" s="124">
        <f>'Non-Dairy Alternatives'!G168</f>
        <v>0.66866223733605445</v>
      </c>
      <c r="H61" s="125">
        <f>'Non-Dairy Alternatives'!H168</f>
        <v>0.18274805456606474</v>
      </c>
      <c r="I61" s="213">
        <f>'Non-Dairy Alternatives'!I168</f>
        <v>19.682313970942044</v>
      </c>
      <c r="J61" s="159">
        <f>'Non-Dairy Alternatives'!J168</f>
        <v>0.51156745948772198</v>
      </c>
      <c r="K61" s="255">
        <f>'Non-Dairy Alternatives'!K168</f>
        <v>2.6684795982361235E-2</v>
      </c>
      <c r="L61" s="267">
        <f>'Non-Dairy Alternatives'!L168</f>
        <v>1658597.4561505555</v>
      </c>
      <c r="M61" s="127">
        <f>'Non-Dairy Alternatives'!M168</f>
        <v>437702.53827140387</v>
      </c>
      <c r="N61" s="123">
        <f>'Non-Dairy Alternatives'!N168</f>
        <v>0.35850959149846273</v>
      </c>
      <c r="O61" s="121">
        <f>'Non-Dairy Alternatives'!O168</f>
        <v>259696.39990097284</v>
      </c>
      <c r="P61" s="122">
        <f>'Non-Dairy Alternatives'!P168</f>
        <v>101763.92179435492</v>
      </c>
      <c r="Q61" s="123">
        <f>'Non-Dairy Alternatives'!Q168</f>
        <v>0.64435082013754996</v>
      </c>
    </row>
    <row r="62" spans="2:17" ht="15.5" customHeight="1">
      <c r="B62" s="338"/>
      <c r="C62" s="265" t="s">
        <v>85</v>
      </c>
      <c r="D62" s="105">
        <f>'Non-Dairy Alternatives'!D169</f>
        <v>8481762.9154728781</v>
      </c>
      <c r="E62" s="106">
        <f>'Non-Dairy Alternatives'!E169</f>
        <v>-853577.61163499765</v>
      </c>
      <c r="F62" s="107">
        <f>'Non-Dairy Alternatives'!F169</f>
        <v>-9.1435080397590948E-2</v>
      </c>
      <c r="G62" s="108">
        <f>'Non-Dairy Alternatives'!G169</f>
        <v>67.302017986033491</v>
      </c>
      <c r="H62" s="109">
        <f>'Non-Dairy Alternatives'!H169</f>
        <v>-3.9259374861603789</v>
      </c>
      <c r="I62" s="164">
        <f>'Non-Dairy Alternatives'!I169</f>
        <v>6.1924755048039692</v>
      </c>
      <c r="J62" s="165">
        <f>'Non-Dairy Alternatives'!J169</f>
        <v>9.732729067481749E-2</v>
      </c>
      <c r="K62" s="254">
        <f>'Non-Dairy Alternatives'!K169</f>
        <v>1.5967994092285283E-2</v>
      </c>
      <c r="L62" s="257">
        <f>'Non-Dairy Alternatives'!L169</f>
        <v>52523109.091620497</v>
      </c>
      <c r="M62" s="111">
        <f>'Non-Dairy Alternatives'!M169</f>
        <v>-4377175.050468564</v>
      </c>
      <c r="N62" s="107">
        <f>'Non-Dairy Alternatives'!N169</f>
        <v>-7.6927121128921985E-2</v>
      </c>
      <c r="O62" s="105">
        <f>'Non-Dairy Alternatives'!O169</f>
        <v>12385661.353196681</v>
      </c>
      <c r="P62" s="106">
        <f>'Non-Dairy Alternatives'!P169</f>
        <v>-1345464.5597085431</v>
      </c>
      <c r="Q62" s="107">
        <f>'Non-Dairy Alternatives'!Q169</f>
        <v>-9.7986470173141868E-2</v>
      </c>
    </row>
    <row r="63" spans="2:17" ht="15.5" customHeight="1">
      <c r="B63" s="338"/>
      <c r="C63" s="265" t="s">
        <v>87</v>
      </c>
      <c r="D63" s="105">
        <f>'Non-Dairy Alternatives'!D170</f>
        <v>27847.136044291139</v>
      </c>
      <c r="E63" s="106">
        <f>'Non-Dairy Alternatives'!E170</f>
        <v>-17810.932474984642</v>
      </c>
      <c r="F63" s="107">
        <f>'Non-Dairy Alternatives'!F170</f>
        <v>-0.39009386626736692</v>
      </c>
      <c r="G63" s="108">
        <f>'Non-Dairy Alternatives'!G170</f>
        <v>0.22096449400789625</v>
      </c>
      <c r="H63" s="109">
        <f>'Non-Dairy Alternatives'!H170</f>
        <v>-0.12740318063598466</v>
      </c>
      <c r="I63" s="164">
        <f>'Non-Dairy Alternatives'!I170</f>
        <v>8.2646998937988041</v>
      </c>
      <c r="J63" s="165">
        <f>'Non-Dairy Alternatives'!J170</f>
        <v>0.13496297492605791</v>
      </c>
      <c r="K63" s="254">
        <f>'Non-Dairy Alternatives'!K170</f>
        <v>1.6601149123626452E-2</v>
      </c>
      <c r="L63" s="257">
        <f>'Non-Dairy Alternatives'!L170</f>
        <v>230148.22230785381</v>
      </c>
      <c r="M63" s="111">
        <f>'Non-Dairy Alternatives'!M170</f>
        <v>-141039.862977724</v>
      </c>
      <c r="N63" s="107">
        <f>'Non-Dairy Alternatives'!N170</f>
        <v>-0.37996872358985706</v>
      </c>
      <c r="O63" s="105">
        <f>'Non-Dairy Alternatives'!O170</f>
        <v>56681.050806164742</v>
      </c>
      <c r="P63" s="106">
        <f>'Non-Dairy Alternatives'!P170</f>
        <v>-35222.711826682091</v>
      </c>
      <c r="Q63" s="107">
        <f>'Non-Dairy Alternatives'!Q170</f>
        <v>-0.38325647196182727</v>
      </c>
    </row>
    <row r="64" spans="2:17" ht="15.5" customHeight="1">
      <c r="B64" s="338"/>
      <c r="C64" s="265" t="s">
        <v>261</v>
      </c>
      <c r="D64" s="105">
        <f>'Non-Dairy Alternatives'!D171</f>
        <v>1176984.3018602447</v>
      </c>
      <c r="E64" s="106">
        <f>'Non-Dairy Alternatives'!E171</f>
        <v>280420.91696416307</v>
      </c>
      <c r="F64" s="107">
        <f>'Non-Dairy Alternatives'!F171</f>
        <v>0.31277310861480911</v>
      </c>
      <c r="G64" s="108">
        <f>'Non-Dairy Alternatives'!G171</f>
        <v>9.3392634812477446</v>
      </c>
      <c r="H64" s="109">
        <f>'Non-Dairy Alternatives'!H171</f>
        <v>2.4985513859641992</v>
      </c>
      <c r="I64" s="164">
        <f>'Non-Dairy Alternatives'!I171</f>
        <v>14.147609635811687</v>
      </c>
      <c r="J64" s="165">
        <f>'Non-Dairy Alternatives'!J171</f>
        <v>4.3587270363733666E-2</v>
      </c>
      <c r="K64" s="254">
        <f>'Non-Dairy Alternatives'!K171</f>
        <v>3.0904141552209816E-3</v>
      </c>
      <c r="L64" s="257">
        <f>'Non-Dairy Alternatives'!L171</f>
        <v>16651514.450197089</v>
      </c>
      <c r="M64" s="111">
        <f>'Non-Dairy Alternatives'!M171</f>
        <v>4006364.417581033</v>
      </c>
      <c r="N64" s="107">
        <f>'Non-Dairy Alternatives'!N171</f>
        <v>0.31683012121226589</v>
      </c>
      <c r="O64" s="105">
        <f>'Non-Dairy Alternatives'!O171</f>
        <v>4666328.3055099845</v>
      </c>
      <c r="P64" s="106">
        <f>'Non-Dairy Alternatives'!P171</f>
        <v>686895.91495997645</v>
      </c>
      <c r="Q64" s="107">
        <f>'Non-Dairy Alternatives'!Q171</f>
        <v>0.17261153037582797</v>
      </c>
    </row>
    <row r="65" spans="2:17">
      <c r="B65" s="334"/>
      <c r="C65" s="265" t="s">
        <v>262</v>
      </c>
      <c r="D65" s="105" t="e">
        <f>'Non-Dairy Alternatives'!#REF!</f>
        <v>#REF!</v>
      </c>
      <c r="E65" s="106" t="e">
        <f>'Non-Dairy Alternatives'!#REF!</f>
        <v>#REF!</v>
      </c>
      <c r="F65" s="107" t="e">
        <f>'Non-Dairy Alternatives'!#REF!</f>
        <v>#REF!</v>
      </c>
      <c r="G65" s="108" t="e">
        <f>'Non-Dairy Alternatives'!#REF!</f>
        <v>#REF!</v>
      </c>
      <c r="H65" s="109" t="e">
        <f>'Non-Dairy Alternatives'!#REF!</f>
        <v>#REF!</v>
      </c>
      <c r="I65" s="164" t="e">
        <f>'Non-Dairy Alternatives'!#REF!</f>
        <v>#REF!</v>
      </c>
      <c r="J65" s="165" t="e">
        <f>'Non-Dairy Alternatives'!#REF!</f>
        <v>#REF!</v>
      </c>
      <c r="K65" s="254" t="e">
        <f>'Non-Dairy Alternatives'!#REF!</f>
        <v>#REF!</v>
      </c>
      <c r="L65" s="257" t="e">
        <f>'Non-Dairy Alternatives'!#REF!</f>
        <v>#REF!</v>
      </c>
      <c r="M65" s="111" t="e">
        <f>'Non-Dairy Alternatives'!#REF!</f>
        <v>#REF!</v>
      </c>
      <c r="N65" s="107" t="e">
        <f>'Non-Dairy Alternatives'!#REF!</f>
        <v>#REF!</v>
      </c>
      <c r="O65" s="105" t="e">
        <f>'Non-Dairy Alternatives'!#REF!</f>
        <v>#REF!</v>
      </c>
      <c r="P65" s="106" t="e">
        <f>'Non-Dairy Alternatives'!#REF!</f>
        <v>#REF!</v>
      </c>
      <c r="Q65" s="107" t="e">
        <f>'Non-Dairy Alternatives'!#REF!</f>
        <v>#REF!</v>
      </c>
    </row>
    <row r="66" spans="2:17">
      <c r="B66" s="334"/>
      <c r="C66" s="265" t="s">
        <v>263</v>
      </c>
      <c r="D66" s="105">
        <f>'Non-Dairy Alternatives'!D172</f>
        <v>54984.25</v>
      </c>
      <c r="E66" s="106">
        <f>'Non-Dairy Alternatives'!E172</f>
        <v>3072.0879550278187</v>
      </c>
      <c r="F66" s="107">
        <f>'Non-Dairy Alternatives'!F172</f>
        <v>5.9178578468113675E-2</v>
      </c>
      <c r="G66" s="108">
        <f>'Non-Dairy Alternatives'!G172</f>
        <v>0.43629502726347397</v>
      </c>
      <c r="H66" s="109">
        <f>'Non-Dairy Alternatives'!H172</f>
        <v>4.0209083117404232E-2</v>
      </c>
      <c r="I66" s="164">
        <f>'Non-Dairy Alternatives'!I172</f>
        <v>21.941437047881895</v>
      </c>
      <c r="J66" s="165">
        <f>'Non-Dairy Alternatives'!J172</f>
        <v>1.8420516094879424</v>
      </c>
      <c r="K66" s="254">
        <f>'Non-Dairy Alternatives'!K172</f>
        <v>9.1647160811655748E-2</v>
      </c>
      <c r="L66" s="257">
        <f>'Non-Dairy Alternatives'!L172</f>
        <v>1206433.46</v>
      </c>
      <c r="M66" s="111">
        <f>'Non-Dairy Alternatives'!M172</f>
        <v>163030.90611773892</v>
      </c>
      <c r="N66" s="107">
        <f>'Non-Dairy Alternatives'!N172</f>
        <v>0.15624928797724177</v>
      </c>
      <c r="O66" s="105">
        <f>'Non-Dairy Alternatives'!O172</f>
        <v>219846</v>
      </c>
      <c r="P66" s="106">
        <f>'Non-Dairy Alternatives'!P172</f>
        <v>12211.351820111275</v>
      </c>
      <c r="Q66" s="107">
        <f>'Non-Dairy Alternatives'!Q172</f>
        <v>5.8811724956095518E-2</v>
      </c>
    </row>
    <row r="67" spans="2:17">
      <c r="B67" s="334"/>
      <c r="C67" s="265" t="s">
        <v>264</v>
      </c>
      <c r="D67" s="105">
        <f>'Non-Dairy Alternatives'!D173</f>
        <v>33812.654499909135</v>
      </c>
      <c r="E67" s="106">
        <f>'Non-Dairy Alternatives'!E173</f>
        <v>-1673.2975681477401</v>
      </c>
      <c r="F67" s="107">
        <f>'Non-Dairy Alternatives'!F173</f>
        <v>-4.7153802297275262E-2</v>
      </c>
      <c r="G67" s="108">
        <f>'Non-Dairy Alternatives'!G173</f>
        <v>0.26830034085921478</v>
      </c>
      <c r="H67" s="109">
        <f>'Non-Dairy Alternatives'!H173</f>
        <v>-2.454840106317524E-3</v>
      </c>
      <c r="I67" s="164">
        <f>'Non-Dairy Alternatives'!I173</f>
        <v>8.2499585705420486</v>
      </c>
      <c r="J67" s="165">
        <f>'Non-Dairy Alternatives'!J173</f>
        <v>0.39972657948247914</v>
      </c>
      <c r="K67" s="254">
        <f>'Non-Dairy Alternatives'!K173</f>
        <v>5.0919078561973405E-2</v>
      </c>
      <c r="L67" s="257">
        <f>'Non-Dairy Alternatives'!L173</f>
        <v>278952.99878430256</v>
      </c>
      <c r="M67" s="111">
        <f>'Non-Dairy Alternatives'!M173</f>
        <v>380.04262643598486</v>
      </c>
      <c r="N67" s="107">
        <f>'Non-Dairy Alternatives'!N173</f>
        <v>1.3642481010274941E-3</v>
      </c>
      <c r="O67" s="105">
        <f>'Non-Dairy Alternatives'!O173</f>
        <v>73443.394297599792</v>
      </c>
      <c r="P67" s="106">
        <f>'Non-Dairy Alternatives'!P173</f>
        <v>-6286.3558703660965</v>
      </c>
      <c r="Q67" s="107">
        <f>'Non-Dairy Alternatives'!Q173</f>
        <v>-7.8845799179386514E-2</v>
      </c>
    </row>
    <row r="68" spans="2:17">
      <c r="B68" s="334"/>
      <c r="C68" s="265" t="s">
        <v>229</v>
      </c>
      <c r="D68" s="105">
        <f>'Non-Dairy Alternatives'!D174</f>
        <v>1600274.7077342793</v>
      </c>
      <c r="E68" s="106">
        <f>'Non-Dairy Alternatives'!E174</f>
        <v>86073.741853481624</v>
      </c>
      <c r="F68" s="107">
        <f>'Non-Dairy Alternatives'!F174</f>
        <v>5.6844331626359296E-2</v>
      </c>
      <c r="G68" s="108">
        <f>'Non-Dairy Alternatives'!G174</f>
        <v>12.698034386937627</v>
      </c>
      <c r="H68" s="109">
        <f>'Non-Dairy Alternatives'!H174</f>
        <v>1.1447933819066272</v>
      </c>
      <c r="I68" s="164">
        <f>'Non-Dairy Alternatives'!I174</f>
        <v>10.279836522983864</v>
      </c>
      <c r="J68" s="165">
        <f>'Non-Dairy Alternatives'!J174</f>
        <v>0.12212280136339082</v>
      </c>
      <c r="K68" s="254">
        <f>'Non-Dairy Alternatives'!K174</f>
        <v>1.202266619342255E-2</v>
      </c>
      <c r="L68" s="257">
        <f>'Non-Dairy Alternatives'!L174</f>
        <v>16450562.387374174</v>
      </c>
      <c r="M68" s="111">
        <f>'Non-Dairy Alternatives'!M174</f>
        <v>1069742.4589558225</v>
      </c>
      <c r="N68" s="107">
        <f>'Non-Dairy Alternatives'!N174</f>
        <v>6.955041824391392E-2</v>
      </c>
      <c r="O68" s="105">
        <f>'Non-Dairy Alternatives'!O174</f>
        <v>3533004.4311884046</v>
      </c>
      <c r="P68" s="106">
        <f>'Non-Dairy Alternatives'!P174</f>
        <v>295726.60664409492</v>
      </c>
      <c r="Q68" s="107">
        <f>'Non-Dairy Alternatives'!Q174</f>
        <v>9.1350394582127778E-2</v>
      </c>
    </row>
    <row r="69" spans="2:17">
      <c r="B69" s="334"/>
      <c r="C69" s="265" t="s">
        <v>230</v>
      </c>
      <c r="D69" s="105">
        <f>'Non-Dairy Alternatives'!D175</f>
        <v>124903.3907709569</v>
      </c>
      <c r="E69" s="106">
        <f>'Non-Dairy Alternatives'!E175</f>
        <v>-3161.0272429504257</v>
      </c>
      <c r="F69" s="107">
        <f>'Non-Dairy Alternatives'!F175</f>
        <v>-2.4683103175521789E-2</v>
      </c>
      <c r="G69" s="108">
        <f>'Non-Dairy Alternatives'!G175</f>
        <v>0.99109705564257011</v>
      </c>
      <c r="H69" s="109">
        <f>'Non-Dairy Alternatives'!H175</f>
        <v>1.3975049500500436E-2</v>
      </c>
      <c r="I69" s="164">
        <f>'Non-Dairy Alternatives'!I175</f>
        <v>12.86925650463041</v>
      </c>
      <c r="J69" s="165">
        <f>'Non-Dairy Alternatives'!J175</f>
        <v>-0.78293673661471708</v>
      </c>
      <c r="K69" s="254">
        <f>'Non-Dairy Alternatives'!K175</f>
        <v>-5.7348788050359485E-2</v>
      </c>
      <c r="L69" s="257">
        <f>'Non-Dairy Alternatives'!L175</f>
        <v>1607413.7741295311</v>
      </c>
      <c r="M69" s="111">
        <f>'Non-Dairy Alternatives'!M175</f>
        <v>-140946.4079239252</v>
      </c>
      <c r="N69" s="107">
        <f>'Non-Dairy Alternatives'!N175</f>
        <v>-8.0616345173443071E-2</v>
      </c>
      <c r="O69" s="105">
        <f>'Non-Dairy Alternatives'!O175</f>
        <v>335372.96125042439</v>
      </c>
      <c r="P69" s="106">
        <f>'Non-Dairy Alternatives'!P175</f>
        <v>-9612.1106735469075</v>
      </c>
      <c r="Q69" s="107">
        <f>'Non-Dairy Alternatives'!Q175</f>
        <v>-2.7862395958006117E-2</v>
      </c>
    </row>
    <row r="70" spans="2:17">
      <c r="B70" s="334"/>
      <c r="C70" s="83" t="s">
        <v>230</v>
      </c>
      <c r="D70" s="105">
        <f>'Non-Dairy Alternatives'!D176</f>
        <v>52855.786011293509</v>
      </c>
      <c r="E70" s="106">
        <f>'Non-Dairy Alternatives'!E176</f>
        <v>-11398.286456659407</v>
      </c>
      <c r="F70" s="107">
        <f>'Non-Dairy Alternatives'!F176</f>
        <v>-0.17739399261182032</v>
      </c>
      <c r="G70" s="108">
        <f>'Non-Dairy Alternatives'!G176</f>
        <v>0.41940585892923243</v>
      </c>
      <c r="H70" s="109">
        <f>'Non-Dairy Alternatives'!H176</f>
        <v>-7.0847945885356756E-2</v>
      </c>
      <c r="I70" s="164">
        <f>'Non-Dairy Alternatives'!I176</f>
        <v>8.565911492004826</v>
      </c>
      <c r="J70" s="165">
        <f>'Non-Dairy Alternatives'!J176</f>
        <v>4.720362132091438E-2</v>
      </c>
      <c r="K70" s="254">
        <f>'Non-Dairy Alternatives'!K176</f>
        <v>5.5411715059932804E-3</v>
      </c>
      <c r="L70" s="257">
        <f>'Non-Dairy Alternatives'!L176</f>
        <v>452757.98481308698</v>
      </c>
      <c r="M70" s="111">
        <f>'Non-Dairy Alternatives'!M176</f>
        <v>-94603.688043157978</v>
      </c>
      <c r="N70" s="107">
        <f>'Non-Dairy Alternatives'!N176</f>
        <v>-0.1728357916430221</v>
      </c>
      <c r="O70" s="105">
        <f>'Non-Dairy Alternatives'!O176</f>
        <v>111110.18050700426</v>
      </c>
      <c r="P70" s="106">
        <f>'Non-Dairy Alternatives'!P176</f>
        <v>-18091.467213928699</v>
      </c>
      <c r="Q70" s="107">
        <f>'Non-Dairy Alternatives'!Q176</f>
        <v>-0.14002505024552842</v>
      </c>
    </row>
    <row r="71" spans="2:17" ht="15" thickBot="1">
      <c r="B71" s="333"/>
      <c r="C71" s="266" t="s">
        <v>86</v>
      </c>
      <c r="D71" s="128">
        <f>'Non-Dairy Alternatives'!D177</f>
        <v>964845.21845164162</v>
      </c>
      <c r="E71" s="129">
        <f>'Non-Dairy Alternatives'!E177</f>
        <v>-6277.2846028632484</v>
      </c>
      <c r="F71" s="130">
        <f>'Non-Dairy Alternatives'!F177</f>
        <v>-6.4639472189338522E-3</v>
      </c>
      <c r="G71" s="131">
        <f>'Non-Dairy Alternatives'!G177</f>
        <v>7.655959131740298</v>
      </c>
      <c r="H71" s="132">
        <f>'Non-Dairy Alternatives'!H177</f>
        <v>0.24636649773263564</v>
      </c>
      <c r="I71" s="214">
        <f>'Non-Dairy Alternatives'!I177</f>
        <v>6.6701463628444051</v>
      </c>
      <c r="J71" s="166">
        <f>'Non-Dairy Alternatives'!J177</f>
        <v>0.26214762418934257</v>
      </c>
      <c r="K71" s="256">
        <f>'Non-Dairy Alternatives'!K177</f>
        <v>4.0909437545295649E-2</v>
      </c>
      <c r="L71" s="258">
        <f>'Non-Dairy Alternatives'!L177</f>
        <v>6435658.8245630329</v>
      </c>
      <c r="M71" s="134">
        <f>'Non-Dairy Alternatives'!M177</f>
        <v>212707.04991021845</v>
      </c>
      <c r="N71" s="130">
        <f>'Non-Dairy Alternatives'!N177</f>
        <v>3.418105388131272E-2</v>
      </c>
      <c r="O71" s="128">
        <f>'Non-Dairy Alternatives'!O177</f>
        <v>1321719.982735455</v>
      </c>
      <c r="P71" s="129">
        <f>'Non-Dairy Alternatives'!P177</f>
        <v>20609.457993685501</v>
      </c>
      <c r="Q71" s="130">
        <f>'Non-Dairy Alternatives'!Q177</f>
        <v>1.5839897996195094E-2</v>
      </c>
    </row>
    <row r="72" spans="2:17">
      <c r="B72" s="236"/>
      <c r="C72" s="82" t="s">
        <v>207</v>
      </c>
      <c r="D72" s="121">
        <f>'Trad vs Value Add'!D69</f>
        <v>4759896.5870756935</v>
      </c>
      <c r="E72" s="122">
        <f>'Trad vs Value Add'!E69</f>
        <v>274241.20741975866</v>
      </c>
      <c r="F72" s="123">
        <f>'Trad vs Value Add'!F69</f>
        <v>6.1137377753882179E-2</v>
      </c>
      <c r="G72" s="124">
        <f>'Trad vs Value Add'!G69</f>
        <v>4.0342818678004573</v>
      </c>
      <c r="H72" s="125">
        <f>'Trad vs Value Add'!H69</f>
        <v>9.6224651572317743E-2</v>
      </c>
      <c r="I72" s="213">
        <f>'Trad vs Value Add'!I69</f>
        <v>6.1380046448106862</v>
      </c>
      <c r="J72" s="159">
        <f>'Trad vs Value Add'!J69</f>
        <v>0.49963688909334092</v>
      </c>
      <c r="K72" s="123">
        <f>'Trad vs Value Add'!K69</f>
        <v>8.8613746165582319E-2</v>
      </c>
      <c r="L72" s="126">
        <f>'Trad vs Value Add'!L69</f>
        <v>29216267.360289142</v>
      </c>
      <c r="M72" s="127">
        <f>'Trad vs Value Add'!M69</f>
        <v>3924492.7043770701</v>
      </c>
      <c r="N72" s="123">
        <f>'Trad vs Value Add'!N69</f>
        <v>0.15516873599297634</v>
      </c>
      <c r="O72" s="121">
        <f>'Trad vs Value Add'!O69</f>
        <v>10502230.708300233</v>
      </c>
      <c r="P72" s="122">
        <f>'Trad vs Value Add'!P69</f>
        <v>436415.15553437918</v>
      </c>
      <c r="Q72" s="123">
        <f>'Trad vs Value Add'!Q69</f>
        <v>4.3356164559806822E-2</v>
      </c>
    </row>
    <row r="73" spans="2:17">
      <c r="B73" s="236" t="s">
        <v>220</v>
      </c>
      <c r="C73" s="83" t="s">
        <v>208</v>
      </c>
      <c r="D73" s="105">
        <f>'Trad vs Value Add'!D70</f>
        <v>93268314.242877796</v>
      </c>
      <c r="E73" s="106">
        <f>'Trad vs Value Add'!E70</f>
        <v>1947612.7737342119</v>
      </c>
      <c r="F73" s="107">
        <f>'Trad vs Value Add'!F70</f>
        <v>2.1327177106631099E-2</v>
      </c>
      <c r="G73" s="108">
        <f>'Trad vs Value Add'!G70</f>
        <v>79.050177268982225</v>
      </c>
      <c r="H73" s="109">
        <f>'Trad vs Value Add'!H70</f>
        <v>-1.1223096863489559</v>
      </c>
      <c r="I73" s="215">
        <f>'Trad vs Value Add'!I70</f>
        <v>3.568479874601771</v>
      </c>
      <c r="J73" s="165">
        <f>'Trad vs Value Add'!J70</f>
        <v>0.3120203928028551</v>
      </c>
      <c r="K73" s="107">
        <f>'Trad vs Value Add'!K70</f>
        <v>9.5815837582751209E-2</v>
      </c>
      <c r="L73" s="110">
        <f>'Trad vs Value Add'!L70</f>
        <v>332826102.31374311</v>
      </c>
      <c r="M73" s="111">
        <f>'Trad vs Value Add'!M70</f>
        <v>35443938.130022287</v>
      </c>
      <c r="N73" s="107">
        <f>'Trad vs Value Add'!N70</f>
        <v>0.11918649602712975</v>
      </c>
      <c r="O73" s="105">
        <f>'Trad vs Value Add'!O70</f>
        <v>104416392.98057735</v>
      </c>
      <c r="P73" s="106">
        <f>'Trad vs Value Add'!P70</f>
        <v>2558379.192884922</v>
      </c>
      <c r="Q73" s="107">
        <f>'Trad vs Value Add'!Q70</f>
        <v>2.5117112515245735E-2</v>
      </c>
    </row>
    <row r="74" spans="2:17">
      <c r="B74" s="236" t="s">
        <v>218</v>
      </c>
      <c r="C74" s="83" t="s">
        <v>209</v>
      </c>
      <c r="D74" s="105">
        <f>'Trad vs Value Add'!D71</f>
        <v>1245473.8455221565</v>
      </c>
      <c r="E74" s="106">
        <f>'Trad vs Value Add'!E71</f>
        <v>43131.210610854439</v>
      </c>
      <c r="F74" s="107">
        <f>'Trad vs Value Add'!F71</f>
        <v>3.5872645083434365E-2</v>
      </c>
      <c r="G74" s="108">
        <f>'Trad vs Value Add'!G71</f>
        <v>1.0556096040936616</v>
      </c>
      <c r="H74" s="109">
        <f>'Trad vs Value Add'!H71</f>
        <v>4.6104662639434579E-5</v>
      </c>
      <c r="I74" s="215">
        <f>'Trad vs Value Add'!I71</f>
        <v>12.718709671435466</v>
      </c>
      <c r="J74" s="165">
        <f>'Trad vs Value Add'!J71</f>
        <v>4.0820817280490473E-2</v>
      </c>
      <c r="K74" s="107">
        <f>'Trad vs Value Add'!K71</f>
        <v>3.219843441608348E-3</v>
      </c>
      <c r="L74" s="110">
        <f>'Trad vs Value Add'!L71</f>
        <v>15840820.244562574</v>
      </c>
      <c r="M74" s="111">
        <f>'Trad vs Value Add'!M71</f>
        <v>597653.95454525389</v>
      </c>
      <c r="N74" s="107">
        <f>'Trad vs Value Add'!N71</f>
        <v>3.9207992826047873E-2</v>
      </c>
      <c r="O74" s="105">
        <f>'Trad vs Value Add'!O71</f>
        <v>2795989.111444056</v>
      </c>
      <c r="P74" s="106">
        <f>'Trad vs Value Add'!P71</f>
        <v>313219.74798322935</v>
      </c>
      <c r="Q74" s="107">
        <f>'Trad vs Value Add'!Q71</f>
        <v>0.12615740817206655</v>
      </c>
    </row>
    <row r="75" spans="2:17" ht="15" thickBot="1">
      <c r="B75" s="236"/>
      <c r="C75" s="84" t="s">
        <v>210</v>
      </c>
      <c r="D75" s="128">
        <f>'Trad vs Value Add'!D72</f>
        <v>18266963.631112657</v>
      </c>
      <c r="E75" s="129">
        <f>'Trad vs Value Add'!E72</f>
        <v>1785571.2827321589</v>
      </c>
      <c r="F75" s="130">
        <f>'Trad vs Value Add'!F72</f>
        <v>0.10833861878833395</v>
      </c>
      <c r="G75" s="131">
        <f>'Trad vs Value Add'!G72</f>
        <v>15.482285971688126</v>
      </c>
      <c r="H75" s="132">
        <f>'Trad vs Value Add'!H72</f>
        <v>1.0129028876926114</v>
      </c>
      <c r="I75" s="214">
        <f>'Trad vs Value Add'!I72</f>
        <v>8.518752594927939</v>
      </c>
      <c r="J75" s="166">
        <f>'Trad vs Value Add'!J72</f>
        <v>-1.957460613754769E-2</v>
      </c>
      <c r="K75" s="130">
        <f>'Trad vs Value Add'!K72</f>
        <v>-2.2925575088180035E-3</v>
      </c>
      <c r="L75" s="133">
        <f>'Trad vs Value Add'!L72</f>
        <v>155611743.83399525</v>
      </c>
      <c r="M75" s="134">
        <f>'Trad vs Value Add'!M72</f>
        <v>14888223.234385461</v>
      </c>
      <c r="N75" s="130">
        <f>'Trad vs Value Add'!N72</f>
        <v>0.10579768876551787</v>
      </c>
      <c r="O75" s="128">
        <f>'Trad vs Value Add'!O72</f>
        <v>24887093.696511626</v>
      </c>
      <c r="P75" s="129">
        <f>'Trad vs Value Add'!P72</f>
        <v>2335801.1664903946</v>
      </c>
      <c r="Q75" s="130">
        <f>'Trad vs Value Add'!Q72</f>
        <v>0.10357726340434269</v>
      </c>
    </row>
    <row r="76" spans="2:17">
      <c r="B76" s="332" t="s">
        <v>219</v>
      </c>
      <c r="C76" s="82" t="s">
        <v>216</v>
      </c>
      <c r="D76" s="121">
        <f>Filtration!D39</f>
        <v>115137366.92005257</v>
      </c>
      <c r="E76" s="122">
        <f>Filtration!E39</f>
        <v>3535328.7790475041</v>
      </c>
      <c r="F76" s="123">
        <f>Filtration!F39</f>
        <v>3.167799475651821E-2</v>
      </c>
      <c r="G76" s="124">
        <f>Filtration!G39</f>
        <v>97.585437661204764</v>
      </c>
      <c r="H76" s="125">
        <f>Filtration!H39</f>
        <v>-0.39248851658911121</v>
      </c>
      <c r="I76" s="213">
        <f>Filtration!I39</f>
        <v>4.3916964852791738</v>
      </c>
      <c r="J76" s="159">
        <f>Filtration!J39</f>
        <v>0.28969279103838996</v>
      </c>
      <c r="K76" s="123">
        <f>Filtration!K39</f>
        <v>7.0622264783700428E-2</v>
      </c>
      <c r="L76" s="126">
        <f>Filtration!L39</f>
        <v>505648369.62709349</v>
      </c>
      <c r="M76" s="127">
        <f>Filtration!M39</f>
        <v>47856396.887889862</v>
      </c>
      <c r="N76" s="123">
        <f>Filtration!N39</f>
        <v>0.10453743127373019</v>
      </c>
      <c r="O76" s="121">
        <f>Filtration!O39</f>
        <v>137094330.49624932</v>
      </c>
      <c r="P76" s="122">
        <f>Filtration!P39</f>
        <v>4477262.0080273449</v>
      </c>
      <c r="Q76" s="123">
        <f>Filtration!Q39</f>
        <v>3.3760827765733498E-2</v>
      </c>
    </row>
    <row r="77" spans="2:17">
      <c r="B77" s="333"/>
      <c r="C77" s="84" t="s">
        <v>217</v>
      </c>
      <c r="D77" s="128">
        <f>Filtration!D40</f>
        <v>2848850.7774940971</v>
      </c>
      <c r="E77" s="129">
        <f>Filtration!E40</f>
        <v>545601.78424303886</v>
      </c>
      <c r="F77" s="130">
        <f>Filtration!F40</f>
        <v>0.23688354400316775</v>
      </c>
      <c r="G77" s="131">
        <f>Filtration!G40</f>
        <v>2.4145623387953887</v>
      </c>
      <c r="H77" s="132">
        <f>Filtration!H40</f>
        <v>0.39248851658877637</v>
      </c>
      <c r="I77" s="214">
        <f>Filtration!I40</f>
        <v>11.064562340772669</v>
      </c>
      <c r="J77" s="166">
        <f>Filtration!J40</f>
        <v>0.61203942971473957</v>
      </c>
      <c r="K77" s="130">
        <f>Filtration!K40</f>
        <v>5.8554229913933123E-2</v>
      </c>
      <c r="L77" s="133">
        <f>Filtration!L40</f>
        <v>31521287.027142126</v>
      </c>
      <c r="M77" s="134">
        <f>Filtration!M40</f>
        <v>7446524.15531433</v>
      </c>
      <c r="N77" s="130">
        <f>Filtration!N40</f>
        <v>0.3093083074154897</v>
      </c>
      <c r="O77" s="128">
        <f>Filtration!O40</f>
        <v>6951203.9256618619</v>
      </c>
      <c r="P77" s="129">
        <f>Filtration!P40</f>
        <v>1271773.2803459009</v>
      </c>
      <c r="Q77" s="130">
        <f>Filtration!Q40</f>
        <v>0.22392619256558399</v>
      </c>
    </row>
    <row r="78" spans="2:17">
      <c r="B78" s="103"/>
      <c r="C78" s="80"/>
      <c r="D78" s="61"/>
      <c r="E78" s="61"/>
      <c r="F78" s="62"/>
      <c r="G78" s="63"/>
      <c r="H78" s="63"/>
      <c r="I78" s="171"/>
      <c r="J78" s="171"/>
      <c r="K78" s="62"/>
      <c r="L78" s="64"/>
      <c r="M78" s="64"/>
      <c r="N78" s="62"/>
      <c r="O78" s="61"/>
      <c r="P78" s="61"/>
      <c r="Q78" s="62"/>
    </row>
    <row r="79" spans="2:17" ht="23.5">
      <c r="B79" s="345" t="s">
        <v>139</v>
      </c>
      <c r="C79" s="345"/>
      <c r="D79" s="345"/>
      <c r="E79" s="345"/>
      <c r="F79" s="345"/>
      <c r="G79" s="345"/>
      <c r="H79" s="345"/>
      <c r="I79" s="345"/>
      <c r="J79" s="345"/>
      <c r="K79" s="345"/>
      <c r="L79" s="345"/>
      <c r="M79" s="345"/>
      <c r="N79" s="345"/>
      <c r="O79" s="345"/>
      <c r="P79" s="345"/>
      <c r="Q79" s="345"/>
    </row>
    <row r="80" spans="2:17">
      <c r="B80" s="335" t="s">
        <v>17</v>
      </c>
      <c r="C80" s="335"/>
      <c r="D80" s="335"/>
      <c r="E80" s="335"/>
      <c r="F80" s="335"/>
      <c r="G80" s="335"/>
      <c r="H80" s="335"/>
      <c r="I80" s="335"/>
      <c r="J80" s="335"/>
      <c r="K80" s="335"/>
      <c r="L80" s="335"/>
      <c r="M80" s="335"/>
      <c r="N80" s="335"/>
      <c r="O80" s="335"/>
      <c r="P80" s="335"/>
      <c r="Q80" s="335"/>
    </row>
    <row r="81" spans="2:17" ht="15" thickBot="1">
      <c r="B81" s="335" t="str">
        <f>'HOME PAGE'!H6</f>
        <v>LATEST 52 WEEKS ENDING 09-08-2024</v>
      </c>
      <c r="C81" s="335"/>
      <c r="D81" s="335"/>
      <c r="E81" s="335"/>
      <c r="F81" s="335"/>
      <c r="G81" s="335"/>
      <c r="H81" s="335"/>
      <c r="I81" s="335"/>
      <c r="J81" s="335"/>
      <c r="K81" s="335"/>
      <c r="L81" s="335"/>
      <c r="M81" s="335"/>
      <c r="N81" s="335"/>
      <c r="O81" s="335"/>
      <c r="P81" s="335"/>
      <c r="Q81" s="335"/>
    </row>
    <row r="82" spans="2:17">
      <c r="D82" s="329" t="s">
        <v>76</v>
      </c>
      <c r="E82" s="330"/>
      <c r="F82" s="331"/>
      <c r="G82" s="336" t="s">
        <v>19</v>
      </c>
      <c r="H82" s="337"/>
      <c r="I82" s="329" t="s">
        <v>20</v>
      </c>
      <c r="J82" s="330"/>
      <c r="K82" s="331"/>
      <c r="L82" s="336" t="s">
        <v>21</v>
      </c>
      <c r="M82" s="330"/>
      <c r="N82" s="337"/>
      <c r="O82" s="329" t="s">
        <v>22</v>
      </c>
      <c r="P82" s="330"/>
      <c r="Q82" s="331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00" t="s">
        <v>77</v>
      </c>
      <c r="D84" s="301">
        <f>'Segment Data'!E147</f>
        <v>1529174353.2913866</v>
      </c>
      <c r="E84" s="302">
        <f>'Segment Data'!F147</f>
        <v>56417358.981359243</v>
      </c>
      <c r="F84" s="303">
        <f>'Segment Data'!G147</f>
        <v>3.8307310166800626E-2</v>
      </c>
      <c r="G84" s="304">
        <f>'Segment Data'!H147</f>
        <v>99.999999999999773</v>
      </c>
      <c r="H84" s="305">
        <f>'Segment Data'!I147</f>
        <v>-3.836930773104541E-13</v>
      </c>
      <c r="I84" s="306" t="e">
        <f>'Segment Data'!#REF!</f>
        <v>#REF!</v>
      </c>
      <c r="J84" s="307" t="e">
        <f>'Segment Data'!#REF!</f>
        <v>#REF!</v>
      </c>
      <c r="K84" s="303" t="e">
        <f>'Segment Data'!#REF!</f>
        <v>#REF!</v>
      </c>
      <c r="L84" s="308">
        <f>'Segment Data'!J147</f>
        <v>4.3915164259176898</v>
      </c>
      <c r="M84" s="309">
        <f>'Segment Data'!K147</f>
        <v>-1.1175301276122873E-2</v>
      </c>
      <c r="N84" s="303">
        <f>'Segment Data'!L147</f>
        <v>-2.5382883855113304E-3</v>
      </c>
      <c r="O84" s="301">
        <f>'Segment Data'!M147</f>
        <v>6715394290.5711851</v>
      </c>
      <c r="P84" s="302">
        <f>'Segment Data'!N147</f>
        <v>231299255.55560207</v>
      </c>
      <c r="Q84" s="303">
        <f>'Segment Data'!O147</f>
        <v>3.5671786780812689E-2</v>
      </c>
    </row>
    <row r="85" spans="2:17">
      <c r="B85" s="332" t="s">
        <v>111</v>
      </c>
      <c r="C85" s="82" t="s">
        <v>111</v>
      </c>
      <c r="D85" s="121">
        <f>'Segment Data'!E150</f>
        <v>1442883146.2180758</v>
      </c>
      <c r="E85" s="122">
        <f>'Segment Data'!F150</f>
        <v>51170001.926315784</v>
      </c>
      <c r="F85" s="123">
        <f>'Segment Data'!G150</f>
        <v>3.6767635727372606E-2</v>
      </c>
      <c r="G85" s="124">
        <f>'Segment Data'!H150</f>
        <v>94.357006649530746</v>
      </c>
      <c r="H85" s="125">
        <f>'Segment Data'!I150</f>
        <v>-0.1401269352101906</v>
      </c>
      <c r="I85" s="158" t="e">
        <f>'Segment Data'!#REF!</f>
        <v>#REF!</v>
      </c>
      <c r="J85" s="159" t="e">
        <f>'Segment Data'!#REF!</f>
        <v>#REF!</v>
      </c>
      <c r="K85" s="123" t="e">
        <f>'Segment Data'!#REF!</f>
        <v>#REF!</v>
      </c>
      <c r="L85" s="126">
        <f>'Segment Data'!J150</f>
        <v>4.2066761149073821</v>
      </c>
      <c r="M85" s="127">
        <f>'Segment Data'!K150</f>
        <v>-2.4815343861961381E-3</v>
      </c>
      <c r="N85" s="123">
        <f>'Segment Data'!L150</f>
        <v>-5.8955605680690367E-4</v>
      </c>
      <c r="O85" s="121">
        <f>'Segment Data'!M150</f>
        <v>6069742067.7979956</v>
      </c>
      <c r="P85" s="122">
        <f>'Segment Data'!N150</f>
        <v>211802040.87991714</v>
      </c>
      <c r="Q85" s="123">
        <f>'Segment Data'!O150</f>
        <v>3.6156403088228331E-2</v>
      </c>
    </row>
    <row r="86" spans="2:17">
      <c r="B86" s="334"/>
      <c r="C86" s="102" t="s">
        <v>110</v>
      </c>
      <c r="D86" s="135">
        <f>'Segment Data'!E151</f>
        <v>1430631927.3966227</v>
      </c>
      <c r="E86" s="136">
        <f>'Segment Data'!F151</f>
        <v>52945079.744690418</v>
      </c>
      <c r="F86" s="137">
        <f>'Segment Data'!G151</f>
        <v>3.8430416777896693E-2</v>
      </c>
      <c r="G86" s="138">
        <f>'Segment Data'!H151</f>
        <v>93.55584105352898</v>
      </c>
      <c r="H86" s="139">
        <f>'Segment Data'!I151</f>
        <v>1.1091106687445063E-2</v>
      </c>
      <c r="I86" s="160" t="e">
        <f>'Segment Data'!#REF!</f>
        <v>#REF!</v>
      </c>
      <c r="J86" s="161" t="e">
        <f>'Segment Data'!#REF!</f>
        <v>#REF!</v>
      </c>
      <c r="K86" s="137" t="e">
        <f>'Segment Data'!#REF!</f>
        <v>#REF!</v>
      </c>
      <c r="L86" s="140">
        <f>'Segment Data'!J151</f>
        <v>4.1619399530021584</v>
      </c>
      <c r="M86" s="141">
        <f>'Segment Data'!K151</f>
        <v>6.0858472088911597E-3</v>
      </c>
      <c r="N86" s="137">
        <f>'Segment Data'!L151</f>
        <v>1.4644034785551011E-3</v>
      </c>
      <c r="O86" s="135">
        <f>'Segment Data'!M151</f>
        <v>5954204176.6724863</v>
      </c>
      <c r="P86" s="136">
        <f>'Segment Data'!N151</f>
        <v>228738634.36081982</v>
      </c>
      <c r="Q86" s="137">
        <f>'Segment Data'!O151</f>
        <v>3.9951097892463469E-2</v>
      </c>
    </row>
    <row r="87" spans="2:17" ht="15" thickBot="1">
      <c r="B87" s="333"/>
      <c r="C87" s="98" t="s">
        <v>109</v>
      </c>
      <c r="D87" s="142">
        <f>'Segment Data'!E152</f>
        <v>12251218.821437426</v>
      </c>
      <c r="E87" s="143">
        <f>'Segment Data'!F152</f>
        <v>-1775077.8183656186</v>
      </c>
      <c r="F87" s="144">
        <f>'Segment Data'!G152</f>
        <v>-0.12655356320701228</v>
      </c>
      <c r="G87" s="145">
        <f>'Segment Data'!H152</f>
        <v>0.80116559600073989</v>
      </c>
      <c r="H87" s="146">
        <f>'Segment Data'!I152</f>
        <v>-0.15121804189698751</v>
      </c>
      <c r="I87" s="162" t="e">
        <f>'Segment Data'!#REF!</f>
        <v>#REF!</v>
      </c>
      <c r="J87" s="163" t="e">
        <f>'Segment Data'!#REF!</f>
        <v>#REF!</v>
      </c>
      <c r="K87" s="144" t="e">
        <f>'Segment Data'!#REF!</f>
        <v>#REF!</v>
      </c>
      <c r="L87" s="147">
        <f>'Segment Data'!J152</f>
        <v>9.4307262656465447</v>
      </c>
      <c r="M87" s="148">
        <f>'Segment Data'!K152</f>
        <v>-1.3996600864230047E-2</v>
      </c>
      <c r="N87" s="144">
        <f>'Segment Data'!L152</f>
        <v>-1.4819493448409568E-3</v>
      </c>
      <c r="O87" s="142">
        <f>'Segment Data'!M152</f>
        <v>115537891.12551324</v>
      </c>
      <c r="P87" s="143">
        <f>'Segment Data'!N152</f>
        <v>-16936593.480897814</v>
      </c>
      <c r="Q87" s="144">
        <f>'Segment Data'!O152</f>
        <v>-0.12784796658177128</v>
      </c>
    </row>
    <row r="88" spans="2:17">
      <c r="B88" s="332" t="s">
        <v>108</v>
      </c>
      <c r="C88" s="82" t="s">
        <v>185</v>
      </c>
      <c r="D88" s="121">
        <f>Fat!E131</f>
        <v>53945914.370935127</v>
      </c>
      <c r="E88" s="122">
        <f>Fat!F131</f>
        <v>-3204028.6464118287</v>
      </c>
      <c r="F88" s="123">
        <f>Fat!G131</f>
        <v>-5.6063549274918731E-2</v>
      </c>
      <c r="G88" s="124">
        <f>Fat!H131</f>
        <v>3.5277804819850771</v>
      </c>
      <c r="H88" s="125">
        <f>Fat!I131</f>
        <v>-0.35269289129679438</v>
      </c>
      <c r="I88" s="213">
        <f>Fat!J131</f>
        <v>4.6277094893580166</v>
      </c>
      <c r="J88" s="159">
        <f>Fat!K131</f>
        <v>0.18843321518921829</v>
      </c>
      <c r="K88" s="123">
        <f>Fat!L131</f>
        <v>4.2446832220303786E-2</v>
      </c>
      <c r="L88" s="126">
        <f>Fat!M131</f>
        <v>249646019.84647149</v>
      </c>
      <c r="M88" s="127">
        <f>Fat!N131</f>
        <v>-4058366.2605356276</v>
      </c>
      <c r="N88" s="123">
        <f>Fat!O131</f>
        <v>-1.599643712436211E-2</v>
      </c>
      <c r="O88" s="121">
        <f>Fat!P131</f>
        <v>74790861.207126319</v>
      </c>
      <c r="P88" s="122">
        <f>Fat!Q131</f>
        <v>-853205.20606452227</v>
      </c>
      <c r="Q88" s="123">
        <f>Fat!R131</f>
        <v>-1.1279208621652577E-2</v>
      </c>
    </row>
    <row r="89" spans="2:17">
      <c r="B89" s="334"/>
      <c r="C89" s="83" t="s">
        <v>186</v>
      </c>
      <c r="D89" s="105">
        <f>Fat!E132</f>
        <v>166457818.04778534</v>
      </c>
      <c r="E89" s="106">
        <f>Fat!F132</f>
        <v>2918895.8623273969</v>
      </c>
      <c r="F89" s="107">
        <f>Fat!G132</f>
        <v>1.7848325177398951E-2</v>
      </c>
      <c r="G89" s="108">
        <f>Fat!H132</f>
        <v>10.885470168231782</v>
      </c>
      <c r="H89" s="109">
        <f>Fat!I132</f>
        <v>-0.21880044920803243</v>
      </c>
      <c r="I89" s="215">
        <f>Fat!J132</f>
        <v>4.3371078040797792</v>
      </c>
      <c r="J89" s="165">
        <f>Fat!K132</f>
        <v>-0.2135303143627123</v>
      </c>
      <c r="K89" s="107">
        <f>Fat!L132</f>
        <v>-4.6923158643912451E-2</v>
      </c>
      <c r="L89" s="110">
        <f>Fat!M132</f>
        <v>721945501.70514166</v>
      </c>
      <c r="M89" s="111">
        <f>Fat!N132</f>
        <v>-22260951.44100368</v>
      </c>
      <c r="N89" s="107">
        <f>Fat!O132</f>
        <v>-2.9912333260340773E-2</v>
      </c>
      <c r="O89" s="105">
        <f>Fat!P132</f>
        <v>222336412.71132308</v>
      </c>
      <c r="P89" s="106">
        <f>Fat!Q132</f>
        <v>-1918781.3092579246</v>
      </c>
      <c r="Q89" s="107">
        <f>Fat!R132</f>
        <v>-8.5562402139137458E-3</v>
      </c>
    </row>
    <row r="90" spans="2:17">
      <c r="B90" s="334"/>
      <c r="C90" s="83" t="s">
        <v>187</v>
      </c>
      <c r="D90" s="105">
        <f>Fat!E133</f>
        <v>563440486.53527665</v>
      </c>
      <c r="E90" s="106">
        <f>Fat!F133</f>
        <v>1872578.3694168329</v>
      </c>
      <c r="F90" s="107">
        <f>Fat!G133</f>
        <v>3.3345537417422445E-3</v>
      </c>
      <c r="G90" s="108">
        <f>Fat!H133</f>
        <v>36.846059137895544</v>
      </c>
      <c r="H90" s="109">
        <f>Fat!I133</f>
        <v>-1.2843255987221696</v>
      </c>
      <c r="I90" s="215">
        <f>Fat!J133</f>
        <v>4.3525019962118039</v>
      </c>
      <c r="J90" s="165">
        <f>Fat!K133</f>
        <v>3.4623088523034085E-2</v>
      </c>
      <c r="K90" s="107">
        <f>Fat!L133</f>
        <v>8.0185408769526557E-3</v>
      </c>
      <c r="L90" s="110">
        <f>Fat!M133</f>
        <v>2452375842.3913417</v>
      </c>
      <c r="M90" s="111">
        <f>Fat!N133</f>
        <v>27593616.487071514</v>
      </c>
      <c r="N90" s="107">
        <f>Fat!O133</f>
        <v>1.1379832874179482E-2</v>
      </c>
      <c r="O90" s="105">
        <f>Fat!P133</f>
        <v>671628227.52538228</v>
      </c>
      <c r="P90" s="106">
        <f>Fat!Q133</f>
        <v>10078880.914180994</v>
      </c>
      <c r="Q90" s="107">
        <f>Fat!R133</f>
        <v>1.5235266977150302E-2</v>
      </c>
    </row>
    <row r="91" spans="2:17" ht="15" thickBot="1">
      <c r="B91" s="333"/>
      <c r="C91" s="84" t="s">
        <v>188</v>
      </c>
      <c r="D91" s="128">
        <f>Fat!E134</f>
        <v>745330134.33705258</v>
      </c>
      <c r="E91" s="129">
        <f>Fat!F134</f>
        <v>54829913.396061897</v>
      </c>
      <c r="F91" s="130">
        <f>Fat!G134</f>
        <v>7.9406076541643278E-2</v>
      </c>
      <c r="G91" s="131">
        <f>Fat!H134</f>
        <v>48.740690211865456</v>
      </c>
      <c r="H91" s="132">
        <f>Fat!I134</f>
        <v>1.8558189392299909</v>
      </c>
      <c r="I91" s="214">
        <f>Fat!J134</f>
        <v>4.4160658143201337</v>
      </c>
      <c r="J91" s="166">
        <f>Fat!K134</f>
        <v>-1.7534461269042012E-2</v>
      </c>
      <c r="K91" s="130">
        <f>Fat!L134</f>
        <v>-3.9549035048523579E-3</v>
      </c>
      <c r="L91" s="133">
        <f>Fat!M134</f>
        <v>3291426926.6284904</v>
      </c>
      <c r="M91" s="134">
        <f>Fat!N134</f>
        <v>230024956.7701273</v>
      </c>
      <c r="N91" s="130">
        <f>Fat!O134</f>
        <v>7.5137129666369651E-2</v>
      </c>
      <c r="O91" s="128">
        <f>Fat!P134</f>
        <v>895725738.81023419</v>
      </c>
      <c r="P91" s="129">
        <f>Fat!Q134</f>
        <v>67920820.563888192</v>
      </c>
      <c r="Q91" s="130">
        <f>Fat!R134</f>
        <v>8.2049307834235016E-2</v>
      </c>
    </row>
    <row r="92" spans="2:17" ht="15" customHeight="1">
      <c r="B92" s="342" t="s">
        <v>107</v>
      </c>
      <c r="C92" s="82" t="s">
        <v>201</v>
      </c>
      <c r="D92" s="121">
        <f>Fat!E135</f>
        <v>53725110.123857588</v>
      </c>
      <c r="E92" s="122">
        <f>Fat!F135</f>
        <v>-3190142.9721543863</v>
      </c>
      <c r="F92" s="123">
        <f>Fat!G135</f>
        <v>-5.6050756143925823E-2</v>
      </c>
      <c r="G92" s="124">
        <f>Fat!H135</f>
        <v>3.5133410397722069</v>
      </c>
      <c r="H92" s="125">
        <f>Fat!I135</f>
        <v>-0.35119691970808686</v>
      </c>
      <c r="I92" s="213">
        <f>Fat!J135</f>
        <v>4.6163324331176243</v>
      </c>
      <c r="J92" s="159">
        <f>Fat!K135</f>
        <v>0.19058020233013373</v>
      </c>
      <c r="K92" s="123">
        <f>Fat!L135</f>
        <v>4.3061651984124538E-2</v>
      </c>
      <c r="L92" s="126">
        <f>Fat!M135</f>
        <v>248012968.33757982</v>
      </c>
      <c r="M92" s="127">
        <f>Fat!N135</f>
        <v>-3879840.0179297924</v>
      </c>
      <c r="N92" s="123">
        <f>Fat!O135</f>
        <v>-1.5402742314317959E-2</v>
      </c>
      <c r="O92" s="121">
        <f>Fat!P135</f>
        <v>74252614.285408154</v>
      </c>
      <c r="P92" s="122">
        <f>Fat!Q135</f>
        <v>-806944.50268119574</v>
      </c>
      <c r="Q92" s="123">
        <f>Fat!R135</f>
        <v>-1.0750722702212896E-2</v>
      </c>
    </row>
    <row r="93" spans="2:17">
      <c r="B93" s="343"/>
      <c r="C93" s="83" t="s">
        <v>202</v>
      </c>
      <c r="D93" s="105">
        <f>Fat!E136</f>
        <v>119817851.88360399</v>
      </c>
      <c r="E93" s="106">
        <f>Fat!F136</f>
        <v>2655061.1769563258</v>
      </c>
      <c r="F93" s="107">
        <f>Fat!G136</f>
        <v>2.266130023826482E-2</v>
      </c>
      <c r="G93" s="108">
        <f>Fat!H136</f>
        <v>7.8354604643812245</v>
      </c>
      <c r="H93" s="109">
        <f>Fat!I136</f>
        <v>-0.11987712079435653</v>
      </c>
      <c r="I93" s="215">
        <f>Fat!J136</f>
        <v>3.8135330916051835</v>
      </c>
      <c r="J93" s="165">
        <f>Fat!K136</f>
        <v>-9.2770233167348337E-2</v>
      </c>
      <c r="K93" s="107">
        <f>Fat!L136</f>
        <v>-2.3748855491848023E-2</v>
      </c>
      <c r="L93" s="110">
        <f>Fat!M136</f>
        <v>456929343.12317228</v>
      </c>
      <c r="M93" s="111">
        <f>Fat!N136</f>
        <v>-744055.75383377075</v>
      </c>
      <c r="N93" s="107">
        <f>Fat!O136</f>
        <v>-1.6257351981991122E-3</v>
      </c>
      <c r="O93" s="105">
        <f>Fat!P136</f>
        <v>133996077.99472752</v>
      </c>
      <c r="P93" s="106">
        <f>Fat!Q136</f>
        <v>2960038.0094779134</v>
      </c>
      <c r="Q93" s="107">
        <f>Fat!R136</f>
        <v>2.2589495300767006E-2</v>
      </c>
    </row>
    <row r="94" spans="2:17">
      <c r="B94" s="343"/>
      <c r="C94" s="83" t="s">
        <v>203</v>
      </c>
      <c r="D94" s="105">
        <f>Fat!E137</f>
        <v>549624476.86842465</v>
      </c>
      <c r="E94" s="106">
        <f>Fat!F137</f>
        <v>93871.706221580505</v>
      </c>
      <c r="F94" s="107">
        <f>Fat!G137</f>
        <v>1.7082161637543865E-4</v>
      </c>
      <c r="G94" s="108">
        <f>Fat!H137</f>
        <v>35.942564409703536</v>
      </c>
      <c r="H94" s="109">
        <f>Fat!I137</f>
        <v>-1.3704890869226034</v>
      </c>
      <c r="I94" s="215">
        <f>Fat!J137</f>
        <v>4.1975783055885412</v>
      </c>
      <c r="J94" s="165">
        <f>Fat!K137</f>
        <v>1.0965895725014718E-2</v>
      </c>
      <c r="K94" s="107">
        <f>Fat!L137</f>
        <v>2.6192765538026437E-3</v>
      </c>
      <c r="L94" s="110">
        <f>Fat!M137</f>
        <v>2307091780.3233504</v>
      </c>
      <c r="M94" s="111">
        <f>Fat!N137</f>
        <v>6420129.1514573097</v>
      </c>
      <c r="N94" s="107">
        <f>Fat!O137</f>
        <v>2.7905455992327669E-3</v>
      </c>
      <c r="O94" s="105">
        <f>Fat!P137</f>
        <v>639562482.32576334</v>
      </c>
      <c r="P94" s="106">
        <f>Fat!Q137</f>
        <v>4483487.6417912245</v>
      </c>
      <c r="Q94" s="107">
        <f>Fat!R137</f>
        <v>7.0597322212212306E-3</v>
      </c>
    </row>
    <row r="95" spans="2:17" ht="15" thickBot="1">
      <c r="B95" s="344"/>
      <c r="C95" s="84" t="s">
        <v>204</v>
      </c>
      <c r="D95" s="128">
        <f>Fat!E138</f>
        <v>719715707.34213722</v>
      </c>
      <c r="E95" s="129">
        <f>Fat!F138</f>
        <v>51611212.015310764</v>
      </c>
      <c r="F95" s="130">
        <f>Fat!G138</f>
        <v>7.7250209175831627E-2</v>
      </c>
      <c r="G95" s="131">
        <f>Fat!H138</f>
        <v>47.06564073567047</v>
      </c>
      <c r="H95" s="132">
        <f>Fat!I138</f>
        <v>1.7014361922163843</v>
      </c>
      <c r="I95" s="214">
        <f>Fat!J138</f>
        <v>4.2484941551514934</v>
      </c>
      <c r="J95" s="166">
        <f>Fat!K138</f>
        <v>-1.3866281625248611E-2</v>
      </c>
      <c r="K95" s="130">
        <f>Fat!L138</f>
        <v>-3.2531931146898715E-3</v>
      </c>
      <c r="L95" s="133">
        <f>Fat!M138</f>
        <v>3057707976.013793</v>
      </c>
      <c r="M95" s="134">
        <f>Fat!N138</f>
        <v>210005807.50003624</v>
      </c>
      <c r="N95" s="130">
        <f>Fat!O138</f>
        <v>7.3745706212542686E-2</v>
      </c>
      <c r="O95" s="128">
        <f>Fat!P138</f>
        <v>816386954.71057379</v>
      </c>
      <c r="P95" s="129">
        <f>Fat!Q138</f>
        <v>58499994.37297678</v>
      </c>
      <c r="Q95" s="130">
        <f>Fat!R138</f>
        <v>7.7188284578637217E-2</v>
      </c>
    </row>
    <row r="96" spans="2:17" ht="15" thickBot="1">
      <c r="B96" s="332" t="s">
        <v>106</v>
      </c>
      <c r="C96" s="149" t="s">
        <v>106</v>
      </c>
      <c r="D96" s="114">
        <f>'Segment Data'!E153</f>
        <v>73929948.617776617</v>
      </c>
      <c r="E96" s="115">
        <f>'Segment Data'!F153</f>
        <v>4154170.9590199441</v>
      </c>
      <c r="F96" s="116">
        <f>'Segment Data'!G153</f>
        <v>5.9536003730925192E-2</v>
      </c>
      <c r="G96" s="117">
        <f>'Segment Data'!H153</f>
        <v>4.8346317382743189</v>
      </c>
      <c r="H96" s="118">
        <f>'Segment Data'!I153</f>
        <v>9.6865906685376757E-2</v>
      </c>
      <c r="I96" s="167" t="e">
        <f>'Segment Data'!#REF!</f>
        <v>#REF!</v>
      </c>
      <c r="J96" s="168" t="e">
        <f>'Segment Data'!#REF!</f>
        <v>#REF!</v>
      </c>
      <c r="K96" s="116" t="e">
        <f>'Segment Data'!#REF!</f>
        <v>#REF!</v>
      </c>
      <c r="L96" s="119">
        <f>'Segment Data'!J153</f>
        <v>7.108170045234921</v>
      </c>
      <c r="M96" s="120">
        <f>'Segment Data'!K153</f>
        <v>-0.187995615840018</v>
      </c>
      <c r="N96" s="116">
        <f>'Segment Data'!L153</f>
        <v>-2.5766357916319673E-2</v>
      </c>
      <c r="O96" s="114">
        <f>'Segment Data'!M153</f>
        <v>525506646.21063662</v>
      </c>
      <c r="P96" s="115">
        <f>'Segment Data'!N153</f>
        <v>16411013.282016277</v>
      </c>
      <c r="Q96" s="116">
        <f>'Segment Data'!O153</f>
        <v>3.2235619833567195E-2</v>
      </c>
    </row>
    <row r="97" spans="2:17">
      <c r="B97" s="334"/>
      <c r="C97" s="99" t="s">
        <v>120</v>
      </c>
      <c r="D97" s="150">
        <f>'Segment Data'!E154</f>
        <v>63000080.815749422</v>
      </c>
      <c r="E97" s="151">
        <f>'Segment Data'!F154</f>
        <v>5511467.5684570223</v>
      </c>
      <c r="F97" s="152">
        <f>'Segment Data'!G154</f>
        <v>9.587059518637113E-2</v>
      </c>
      <c r="G97" s="153">
        <f>'Segment Data'!H154</f>
        <v>4.1198755838500851</v>
      </c>
      <c r="H97" s="154">
        <f>'Segment Data'!I154</f>
        <v>0.21640654792638481</v>
      </c>
      <c r="I97" s="169" t="e">
        <f>'Segment Data'!#REF!</f>
        <v>#REF!</v>
      </c>
      <c r="J97" s="170" t="e">
        <f>'Segment Data'!#REF!</f>
        <v>#REF!</v>
      </c>
      <c r="K97" s="152" t="e">
        <f>'Segment Data'!#REF!</f>
        <v>#REF!</v>
      </c>
      <c r="L97" s="155">
        <f>'Segment Data'!J154</f>
        <v>5.7695930991858013</v>
      </c>
      <c r="M97" s="156">
        <f>'Segment Data'!K154</f>
        <v>0.12078688898284451</v>
      </c>
      <c r="N97" s="152">
        <f>'Segment Data'!L154</f>
        <v>2.1382728401034092E-2</v>
      </c>
      <c r="O97" s="150">
        <f>'Segment Data'!M154</f>
        <v>363484831.52269566</v>
      </c>
      <c r="P97" s="151">
        <f>'Segment Data'!N154</f>
        <v>38742795.995434403</v>
      </c>
      <c r="Q97" s="152">
        <f>'Segment Data'!O154</f>
        <v>0.11930329848592097</v>
      </c>
    </row>
    <row r="98" spans="2:17" ht="15" thickBot="1">
      <c r="B98" s="334"/>
      <c r="C98" s="98" t="s">
        <v>121</v>
      </c>
      <c r="D98" s="142">
        <f>'Segment Data'!E155</f>
        <v>10929867.802033283</v>
      </c>
      <c r="E98" s="143">
        <f>'Segment Data'!F155</f>
        <v>-1357296.6094352975</v>
      </c>
      <c r="F98" s="144">
        <f>'Segment Data'!G155</f>
        <v>-0.11046459247899584</v>
      </c>
      <c r="G98" s="145">
        <f>'Segment Data'!H155</f>
        <v>0.71475615442463247</v>
      </c>
      <c r="H98" s="146">
        <f>'Segment Data'!I155</f>
        <v>-0.11954064124090213</v>
      </c>
      <c r="I98" s="162" t="e">
        <f>'Segment Data'!#REF!</f>
        <v>#REF!</v>
      </c>
      <c r="J98" s="163" t="e">
        <f>'Segment Data'!#REF!</f>
        <v>#REF!</v>
      </c>
      <c r="K98" s="144" t="e">
        <f>'Segment Data'!#REF!</f>
        <v>#REF!</v>
      </c>
      <c r="L98" s="147">
        <f>'Segment Data'!J155</f>
        <v>14.823767096048078</v>
      </c>
      <c r="M98" s="148">
        <f>'Segment Data'!K155</f>
        <v>-0.17998732830740671</v>
      </c>
      <c r="N98" s="144">
        <f>'Segment Data'!L155</f>
        <v>-1.1996152643983201E-2</v>
      </c>
      <c r="O98" s="142">
        <f>'Segment Data'!M155</f>
        <v>162021814.68793631</v>
      </c>
      <c r="P98" s="143">
        <f>'Segment Data'!N155</f>
        <v>-22331782.713418663</v>
      </c>
      <c r="Q98" s="144">
        <f>'Segment Data'!O155</f>
        <v>-0.12113559500984561</v>
      </c>
    </row>
    <row r="99" spans="2:17">
      <c r="B99" s="334"/>
      <c r="C99" s="82" t="s">
        <v>105</v>
      </c>
      <c r="D99" s="121">
        <f>Flavor!D153</f>
        <v>36191.774439711386</v>
      </c>
      <c r="E99" s="122">
        <f>Flavor!E153</f>
        <v>32779.274439711444</v>
      </c>
      <c r="F99" s="123">
        <f>Flavor!F153</f>
        <v>9.6056481874613979</v>
      </c>
      <c r="G99" s="124">
        <f>Flavor!G153</f>
        <v>2.3667526441188552E-3</v>
      </c>
      <c r="H99" s="125">
        <f>Flavor!H153</f>
        <v>2.1350443573353545E-3</v>
      </c>
      <c r="I99" s="213">
        <f>Flavor!I153</f>
        <v>5.5624498607181767</v>
      </c>
      <c r="J99" s="159">
        <f>Flavor!J153</f>
        <v>-0.7169083810401915</v>
      </c>
      <c r="K99" s="123">
        <f>Flavor!K153</f>
        <v>-0.11416905254308922</v>
      </c>
      <c r="L99" s="126">
        <f>Flavor!L153</f>
        <v>201314.93069131626</v>
      </c>
      <c r="M99" s="127">
        <f>Flavor!M153</f>
        <v>179886.6206913162</v>
      </c>
      <c r="N99" s="123">
        <f>Flavor!N153</f>
        <v>8.3948113822935984</v>
      </c>
      <c r="O99" s="121">
        <f>Flavor!O153</f>
        <v>72992.042727708744</v>
      </c>
      <c r="P99" s="122">
        <f>Flavor!P153</f>
        <v>66167.042727708744</v>
      </c>
      <c r="Q99" s="123">
        <f>Flavor!Q153</f>
        <v>9.6948047952686807</v>
      </c>
    </row>
    <row r="100" spans="2:17">
      <c r="B100" s="334"/>
      <c r="C100" s="83" t="s">
        <v>104</v>
      </c>
      <c r="D100" s="105">
        <f>Flavor!D154</f>
        <v>70092415.457959861</v>
      </c>
      <c r="E100" s="106">
        <f>Flavor!E154</f>
        <v>3555277.8578265458</v>
      </c>
      <c r="F100" s="107">
        <f>Flavor!F154</f>
        <v>5.3432984736924156E-2</v>
      </c>
      <c r="G100" s="108">
        <f>Flavor!G154</f>
        <v>4.5836771527781091</v>
      </c>
      <c r="H100" s="109">
        <f>Flavor!H154</f>
        <v>6.581454155313704E-2</v>
      </c>
      <c r="I100" s="215">
        <f>Flavor!I154</f>
        <v>6.7928930236932379</v>
      </c>
      <c r="J100" s="165">
        <f>Flavor!J154</f>
        <v>-0.12645426360472722</v>
      </c>
      <c r="K100" s="107">
        <f>Flavor!K154</f>
        <v>-1.8275461304979267E-2</v>
      </c>
      <c r="L100" s="110">
        <f>Flavor!L154</f>
        <v>476130279.97818363</v>
      </c>
      <c r="M100" s="111">
        <f>Flavor!M154</f>
        <v>15736717.420129716</v>
      </c>
      <c r="N100" s="107">
        <f>Flavor!N154</f>
        <v>3.418101098697568E-2</v>
      </c>
      <c r="O100" s="105">
        <f>Flavor!O154</f>
        <v>140802443.45098647</v>
      </c>
      <c r="P100" s="106">
        <f>Flavor!P154</f>
        <v>6647942.3829416633</v>
      </c>
      <c r="Q100" s="107">
        <f>Flavor!Q154</f>
        <v>4.9554374471339917E-2</v>
      </c>
    </row>
    <row r="101" spans="2:17">
      <c r="B101" s="334"/>
      <c r="C101" s="83" t="s">
        <v>103</v>
      </c>
      <c r="D101" s="105">
        <f>Flavor!D155</f>
        <v>18426.621214349085</v>
      </c>
      <c r="E101" s="106">
        <f>Flavor!E155</f>
        <v>-1315.561549255799</v>
      </c>
      <c r="F101" s="107">
        <f>Flavor!F155</f>
        <v>-6.6637086942638563E-2</v>
      </c>
      <c r="G101" s="108">
        <f>Flavor!G155</f>
        <v>1.2050045944524037E-3</v>
      </c>
      <c r="H101" s="109">
        <f>Flavor!H155</f>
        <v>-1.3548693537081312E-4</v>
      </c>
      <c r="I101" s="215">
        <f>Flavor!I155</f>
        <v>9.4242791286749927</v>
      </c>
      <c r="J101" s="165">
        <f>Flavor!J155</f>
        <v>-0.10422149280542747</v>
      </c>
      <c r="K101" s="107">
        <f>Flavor!K155</f>
        <v>-1.093786913026772E-2</v>
      </c>
      <c r="L101" s="110">
        <f>Flavor!L155</f>
        <v>173657.62172238994</v>
      </c>
      <c r="M101" s="111">
        <f>Flavor!M155</f>
        <v>-14455.779009999242</v>
      </c>
      <c r="N101" s="107">
        <f>Flavor!N155</f>
        <v>-7.6846088336705407E-2</v>
      </c>
      <c r="O101" s="105">
        <f>Flavor!O155</f>
        <v>135191.62525260448</v>
      </c>
      <c r="P101" s="106">
        <f>Flavor!P155</f>
        <v>3098.7188159821089</v>
      </c>
      <c r="Q101" s="107">
        <f>Flavor!Q155</f>
        <v>2.3458631500919098E-2</v>
      </c>
    </row>
    <row r="102" spans="2:17">
      <c r="B102" s="334"/>
      <c r="C102" s="83" t="s">
        <v>102</v>
      </c>
      <c r="D102" s="105">
        <f>Flavor!D156</f>
        <v>40185.774812911521</v>
      </c>
      <c r="E102" s="106">
        <f>Flavor!E156</f>
        <v>-1138.7449810467078</v>
      </c>
      <c r="F102" s="107">
        <f>Flavor!F156</f>
        <v>-2.7556157620812712E-2</v>
      </c>
      <c r="G102" s="108">
        <f>Flavor!G156</f>
        <v>2.6279393665225802E-3</v>
      </c>
      <c r="H102" s="109">
        <f>Flavor!H156</f>
        <v>-1.7798991805151407E-4</v>
      </c>
      <c r="I102" s="215">
        <f>Flavor!I156</f>
        <v>14.163910166930872</v>
      </c>
      <c r="J102" s="165">
        <f>Flavor!J156</f>
        <v>-0.70842478381506169</v>
      </c>
      <c r="K102" s="107">
        <f>Flavor!K156</f>
        <v>-4.7633729751327993E-2</v>
      </c>
      <c r="L102" s="110">
        <f>Flavor!L156</f>
        <v>569187.70443859207</v>
      </c>
      <c r="M102" s="111">
        <f>Flavor!M156</f>
        <v>-45404.395615885034</v>
      </c>
      <c r="N102" s="107">
        <f>Flavor!N156</f>
        <v>-7.3877284807045862E-2</v>
      </c>
      <c r="O102" s="105">
        <f>Flavor!O156</f>
        <v>158294.09986998455</v>
      </c>
      <c r="P102" s="106">
        <f>Flavor!P156</f>
        <v>-11702.969541942351</v>
      </c>
      <c r="Q102" s="107">
        <f>Flavor!Q156</f>
        <v>-6.8842184058975769E-2</v>
      </c>
    </row>
    <row r="103" spans="2:17">
      <c r="B103" s="334"/>
      <c r="C103" s="83" t="s">
        <v>63</v>
      </c>
      <c r="D103" s="105">
        <f>Flavor!D157</f>
        <v>2565176.2619447587</v>
      </c>
      <c r="E103" s="106">
        <f>Flavor!E157</f>
        <v>304934.12589490227</v>
      </c>
      <c r="F103" s="107">
        <f>Flavor!F157</f>
        <v>0.13491214991143588</v>
      </c>
      <c r="G103" s="108">
        <f>Flavor!G157</f>
        <v>0.16774910306489779</v>
      </c>
      <c r="H103" s="109">
        <f>Flavor!H157</f>
        <v>1.4278968834860628E-2</v>
      </c>
      <c r="I103" s="215">
        <f>Flavor!I157</f>
        <v>13.170164143223882</v>
      </c>
      <c r="J103" s="165">
        <f>Flavor!J157</f>
        <v>-0.93404448521898864</v>
      </c>
      <c r="K103" s="107">
        <f>Flavor!K157</f>
        <v>-6.6224522752405479E-2</v>
      </c>
      <c r="L103" s="110">
        <f>Flavor!L157</f>
        <v>33783792.426113933</v>
      </c>
      <c r="M103" s="111">
        <f>Flavor!M157</f>
        <v>1904865.788469404</v>
      </c>
      <c r="N103" s="107">
        <f>Flavor!N157</f>
        <v>5.9753134417644585E-2</v>
      </c>
      <c r="O103" s="105">
        <f>Flavor!O157</f>
        <v>16551626.693872489</v>
      </c>
      <c r="P103" s="106">
        <f>Flavor!P157</f>
        <v>1264144.4396552816</v>
      </c>
      <c r="Q103" s="107">
        <f>Flavor!Q157</f>
        <v>8.2691473889139236E-2</v>
      </c>
    </row>
    <row r="104" spans="2:17">
      <c r="B104" s="334"/>
      <c r="C104" s="83" t="s">
        <v>64</v>
      </c>
      <c r="D104" s="105">
        <f>Flavor!D158</f>
        <v>1144156.8583059753</v>
      </c>
      <c r="E104" s="106">
        <f>Flavor!E158</f>
        <v>168614.7197920297</v>
      </c>
      <c r="F104" s="107">
        <f>Flavor!F158</f>
        <v>0.17284206712882993</v>
      </c>
      <c r="G104" s="108">
        <f>Flavor!G158</f>
        <v>7.4821870759426201E-2</v>
      </c>
      <c r="H104" s="109">
        <f>Flavor!H158</f>
        <v>8.5826919754898034E-3</v>
      </c>
      <c r="I104" s="215">
        <f>Flavor!I158</f>
        <v>13.096419917390696</v>
      </c>
      <c r="J104" s="165">
        <f>Flavor!J158</f>
        <v>-3.1023206386380817</v>
      </c>
      <c r="K104" s="107">
        <f>Flavor!K158</f>
        <v>-0.19151616311821681</v>
      </c>
      <c r="L104" s="110">
        <f>Flavor!L158</f>
        <v>14984358.66773754</v>
      </c>
      <c r="M104" s="111">
        <f>Flavor!M158</f>
        <v>-818195.33552335389</v>
      </c>
      <c r="N104" s="107">
        <f>Flavor!N158</f>
        <v>-5.1776145511321613E-2</v>
      </c>
      <c r="O104" s="105">
        <f>Flavor!O158</f>
        <v>3494029.2567895101</v>
      </c>
      <c r="P104" s="106">
        <f>Flavor!P158</f>
        <v>-352405.48988791835</v>
      </c>
      <c r="Q104" s="107">
        <f>Flavor!Q158</f>
        <v>-9.1618736075616033E-2</v>
      </c>
    </row>
    <row r="105" spans="2:17">
      <c r="B105" s="334"/>
      <c r="C105" s="83" t="s">
        <v>196</v>
      </c>
      <c r="D105" s="105">
        <f>Flavor!D159</f>
        <v>762888.34850959247</v>
      </c>
      <c r="E105" s="106">
        <f>Flavor!E159</f>
        <v>-67999.38802349742</v>
      </c>
      <c r="F105" s="107">
        <f>Flavor!F159</f>
        <v>-8.1839441158714665E-2</v>
      </c>
      <c r="G105" s="108">
        <f>Flavor!G159</f>
        <v>4.9888905530461838E-2</v>
      </c>
      <c r="H105" s="109">
        <f>Flavor!H159</f>
        <v>-6.5282589945217309E-3</v>
      </c>
      <c r="I105" s="215">
        <f>Flavor!I159</f>
        <v>14.355908405007645</v>
      </c>
      <c r="J105" s="165">
        <f>Flavor!J159</f>
        <v>-0.67599286685717708</v>
      </c>
      <c r="K105" s="107">
        <f>Flavor!K159</f>
        <v>-4.4970549941172881E-2</v>
      </c>
      <c r="L105" s="110">
        <f>Flavor!L159</f>
        <v>10951955.25445126</v>
      </c>
      <c r="M105" s="111">
        <f>Flavor!M159</f>
        <v>-1537867.1691173762</v>
      </c>
      <c r="N105" s="107">
        <f>Flavor!N159</f>
        <v>-0.12312962642410183</v>
      </c>
      <c r="O105" s="105">
        <f>Flavor!O159</f>
        <v>4293282.6201719735</v>
      </c>
      <c r="P105" s="106">
        <f>Flavor!P159</f>
        <v>-687780.86624915525</v>
      </c>
      <c r="Q105" s="107">
        <f>Flavor!Q159</f>
        <v>-0.13807912067856873</v>
      </c>
    </row>
    <row r="106" spans="2:17" ht="15" thickBot="1">
      <c r="B106" s="334"/>
      <c r="C106" s="83" t="s">
        <v>197</v>
      </c>
      <c r="D106" s="105">
        <f>Flavor!D160</f>
        <v>213598.28713687597</v>
      </c>
      <c r="E106" s="106">
        <f>Flavor!E160</f>
        <v>169108.53660098545</v>
      </c>
      <c r="F106" s="107">
        <f>Flavor!F160</f>
        <v>3.8010673146967462</v>
      </c>
      <c r="G106" s="108">
        <f>Flavor!G160</f>
        <v>1.3968210144064191E-2</v>
      </c>
      <c r="H106" s="109">
        <f>Flavor!H160</f>
        <v>1.094736212176479E-2</v>
      </c>
      <c r="I106" s="215">
        <f>Flavor!I160</f>
        <v>4.5316716543404887</v>
      </c>
      <c r="J106" s="165">
        <f>Flavor!J160</f>
        <v>-1.6740436347847751</v>
      </c>
      <c r="K106" s="107">
        <f>Flavor!K160</f>
        <v>-0.2697583689858164</v>
      </c>
      <c r="L106" s="110">
        <f>Flavor!L160</f>
        <v>967957.30323386146</v>
      </c>
      <c r="M106" s="111">
        <f>Flavor!M160</f>
        <v>691866.57812391687</v>
      </c>
      <c r="N106" s="107">
        <f>Flavor!N160</f>
        <v>2.5059392264930391</v>
      </c>
      <c r="O106" s="105">
        <f>Flavor!O160</f>
        <v>493341.37061500736</v>
      </c>
      <c r="P106" s="106">
        <f>Flavor!P160</f>
        <v>369236.73366046138</v>
      </c>
      <c r="Q106" s="107">
        <f>Flavor!Q160</f>
        <v>2.9752049780033314</v>
      </c>
    </row>
    <row r="107" spans="2:17">
      <c r="B107" s="332" t="s">
        <v>101</v>
      </c>
      <c r="C107" s="101" t="s">
        <v>13</v>
      </c>
      <c r="D107" s="150">
        <f>'Branded vs. Private Label'!D35</f>
        <v>275234746.25870305</v>
      </c>
      <c r="E107" s="151">
        <f>'Branded vs. Private Label'!E35</f>
        <v>10675053.601398617</v>
      </c>
      <c r="F107" s="152">
        <f>'Branded vs. Private Label'!F35</f>
        <v>4.0350264600686823E-2</v>
      </c>
      <c r="G107" s="153">
        <f>'Branded vs. Private Label'!G35</f>
        <v>17.998912005441969</v>
      </c>
      <c r="H107" s="154">
        <f>'Branded vs. Private Label'!H35</f>
        <v>3.5344785634062958E-2</v>
      </c>
      <c r="I107" s="216">
        <f>'Branded vs. Private Label'!I35</f>
        <v>7.8245574000878246</v>
      </c>
      <c r="J107" s="170">
        <f>'Branded vs. Private Label'!J35</f>
        <v>-5.1965496814698753E-3</v>
      </c>
      <c r="K107" s="152">
        <f>'Branded vs. Private Label'!K35</f>
        <v>-6.6369259044506666E-4</v>
      </c>
      <c r="L107" s="155">
        <f>'Branded vs. Private Label'!L35</f>
        <v>2153590070.5998297</v>
      </c>
      <c r="M107" s="156">
        <f>'Branded vs. Private Label'!M35</f>
        <v>82152772.06654954</v>
      </c>
      <c r="N107" s="152">
        <f>'Branded vs. Private Label'!N35</f>
        <v>3.9659791838603728E-2</v>
      </c>
      <c r="O107" s="150">
        <f>'Branded vs. Private Label'!O35</f>
        <v>505967221.07837778</v>
      </c>
      <c r="P107" s="151">
        <f>'Branded vs. Private Label'!P35</f>
        <v>25681929.844021082</v>
      </c>
      <c r="Q107" s="152">
        <f>'Branded vs. Private Label'!Q35</f>
        <v>5.3472238922864505E-2</v>
      </c>
    </row>
    <row r="108" spans="2:17" ht="15" thickBot="1">
      <c r="B108" s="333"/>
      <c r="C108" s="100" t="s">
        <v>12</v>
      </c>
      <c r="D108" s="142">
        <f>'Branded vs. Private Label'!D36</f>
        <v>1253939607.0322874</v>
      </c>
      <c r="E108" s="143">
        <f>'Branded vs. Private Label'!E36</f>
        <v>45742305.379974365</v>
      </c>
      <c r="F108" s="144">
        <f>'Branded vs. Private Label'!F36</f>
        <v>3.7859963200892646E-2</v>
      </c>
      <c r="G108" s="145">
        <f>'Branded vs. Private Label'!G36</f>
        <v>82.001087994532085</v>
      </c>
      <c r="H108" s="146">
        <f>'Branded vs. Private Label'!H36</f>
        <v>-3.5344785632105413E-2</v>
      </c>
      <c r="I108" s="217">
        <f>'Branded vs. Private Label'!I36</f>
        <v>3.637977614223455</v>
      </c>
      <c r="J108" s="163">
        <f>'Branded vs. Private Label'!J36</f>
        <v>-1.4288228820345861E-2</v>
      </c>
      <c r="K108" s="144">
        <f>'Branded vs. Private Label'!K36</f>
        <v>-3.9121546553243349E-3</v>
      </c>
      <c r="L108" s="147">
        <f>'Branded vs. Private Label'!L36</f>
        <v>4561804219.9716177</v>
      </c>
      <c r="M108" s="148">
        <f>'Branded vs. Private Label'!M36</f>
        <v>149146483.48918724</v>
      </c>
      <c r="N108" s="144">
        <f>'Branded vs. Private Label'!N36</f>
        <v>3.3799694514281546E-2</v>
      </c>
      <c r="O108" s="142">
        <f>'Branded vs. Private Label'!O36</f>
        <v>1358514019.1756918</v>
      </c>
      <c r="P108" s="143">
        <f>'Branded vs. Private Label'!P36</f>
        <v>49545785.11872983</v>
      </c>
      <c r="Q108" s="144">
        <f>'Branded vs. Private Label'!Q36</f>
        <v>3.7851021766333988E-2</v>
      </c>
    </row>
    <row r="109" spans="2:17" ht="15" thickBot="1">
      <c r="B109" s="332" t="s">
        <v>100</v>
      </c>
      <c r="C109" s="149" t="s">
        <v>99</v>
      </c>
      <c r="D109" s="114">
        <f>'Single Serve'!E51</f>
        <v>20405143.470311947</v>
      </c>
      <c r="E109" s="115">
        <f>'Single Serve'!F51</f>
        <v>-893885.9031740427</v>
      </c>
      <c r="F109" s="116">
        <f>'Single Serve'!G51</f>
        <v>-4.196838679826382E-2</v>
      </c>
      <c r="G109" s="117">
        <f>'Single Serve'!H51</f>
        <v>1.3343895956920817</v>
      </c>
      <c r="H109" s="118">
        <f>'Single Serve'!I51</f>
        <v>-0.11181160761399167</v>
      </c>
      <c r="I109" s="218">
        <f>'Single Serve'!J51</f>
        <v>14.3197818975929</v>
      </c>
      <c r="J109" s="168">
        <f>'Single Serve'!K51</f>
        <v>-0.38768067749341739</v>
      </c>
      <c r="K109" s="116">
        <f>'Single Serve'!L51</f>
        <v>-2.6359453611673876E-2</v>
      </c>
      <c r="L109" s="119">
        <f>'Single Serve'!M51</f>
        <v>292197204.08395898</v>
      </c>
      <c r="M109" s="120">
        <f>'Single Serve'!N51</f>
        <v>-21057473.312250376</v>
      </c>
      <c r="N109" s="116">
        <f>'Single Serve'!O51</f>
        <v>-6.7221576664972055E-2</v>
      </c>
      <c r="O109" s="114">
        <f>'Single Serve'!P51</f>
        <v>93318539.18907994</v>
      </c>
      <c r="P109" s="115">
        <f>'Single Serve'!Q51</f>
        <v>1083871.7865900397</v>
      </c>
      <c r="Q109" s="116">
        <f>'Single Serve'!R51</f>
        <v>1.1751240798216185E-2</v>
      </c>
    </row>
    <row r="110" spans="2:17">
      <c r="B110" s="334"/>
      <c r="C110" s="99" t="s">
        <v>98</v>
      </c>
      <c r="D110" s="150">
        <f>'Single Serve'!E52</f>
        <v>8199878.0086599551</v>
      </c>
      <c r="E110" s="151">
        <f>'Single Serve'!F52</f>
        <v>741996.58592546731</v>
      </c>
      <c r="F110" s="152">
        <f>'Single Serve'!G52</f>
        <v>9.9491604098662215E-2</v>
      </c>
      <c r="G110" s="153">
        <f>'Single Serve'!H52</f>
        <v>0.53622910893127262</v>
      </c>
      <c r="H110" s="154">
        <f>'Single Serve'!I52</f>
        <v>2.9839972668611048E-2</v>
      </c>
      <c r="I110" s="216">
        <f>'Single Serve'!J52</f>
        <v>12.926145796399378</v>
      </c>
      <c r="J110" s="170">
        <f>'Single Serve'!K52</f>
        <v>-0.71493133677293841</v>
      </c>
      <c r="K110" s="152">
        <f>'Single Serve'!L52</f>
        <v>-5.2410182113432319E-2</v>
      </c>
      <c r="L110" s="155">
        <f>'Single Serve'!M52</f>
        <v>105992818.65262759</v>
      </c>
      <c r="M110" s="156">
        <f>'Single Serve'!N52</f>
        <v>4259282.9150535464</v>
      </c>
      <c r="N110" s="152">
        <f>'Single Serve'!O52</f>
        <v>4.186704889566157E-2</v>
      </c>
      <c r="O110" s="150">
        <f>'Single Serve'!P52</f>
        <v>54644228.748264194</v>
      </c>
      <c r="P110" s="151">
        <f>'Single Serve'!Q52</f>
        <v>6141684.0001682937</v>
      </c>
      <c r="Q110" s="152">
        <f>'Single Serve'!R52</f>
        <v>0.12662601585269198</v>
      </c>
    </row>
    <row r="111" spans="2:17" ht="15" thickBot="1">
      <c r="B111" s="334"/>
      <c r="C111" s="98" t="s">
        <v>97</v>
      </c>
      <c r="D111" s="142">
        <f>'Single Serve'!E53</f>
        <v>12205265.461652912</v>
      </c>
      <c r="E111" s="143">
        <f>'Single Serve'!F53</f>
        <v>-1635882.4891003631</v>
      </c>
      <c r="F111" s="144">
        <f>'Single Serve'!G53</f>
        <v>-0.11818979862947955</v>
      </c>
      <c r="G111" s="145">
        <f>'Single Serve'!H53</f>
        <v>0.79816048676086948</v>
      </c>
      <c r="H111" s="146">
        <f>'Single Serve'!I53</f>
        <v>-0.14165158028266289</v>
      </c>
      <c r="I111" s="217">
        <f>'Single Serve'!J53</f>
        <v>15.256070096660871</v>
      </c>
      <c r="J111" s="163">
        <f>'Single Serve'!K53</f>
        <v>-2.5981826432964539E-2</v>
      </c>
      <c r="K111" s="144">
        <f>'Single Serve'!L53</f>
        <v>-1.7001530006387092E-3</v>
      </c>
      <c r="L111" s="147">
        <f>'Single Serve'!M53</f>
        <v>186204385.43133074</v>
      </c>
      <c r="M111" s="148">
        <f>'Single Serve'!N53</f>
        <v>-25316756.227304637</v>
      </c>
      <c r="N111" s="144">
        <f>'Single Serve'!O53</f>
        <v>-0.11968901088933338</v>
      </c>
      <c r="O111" s="142">
        <f>'Single Serve'!P53</f>
        <v>38674310.440815628</v>
      </c>
      <c r="P111" s="143">
        <f>'Single Serve'!Q53</f>
        <v>-5057812.2135785669</v>
      </c>
      <c r="Q111" s="144">
        <f>'Single Serve'!R53</f>
        <v>-0.11565439559267217</v>
      </c>
    </row>
    <row r="112" spans="2:17">
      <c r="B112" s="334"/>
      <c r="C112" s="82" t="s">
        <v>96</v>
      </c>
      <c r="D112" s="121">
        <f>Size!D114</f>
        <v>20443926.354574889</v>
      </c>
      <c r="E112" s="122">
        <f>Size!E114</f>
        <v>-901223.60818391293</v>
      </c>
      <c r="F112" s="123">
        <f>Size!F114</f>
        <v>-4.2221469971224897E-2</v>
      </c>
      <c r="G112" s="124">
        <f>Size!G114</f>
        <v>1.3369257933584515</v>
      </c>
      <c r="H112" s="125">
        <f>Size!H114</f>
        <v>-0.11240699169878954</v>
      </c>
      <c r="I112" s="158">
        <f>Size!I114</f>
        <v>14.315198700102245</v>
      </c>
      <c r="J112" s="159">
        <f>Size!J114</f>
        <v>-0.3864130060018276</v>
      </c>
      <c r="K112" s="123">
        <f>Size!K114</f>
        <v>-2.6283717304368057E-2</v>
      </c>
      <c r="L112" s="126">
        <f>Size!L114</f>
        <v>292658867.97599649</v>
      </c>
      <c r="M112" s="127">
        <f>Size!M114</f>
        <v>-21149238.585045218</v>
      </c>
      <c r="N112" s="123">
        <f>Size!N114</f>
        <v>-6.7395450094694373E-2</v>
      </c>
      <c r="O112" s="121">
        <f>Size!O114</f>
        <v>93520259.979188502</v>
      </c>
      <c r="P112" s="122">
        <f>Size!P114</f>
        <v>1047224.4228860736</v>
      </c>
      <c r="Q112" s="123">
        <f>Size!Q114</f>
        <v>1.1324646331615972E-2</v>
      </c>
    </row>
    <row r="113" spans="2:17">
      <c r="B113" s="334"/>
      <c r="C113" s="83" t="s">
        <v>95</v>
      </c>
      <c r="D113" s="105">
        <f>Size!D115</f>
        <v>12296799.389325757</v>
      </c>
      <c r="E113" s="106">
        <f>Size!E115</f>
        <v>437407.00307585672</v>
      </c>
      <c r="F113" s="107">
        <f>Size!F115</f>
        <v>3.688274987705089E-2</v>
      </c>
      <c r="G113" s="108">
        <f>Size!G115</f>
        <v>0.80414632660155227</v>
      </c>
      <c r="H113" s="109">
        <f>Size!H115</f>
        <v>-1.1048066178781513E-3</v>
      </c>
      <c r="I113" s="164">
        <f>Size!I115</f>
        <v>10.082123397326695</v>
      </c>
      <c r="J113" s="165">
        <f>Size!J115</f>
        <v>-0.3484594160130623</v>
      </c>
      <c r="K113" s="107">
        <f>Size!K115</f>
        <v>-3.3407473220711567E-2</v>
      </c>
      <c r="L113" s="110">
        <f>Size!L115</f>
        <v>123977848.83535382</v>
      </c>
      <c r="M113" s="111">
        <f>Size!M115</f>
        <v>277474.4346832335</v>
      </c>
      <c r="N113" s="107">
        <f>Size!N115</f>
        <v>2.2431171775154249E-3</v>
      </c>
      <c r="O113" s="105">
        <f>Size!O115</f>
        <v>49187197.557303026</v>
      </c>
      <c r="P113" s="106">
        <f>Size!P115</f>
        <v>1749628.0123034269</v>
      </c>
      <c r="Q113" s="107">
        <f>Size!Q115</f>
        <v>3.688274987705089E-2</v>
      </c>
    </row>
    <row r="114" spans="2:17">
      <c r="B114" s="334"/>
      <c r="C114" s="83" t="s">
        <v>231</v>
      </c>
      <c r="D114" s="105">
        <f>Size!D116</f>
        <v>34481209.20428516</v>
      </c>
      <c r="E114" s="106">
        <f>Size!E116</f>
        <v>5626278.2207126096</v>
      </c>
      <c r="F114" s="107">
        <f>Size!F116</f>
        <v>0.19498498277177359</v>
      </c>
      <c r="G114" s="108">
        <f>Size!G116</f>
        <v>2.2548906297092879</v>
      </c>
      <c r="H114" s="109">
        <f>Size!H116</f>
        <v>0.29564473272471092</v>
      </c>
      <c r="I114" s="164">
        <f>Size!I116</f>
        <v>10.625379459741717</v>
      </c>
      <c r="J114" s="165">
        <f>Size!J116</f>
        <v>0.51217816412014372</v>
      </c>
      <c r="K114" s="107">
        <f>Size!K116</f>
        <v>5.0644513952460037E-2</v>
      </c>
      <c r="L114" s="110">
        <f>Size!L116</f>
        <v>366375932.0262686</v>
      </c>
      <c r="M114" s="111">
        <f>Size!M116</f>
        <v>74560206.618131578</v>
      </c>
      <c r="N114" s="107">
        <f>Size!N116</f>
        <v>0.25550441640473887</v>
      </c>
      <c r="O114" s="105">
        <f>Size!O116</f>
        <v>83830045.852307677</v>
      </c>
      <c r="P114" s="106">
        <f>Size!P116</f>
        <v>13531762.531421959</v>
      </c>
      <c r="Q114" s="107">
        <f>Size!Q116</f>
        <v>0.1924906539986824</v>
      </c>
    </row>
    <row r="115" spans="2:17">
      <c r="B115" s="334"/>
      <c r="C115" s="83" t="s">
        <v>117</v>
      </c>
      <c r="D115" s="105">
        <f>Size!D117</f>
        <v>236857949.35940373</v>
      </c>
      <c r="E115" s="106">
        <f>Size!E117</f>
        <v>12347807.061230689</v>
      </c>
      <c r="F115" s="107">
        <f>Size!F117</f>
        <v>5.4998883056389967E-2</v>
      </c>
      <c r="G115" s="108">
        <f>Size!G117</f>
        <v>15.48927032745425</v>
      </c>
      <c r="H115" s="109">
        <f>Size!H117</f>
        <v>0.24506214066141041</v>
      </c>
      <c r="I115" s="164">
        <f>Size!I117</f>
        <v>5.5799845036457594</v>
      </c>
      <c r="J115" s="165">
        <f>Size!J117</f>
        <v>-3.6983260447001065E-2</v>
      </c>
      <c r="K115" s="107">
        <f>Size!K117</f>
        <v>-6.5842037911311591E-3</v>
      </c>
      <c r="L115" s="110">
        <f>Size!L117</f>
        <v>1321663686.9907849</v>
      </c>
      <c r="M115" s="111">
        <f>Size!M117</f>
        <v>60597454.990068436</v>
      </c>
      <c r="N115" s="107">
        <f>Size!N117</f>
        <v>4.8052555410931029E-2</v>
      </c>
      <c r="O115" s="105">
        <f>Size!O117</f>
        <v>471578893.50813377</v>
      </c>
      <c r="P115" s="106">
        <f>Size!P117</f>
        <v>24308904.171661615</v>
      </c>
      <c r="Q115" s="107">
        <f>Size!Q117</f>
        <v>5.4349508688754253E-2</v>
      </c>
    </row>
    <row r="116" spans="2:17">
      <c r="B116" s="334"/>
      <c r="C116" s="83" t="s">
        <v>94</v>
      </c>
      <c r="D116" s="105">
        <f>Size!D118</f>
        <v>38588891.412005693</v>
      </c>
      <c r="E116" s="106">
        <f>Size!E118</f>
        <v>3209934.5770935938</v>
      </c>
      <c r="F116" s="107">
        <f>Size!F118</f>
        <v>9.0730051540864456E-2</v>
      </c>
      <c r="G116" s="108">
        <f>Size!G118</f>
        <v>2.5235115491537692</v>
      </c>
      <c r="H116" s="109">
        <f>Size!H118</f>
        <v>0.12128518244166564</v>
      </c>
      <c r="I116" s="164">
        <f>Size!I118</f>
        <v>8.1846690738113459</v>
      </c>
      <c r="J116" s="165">
        <f>Size!J118</f>
        <v>6.482122495473952E-2</v>
      </c>
      <c r="K116" s="107">
        <f>Size!K118</f>
        <v>7.9830590623526654E-3</v>
      </c>
      <c r="L116" s="110">
        <f>Size!L118</f>
        <v>315837306.13250721</v>
      </c>
      <c r="M116" s="111">
        <f>Size!M118</f>
        <v>28565559.581755459</v>
      </c>
      <c r="N116" s="107">
        <f>Size!N118</f>
        <v>9.9437413963398016E-2</v>
      </c>
      <c r="O116" s="105">
        <f>Size!O118</f>
        <v>51451855.21600762</v>
      </c>
      <c r="P116" s="106">
        <f>Size!P118</f>
        <v>4279912.7694581002</v>
      </c>
      <c r="Q116" s="107">
        <f>Size!Q118</f>
        <v>9.0730051540863832E-2</v>
      </c>
    </row>
    <row r="117" spans="2:17">
      <c r="B117" s="334"/>
      <c r="C117" s="83" t="s">
        <v>118</v>
      </c>
      <c r="D117" s="105">
        <f>Size!D119</f>
        <v>1017352980.8779932</v>
      </c>
      <c r="E117" s="106">
        <f>Size!E119</f>
        <v>23069014.752471209</v>
      </c>
      <c r="F117" s="107">
        <f>Size!F119</f>
        <v>2.3201636090306711E-2</v>
      </c>
      <c r="G117" s="108">
        <f>Size!G119</f>
        <v>66.529560784762424</v>
      </c>
      <c r="H117" s="109">
        <f>Size!H119</f>
        <v>-0.98218554996375929</v>
      </c>
      <c r="I117" s="164">
        <f>Size!I119</f>
        <v>3.3186016238075058</v>
      </c>
      <c r="J117" s="165">
        <f>Size!J119</f>
        <v>-7.4109305926941982E-2</v>
      </c>
      <c r="K117" s="107">
        <f>Size!K119</f>
        <v>-2.1843684139851733E-2</v>
      </c>
      <c r="L117" s="110">
        <f>Size!L119</f>
        <v>3376189254.3271146</v>
      </c>
      <c r="M117" s="111">
        <f>Size!M119</f>
        <v>2871175.1933407784</v>
      </c>
      <c r="N117" s="107">
        <f>Size!N119</f>
        <v>8.5114274017055055E-4</v>
      </c>
      <c r="O117" s="105">
        <f>Size!O119</f>
        <v>1017352980.8779932</v>
      </c>
      <c r="P117" s="106">
        <f>Size!P119</f>
        <v>23069014.752471209</v>
      </c>
      <c r="Q117" s="107">
        <f>Size!Q119</f>
        <v>2.3201636090306711E-2</v>
      </c>
    </row>
    <row r="118" spans="2:17" ht="15" thickBot="1">
      <c r="B118" s="334"/>
      <c r="C118" s="84" t="s">
        <v>93</v>
      </c>
      <c r="D118" s="105">
        <f>Size!D120</f>
        <v>2315.8500170707703</v>
      </c>
      <c r="E118" s="106">
        <f>Size!E120</f>
        <v>-597.81231880188125</v>
      </c>
      <c r="F118" s="107">
        <f>Size!F120</f>
        <v>-0.20517556596785072</v>
      </c>
      <c r="G118" s="108">
        <f>Size!G120</f>
        <v>1.514444714617494E-4</v>
      </c>
      <c r="H118" s="109">
        <f>Size!H120</f>
        <v>-4.6392805640280507E-5</v>
      </c>
      <c r="I118" s="164">
        <f>Size!I120</f>
        <v>2.2258681425215974</v>
      </c>
      <c r="J118" s="165">
        <f>Size!J120</f>
        <v>-5.1264973356510701E-2</v>
      </c>
      <c r="K118" s="107">
        <f>Size!K120</f>
        <v>-2.2512945334222108E-2</v>
      </c>
      <c r="L118" s="110">
        <f>Size!L120</f>
        <v>5154.7767758559248</v>
      </c>
      <c r="M118" s="111">
        <f>Size!M120</f>
        <v>-1480.0202176464527</v>
      </c>
      <c r="N118" s="107">
        <f>Size!N120</f>
        <v>-0.22306940500152053</v>
      </c>
      <c r="O118" s="105">
        <f>Size!O120</f>
        <v>1852.6800136566162</v>
      </c>
      <c r="P118" s="106">
        <f>Size!P120</f>
        <v>-478.24985504150391</v>
      </c>
      <c r="Q118" s="107">
        <f>Size!Q120</f>
        <v>-0.20517556596785036</v>
      </c>
    </row>
    <row r="119" spans="2:17">
      <c r="B119" s="334"/>
      <c r="C119" s="101" t="s">
        <v>119</v>
      </c>
      <c r="D119" s="150">
        <f>'White Milk Size'!D35</f>
        <v>211153526.69889915</v>
      </c>
      <c r="E119" s="151">
        <f>'White Milk Size'!E35</f>
        <v>9900509.3819110692</v>
      </c>
      <c r="F119" s="152">
        <f>'White Milk Size'!F35</f>
        <v>4.9194340109281691E-2</v>
      </c>
      <c r="G119" s="153">
        <f>'White Milk Size'!G35</f>
        <v>13.808335605708622</v>
      </c>
      <c r="H119" s="154">
        <f>'White Milk Size'!H35</f>
        <v>0.14328304819060023</v>
      </c>
      <c r="I119" s="216">
        <f>'White Milk Size'!I35</f>
        <v>5.5312096748773465</v>
      </c>
      <c r="J119" s="170">
        <f>'White Milk Size'!J35</f>
        <v>-1.8637364677798196E-2</v>
      </c>
      <c r="K119" s="152">
        <f>'White Milk Size'!K35</f>
        <v>-3.3581762785469668E-3</v>
      </c>
      <c r="L119" s="155">
        <f>'White Milk Size'!L35</f>
        <v>1167934429.7614231</v>
      </c>
      <c r="M119" s="156">
        <f>'White Milk Size'!M35</f>
        <v>51010967.403196573</v>
      </c>
      <c r="N119" s="152">
        <f>'White Milk Size'!N35</f>
        <v>4.5670960564741028E-2</v>
      </c>
      <c r="O119" s="150">
        <f>'White Milk Size'!O35</f>
        <v>420170047.18712342</v>
      </c>
      <c r="P119" s="151">
        <f>'White Milk Size'!P35</f>
        <v>19414307.938065708</v>
      </c>
      <c r="Q119" s="152">
        <f>'White Milk Size'!Q35</f>
        <v>4.844424180785168E-2</v>
      </c>
    </row>
    <row r="120" spans="2:17" ht="15" thickBot="1">
      <c r="B120" s="333"/>
      <c r="C120" s="100" t="s">
        <v>116</v>
      </c>
      <c r="D120" s="142">
        <f>'White Milk Size'!D36</f>
        <v>989025922.26071</v>
      </c>
      <c r="E120" s="143">
        <f>'White Milk Size'!E36</f>
        <v>21824565.813371658</v>
      </c>
      <c r="F120" s="144">
        <f>'White Milk Size'!F36</f>
        <v>2.256465591977274E-2</v>
      </c>
      <c r="G120" s="145">
        <f>'White Milk Size'!G36</f>
        <v>64.67711939661659</v>
      </c>
      <c r="H120" s="146">
        <f>'White Milk Size'!H36</f>
        <v>-0.99572141718395812</v>
      </c>
      <c r="I120" s="217">
        <f>'White Milk Size'!I36</f>
        <v>3.3170524370492775</v>
      </c>
      <c r="J120" s="163">
        <f>'White Milk Size'!J36</f>
        <v>-7.4174061332515695E-2</v>
      </c>
      <c r="K120" s="144">
        <f>'White Milk Size'!K36</f>
        <v>-2.1872340690870889E-2</v>
      </c>
      <c r="L120" s="147">
        <f>'White Milk Size'!L36</f>
        <v>3280650845.7397976</v>
      </c>
      <c r="M120" s="148">
        <f>'White Milk Size'!M36</f>
        <v>651976.48476982117</v>
      </c>
      <c r="N120" s="144">
        <f>'White Milk Size'!N36</f>
        <v>1.9877338705238696E-4</v>
      </c>
      <c r="O120" s="142">
        <f>'White Milk Size'!O36</f>
        <v>989025922.26071</v>
      </c>
      <c r="P120" s="143">
        <f>'White Milk Size'!P36</f>
        <v>21824565.813371658</v>
      </c>
      <c r="Q120" s="144">
        <f>'White Milk Size'!Q36</f>
        <v>2.256465591977274E-2</v>
      </c>
    </row>
    <row r="121" spans="2:17">
      <c r="B121" s="332" t="s">
        <v>65</v>
      </c>
      <c r="C121" s="82" t="s">
        <v>90</v>
      </c>
      <c r="D121" s="121">
        <f>Organic!D35</f>
        <v>130158014.08740987</v>
      </c>
      <c r="E121" s="122">
        <f>Organic!E35</f>
        <v>6717924.1959334463</v>
      </c>
      <c r="F121" s="123">
        <f>Organic!F35</f>
        <v>5.4422547827367718E-2</v>
      </c>
      <c r="G121" s="124">
        <f>Organic!G35</f>
        <v>8.5116529588178196</v>
      </c>
      <c r="H121" s="125">
        <f>Organic!H35</f>
        <v>0.13008761107984412</v>
      </c>
      <c r="I121" s="213">
        <f>Organic!I35</f>
        <v>8.7667359154862741</v>
      </c>
      <c r="J121" s="159">
        <f>Organic!J35</f>
        <v>6.3104377795410116E-2</v>
      </c>
      <c r="K121" s="123">
        <f>Organic!K35</f>
        <v>7.2503503304497839E-3</v>
      </c>
      <c r="L121" s="126">
        <f>Organic!L35</f>
        <v>1141060936.7884645</v>
      </c>
      <c r="M121" s="127">
        <f>Organic!M35</f>
        <v>66683877.393615246</v>
      </c>
      <c r="N121" s="123">
        <f>Organic!N35</f>
        <v>6.2067480695441712E-2</v>
      </c>
      <c r="O121" s="121">
        <f>Organic!O35</f>
        <v>133529618.98870948</v>
      </c>
      <c r="P121" s="122">
        <f>Organic!P35</f>
        <v>5651933.3515143842</v>
      </c>
      <c r="Q121" s="123">
        <f>Organic!Q35</f>
        <v>4.4197964041589106E-2</v>
      </c>
    </row>
    <row r="122" spans="2:17" ht="15" thickBot="1">
      <c r="B122" s="333"/>
      <c r="C122" s="84" t="s">
        <v>92</v>
      </c>
      <c r="D122" s="128">
        <f>Organic!D36</f>
        <v>1399016339.2039411</v>
      </c>
      <c r="E122" s="129">
        <f>Organic!E36</f>
        <v>49699434.78543067</v>
      </c>
      <c r="F122" s="130">
        <f>Organic!F36</f>
        <v>3.6833033531769685E-2</v>
      </c>
      <c r="G122" s="131">
        <f>Organic!G36</f>
        <v>91.488347041179608</v>
      </c>
      <c r="H122" s="132">
        <f>Organic!H36</f>
        <v>-0.1300876110798157</v>
      </c>
      <c r="I122" s="214">
        <f>Organic!I36</f>
        <v>3.9844662264306292</v>
      </c>
      <c r="J122" s="166">
        <f>Organic!J36</f>
        <v>-2.4760929848172353E-2</v>
      </c>
      <c r="K122" s="130">
        <f>Organic!K36</f>
        <v>-6.1759857655844129E-3</v>
      </c>
      <c r="L122" s="133">
        <f>Organic!L36</f>
        <v>5574333353.7827206</v>
      </c>
      <c r="M122" s="134">
        <f>Organic!M36</f>
        <v>164615378.16198063</v>
      </c>
      <c r="N122" s="130">
        <f>Organic!N36</f>
        <v>3.042956747538984E-2</v>
      </c>
      <c r="O122" s="128">
        <f>Organic!O36</f>
        <v>1730951621.2653577</v>
      </c>
      <c r="P122" s="129">
        <f>Organic!P36</f>
        <v>69575781.611235857</v>
      </c>
      <c r="Q122" s="130">
        <f>Organic!Q36</f>
        <v>4.187841182626123E-2</v>
      </c>
    </row>
    <row r="123" spans="2:17">
      <c r="B123" s="332" t="s">
        <v>126</v>
      </c>
      <c r="C123" s="82" t="s">
        <v>89</v>
      </c>
      <c r="D123" s="121">
        <f>'Form Data'!D35</f>
        <v>132792867.03676729</v>
      </c>
      <c r="E123" s="122">
        <f>'Form Data'!E35</f>
        <v>16743952.135823712</v>
      </c>
      <c r="F123" s="123">
        <f>'Form Data'!F35</f>
        <v>0.14428357344069892</v>
      </c>
      <c r="G123" s="124">
        <f>'Form Data'!G35</f>
        <v>8.6839585525970016</v>
      </c>
      <c r="H123" s="125">
        <f>'Form Data'!H35</f>
        <v>0.80425298343001739</v>
      </c>
      <c r="I123" s="213">
        <f>'Form Data'!I35</f>
        <v>8.7872295906692575</v>
      </c>
      <c r="J123" s="159">
        <f>'Form Data'!J35</f>
        <v>0.26925120645487155</v>
      </c>
      <c r="K123" s="123">
        <f>'Form Data'!K35</f>
        <v>3.1609754604901431E-2</v>
      </c>
      <c r="L123" s="126">
        <f>'Form Data'!L35</f>
        <v>1166881410.6552896</v>
      </c>
      <c r="M123" s="127">
        <f>'Form Data'!M35</f>
        <v>178379262.01751745</v>
      </c>
      <c r="N123" s="123">
        <f>'Form Data'!N35</f>
        <v>0.18045409639557894</v>
      </c>
      <c r="O123" s="121">
        <f>'Form Data'!O35</f>
        <v>216924877.89812526</v>
      </c>
      <c r="P123" s="122">
        <f>'Form Data'!P35</f>
        <v>22304377.584005058</v>
      </c>
      <c r="Q123" s="123">
        <f>'Form Data'!Q35</f>
        <v>0.11460446123612611</v>
      </c>
    </row>
    <row r="124" spans="2:17" ht="15" thickBot="1">
      <c r="B124" s="333"/>
      <c r="C124" s="84" t="s">
        <v>91</v>
      </c>
      <c r="D124" s="128">
        <f>'Form Data'!D36</f>
        <v>1396381486.2544589</v>
      </c>
      <c r="E124" s="129">
        <f>'Form Data'!E36</f>
        <v>39673406.845570803</v>
      </c>
      <c r="F124" s="130">
        <f>'Form Data'!F36</f>
        <v>2.9242404794151692E-2</v>
      </c>
      <c r="G124" s="131">
        <f>'Form Data'!G36</f>
        <v>91.316041447392479</v>
      </c>
      <c r="H124" s="132">
        <f>'Form Data'!H36</f>
        <v>-0.80425298342719032</v>
      </c>
      <c r="I124" s="214">
        <f>'Form Data'!I36</f>
        <v>3.9734935864832086</v>
      </c>
      <c r="J124" s="166">
        <f>'Form Data'!J36</f>
        <v>-7.7188332336252774E-2</v>
      </c>
      <c r="K124" s="130">
        <f>'Form Data'!K36</f>
        <v>-1.9055638996889859E-2</v>
      </c>
      <c r="L124" s="133">
        <f>'Form Data'!L36</f>
        <v>5548512879.9159832</v>
      </c>
      <c r="M124" s="134">
        <f>'Form Data'!M36</f>
        <v>52919993.538122177</v>
      </c>
      <c r="N124" s="130">
        <f>'Form Data'!N36</f>
        <v>9.6295330881035635E-3</v>
      </c>
      <c r="O124" s="128">
        <f>'Form Data'!O36</f>
        <v>1647556362.3559387</v>
      </c>
      <c r="P124" s="129">
        <f>'Form Data'!P36</f>
        <v>52923337.37874651</v>
      </c>
      <c r="Q124" s="130">
        <f>'Form Data'!Q36</f>
        <v>3.3188411722191356E-2</v>
      </c>
    </row>
    <row r="125" spans="2:17" ht="15" thickBot="1">
      <c r="B125" s="245" t="s">
        <v>221</v>
      </c>
      <c r="C125" s="149" t="s">
        <v>127</v>
      </c>
      <c r="D125" s="262">
        <f>'Glass Bottle'!D19</f>
        <v>186414.44014743305</v>
      </c>
      <c r="E125" s="263">
        <f>'Glass Bottle'!E19</f>
        <v>-19531.062078515271</v>
      </c>
      <c r="F125" s="264">
        <f>'Glass Bottle'!F19</f>
        <v>-9.4836070064240691E-2</v>
      </c>
      <c r="G125" s="117">
        <f>'Glass Bottle'!G19</f>
        <v>1.219052881355193E-2</v>
      </c>
      <c r="H125" s="118">
        <f>'Glass Bottle'!H19</f>
        <v>-1.7931428323214645E-3</v>
      </c>
      <c r="I125" s="167">
        <f>'Glass Bottle'!I19</f>
        <v>9.2522505739599126</v>
      </c>
      <c r="J125" s="168">
        <f>'Glass Bottle'!J19</f>
        <v>-1.6441727265445252</v>
      </c>
      <c r="K125" s="116">
        <f>'Glass Bottle'!K19</f>
        <v>-0.15089104756681121</v>
      </c>
      <c r="L125" s="119">
        <f>'Glass Bottle'!L19</f>
        <v>1724753.1108485032</v>
      </c>
      <c r="M125" s="120">
        <f>'Glass Bottle'!M19</f>
        <v>-519316.25824040873</v>
      </c>
      <c r="N125" s="116">
        <f>'Glass Bottle'!N19</f>
        <v>-0.23141720367193916</v>
      </c>
      <c r="O125" s="114">
        <f>'Glass Bottle'!O19</f>
        <v>339682.83286726486</v>
      </c>
      <c r="P125" s="115">
        <f>'Glass Bottle'!P19</f>
        <v>-40306.907293318771</v>
      </c>
      <c r="Q125" s="116">
        <f>'Glass Bottle'!Q19</f>
        <v>-0.10607367261096333</v>
      </c>
    </row>
    <row r="126" spans="2:17">
      <c r="B126" s="334" t="s">
        <v>222</v>
      </c>
      <c r="C126" s="246" t="s">
        <v>223</v>
      </c>
      <c r="D126" s="251">
        <f>Enhanced!D105</f>
        <v>8117944.1557813352</v>
      </c>
      <c r="E126" s="122">
        <f>Enhanced!E105</f>
        <v>1689097.7851249175</v>
      </c>
      <c r="F126" s="123">
        <f>Enhanced!F105</f>
        <v>0.26273730740161583</v>
      </c>
      <c r="G126" s="124">
        <f>Enhanced!G105</f>
        <v>0.53087106374157489</v>
      </c>
      <c r="H126" s="125">
        <f>Enhanced!H105</f>
        <v>9.4353267832666843E-2</v>
      </c>
      <c r="I126" s="213">
        <f>Enhanced!I105</f>
        <v>8.7024001767020511</v>
      </c>
      <c r="J126" s="159">
        <f>Enhanced!J105</f>
        <v>-0.38852313134457539</v>
      </c>
      <c r="K126" s="123">
        <f>Enhanced!K105</f>
        <v>-4.2737477611397609E-2</v>
      </c>
      <c r="L126" s="126">
        <f>Enhanced!L105</f>
        <v>70645598.655728877</v>
      </c>
      <c r="M126" s="127">
        <f>Enhanced!M105</f>
        <v>12201449.340877488</v>
      </c>
      <c r="N126" s="123">
        <f>Enhanced!N105</f>
        <v>0.20877109999746282</v>
      </c>
      <c r="O126" s="121">
        <f>Enhanced!O105</f>
        <v>7886380.501256315</v>
      </c>
      <c r="P126" s="122">
        <f>Enhanced!P105</f>
        <v>814338.11186795402</v>
      </c>
      <c r="Q126" s="123">
        <f>Enhanced!Q105</f>
        <v>0.11514892969107099</v>
      </c>
    </row>
    <row r="127" spans="2:17">
      <c r="B127" s="334"/>
      <c r="C127" s="246" t="s">
        <v>224</v>
      </c>
      <c r="D127" s="252">
        <f>Enhanced!D106</f>
        <v>1470420742.5271583</v>
      </c>
      <c r="E127" s="106">
        <f>Enhanced!E106</f>
        <v>49115707.432142496</v>
      </c>
      <c r="F127" s="107">
        <f>Enhanced!F106</f>
        <v>3.4556767350689827E-2</v>
      </c>
      <c r="G127" s="108">
        <f>Enhanced!G106</f>
        <v>96.157821334253484</v>
      </c>
      <c r="H127" s="109">
        <f>Enhanced!H106</f>
        <v>-0.34859761919258858</v>
      </c>
      <c r="I127" s="164">
        <f>Enhanced!I106</f>
        <v>4.1522094855084841</v>
      </c>
      <c r="J127" s="165">
        <f>Enhanced!J106</f>
        <v>-4.5103543387385869E-2</v>
      </c>
      <c r="K127" s="107">
        <f>Enhanced!K106</f>
        <v>-1.0745813589998229E-2</v>
      </c>
      <c r="L127" s="110">
        <f>Enhanced!L106</f>
        <v>6105494954.8096952</v>
      </c>
      <c r="M127" s="111">
        <f>Enhanced!M106</f>
        <v>139832812.97008419</v>
      </c>
      <c r="N127" s="107">
        <f>Enhanced!N106</f>
        <v>2.3439613180468249E-2</v>
      </c>
      <c r="O127" s="105">
        <f>Enhanced!O106</f>
        <v>1751726395.0378842</v>
      </c>
      <c r="P127" s="106">
        <f>Enhanced!P106</f>
        <v>62051335.171661615</v>
      </c>
      <c r="Q127" s="107">
        <f>Enhanced!Q106</f>
        <v>3.6723827347356616E-2</v>
      </c>
    </row>
    <row r="128" spans="2:17">
      <c r="B128" s="334"/>
      <c r="C128" s="247" t="s">
        <v>128</v>
      </c>
      <c r="D128" s="252">
        <f>'Enhanced - Aggs'!D98</f>
        <v>0.5</v>
      </c>
      <c r="E128" s="106">
        <f>'Enhanced - Aggs'!E98</f>
        <v>0</v>
      </c>
      <c r="F128" s="107">
        <f>'Enhanced - Aggs'!F98</f>
        <v>0</v>
      </c>
      <c r="G128" s="108">
        <f>'Enhanced - Aggs'!G98</f>
        <v>3.2697383324785795E-8</v>
      </c>
      <c r="H128" s="109">
        <f>'Enhanced - Aggs'!H98</f>
        <v>-1.2525488046654705E-9</v>
      </c>
      <c r="I128" s="164">
        <f>'Enhanced - Aggs'!I98</f>
        <v>7.9799999999995634</v>
      </c>
      <c r="J128" s="165">
        <f>'Enhanced - Aggs'!J98</f>
        <v>0.3999999999996362</v>
      </c>
      <c r="K128" s="107">
        <f>'Enhanced - Aggs'!K98</f>
        <v>5.2770448548765177E-2</v>
      </c>
      <c r="L128" s="110">
        <f>'Enhanced - Aggs'!L98</f>
        <v>3.9899999999997817</v>
      </c>
      <c r="M128" s="111">
        <f>'Enhanced - Aggs'!M98</f>
        <v>0.1999999999998181</v>
      </c>
      <c r="N128" s="107">
        <f>'Enhanced - Aggs'!N98</f>
        <v>5.2770448548765177E-2</v>
      </c>
      <c r="O128" s="105">
        <f>'Enhanced - Aggs'!O98</f>
        <v>1</v>
      </c>
      <c r="P128" s="106">
        <f>'Enhanced - Aggs'!P98</f>
        <v>0</v>
      </c>
      <c r="Q128" s="107">
        <f>'Enhanced - Aggs'!Q98</f>
        <v>0</v>
      </c>
    </row>
    <row r="129" spans="2:17" ht="15" customHeight="1">
      <c r="B129" s="334"/>
      <c r="C129" s="247" t="s">
        <v>129</v>
      </c>
      <c r="D129" s="252">
        <f>'Enhanced - Aggs'!D99</f>
        <v>1808999.5517375059</v>
      </c>
      <c r="E129" s="106">
        <f>'Enhanced - Aggs'!E99</f>
        <v>403925.29489006288</v>
      </c>
      <c r="F129" s="107">
        <f>'Enhanced - Aggs'!F99</f>
        <v>0.28747611944463897</v>
      </c>
      <c r="G129" s="108">
        <f>'Enhanced - Aggs'!G99</f>
        <v>0.1182991035550538</v>
      </c>
      <c r="H129" s="109">
        <f>'Enhanced - Aggs'!H99</f>
        <v>2.2894752241434072E-2</v>
      </c>
      <c r="I129" s="164">
        <f>'Enhanced - Aggs'!I99</f>
        <v>10.956423894682249</v>
      </c>
      <c r="J129" s="165">
        <f>'Enhanced - Aggs'!J99</f>
        <v>-1.8587255696767002E-2</v>
      </c>
      <c r="K129" s="107">
        <f>'Enhanced - Aggs'!K99</f>
        <v>-1.6935978872445246E-3</v>
      </c>
      <c r="L129" s="110">
        <f>'Enhanced - Aggs'!L99</f>
        <v>19820165.914126288</v>
      </c>
      <c r="M129" s="111">
        <f>'Enhanced - Aggs'!M99</f>
        <v>4399460.2781150918</v>
      </c>
      <c r="N129" s="107">
        <f>'Enhanced - Aggs'!N99</f>
        <v>0.28529565260886985</v>
      </c>
      <c r="O129" s="105">
        <f>'Enhanced - Aggs'!O99</f>
        <v>3618005.1034750119</v>
      </c>
      <c r="P129" s="106">
        <f>'Enhanced - Aggs'!P99</f>
        <v>807856.58978012577</v>
      </c>
      <c r="Q129" s="107">
        <f>'Enhanced - Aggs'!Q99</f>
        <v>0.28747825456311077</v>
      </c>
    </row>
    <row r="130" spans="2:17">
      <c r="B130" s="334"/>
      <c r="C130" s="247" t="s">
        <v>130</v>
      </c>
      <c r="D130" s="252">
        <f>'Enhanced - Aggs'!D100</f>
        <v>35561.286192565807</v>
      </c>
      <c r="E130" s="106">
        <f>'Enhanced - Aggs'!E100</f>
        <v>14392.030953144189</v>
      </c>
      <c r="F130" s="107">
        <f>'Enhanced - Aggs'!F100</f>
        <v>0.67985532747241817</v>
      </c>
      <c r="G130" s="108">
        <f>'Enhanced - Aggs'!G100</f>
        <v>2.3255220123214728E-3</v>
      </c>
      <c r="H130" s="109">
        <f>'Enhanced - Aggs'!H100</f>
        <v>8.8813245510268386E-4</v>
      </c>
      <c r="I130" s="164">
        <f>'Enhanced - Aggs'!I100</f>
        <v>12.517459326144746</v>
      </c>
      <c r="J130" s="165">
        <f>'Enhanced - Aggs'!J100</f>
        <v>-0.7453368305166137</v>
      </c>
      <c r="K130" s="107">
        <f>'Enhanced - Aggs'!K100</f>
        <v>-5.6197563599155641E-2</v>
      </c>
      <c r="L130" s="110">
        <f>'Enhanced - Aggs'!L100</f>
        <v>445136.95350083522</v>
      </c>
      <c r="M130" s="111">
        <f>'Enhanced - Aggs'!M100</f>
        <v>164373.43647205085</v>
      </c>
      <c r="N130" s="107">
        <f>'Enhanced - Aggs'!N100</f>
        <v>0.58545155086940648</v>
      </c>
      <c r="O130" s="105">
        <f>'Enhanced - Aggs'!O100</f>
        <v>325057.4606267428</v>
      </c>
      <c r="P130" s="106">
        <f>'Enhanced - Aggs'!P100</f>
        <v>131554.21346566826</v>
      </c>
      <c r="Q130" s="107">
        <f>'Enhanced - Aggs'!Q100</f>
        <v>0.67985532747241639</v>
      </c>
    </row>
    <row r="131" spans="2:17">
      <c r="B131" s="334"/>
      <c r="C131" s="248" t="s">
        <v>225</v>
      </c>
      <c r="D131" s="252">
        <f>Enhanced!D107</f>
        <v>16729095.449639285</v>
      </c>
      <c r="E131" s="106">
        <f>Enhanced!E107</f>
        <v>309109.61947890557</v>
      </c>
      <c r="F131" s="107">
        <f>Enhanced!F107</f>
        <v>1.882520622588664E-2</v>
      </c>
      <c r="G131" s="108">
        <f>Enhanced!G107</f>
        <v>1.0939952931875732</v>
      </c>
      <c r="H131" s="109">
        <f>Enhanced!H107</f>
        <v>-2.0919515813417222E-2</v>
      </c>
      <c r="I131" s="164">
        <f>Enhanced!I107</f>
        <v>10.381540086164444</v>
      </c>
      <c r="J131" s="165">
        <f>Enhanced!J107</f>
        <v>6.1916652303301234E-2</v>
      </c>
      <c r="K131" s="107">
        <f>Enhanced!K107</f>
        <v>5.9998945407385654E-3</v>
      </c>
      <c r="L131" s="110">
        <f>Enhanced!L107</f>
        <v>173673775.01570141</v>
      </c>
      <c r="M131" s="111">
        <f>Enhanced!M107</f>
        <v>4225704.4591104686</v>
      </c>
      <c r="N131" s="107">
        <f>Enhanced!N107</f>
        <v>2.4938050018688179E-2</v>
      </c>
      <c r="O131" s="105">
        <f>Enhanced!O107</f>
        <v>22415162.143057186</v>
      </c>
      <c r="P131" s="106">
        <f>Enhanced!P107</f>
        <v>767028.64446040615</v>
      </c>
      <c r="Q131" s="107">
        <f>Enhanced!Q107</f>
        <v>3.5431629452494118E-2</v>
      </c>
    </row>
    <row r="132" spans="2:17">
      <c r="B132" s="334"/>
      <c r="C132" s="248" t="s">
        <v>226</v>
      </c>
      <c r="D132" s="252">
        <f>Enhanced!D108</f>
        <v>32027.653203263326</v>
      </c>
      <c r="E132" s="106">
        <f>Enhanced!E108</f>
        <v>22046.671744129708</v>
      </c>
      <c r="F132" s="107">
        <f>Enhanced!F108</f>
        <v>2.208868119272454</v>
      </c>
      <c r="G132" s="108">
        <f>Enhanced!G108</f>
        <v>2.0944409075608133E-3</v>
      </c>
      <c r="H132" s="109">
        <f>Enhanced!H108</f>
        <v>1.4167336213150193E-3</v>
      </c>
      <c r="I132" s="164">
        <f>Enhanced!I108</f>
        <v>8.5048693993139288</v>
      </c>
      <c r="J132" s="165">
        <f>Enhanced!J108</f>
        <v>0.50680940051167589</v>
      </c>
      <c r="K132" s="107">
        <f>Enhanced!K108</f>
        <v>6.3366541459750611E-2</v>
      </c>
      <c r="L132" s="110">
        <f>Enhanced!L108</f>
        <v>272391.007660273</v>
      </c>
      <c r="M132" s="111">
        <f>Enhanced!M108</f>
        <v>192562.51910318946</v>
      </c>
      <c r="N132" s="107">
        <f>Enhanced!N108</f>
        <v>2.4122029939912042</v>
      </c>
      <c r="O132" s="105">
        <f>Enhanced!O108</f>
        <v>68793.821443399705</v>
      </c>
      <c r="P132" s="106">
        <f>Enhanced!P108</f>
        <v>47713.918950161315</v>
      </c>
      <c r="Q132" s="107">
        <f>Enhanced!Q108</f>
        <v>2.2634791107532908</v>
      </c>
    </row>
    <row r="133" spans="2:17">
      <c r="B133" s="334"/>
      <c r="C133" s="248" t="s">
        <v>227</v>
      </c>
      <c r="D133" s="252">
        <f>Enhanced!D109</f>
        <v>33772323.858761437</v>
      </c>
      <c r="E133" s="106">
        <f>Enhanced!E109</f>
        <v>5286314.5067514703</v>
      </c>
      <c r="F133" s="107">
        <f>Enhanced!F109</f>
        <v>0.18557581869144718</v>
      </c>
      <c r="G133" s="108">
        <f>Enhanced!G109</f>
        <v>2.2085332379574676</v>
      </c>
      <c r="H133" s="109">
        <f>Enhanced!H109</f>
        <v>0.27433706967816662</v>
      </c>
      <c r="I133" s="164">
        <f>Enhanced!I109</f>
        <v>10.792976731562101</v>
      </c>
      <c r="J133" s="165">
        <f>Enhanced!J109</f>
        <v>0.62267528852764897</v>
      </c>
      <c r="K133" s="107">
        <f>Enhanced!K109</f>
        <v>6.1224860641088834E-2</v>
      </c>
      <c r="L133" s="110">
        <f>Enhanced!L109</f>
        <v>364503905.57839179</v>
      </c>
      <c r="M133" s="111">
        <f>Enhanced!M109</f>
        <v>74792603.559351921</v>
      </c>
      <c r="N133" s="107">
        <f>Enhanced!N109</f>
        <v>0.25816253297027586</v>
      </c>
      <c r="O133" s="105">
        <f>Enhanced!O109</f>
        <v>82164765.215285808</v>
      </c>
      <c r="P133" s="106">
        <f>Enhanced!P109</f>
        <v>11543690.632303312</v>
      </c>
      <c r="Q133" s="107">
        <f>Enhanced!Q109</f>
        <v>0.16345957209613157</v>
      </c>
    </row>
    <row r="134" spans="2:17">
      <c r="B134" s="334"/>
      <c r="C134" s="248" t="s">
        <v>131</v>
      </c>
      <c r="D134" s="25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64">
        <f>'Enhanced - Aggs'!I102</f>
        <v>0</v>
      </c>
      <c r="J134" s="165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38"/>
      <c r="C135" s="249" t="s">
        <v>179</v>
      </c>
      <c r="D135" s="252">
        <f>'Enhanced - Aggs'!D103</f>
        <v>13790446.851646487</v>
      </c>
      <c r="E135" s="106">
        <f>'Enhanced - Aggs'!E103</f>
        <v>4232789.9143408276</v>
      </c>
      <c r="F135" s="107">
        <f>'Enhanced - Aggs'!F103</f>
        <v>0.44286899415894576</v>
      </c>
      <c r="G135" s="108">
        <f>'Enhanced - Aggs'!G103</f>
        <v>6.1635108571624091</v>
      </c>
      <c r="H135" s="109">
        <f>'Enhanced - Aggs'!H103</f>
        <v>1.4810141463133011</v>
      </c>
      <c r="I135" s="164">
        <f>'Enhanced - Aggs'!I103</f>
        <v>28.152799496781604</v>
      </c>
      <c r="J135" s="165">
        <f>'Enhanced - Aggs'!J103</f>
        <v>0.81382092727467281</v>
      </c>
      <c r="K135" s="107">
        <f>'Enhanced - Aggs'!K103</f>
        <v>2.976778833216483E-2</v>
      </c>
      <c r="L135" s="110">
        <f>'Enhanced - Aggs'!L103</f>
        <v>388239685.18542665</v>
      </c>
      <c r="M135" s="111">
        <f>'Enhanced - Aggs'!M103</f>
        <v>126943107.001728</v>
      </c>
      <c r="N135" s="107">
        <f>'Enhanced - Aggs'!N103</f>
        <v>0.48582001296811289</v>
      </c>
      <c r="O135" s="105">
        <f>'Enhanced - Aggs'!O103</f>
        <v>61872170.717199549</v>
      </c>
      <c r="P135" s="106">
        <f>'Enhanced - Aggs'!P103</f>
        <v>20874865.030466542</v>
      </c>
      <c r="Q135" s="107">
        <f>'Enhanced - Aggs'!Q103</f>
        <v>0.50917651003640907</v>
      </c>
    </row>
    <row r="136" spans="2:17" ht="15" thickBot="1">
      <c r="B136" s="333"/>
      <c r="C136" s="250" t="s">
        <v>228</v>
      </c>
      <c r="D136" s="253">
        <f>Enhanced!D110</f>
        <v>102219.64671258623</v>
      </c>
      <c r="E136" s="129">
        <f>Enhanced!E110</f>
        <v>-4917.0338460149942</v>
      </c>
      <c r="F136" s="130">
        <f>Enhanced!F110</f>
        <v>-4.5894961654384031E-2</v>
      </c>
      <c r="G136" s="131">
        <f>Enhanced!G110</f>
        <v>6.6846299437712375E-3</v>
      </c>
      <c r="H136" s="132">
        <f>Enhanced!H110</f>
        <v>-5.8993612330717274E-4</v>
      </c>
      <c r="I136" s="214">
        <f>Enhanced!I110</f>
        <v>7.8621432380583611</v>
      </c>
      <c r="J136" s="166">
        <f>Enhanced!J110</f>
        <v>0.86600715204961531</v>
      </c>
      <c r="K136" s="130">
        <f>Enhanced!K110</f>
        <v>0.1237836344809678</v>
      </c>
      <c r="L136" s="133">
        <f>Enhanced!L110</f>
        <v>803665.50419807434</v>
      </c>
      <c r="M136" s="134">
        <f>Enhanced!M110</f>
        <v>54122.707206852734</v>
      </c>
      <c r="N136" s="130">
        <f>Enhanced!N110</f>
        <v>7.2207627668639446E-2</v>
      </c>
      <c r="O136" s="128">
        <f>Enhanced!O110</f>
        <v>219743.53513824381</v>
      </c>
      <c r="P136" s="129">
        <f>Enhanced!P110</f>
        <v>3608.4835058199242</v>
      </c>
      <c r="Q136" s="130">
        <f>Enhanced!Q110</f>
        <v>1.6695503476024762E-2</v>
      </c>
    </row>
    <row r="137" spans="2:17" ht="15.5" customHeight="1" thickBot="1">
      <c r="B137" s="332" t="s">
        <v>62</v>
      </c>
      <c r="C137" s="300" t="s">
        <v>88</v>
      </c>
      <c r="D137" s="301">
        <f>'Non-Dairy Alternatives'!D178</f>
        <v>163102660.20110697</v>
      </c>
      <c r="E137" s="302">
        <f>'Non-Dairy Alternatives'!E178</f>
        <v>-6200384.9188551605</v>
      </c>
      <c r="F137" s="303">
        <f>'Non-Dairy Alternatives'!F178</f>
        <v>-3.6622997031516995E-2</v>
      </c>
      <c r="G137" s="304">
        <f>'Non-Dairy Alternatives'!G178</f>
        <v>100.00000000000001</v>
      </c>
      <c r="H137" s="305">
        <f>'Non-Dairy Alternatives'!H178</f>
        <v>-1.4210854715202004E-14</v>
      </c>
      <c r="I137" s="306">
        <f>'Non-Dairy Alternatives'!I178</f>
        <v>7.5726361355197129</v>
      </c>
      <c r="J137" s="307">
        <f>'Non-Dairy Alternatives'!J178</f>
        <v>0.26600694653434953</v>
      </c>
      <c r="K137" s="303">
        <f>'Non-Dairy Alternatives'!K178</f>
        <v>3.6406246937418299E-2</v>
      </c>
      <c r="L137" s="308">
        <f>'Non-Dairy Alternatives'!L178</f>
        <v>1235117098.4382956</v>
      </c>
      <c r="M137" s="309">
        <f>'Non-Dairy Alternatives'!M178</f>
        <v>-1917472.8193256855</v>
      </c>
      <c r="N137" s="303">
        <f>'Non-Dairy Alternatives'!N178</f>
        <v>-1.550055967616412E-3</v>
      </c>
      <c r="O137" s="301">
        <f>'Non-Dairy Alternatives'!O178</f>
        <v>297324681.893085</v>
      </c>
      <c r="P137" s="302">
        <f>'Non-Dairy Alternatives'!P178</f>
        <v>879114.34264552593</v>
      </c>
      <c r="Q137" s="303">
        <f>'Non-Dairy Alternatives'!Q178</f>
        <v>2.965516907234401E-3</v>
      </c>
    </row>
    <row r="138" spans="2:17" ht="15.5" customHeight="1">
      <c r="B138" s="338"/>
      <c r="C138" s="82" t="s">
        <v>265</v>
      </c>
      <c r="D138" s="121">
        <f>'Non-Dairy Alternatives'!D179</f>
        <v>918066.04925991781</v>
      </c>
      <c r="E138" s="122">
        <f>'Non-Dairy Alternatives'!E179</f>
        <v>61825.836904327734</v>
      </c>
      <c r="F138" s="123">
        <f>'Non-Dairy Alternatives'!F179</f>
        <v>7.220618234483471E-2</v>
      </c>
      <c r="G138" s="124">
        <f>'Non-Dairy Alternatives'!G179</f>
        <v>0.56287619596635319</v>
      </c>
      <c r="H138" s="125">
        <f>'Non-Dairy Alternatives'!H179</f>
        <v>5.7132066113940394E-2</v>
      </c>
      <c r="I138" s="213">
        <f>'Non-Dairy Alternatives'!I179</f>
        <v>19.291283274782607</v>
      </c>
      <c r="J138" s="159">
        <f>'Non-Dairy Alternatives'!J179</f>
        <v>-1.2440449701045679</v>
      </c>
      <c r="K138" s="255">
        <f>'Non-Dairy Alternatives'!K179</f>
        <v>-6.0580719980178867E-2</v>
      </c>
      <c r="L138" s="267">
        <f>'Non-Dairy Alternatives'!L179</f>
        <v>17710672.221233599</v>
      </c>
      <c r="M138" s="127">
        <f>'Non-Dairy Alternatives'!M179</f>
        <v>127498.40403965861</v>
      </c>
      <c r="N138" s="123">
        <f>'Non-Dairy Alternatives'!N179</f>
        <v>7.2511598511858302E-3</v>
      </c>
      <c r="O138" s="121">
        <f>'Non-Dairy Alternatives'!O179</f>
        <v>2309438.5004845341</v>
      </c>
      <c r="P138" s="122">
        <f>'Non-Dairy Alternatives'!P179</f>
        <v>221509.73451337265</v>
      </c>
      <c r="Q138" s="123">
        <f>'Non-Dairy Alternatives'!Q179</f>
        <v>0.10609065698194042</v>
      </c>
    </row>
    <row r="139" spans="2:17" ht="15.5" customHeight="1">
      <c r="B139" s="338"/>
      <c r="C139" s="265" t="s">
        <v>85</v>
      </c>
      <c r="D139" s="105">
        <f>'Non-Dairy Alternatives'!D180</f>
        <v>113287693.45042543</v>
      </c>
      <c r="E139" s="106">
        <f>'Non-Dairy Alternatives'!E180</f>
        <v>-8617610.3937236071</v>
      </c>
      <c r="F139" s="107">
        <f>'Non-Dairy Alternatives'!F180</f>
        <v>-7.0691020997255952E-2</v>
      </c>
      <c r="G139" s="108">
        <f>'Non-Dairy Alternatives'!G180</f>
        <v>69.457906640358146</v>
      </c>
      <c r="H139" s="109">
        <f>'Non-Dairy Alternatives'!H180</f>
        <v>-2.5462937316855516</v>
      </c>
      <c r="I139" s="164">
        <f>'Non-Dairy Alternatives'!I180</f>
        <v>6.1613939052686097</v>
      </c>
      <c r="J139" s="165">
        <f>'Non-Dairy Alternatives'!J180</f>
        <v>-1.1242030457764507E-2</v>
      </c>
      <c r="K139" s="254">
        <f>'Non-Dairy Alternatives'!K180</f>
        <v>-1.821268996717783E-3</v>
      </c>
      <c r="L139" s="257">
        <f>'Non-Dairy Alternatives'!L180</f>
        <v>698010103.96738982</v>
      </c>
      <c r="M139" s="111">
        <f>'Non-Dairy Alternatives'!M180</f>
        <v>-54466955.296647072</v>
      </c>
      <c r="N139" s="107">
        <f>'Non-Dairy Alternatives'!N180</f>
        <v>-7.2383542629085182E-2</v>
      </c>
      <c r="O139" s="105">
        <f>'Non-Dairy Alternatives'!O180</f>
        <v>166736960.52780026</v>
      </c>
      <c r="P139" s="106">
        <f>'Non-Dairy Alternatives'!P180</f>
        <v>-13435810.261463255</v>
      </c>
      <c r="Q139" s="107">
        <f>'Non-Dairy Alternatives'!Q180</f>
        <v>-7.457181350215375E-2</v>
      </c>
    </row>
    <row r="140" spans="2:17" ht="15.5" customHeight="1">
      <c r="B140" s="338"/>
      <c r="C140" s="265" t="s">
        <v>87</v>
      </c>
      <c r="D140" s="105">
        <f>'Non-Dairy Alternatives'!D181</f>
        <v>442161.41562684381</v>
      </c>
      <c r="E140" s="106">
        <f>'Non-Dairy Alternatives'!E181</f>
        <v>-214558.0840586127</v>
      </c>
      <c r="F140" s="107">
        <f>'Non-Dairy Alternatives'!F181</f>
        <v>-0.32671191301823349</v>
      </c>
      <c r="G140" s="108">
        <f>'Non-Dairy Alternatives'!G181</f>
        <v>0.27109393254632086</v>
      </c>
      <c r="H140" s="109">
        <f>'Non-Dairy Alternatives'!H181</f>
        <v>-0.1168019255701877</v>
      </c>
      <c r="I140" s="164">
        <f>'Non-Dairy Alternatives'!I181</f>
        <v>8.1273624386917991</v>
      </c>
      <c r="J140" s="165">
        <f>'Non-Dairy Alternatives'!J181</f>
        <v>0.11512082343949359</v>
      </c>
      <c r="K140" s="254">
        <f>'Non-Dairy Alternatives'!K181</f>
        <v>1.4368116810200367E-2</v>
      </c>
      <c r="L140" s="257">
        <f>'Non-Dairy Alternatives'!L181</f>
        <v>3593606.0812044032</v>
      </c>
      <c r="M140" s="111">
        <f>'Non-Dairy Alternatives'!M181</f>
        <v>-1668189.2237230847</v>
      </c>
      <c r="N140" s="107">
        <f>'Non-Dairy Alternatives'!N181</f>
        <v>-0.31703803113756318</v>
      </c>
      <c r="O140" s="105">
        <f>'Non-Dairy Alternatives'!O181</f>
        <v>892472.91382421996</v>
      </c>
      <c r="P140" s="106">
        <f>'Non-Dairy Alternatives'!P181</f>
        <v>-436700.971825029</v>
      </c>
      <c r="Q140" s="107">
        <f>'Non-Dairy Alternatives'!Q181</f>
        <v>-0.3285506708640441</v>
      </c>
    </row>
    <row r="141" spans="2:17" ht="15.5" customHeight="1">
      <c r="B141" s="338"/>
      <c r="C141" s="265" t="s">
        <v>261</v>
      </c>
      <c r="D141" s="105">
        <f>'Non-Dairy Alternatives'!D182</f>
        <v>12700781.414335024</v>
      </c>
      <c r="E141" s="106">
        <f>'Non-Dairy Alternatives'!E182</f>
        <v>2344194.7857009098</v>
      </c>
      <c r="F141" s="107">
        <f>'Non-Dairy Alternatives'!F182</f>
        <v>0.22634820426448513</v>
      </c>
      <c r="G141" s="108">
        <f>'Non-Dairy Alternatives'!G182</f>
        <v>7.7869860606043186</v>
      </c>
      <c r="H141" s="109">
        <f>'Non-Dairy Alternatives'!H182</f>
        <v>1.669797429238705</v>
      </c>
      <c r="I141" s="164">
        <f>'Non-Dairy Alternatives'!I182</f>
        <v>14.260905753325417</v>
      </c>
      <c r="J141" s="165">
        <f>'Non-Dairy Alternatives'!J182</f>
        <v>0.28356430245008291</v>
      </c>
      <c r="K141" s="254">
        <f>'Non-Dairy Alternatives'!K182</f>
        <v>2.0287427580323196E-2</v>
      </c>
      <c r="L141" s="257">
        <f>'Non-Dairy Alternatives'!L182</f>
        <v>181124646.74341887</v>
      </c>
      <c r="M141" s="111">
        <f>'Non-Dairy Alternatives'!M182</f>
        <v>36367099.169430047</v>
      </c>
      <c r="N141" s="107">
        <f>'Non-Dairy Alternatives'!N182</f>
        <v>0.25122765464676033</v>
      </c>
      <c r="O141" s="105">
        <f>'Non-Dairy Alternatives'!O182</f>
        <v>57431682.659985997</v>
      </c>
      <c r="P141" s="106">
        <f>'Non-Dairy Alternatives'!P182</f>
        <v>12469919.875604428</v>
      </c>
      <c r="Q141" s="107">
        <f>'Non-Dairy Alternatives'!Q182</f>
        <v>0.27734499502177262</v>
      </c>
    </row>
    <row r="142" spans="2:17">
      <c r="B142" s="334"/>
      <c r="C142" s="265" t="s">
        <v>262</v>
      </c>
      <c r="D142" s="105" t="e">
        <f>'Non-Dairy Alternatives'!#REF!</f>
        <v>#REF!</v>
      </c>
      <c r="E142" s="106" t="e">
        <f>'Non-Dairy Alternatives'!#REF!</f>
        <v>#REF!</v>
      </c>
      <c r="F142" s="107" t="e">
        <f>'Non-Dairy Alternatives'!#REF!</f>
        <v>#REF!</v>
      </c>
      <c r="G142" s="108" t="e">
        <f>'Non-Dairy Alternatives'!#REF!</f>
        <v>#REF!</v>
      </c>
      <c r="H142" s="109" t="e">
        <f>'Non-Dairy Alternatives'!#REF!</f>
        <v>#REF!</v>
      </c>
      <c r="I142" s="164" t="e">
        <f>'Non-Dairy Alternatives'!#REF!</f>
        <v>#REF!</v>
      </c>
      <c r="J142" s="165" t="e">
        <f>'Non-Dairy Alternatives'!#REF!</f>
        <v>#REF!</v>
      </c>
      <c r="K142" s="254" t="e">
        <f>'Non-Dairy Alternatives'!#REF!</f>
        <v>#REF!</v>
      </c>
      <c r="L142" s="257" t="e">
        <f>'Non-Dairy Alternatives'!#REF!</f>
        <v>#REF!</v>
      </c>
      <c r="M142" s="111" t="e">
        <f>'Non-Dairy Alternatives'!#REF!</f>
        <v>#REF!</v>
      </c>
      <c r="N142" s="107" t="e">
        <f>'Non-Dairy Alternatives'!#REF!</f>
        <v>#REF!</v>
      </c>
      <c r="O142" s="105" t="e">
        <f>'Non-Dairy Alternatives'!#REF!</f>
        <v>#REF!</v>
      </c>
      <c r="P142" s="106" t="e">
        <f>'Non-Dairy Alternatives'!#REF!</f>
        <v>#REF!</v>
      </c>
      <c r="Q142" s="107" t="e">
        <f>'Non-Dairy Alternatives'!#REF!</f>
        <v>#REF!</v>
      </c>
    </row>
    <row r="143" spans="2:17">
      <c r="B143" s="334"/>
      <c r="C143" s="265" t="s">
        <v>263</v>
      </c>
      <c r="D143" s="105">
        <f>'Non-Dairy Alternatives'!D183</f>
        <v>696938.46088114427</v>
      </c>
      <c r="E143" s="106">
        <f>'Non-Dairy Alternatives'!E183</f>
        <v>45348.165504673612</v>
      </c>
      <c r="F143" s="107">
        <f>'Non-Dairy Alternatives'!F183</f>
        <v>6.9596133991640732E-2</v>
      </c>
      <c r="G143" s="108">
        <f>'Non-Dairy Alternatives'!G183</f>
        <v>0.42730048671297777</v>
      </c>
      <c r="H143" s="109">
        <f>'Non-Dairy Alternatives'!H183</f>
        <v>4.2434228155857789E-2</v>
      </c>
      <c r="I143" s="164">
        <f>'Non-Dairy Alternatives'!I183</f>
        <v>21.134048734593229</v>
      </c>
      <c r="J143" s="165">
        <f>'Non-Dairy Alternatives'!J183</f>
        <v>1.681258364092109</v>
      </c>
      <c r="K143" s="254">
        <f>'Non-Dairy Alternatives'!K183</f>
        <v>8.6427619486489041E-2</v>
      </c>
      <c r="L143" s="257">
        <f>'Non-Dairy Alternatives'!L183</f>
        <v>14729131.3972745</v>
      </c>
      <c r="M143" s="111">
        <f>'Non-Dairy Alternatives'!M183</f>
        <v>2053881.9738631099</v>
      </c>
      <c r="N143" s="107">
        <f>'Non-Dairy Alternatives'!N183</f>
        <v>0.16203878166448993</v>
      </c>
      <c r="O143" s="105">
        <f>'Non-Dairy Alternatives'!O183</f>
        <v>2787377.8435245752</v>
      </c>
      <c r="P143" s="106">
        <f>'Non-Dairy Alternatives'!P183</f>
        <v>181275.66201869166</v>
      </c>
      <c r="Q143" s="107">
        <f>'Non-Dairy Alternatives'!Q183</f>
        <v>6.9558155971438218E-2</v>
      </c>
    </row>
    <row r="144" spans="2:17">
      <c r="B144" s="334"/>
      <c r="C144" s="265" t="s">
        <v>264</v>
      </c>
      <c r="D144" s="105">
        <f>'Non-Dairy Alternatives'!D184</f>
        <v>415700.71371396736</v>
      </c>
      <c r="E144" s="106">
        <f>'Non-Dairy Alternatives'!E184</f>
        <v>27873.360754167719</v>
      </c>
      <c r="F144" s="107">
        <f>'Non-Dairy Alternatives'!F184</f>
        <v>7.1870538633867165E-2</v>
      </c>
      <c r="G144" s="108">
        <f>'Non-Dairy Alternatives'!G184</f>
        <v>0.25487059082997476</v>
      </c>
      <c r="H144" s="109">
        <f>'Non-Dairy Alternatives'!H184</f>
        <v>2.5797715805784216E-2</v>
      </c>
      <c r="I144" s="164">
        <f>'Non-Dairy Alternatives'!I184</f>
        <v>7.4474134232428</v>
      </c>
      <c r="J144" s="165">
        <f>'Non-Dairy Alternatives'!J184</f>
        <v>-0.16379449420009884</v>
      </c>
      <c r="K144" s="254">
        <f>'Non-Dairy Alternatives'!K184</f>
        <v>-2.1520170776668009E-2</v>
      </c>
      <c r="L144" s="257">
        <f>'Non-Dairy Alternatives'!L184</f>
        <v>3095895.075365013</v>
      </c>
      <c r="M144" s="111">
        <f>'Non-Dairy Alternatives'!M184</f>
        <v>144060.45591646433</v>
      </c>
      <c r="N144" s="107">
        <f>'Non-Dairy Alternatives'!N184</f>
        <v>4.880370159198729E-2</v>
      </c>
      <c r="O144" s="105">
        <f>'Non-Dairy Alternatives'!O184</f>
        <v>903272.75040141493</v>
      </c>
      <c r="P144" s="106">
        <f>'Non-Dairy Alternatives'!P184</f>
        <v>50489.422143596457</v>
      </c>
      <c r="Q144" s="107">
        <f>'Non-Dairy Alternatives'!Q184</f>
        <v>5.9205451690458231E-2</v>
      </c>
    </row>
    <row r="145" spans="2:17">
      <c r="B145" s="334"/>
      <c r="C145" s="265" t="s">
        <v>229</v>
      </c>
      <c r="D145" s="105">
        <f>'Non-Dairy Alternatives'!D185</f>
        <v>20001658.094495665</v>
      </c>
      <c r="E145" s="106">
        <f>'Non-Dairy Alternatives'!E185</f>
        <v>844856.2633398436</v>
      </c>
      <c r="F145" s="107">
        <f>'Non-Dairy Alternatives'!F185</f>
        <v>4.4102156027203077E-2</v>
      </c>
      <c r="G145" s="108">
        <f>'Non-Dairy Alternatives'!G185</f>
        <v>12.263232291756282</v>
      </c>
      <c r="H145" s="109">
        <f>'Non-Dairy Alternatives'!H185</f>
        <v>0.94813644242764106</v>
      </c>
      <c r="I145" s="164">
        <f>'Non-Dairy Alternatives'!I185</f>
        <v>10.303055324356803</v>
      </c>
      <c r="J145" s="165">
        <f>'Non-Dairy Alternatives'!J185</f>
        <v>0.36303869134257027</v>
      </c>
      <c r="K145" s="254">
        <f>'Non-Dairy Alternatives'!K185</f>
        <v>3.6522946061960625E-2</v>
      </c>
      <c r="L145" s="257">
        <f>'Non-Dairy Alternatives'!L185</f>
        <v>206078189.92645791</v>
      </c>
      <c r="M145" s="111">
        <f>'Non-Dairy Alternatives'!M185</f>
        <v>15659261.089411527</v>
      </c>
      <c r="N145" s="107">
        <f>'Non-Dairy Alternatives'!N185</f>
        <v>8.2235842754961375E-2</v>
      </c>
      <c r="O145" s="105">
        <f>'Non-Dairy Alternatives'!O185</f>
        <v>43310927.289860837</v>
      </c>
      <c r="P145" s="106">
        <f>'Non-Dairy Alternatives'!P185</f>
        <v>2786267.1504266262</v>
      </c>
      <c r="Q145" s="107">
        <f>'Non-Dairy Alternatives'!Q185</f>
        <v>6.875485545936344E-2</v>
      </c>
    </row>
    <row r="146" spans="2:17">
      <c r="B146" s="334"/>
      <c r="C146" s="265" t="s">
        <v>230</v>
      </c>
      <c r="D146" s="105">
        <f>'Non-Dairy Alternatives'!D186</f>
        <v>1637404.893085029</v>
      </c>
      <c r="E146" s="106">
        <f>'Non-Dairy Alternatives'!E186</f>
        <v>-183455.85920694424</v>
      </c>
      <c r="F146" s="107">
        <f>'Non-Dairy Alternatives'!F186</f>
        <v>-0.10075227277869696</v>
      </c>
      <c r="G146" s="108">
        <f>'Non-Dairy Alternatives'!G186</f>
        <v>1.0039105990460826</v>
      </c>
      <c r="H146" s="109">
        <f>'Non-Dairy Alternatives'!H186</f>
        <v>-7.1593241420446985E-2</v>
      </c>
      <c r="I146" s="164">
        <f>'Non-Dairy Alternatives'!I186</f>
        <v>13.360922093969975</v>
      </c>
      <c r="J146" s="165">
        <f>'Non-Dairy Alternatives'!J186</f>
        <v>0.51161385782589797</v>
      </c>
      <c r="K146" s="254">
        <f>'Non-Dairy Alternatives'!K186</f>
        <v>3.9816451471431674E-2</v>
      </c>
      <c r="L146" s="257">
        <f>'Non-Dairy Alternatives'!L186</f>
        <v>21877239.212794308</v>
      </c>
      <c r="M146" s="111">
        <f>'Non-Dairy Alternatives'!M186</f>
        <v>-1519561.848502446</v>
      </c>
      <c r="N146" s="107">
        <f>'Non-Dairy Alternatives'!N186</f>
        <v>-6.4947419286994837E-2</v>
      </c>
      <c r="O146" s="105">
        <f>'Non-Dairy Alternatives'!O186</f>
        <v>4404338.7568475837</v>
      </c>
      <c r="P146" s="106">
        <f>'Non-Dairy Alternatives'!P186</f>
        <v>-487936.10994882323</v>
      </c>
      <c r="Q146" s="107">
        <f>'Non-Dairy Alternatives'!Q186</f>
        <v>-9.9736037576387632E-2</v>
      </c>
    </row>
    <row r="147" spans="2:17">
      <c r="B147" s="334"/>
      <c r="C147" s="83" t="s">
        <v>230</v>
      </c>
      <c r="D147" s="105">
        <f>'Non-Dairy Alternatives'!D187</f>
        <v>769806.59780947922</v>
      </c>
      <c r="E147" s="106">
        <f>'Non-Dairy Alternatives'!E187</f>
        <v>-99380.976452482166</v>
      </c>
      <c r="F147" s="107">
        <f>'Non-Dairy Alternatives'!F187</f>
        <v>-0.11433777862835633</v>
      </c>
      <c r="G147" s="108">
        <f>'Non-Dairy Alternatives'!G187</f>
        <v>0.47197672733252866</v>
      </c>
      <c r="H147" s="109">
        <f>'Non-Dairy Alternatives'!H187</f>
        <v>-4.1414850264960112E-2</v>
      </c>
      <c r="I147" s="164">
        <f>'Non-Dairy Alternatives'!I187</f>
        <v>8.4906001568168747</v>
      </c>
      <c r="J147" s="165">
        <f>'Non-Dairy Alternatives'!J187</f>
        <v>-0.15283742538438361</v>
      </c>
      <c r="K147" s="254">
        <f>'Non-Dairy Alternatives'!K187</f>
        <v>-1.768248152784831E-2</v>
      </c>
      <c r="L147" s="257">
        <f>'Non-Dairy Alternatives'!L187</f>
        <v>6536120.0200798288</v>
      </c>
      <c r="M147" s="111">
        <f>'Non-Dairy Alternatives'!M187</f>
        <v>-976648.52527835593</v>
      </c>
      <c r="N147" s="107">
        <f>'Non-Dairy Alternatives'!N187</f>
        <v>-0.12999848449767362</v>
      </c>
      <c r="O147" s="105">
        <f>'Non-Dairy Alternatives'!O187</f>
        <v>1551084.5368762282</v>
      </c>
      <c r="P147" s="106">
        <f>'Non-Dairy Alternatives'!P187</f>
        <v>-191250.54454011796</v>
      </c>
      <c r="Q147" s="107">
        <f>'Non-Dairy Alternatives'!Q187</f>
        <v>-0.10976679892403371</v>
      </c>
    </row>
    <row r="148" spans="2:17" ht="15" thickBot="1">
      <c r="B148" s="333"/>
      <c r="C148" s="266" t="s">
        <v>86</v>
      </c>
      <c r="D148" s="128">
        <f>'Non-Dairy Alternatives'!D188</f>
        <v>12232449.111512456</v>
      </c>
      <c r="E148" s="129">
        <f>'Non-Dairy Alternatives'!E188</f>
        <v>-409478.01760636643</v>
      </c>
      <c r="F148" s="130">
        <f>'Non-Dairy Alternatives'!F188</f>
        <v>-3.239047444461169E-2</v>
      </c>
      <c r="G148" s="131">
        <f>'Non-Dairy Alternatives'!G188</f>
        <v>7.4998464748703331</v>
      </c>
      <c r="H148" s="132">
        <f>'Non-Dairy Alternatives'!H188</f>
        <v>3.2805867206598727E-2</v>
      </c>
      <c r="I148" s="214">
        <f>'Non-Dairy Alternatives'!I188</f>
        <v>6.7330338382984749</v>
      </c>
      <c r="J148" s="166">
        <f>'Non-Dairy Alternatives'!J188</f>
        <v>0.40493116899530879</v>
      </c>
      <c r="K148" s="256">
        <f>'Non-Dairy Alternatives'!K188</f>
        <v>6.3989348807436258E-2</v>
      </c>
      <c r="L148" s="258">
        <f>'Non-Dairy Alternatives'!L188</f>
        <v>82361493.793077484</v>
      </c>
      <c r="M148" s="134">
        <f>'Non-Dairy Alternatives'!M188</f>
        <v>2362080.9821645468</v>
      </c>
      <c r="N148" s="130">
        <f>'Non-Dairy Alternatives'!N188</f>
        <v>2.9526228995549939E-2</v>
      </c>
      <c r="O148" s="128">
        <f>'Non-Dairy Alternatives'!O188</f>
        <v>16997126.113479301</v>
      </c>
      <c r="P148" s="129">
        <f>'Non-Dairy Alternatives'!P188</f>
        <v>-278649.61428404599</v>
      </c>
      <c r="Q148" s="130">
        <f>'Non-Dairy Alternatives'!Q188</f>
        <v>-1.612949940281044E-2</v>
      </c>
    </row>
    <row r="149" spans="2:17">
      <c r="B149" s="236"/>
      <c r="C149" s="82" t="s">
        <v>207</v>
      </c>
      <c r="D149" s="121">
        <f>'Trad vs Value Add'!D73</f>
        <v>59009376.147080623</v>
      </c>
      <c r="E149" s="122">
        <f>'Trad vs Value Add'!E73</f>
        <v>3235276.3231652081</v>
      </c>
      <c r="F149" s="123">
        <f>'Trad vs Value Add'!F73</f>
        <v>5.8006786902510467E-2</v>
      </c>
      <c r="G149" s="124">
        <f>'Trad vs Value Add'!G73</f>
        <v>3.8589043832751408</v>
      </c>
      <c r="H149" s="125">
        <f>'Trad vs Value Add'!H73</f>
        <v>7.1850576068812622E-2</v>
      </c>
      <c r="I149" s="213">
        <f>'Trad vs Value Add'!I73</f>
        <v>5.6909186172269868</v>
      </c>
      <c r="J149" s="159">
        <f>'Trad vs Value Add'!J73</f>
        <v>-0.20981441853015514</v>
      </c>
      <c r="K149" s="123">
        <f>'Trad vs Value Add'!K73</f>
        <v>-3.5557348088572388E-2</v>
      </c>
      <c r="L149" s="126">
        <f>'Trad vs Value Add'!L73</f>
        <v>335817557.30637121</v>
      </c>
      <c r="M149" s="127">
        <f>'Trad vs Value Add'!M73</f>
        <v>6709483.9357769489</v>
      </c>
      <c r="N149" s="123">
        <f>'Trad vs Value Add'!N73</f>
        <v>2.0386871300545981E-2</v>
      </c>
      <c r="O149" s="121">
        <f>'Trad vs Value Add'!O73</f>
        <v>130494877.84798837</v>
      </c>
      <c r="P149" s="122">
        <f>'Trad vs Value Add'!P73</f>
        <v>5341044.7027186751</v>
      </c>
      <c r="Q149" s="123">
        <f>'Trad vs Value Add'!Q73</f>
        <v>4.2675837954712657E-2</v>
      </c>
    </row>
    <row r="150" spans="2:17">
      <c r="B150" s="236" t="s">
        <v>220</v>
      </c>
      <c r="C150" s="83" t="s">
        <v>208</v>
      </c>
      <c r="D150" s="105">
        <f>'Trad vs Value Add'!D74</f>
        <v>1218932198.3703537</v>
      </c>
      <c r="E150" s="106">
        <f>'Trad vs Value Add'!E74</f>
        <v>35687559.797434092</v>
      </c>
      <c r="F150" s="107">
        <f>'Trad vs Value Add'!F74</f>
        <v>3.0160761886464934E-2</v>
      </c>
      <c r="G150" s="108">
        <f>'Trad vs Value Add'!G74</f>
        <v>79.711786674078738</v>
      </c>
      <c r="H150" s="109">
        <f>'Trad vs Value Add'!H74</f>
        <v>-0.63036367009652849</v>
      </c>
      <c r="I150" s="215">
        <f>'Trad vs Value Add'!I74</f>
        <v>3.4098581860925599</v>
      </c>
      <c r="J150" s="165">
        <f>'Trad vs Value Add'!J74</f>
        <v>-6.7165781339512787E-2</v>
      </c>
      <c r="K150" s="107">
        <f>'Trad vs Value Add'!K74</f>
        <v>-1.9317031452365144E-2</v>
      </c>
      <c r="L150" s="110">
        <f>'Trad vs Value Add'!L74</f>
        <v>4156385934.9049506</v>
      </c>
      <c r="M150" s="111">
        <f>'Trad vs Value Add'!M74</f>
        <v>42215967.251408577</v>
      </c>
      <c r="N150" s="107">
        <f>'Trad vs Value Add'!N74</f>
        <v>1.0261114048111593E-2</v>
      </c>
      <c r="O150" s="105">
        <f>'Trad vs Value Add'!O74</f>
        <v>1359089461.5053294</v>
      </c>
      <c r="P150" s="106">
        <f>'Trad vs Value Add'!P74</f>
        <v>44527933.079884052</v>
      </c>
      <c r="Q150" s="107">
        <f>'Trad vs Value Add'!Q74</f>
        <v>3.3872840576141532E-2</v>
      </c>
    </row>
    <row r="151" spans="2:17">
      <c r="B151" s="236" t="s">
        <v>218</v>
      </c>
      <c r="C151" s="83" t="s">
        <v>209</v>
      </c>
      <c r="D151" s="105">
        <f>'Trad vs Value Add'!D75</f>
        <v>14920572.470700299</v>
      </c>
      <c r="E151" s="106">
        <f>'Trad vs Value Add'!E75</f>
        <v>918894.63585605472</v>
      </c>
      <c r="F151" s="107">
        <f>'Trad vs Value Add'!F75</f>
        <v>6.5627465986205974E-2</v>
      </c>
      <c r="G151" s="108">
        <f>'Trad vs Value Add'!G75</f>
        <v>0.97572735499946983</v>
      </c>
      <c r="H151" s="109">
        <f>'Trad vs Value Add'!H75</f>
        <v>2.5015330616663389E-2</v>
      </c>
      <c r="I151" s="215">
        <f>'Trad vs Value Add'!I75</f>
        <v>12.713258105663085</v>
      </c>
      <c r="J151" s="165">
        <f>'Trad vs Value Add'!J75</f>
        <v>-0.14145557087282157</v>
      </c>
      <c r="K151" s="107">
        <f>'Trad vs Value Add'!K75</f>
        <v>-1.1004179045311965E-2</v>
      </c>
      <c r="L151" s="110">
        <f>'Trad vs Value Add'!L75</f>
        <v>189689088.90426406</v>
      </c>
      <c r="M151" s="111">
        <f>'Trad vs Value Add'!M75</f>
        <v>9701529.3462421</v>
      </c>
      <c r="N151" s="107">
        <f>'Trad vs Value Add'!N75</f>
        <v>5.3901110554891725E-2</v>
      </c>
      <c r="O151" s="105">
        <f>'Trad vs Value Add'!O75</f>
        <v>32407738.582757682</v>
      </c>
      <c r="P151" s="106">
        <f>'Trad vs Value Add'!P75</f>
        <v>2414398.8631942272</v>
      </c>
      <c r="Q151" s="107">
        <f>'Trad vs Value Add'!Q75</f>
        <v>8.0497833377968633E-2</v>
      </c>
    </row>
    <row r="152" spans="2:17" ht="15" thickBot="1">
      <c r="B152" s="236"/>
      <c r="C152" s="84" t="s">
        <v>210</v>
      </c>
      <c r="D152" s="128">
        <f>'Trad vs Value Add'!D76</f>
        <v>223950947.84768382</v>
      </c>
      <c r="E152" s="129">
        <f>'Trad vs Value Add'!E76</f>
        <v>15482442.128902286</v>
      </c>
      <c r="F152" s="130">
        <f>'Trad vs Value Add'!F76</f>
        <v>7.4267535403106349E-2</v>
      </c>
      <c r="G152" s="131">
        <f>'Trad vs Value Add'!G76</f>
        <v>14.64521997544969</v>
      </c>
      <c r="H152" s="132">
        <f>'Trad vs Value Add'!H76</f>
        <v>0.49023673488820663</v>
      </c>
      <c r="I152" s="214">
        <f>'Trad vs Value Add'!I76</f>
        <v>8.5436393606796823</v>
      </c>
      <c r="J152" s="166">
        <f>'Trad vs Value Add'!J76</f>
        <v>0.17897030310539108</v>
      </c>
      <c r="K152" s="130">
        <f>'Trad vs Value Add'!K76</f>
        <v>2.139598134409534E-2</v>
      </c>
      <c r="L152" s="133">
        <f>'Trad vs Value Add'!L76</f>
        <v>1913356132.8929942</v>
      </c>
      <c r="M152" s="134">
        <f>'Trad vs Value Add'!M76</f>
        <v>169586073.62835312</v>
      </c>
      <c r="N152" s="130">
        <f>'Trad vs Value Add'!N76</f>
        <v>9.7252543549158452E-2</v>
      </c>
      <c r="O152" s="128">
        <f>'Trad vs Value Add'!O76</f>
        <v>305108667.8111397</v>
      </c>
      <c r="P152" s="129">
        <f>'Trad vs Value Add'!P76</f>
        <v>20608642.441680074</v>
      </c>
      <c r="Q152" s="130">
        <f>'Trad vs Value Add'!Q76</f>
        <v>7.2438104056114297E-2</v>
      </c>
    </row>
    <row r="153" spans="2:17">
      <c r="B153" s="332" t="s">
        <v>219</v>
      </c>
      <c r="C153" s="82" t="s">
        <v>216</v>
      </c>
      <c r="D153" s="121">
        <f>Filtration!D41</f>
        <v>1497075697.6190999</v>
      </c>
      <c r="E153" s="122">
        <f>Filtration!E41</f>
        <v>51510815.165530682</v>
      </c>
      <c r="F153" s="123">
        <f>Filtration!F41</f>
        <v>3.5633692953374013E-2</v>
      </c>
      <c r="G153" s="124">
        <f>Filtration!G41</f>
        <v>97.90091590254562</v>
      </c>
      <c r="H153" s="125">
        <f>Filtration!H41</f>
        <v>-0.25274339348811736</v>
      </c>
      <c r="I153" s="213">
        <f>Filtration!I41</f>
        <v>4.2520298010200888</v>
      </c>
      <c r="J153" s="159">
        <f>Filtration!J41</f>
        <v>-3.9368758503603551E-2</v>
      </c>
      <c r="K153" s="123">
        <f>Filtration!K41</f>
        <v>-9.1738760587115314E-3</v>
      </c>
      <c r="L153" s="126">
        <f>Filtration!L41</f>
        <v>6365610480.6593513</v>
      </c>
      <c r="M153" s="127">
        <f>Filtration!M41</f>
        <v>162115426.40006924</v>
      </c>
      <c r="N153" s="123">
        <f>Filtration!N41</f>
        <v>2.6132917811994026E-2</v>
      </c>
      <c r="O153" s="121">
        <f>Filtration!O41</f>
        <v>1785605067.428215</v>
      </c>
      <c r="P153" s="122">
        <f>Filtration!P41</f>
        <v>64361549.100658894</v>
      </c>
      <c r="Q153" s="123">
        <f>Filtration!Q41</f>
        <v>3.7392471440180472E-2</v>
      </c>
    </row>
    <row r="154" spans="2:17" ht="15" thickBot="1">
      <c r="B154" s="333"/>
      <c r="C154" s="84" t="s">
        <v>217</v>
      </c>
      <c r="D154" s="128">
        <f>Filtration!D42</f>
        <v>32098655.67214933</v>
      </c>
      <c r="E154" s="129">
        <f>Filtration!E42</f>
        <v>4906543.8158593141</v>
      </c>
      <c r="F154" s="130">
        <f>Filtration!F42</f>
        <v>0.18043996883325353</v>
      </c>
      <c r="G154" s="131">
        <f>Filtration!G42</f>
        <v>2.0990840974451528</v>
      </c>
      <c r="H154" s="132">
        <f>Filtration!H42</f>
        <v>0.25274339349016661</v>
      </c>
      <c r="I154" s="214">
        <f>Filtration!I42</f>
        <v>10.897148263297478</v>
      </c>
      <c r="J154" s="166">
        <f>Filtration!J42</f>
        <v>0.57797988684701807</v>
      </c>
      <c r="K154" s="130">
        <f>Filtration!K42</f>
        <v>5.6010316506321892E-2</v>
      </c>
      <c r="L154" s="133">
        <f>Filtration!L42</f>
        <v>349783809.91194582</v>
      </c>
      <c r="M154" s="134">
        <f>Filtration!M42</f>
        <v>69183829.155614257</v>
      </c>
      <c r="N154" s="130">
        <f>Filtration!N42</f>
        <v>0.24655678510431675</v>
      </c>
      <c r="O154" s="128">
        <f>Filtration!O42</f>
        <v>78876172.825849265</v>
      </c>
      <c r="P154" s="129">
        <f>Filtration!P42</f>
        <v>10866165.862088174</v>
      </c>
      <c r="Q154" s="130">
        <f>Filtration!Q42</f>
        <v>0.15977304439739543</v>
      </c>
    </row>
    <row r="155" spans="2:17">
      <c r="B155" s="103"/>
      <c r="C155" s="80"/>
      <c r="D155" s="61"/>
      <c r="E155" s="61"/>
      <c r="F155" s="62"/>
      <c r="G155" s="63"/>
      <c r="H155" s="63"/>
      <c r="I155" s="171"/>
      <c r="J155" s="171"/>
      <c r="K155" s="62"/>
      <c r="L155" s="64"/>
      <c r="M155" s="64"/>
      <c r="N155" s="62"/>
      <c r="O155" s="61"/>
      <c r="P155" s="61"/>
      <c r="Q155" s="62"/>
    </row>
    <row r="156" spans="2:17" ht="23.5">
      <c r="B156" s="345" t="s">
        <v>139</v>
      </c>
      <c r="C156" s="345"/>
      <c r="D156" s="345"/>
      <c r="E156" s="345"/>
      <c r="F156" s="345"/>
      <c r="G156" s="345"/>
      <c r="H156" s="345"/>
      <c r="I156" s="345"/>
      <c r="J156" s="345"/>
      <c r="K156" s="345"/>
      <c r="L156" s="345"/>
      <c r="M156" s="345"/>
      <c r="N156" s="345"/>
      <c r="O156" s="345"/>
      <c r="P156" s="345"/>
      <c r="Q156" s="345"/>
    </row>
    <row r="157" spans="2:17">
      <c r="B157" s="335" t="s">
        <v>17</v>
      </c>
      <c r="C157" s="335"/>
      <c r="D157" s="335"/>
      <c r="E157" s="335"/>
      <c r="F157" s="335"/>
      <c r="G157" s="335"/>
      <c r="H157" s="335"/>
      <c r="I157" s="335"/>
      <c r="J157" s="335"/>
      <c r="K157" s="335"/>
      <c r="L157" s="335"/>
      <c r="M157" s="335"/>
      <c r="N157" s="335"/>
      <c r="O157" s="335"/>
      <c r="P157" s="335"/>
      <c r="Q157" s="335"/>
    </row>
    <row r="158" spans="2:17" ht="15" thickBot="1">
      <c r="B158" s="335" t="str">
        <f>'HOME PAGE'!H7</f>
        <v>YTD ENDING 09-08-2024</v>
      </c>
      <c r="C158" s="335"/>
      <c r="D158" s="335"/>
      <c r="E158" s="335"/>
      <c r="F158" s="335"/>
      <c r="G158" s="335"/>
      <c r="H158" s="335"/>
      <c r="I158" s="335"/>
      <c r="J158" s="335"/>
      <c r="K158" s="335"/>
      <c r="L158" s="335"/>
      <c r="M158" s="335"/>
      <c r="N158" s="335"/>
      <c r="O158" s="335"/>
      <c r="P158" s="335"/>
      <c r="Q158" s="335"/>
    </row>
    <row r="159" spans="2:17">
      <c r="D159" s="329" t="s">
        <v>76</v>
      </c>
      <c r="E159" s="330"/>
      <c r="F159" s="331"/>
      <c r="G159" s="336" t="s">
        <v>19</v>
      </c>
      <c r="H159" s="337"/>
      <c r="I159" s="329" t="s">
        <v>20</v>
      </c>
      <c r="J159" s="330"/>
      <c r="K159" s="331"/>
      <c r="L159" s="336" t="s">
        <v>21</v>
      </c>
      <c r="M159" s="330"/>
      <c r="N159" s="337"/>
      <c r="O159" s="329" t="s">
        <v>22</v>
      </c>
      <c r="P159" s="330"/>
      <c r="Q159" s="331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00" t="s">
        <v>77</v>
      </c>
      <c r="D161" s="301">
        <f>'Segment Data'!E156</f>
        <v>1056147074.9363139</v>
      </c>
      <c r="E161" s="302">
        <f>'Segment Data'!F156</f>
        <v>39204781.955721617</v>
      </c>
      <c r="F161" s="303">
        <f>'Segment Data'!G156</f>
        <v>3.8551628962952195E-2</v>
      </c>
      <c r="G161" s="304">
        <f>'Segment Data'!H156</f>
        <v>100.00000000000013</v>
      </c>
      <c r="H161" s="305">
        <f>'Segment Data'!I156</f>
        <v>1.8474111129762605E-13</v>
      </c>
      <c r="I161" s="306" t="e">
        <f>'Segment Data'!#REF!</f>
        <v>#REF!</v>
      </c>
      <c r="J161" s="307" t="e">
        <f>'Segment Data'!#REF!</f>
        <v>#REF!</v>
      </c>
      <c r="K161" s="303" t="e">
        <f>'Segment Data'!#REF!</f>
        <v>#REF!</v>
      </c>
      <c r="L161" s="308">
        <f>'Segment Data'!J156</f>
        <v>4.3832626610115106</v>
      </c>
      <c r="M161" s="309">
        <f>'Segment Data'!K156</f>
        <v>5.7125539748604126E-2</v>
      </c>
      <c r="N161" s="303">
        <f>'Segment Data'!L156</f>
        <v>1.3204745514845764E-2</v>
      </c>
      <c r="O161" s="301">
        <f>'Segment Data'!M156</f>
        <v>4629370038.1048708</v>
      </c>
      <c r="P161" s="302">
        <f>'Segment Data'!N156</f>
        <v>229938234.25931263</v>
      </c>
      <c r="Q161" s="303">
        <f>'Segment Data'!O156</f>
        <v>5.2265438927436687E-2</v>
      </c>
    </row>
    <row r="162" spans="2:17">
      <c r="B162" s="332" t="s">
        <v>111</v>
      </c>
      <c r="C162" s="82" t="s">
        <v>111</v>
      </c>
      <c r="D162" s="121">
        <f>'Segment Data'!E159</f>
        <v>1000368806.356745</v>
      </c>
      <c r="E162" s="122">
        <f>'Segment Data'!F159</f>
        <v>35596815.450422049</v>
      </c>
      <c r="F162" s="123">
        <f>'Segment Data'!G159</f>
        <v>3.6896609547072155E-2</v>
      </c>
      <c r="G162" s="124">
        <f>'Segment Data'!H159</f>
        <v>94.71870254595639</v>
      </c>
      <c r="H162" s="125">
        <f>'Segment Data'!I159</f>
        <v>-0.15118314624331219</v>
      </c>
      <c r="I162" s="158" t="e">
        <f>'Segment Data'!#REF!</f>
        <v>#REF!</v>
      </c>
      <c r="J162" s="159" t="e">
        <f>'Segment Data'!#REF!</f>
        <v>#REF!</v>
      </c>
      <c r="K162" s="123" t="e">
        <f>'Segment Data'!#REF!</f>
        <v>#REF!</v>
      </c>
      <c r="L162" s="126">
        <f>'Segment Data'!J159</f>
        <v>4.2259238165022559</v>
      </c>
      <c r="M162" s="127">
        <f>'Segment Data'!K159</f>
        <v>6.1125090278328464E-2</v>
      </c>
      <c r="N162" s="123">
        <f>'Segment Data'!L159</f>
        <v>1.467660127089704E-2</v>
      </c>
      <c r="O162" s="121">
        <f>'Segment Data'!M159</f>
        <v>4227482364.068902</v>
      </c>
      <c r="P162" s="122">
        <f>'Segment Data'!N159</f>
        <v>209401205.24572563</v>
      </c>
      <c r="Q162" s="123">
        <f>'Segment Data'!O159</f>
        <v>5.2114727644539532E-2</v>
      </c>
    </row>
    <row r="163" spans="2:17">
      <c r="B163" s="334"/>
      <c r="C163" s="102" t="s">
        <v>110</v>
      </c>
      <c r="D163" s="135">
        <f>'Segment Data'!E160</f>
        <v>991921492.5482254</v>
      </c>
      <c r="E163" s="136">
        <f>'Segment Data'!F160</f>
        <v>36689020.254978061</v>
      </c>
      <c r="F163" s="137">
        <f>'Segment Data'!G160</f>
        <v>3.8408472617035234E-2</v>
      </c>
      <c r="G163" s="138">
        <f>'Segment Data'!H160</f>
        <v>93.918878922051647</v>
      </c>
      <c r="H163" s="139">
        <f>'Segment Data'!I160</f>
        <v>-1.2947779099917511E-2</v>
      </c>
      <c r="I163" s="160" t="e">
        <f>'Segment Data'!#REF!</f>
        <v>#REF!</v>
      </c>
      <c r="J163" s="161" t="e">
        <f>'Segment Data'!#REF!</f>
        <v>#REF!</v>
      </c>
      <c r="K163" s="137" t="e">
        <f>'Segment Data'!#REF!</f>
        <v>#REF!</v>
      </c>
      <c r="L163" s="140">
        <f>'Segment Data'!J160</f>
        <v>4.1831373580399198</v>
      </c>
      <c r="M163" s="141">
        <f>'Segment Data'!K160</f>
        <v>7.2333703051716824E-2</v>
      </c>
      <c r="N163" s="137">
        <f>'Segment Data'!L160</f>
        <v>1.7596000471573097E-2</v>
      </c>
      <c r="O163" s="135">
        <f>'Segment Data'!M160</f>
        <v>4149343851.7211976</v>
      </c>
      <c r="P163" s="136">
        <f>'Segment Data'!N160</f>
        <v>222570713.25469923</v>
      </c>
      <c r="Q163" s="137">
        <f>'Segment Data'!O160</f>
        <v>5.668030859089012E-2</v>
      </c>
    </row>
    <row r="164" spans="2:17" ht="15" thickBot="1">
      <c r="B164" s="333"/>
      <c r="C164" s="98" t="s">
        <v>109</v>
      </c>
      <c r="D164" s="142">
        <f>'Segment Data'!E161</f>
        <v>8447313.8085113354</v>
      </c>
      <c r="E164" s="143">
        <f>'Segment Data'!F161</f>
        <v>-1092204.8045494985</v>
      </c>
      <c r="F164" s="144">
        <f>'Segment Data'!G161</f>
        <v>-0.11449265406895155</v>
      </c>
      <c r="G164" s="145">
        <f>'Segment Data'!H161</f>
        <v>0.79982362390396466</v>
      </c>
      <c r="H164" s="146">
        <f>'Segment Data'!I161</f>
        <v>-0.13823536714272655</v>
      </c>
      <c r="I164" s="162" t="e">
        <f>'Segment Data'!#REF!</f>
        <v>#REF!</v>
      </c>
      <c r="J164" s="163" t="e">
        <f>'Segment Data'!#REF!</f>
        <v>#REF!</v>
      </c>
      <c r="K164" s="144" t="e">
        <f>'Segment Data'!#REF!</f>
        <v>#REF!</v>
      </c>
      <c r="L164" s="147">
        <f>'Segment Data'!J161</f>
        <v>9.2501017624058957</v>
      </c>
      <c r="M164" s="148">
        <f>'Segment Data'!K161</f>
        <v>-0.32145253297206189</v>
      </c>
      <c r="N164" s="144">
        <f>'Segment Data'!L161</f>
        <v>-3.3584151857895143E-2</v>
      </c>
      <c r="O164" s="142">
        <f>'Segment Data'!M161</f>
        <v>78138512.347706363</v>
      </c>
      <c r="P164" s="143">
        <f>'Segment Data'!N161</f>
        <v>-13169508.008974031</v>
      </c>
      <c r="Q164" s="144">
        <f>'Segment Data'!O161</f>
        <v>-0.14423166724598149</v>
      </c>
    </row>
    <row r="165" spans="2:17">
      <c r="B165" s="332" t="s">
        <v>108</v>
      </c>
      <c r="C165" s="82" t="s">
        <v>185</v>
      </c>
      <c r="D165" s="121">
        <f>Fat!E139</f>
        <v>36905112.16858007</v>
      </c>
      <c r="E165" s="122">
        <f>Fat!F139</f>
        <v>-2328076.7838560492</v>
      </c>
      <c r="F165" s="123">
        <f>Fat!G139</f>
        <v>-5.9339473696070559E-2</v>
      </c>
      <c r="G165" s="124">
        <f>Fat!H139</f>
        <v>3.4943156161091928</v>
      </c>
      <c r="H165" s="125">
        <f>Fat!I139</f>
        <v>-0.36364065370491172</v>
      </c>
      <c r="I165" s="213">
        <f>Fat!J139</f>
        <v>4.6788813227993344</v>
      </c>
      <c r="J165" s="159">
        <f>Fat!K139</f>
        <v>0.25048496235751738</v>
      </c>
      <c r="K165" s="123">
        <f>Fat!L139</f>
        <v>5.6563356567415915E-2</v>
      </c>
      <c r="L165" s="126">
        <f>Fat!M139</f>
        <v>172674640.04138374</v>
      </c>
      <c r="M165" s="127">
        <f>Fat!N139</f>
        <v>-1065471.1241104901</v>
      </c>
      <c r="N165" s="123">
        <f>Fat!O139</f>
        <v>-6.1325569378483206E-3</v>
      </c>
      <c r="O165" s="121">
        <f>Fat!P139</f>
        <v>51551104.263204046</v>
      </c>
      <c r="P165" s="122">
        <f>Fat!Q139</f>
        <v>-726043.42401193827</v>
      </c>
      <c r="Q165" s="123">
        <f>Fat!R139</f>
        <v>-1.3888351911546375E-2</v>
      </c>
    </row>
    <row r="166" spans="2:17">
      <c r="B166" s="334"/>
      <c r="C166" s="83" t="s">
        <v>186</v>
      </c>
      <c r="D166" s="105">
        <f>Fat!E140</f>
        <v>115112168.60125872</v>
      </c>
      <c r="E166" s="106">
        <f>Fat!F140</f>
        <v>1941789.8644513637</v>
      </c>
      <c r="F166" s="107">
        <f>Fat!G140</f>
        <v>1.7158110506701157E-2</v>
      </c>
      <c r="G166" s="108">
        <f>Fat!H140</f>
        <v>10.899255542434755</v>
      </c>
      <c r="H166" s="109">
        <f>Fat!I140</f>
        <v>-0.22924009767793763</v>
      </c>
      <c r="I166" s="215">
        <f>Fat!J140</f>
        <v>4.3324656567865372</v>
      </c>
      <c r="J166" s="165">
        <f>Fat!K140</f>
        <v>-0.11472878317308055</v>
      </c>
      <c r="K166" s="107">
        <f>Fat!L140</f>
        <v>-2.5798013718986917E-2</v>
      </c>
      <c r="L166" s="110">
        <f>Fat!M140</f>
        <v>498719517.14317501</v>
      </c>
      <c r="M166" s="111">
        <f>Fat!N140</f>
        <v>-4571161.9432788491</v>
      </c>
      <c r="N166" s="107">
        <f>Fat!O140</f>
        <v>-9.0825483825295074E-3</v>
      </c>
      <c r="O166" s="105">
        <f>Fat!P140</f>
        <v>153490410.56105527</v>
      </c>
      <c r="P166" s="106">
        <f>Fat!Q140</f>
        <v>1526726.3461658061</v>
      </c>
      <c r="Q166" s="107">
        <f>Fat!R140</f>
        <v>1.0046652620022599E-2</v>
      </c>
    </row>
    <row r="167" spans="2:17">
      <c r="B167" s="334"/>
      <c r="C167" s="83" t="s">
        <v>187</v>
      </c>
      <c r="D167" s="105">
        <f>Fat!E141</f>
        <v>389031572.41242951</v>
      </c>
      <c r="E167" s="106">
        <f>Fat!F141</f>
        <v>1896599.3948950171</v>
      </c>
      <c r="F167" s="107">
        <f>Fat!G141</f>
        <v>4.8990649956316776E-3</v>
      </c>
      <c r="G167" s="108">
        <f>Fat!H141</f>
        <v>36.834980813244059</v>
      </c>
      <c r="H167" s="109">
        <f>Fat!I141</f>
        <v>-1.2335483146837873</v>
      </c>
      <c r="I167" s="215">
        <f>Fat!J141</f>
        <v>4.3814556952005175</v>
      </c>
      <c r="J167" s="165">
        <f>Fat!K141</f>
        <v>9.4439009401584784E-2</v>
      </c>
      <c r="K167" s="107">
        <f>Fat!L141</f>
        <v>2.2029074371093808E-2</v>
      </c>
      <c r="L167" s="110">
        <f>Fat!M141</f>
        <v>1704524598.5592518</v>
      </c>
      <c r="M167" s="111">
        <f>Fat!N141</f>
        <v>44870509.576761961</v>
      </c>
      <c r="N167" s="107">
        <f>Fat!O141</f>
        <v>2.7036061233863155E-2</v>
      </c>
      <c r="O167" s="105">
        <f>Fat!P141</f>
        <v>464645736.00848585</v>
      </c>
      <c r="P167" s="106">
        <f>Fat!Q141</f>
        <v>7339243.1802524924</v>
      </c>
      <c r="Q167" s="107">
        <f>Fat!R141</f>
        <v>1.6048849721906636E-2</v>
      </c>
    </row>
    <row r="168" spans="2:17" ht="15" thickBot="1">
      <c r="B168" s="333"/>
      <c r="C168" s="84" t="s">
        <v>188</v>
      </c>
      <c r="D168" s="128">
        <f>Fat!E142</f>
        <v>515098221.75392187</v>
      </c>
      <c r="E168" s="129">
        <f>Fat!F142</f>
        <v>37694469.480265915</v>
      </c>
      <c r="F168" s="130">
        <f>Fat!G142</f>
        <v>7.8957212423958506E-2</v>
      </c>
      <c r="G168" s="131">
        <f>Fat!H142</f>
        <v>48.771448028200297</v>
      </c>
      <c r="H168" s="132">
        <f>Fat!I142</f>
        <v>1.8264290660706095</v>
      </c>
      <c r="I168" s="214">
        <f>Fat!J142</f>
        <v>4.3747991881782751</v>
      </c>
      <c r="J168" s="166">
        <f>Fat!K142</f>
        <v>5.4039422911979607E-2</v>
      </c>
      <c r="K168" s="130">
        <f>Fat!L142</f>
        <v>1.2506926061104226E-2</v>
      </c>
      <c r="L168" s="133">
        <f>Fat!M142</f>
        <v>2253451282.3611307</v>
      </c>
      <c r="M168" s="134">
        <f>Fat!N142</f>
        <v>190704357.74996042</v>
      </c>
      <c r="N168" s="130">
        <f>Fat!O142</f>
        <v>9.2451650502840224E-2</v>
      </c>
      <c r="O168" s="128">
        <f>Fat!P142</f>
        <v>611892247.88847446</v>
      </c>
      <c r="P168" s="129">
        <f>Fat!Q142</f>
        <v>46200495.88901186</v>
      </c>
      <c r="Q168" s="130">
        <f>Fat!R142</f>
        <v>8.1670796375789736E-2</v>
      </c>
    </row>
    <row r="169" spans="2:17" ht="15" customHeight="1">
      <c r="B169" s="342" t="s">
        <v>107</v>
      </c>
      <c r="C169" s="82" t="s">
        <v>201</v>
      </c>
      <c r="D169" s="121">
        <f>Fat!E143</f>
        <v>36759621.917644642</v>
      </c>
      <c r="E169" s="122">
        <f>Fat!F143</f>
        <v>-2321059.7881176993</v>
      </c>
      <c r="F169" s="123">
        <f>Fat!G143</f>
        <v>-5.9391486709288011E-2</v>
      </c>
      <c r="G169" s="124">
        <f>Fat!H143</f>
        <v>3.4805400488242859</v>
      </c>
      <c r="H169" s="125">
        <f>Fat!I143</f>
        <v>-0.36241957391097746</v>
      </c>
      <c r="I169" s="213">
        <f>Fat!J143</f>
        <v>4.6678471339537531</v>
      </c>
      <c r="J169" s="159">
        <f>Fat!K143</f>
        <v>0.25193258755279224</v>
      </c>
      <c r="K169" s="123">
        <f>Fat!L143</f>
        <v>5.7051055881079317E-2</v>
      </c>
      <c r="L169" s="126">
        <f>Fat!M143</f>
        <v>171588295.81350112</v>
      </c>
      <c r="M169" s="127">
        <f>Fat!N143</f>
        <v>-988655.01424071193</v>
      </c>
      <c r="N169" s="123">
        <f>Fat!O143</f>
        <v>-5.7287778553205566E-3</v>
      </c>
      <c r="O169" s="121">
        <f>Fat!P143</f>
        <v>51191858.651182003</v>
      </c>
      <c r="P169" s="122">
        <f>Fat!Q143</f>
        <v>-704550.47393299639</v>
      </c>
      <c r="Q169" s="123">
        <f>Fat!R143</f>
        <v>-1.3576092947672421E-2</v>
      </c>
    </row>
    <row r="170" spans="2:17">
      <c r="B170" s="343"/>
      <c r="C170" s="83" t="s">
        <v>202</v>
      </c>
      <c r="D170" s="105">
        <f>Fat!E144</f>
        <v>82917814.033865437</v>
      </c>
      <c r="E170" s="106">
        <f>Fat!F144</f>
        <v>1457802.0626963526</v>
      </c>
      <c r="F170" s="107">
        <f>Fat!G144</f>
        <v>1.7895922519779502E-2</v>
      </c>
      <c r="G170" s="108">
        <f>Fat!H144</f>
        <v>7.8509722747530617</v>
      </c>
      <c r="H170" s="109">
        <f>Fat!I144</f>
        <v>-0.15931626702987067</v>
      </c>
      <c r="I170" s="215">
        <f>Fat!J144</f>
        <v>3.8299423483931259</v>
      </c>
      <c r="J170" s="165">
        <f>Fat!K144</f>
        <v>-2.5332553706183703E-2</v>
      </c>
      <c r="K170" s="107">
        <f>Fat!L144</f>
        <v>-6.5708812858946549E-3</v>
      </c>
      <c r="L170" s="110">
        <f>Fat!M144</f>
        <v>317570447.40448707</v>
      </c>
      <c r="M170" s="111">
        <f>Fat!N144</f>
        <v>3519707.7273296118</v>
      </c>
      <c r="N170" s="107">
        <f>Fat!O144</f>
        <v>1.1207449251505833E-2</v>
      </c>
      <c r="O170" s="105">
        <f>Fat!P144</f>
        <v>92736095.881686628</v>
      </c>
      <c r="P170" s="106">
        <f>Fat!Q144</f>
        <v>1685656.1949084997</v>
      </c>
      <c r="Q170" s="107">
        <f>Fat!R144</f>
        <v>1.8513432781953738E-2</v>
      </c>
    </row>
    <row r="171" spans="2:17">
      <c r="B171" s="343"/>
      <c r="C171" s="83" t="s">
        <v>203</v>
      </c>
      <c r="D171" s="105">
        <f>Fat!E145</f>
        <v>379322038.40537709</v>
      </c>
      <c r="E171" s="106">
        <f>Fat!F145</f>
        <v>688007.49682050943</v>
      </c>
      <c r="F171" s="107">
        <f>Fat!G145</f>
        <v>1.8170778130259223E-3</v>
      </c>
      <c r="G171" s="108">
        <f>Fat!H145</f>
        <v>35.915645406512198</v>
      </c>
      <c r="H171" s="109">
        <f>Fat!I145</f>
        <v>-1.3169521088103622</v>
      </c>
      <c r="I171" s="215">
        <f>Fat!J145</f>
        <v>4.220965160902491</v>
      </c>
      <c r="J171" s="165">
        <f>Fat!K145</f>
        <v>7.2688355722636544E-2</v>
      </c>
      <c r="K171" s="107">
        <f>Fat!L145</f>
        <v>1.7522542283550685E-2</v>
      </c>
      <c r="L171" s="110">
        <f>Fat!M145</f>
        <v>1601105108.8716135</v>
      </c>
      <c r="M171" s="111">
        <f>Fat!N145</f>
        <v>30426340.801896095</v>
      </c>
      <c r="N171" s="107">
        <f>Fat!O145</f>
        <v>1.93714599193879E-2</v>
      </c>
      <c r="O171" s="105">
        <f>Fat!P145</f>
        <v>441895664.33383667</v>
      </c>
      <c r="P171" s="106">
        <f>Fat!Q145</f>
        <v>3894785.7879344225</v>
      </c>
      <c r="Q171" s="107">
        <f>Fat!R145</f>
        <v>8.8921871592233595E-3</v>
      </c>
    </row>
    <row r="172" spans="2:17" ht="15" thickBot="1">
      <c r="B172" s="344"/>
      <c r="C172" s="84" t="s">
        <v>204</v>
      </c>
      <c r="D172" s="128">
        <f>Fat!E146</f>
        <v>501369331.99984205</v>
      </c>
      <c r="E172" s="129">
        <f>Fat!F146</f>
        <v>35772065.679026604</v>
      </c>
      <c r="F172" s="130">
        <f>Fat!G146</f>
        <v>7.6830489065582694E-2</v>
      </c>
      <c r="G172" s="131">
        <f>Fat!H146</f>
        <v>47.471544815865244</v>
      </c>
      <c r="H172" s="132">
        <f>Fat!I146</f>
        <v>1.6875048035082543</v>
      </c>
      <c r="I172" s="214">
        <f>Fat!J146</f>
        <v>4.2627627490785116</v>
      </c>
      <c r="J172" s="166">
        <f>Fat!K146</f>
        <v>5.1452154961914687E-2</v>
      </c>
      <c r="K172" s="130">
        <f>Fat!L146</f>
        <v>1.2217611076655286E-2</v>
      </c>
      <c r="L172" s="133">
        <f>Fat!M146</f>
        <v>2137218511.9793038</v>
      </c>
      <c r="M172" s="134">
        <f>Fat!N146</f>
        <v>176443811.73072696</v>
      </c>
      <c r="N172" s="130">
        <f>Fat!O146</f>
        <v>8.9986785176470463E-2</v>
      </c>
      <c r="O172" s="128">
        <f>Fat!P146</f>
        <v>568389914.06000698</v>
      </c>
      <c r="P172" s="129">
        <f>Fat!Q146</f>
        <v>40662527.264037967</v>
      </c>
      <c r="Q172" s="130">
        <f>Fat!R146</f>
        <v>7.7052145258019344E-2</v>
      </c>
    </row>
    <row r="173" spans="2:17" ht="15" thickBot="1">
      <c r="B173" s="332" t="s">
        <v>106</v>
      </c>
      <c r="C173" s="149" t="s">
        <v>106</v>
      </c>
      <c r="D173" s="114">
        <f>'Segment Data'!E162</f>
        <v>51654564.71857807</v>
      </c>
      <c r="E173" s="115">
        <f>'Segment Data'!F162</f>
        <v>3317127.0000812933</v>
      </c>
      <c r="F173" s="116">
        <f>'Segment Data'!G162</f>
        <v>6.8624386327617928E-2</v>
      </c>
      <c r="G173" s="117">
        <f>'Segment Data'!H162</f>
        <v>4.8908495743069622</v>
      </c>
      <c r="H173" s="118">
        <f>'Segment Data'!I162</f>
        <v>0.13763613710957223</v>
      </c>
      <c r="I173" s="167" t="e">
        <f>'Segment Data'!#REF!</f>
        <v>#REF!</v>
      </c>
      <c r="J173" s="168" t="e">
        <f>'Segment Data'!#REF!</f>
        <v>#REF!</v>
      </c>
      <c r="K173" s="116" t="e">
        <f>'Segment Data'!#REF!</f>
        <v>#REF!</v>
      </c>
      <c r="L173" s="119">
        <f>'Segment Data'!J162</f>
        <v>7.1362332148049061</v>
      </c>
      <c r="M173" s="120">
        <f>'Segment Data'!K162</f>
        <v>-8.4314262583706778E-2</v>
      </c>
      <c r="N173" s="116">
        <f>'Segment Data'!L162</f>
        <v>-1.1676990262544457E-2</v>
      </c>
      <c r="O173" s="114">
        <f>'Segment Data'!M162</f>
        <v>368619020.44100648</v>
      </c>
      <c r="P173" s="115">
        <f>'Segment Data'!N162</f>
        <v>19596256.459285378</v>
      </c>
      <c r="Q173" s="116">
        <f>'Segment Data'!O162</f>
        <v>5.6146069774152804E-2</v>
      </c>
    </row>
    <row r="174" spans="2:17">
      <c r="B174" s="334"/>
      <c r="C174" s="99" t="s">
        <v>120</v>
      </c>
      <c r="D174" s="150">
        <f>'Segment Data'!E163</f>
        <v>44167008.388985172</v>
      </c>
      <c r="E174" s="151">
        <f>'Segment Data'!F163</f>
        <v>3881189.8627470881</v>
      </c>
      <c r="F174" s="152">
        <f>'Segment Data'!G163</f>
        <v>9.6341343051507711E-2</v>
      </c>
      <c r="G174" s="153">
        <f>'Segment Data'!H163</f>
        <v>4.1818994188521064</v>
      </c>
      <c r="H174" s="154">
        <f>'Segment Data'!I163</f>
        <v>0.220433876086358</v>
      </c>
      <c r="I174" s="169" t="e">
        <f>'Segment Data'!#REF!</f>
        <v>#REF!</v>
      </c>
      <c r="J174" s="170" t="e">
        <f>'Segment Data'!#REF!</f>
        <v>#REF!</v>
      </c>
      <c r="K174" s="152" t="e">
        <f>'Segment Data'!#REF!</f>
        <v>#REF!</v>
      </c>
      <c r="L174" s="155">
        <f>'Segment Data'!J163</f>
        <v>5.8472905730741704</v>
      </c>
      <c r="M174" s="156">
        <f>'Segment Data'!K163</f>
        <v>0.1902133244818538</v>
      </c>
      <c r="N174" s="152">
        <f>'Segment Data'!L163</f>
        <v>3.3623957411786393E-2</v>
      </c>
      <c r="O174" s="150">
        <f>'Segment Data'!M163</f>
        <v>258257331.7938008</v>
      </c>
      <c r="P174" s="151">
        <f>'Segment Data'!N163</f>
        <v>30357344.368100494</v>
      </c>
      <c r="Q174" s="152">
        <f>'Segment Data'!O163</f>
        <v>0.13320467767905236</v>
      </c>
    </row>
    <row r="175" spans="2:17" ht="15" thickBot="1">
      <c r="B175" s="334"/>
      <c r="C175" s="98" t="s">
        <v>121</v>
      </c>
      <c r="D175" s="142">
        <f>'Segment Data'!E164</f>
        <v>7487556.329595102</v>
      </c>
      <c r="E175" s="143">
        <f>'Segment Data'!F164</f>
        <v>-564062.86266626418</v>
      </c>
      <c r="F175" s="144">
        <f>'Segment Data'!G164</f>
        <v>-7.0055829665715011E-2</v>
      </c>
      <c r="G175" s="145">
        <f>'Segment Data'!H164</f>
        <v>0.70895015545506423</v>
      </c>
      <c r="H175" s="146">
        <f>'Segment Data'!I164</f>
        <v>-8.2797738976839619E-2</v>
      </c>
      <c r="I175" s="162" t="e">
        <f>'Segment Data'!#REF!</f>
        <v>#REF!</v>
      </c>
      <c r="J175" s="163" t="e">
        <f>'Segment Data'!#REF!</f>
        <v>#REF!</v>
      </c>
      <c r="K175" s="144" t="e">
        <f>'Segment Data'!#REF!</f>
        <v>#REF!</v>
      </c>
      <c r="L175" s="147">
        <f>'Segment Data'!J164</f>
        <v>14.739346695929605</v>
      </c>
      <c r="M175" s="148">
        <f>'Segment Data'!K164</f>
        <v>-0.30393511655791094</v>
      </c>
      <c r="N175" s="144">
        <f>'Segment Data'!L164</f>
        <v>-2.0204043263060634E-2</v>
      </c>
      <c r="O175" s="142">
        <f>'Segment Data'!M164</f>
        <v>110361688.64720437</v>
      </c>
      <c r="P175" s="143">
        <f>'Segment Data'!N164</f>
        <v>-10761087.908816457</v>
      </c>
      <c r="Q175" s="144">
        <f>'Segment Data'!O164</f>
        <v>-8.8844461915379855E-2</v>
      </c>
    </row>
    <row r="176" spans="2:17">
      <c r="B176" s="334"/>
      <c r="C176" s="82" t="s">
        <v>105</v>
      </c>
      <c r="D176" s="121">
        <f>Flavor!D162</f>
        <v>34962.274439711429</v>
      </c>
      <c r="E176" s="122">
        <f>Flavor!E162</f>
        <v>31706.274439711429</v>
      </c>
      <c r="F176" s="123">
        <f>Flavor!F162</f>
        <v>9.737799275095643</v>
      </c>
      <c r="G176" s="124">
        <f>Flavor!G162</f>
        <v>3.3103603910297924E-3</v>
      </c>
      <c r="H176" s="125">
        <f>Flavor!H162</f>
        <v>2.9901848980372773E-3</v>
      </c>
      <c r="I176" s="213">
        <f>Flavor!I162</f>
        <v>5.5511348675552075</v>
      </c>
      <c r="J176" s="159">
        <f>Flavor!J162</f>
        <v>-0.70876070984035788</v>
      </c>
      <c r="K176" s="123">
        <f>Flavor!K162</f>
        <v>-0.11322244933281113</v>
      </c>
      <c r="L176" s="126">
        <f>Flavor!L162</f>
        <v>194080.30069131631</v>
      </c>
      <c r="M176" s="127">
        <f>Flavor!M162</f>
        <v>173698.08069131634</v>
      </c>
      <c r="N176" s="123">
        <f>Flavor!N162</f>
        <v>8.5220393407252288</v>
      </c>
      <c r="O176" s="121">
        <f>Flavor!O162</f>
        <v>70533.042727708802</v>
      </c>
      <c r="P176" s="122">
        <f>Flavor!P162</f>
        <v>64021.042727708802</v>
      </c>
      <c r="Q176" s="123">
        <f>Flavor!Q162</f>
        <v>9.8312412051149884</v>
      </c>
    </row>
    <row r="177" spans="2:17">
      <c r="B177" s="334"/>
      <c r="C177" s="83" t="s">
        <v>104</v>
      </c>
      <c r="D177" s="105">
        <f>Flavor!D163</f>
        <v>48907664.559345439</v>
      </c>
      <c r="E177" s="106">
        <f>Flavor!E163</f>
        <v>2813789.8172693551</v>
      </c>
      <c r="F177" s="107">
        <f>Flavor!F163</f>
        <v>6.1044766425349575E-2</v>
      </c>
      <c r="G177" s="108">
        <f>Flavor!G163</f>
        <v>4.6307626769022345</v>
      </c>
      <c r="H177" s="109">
        <f>Flavor!H163</f>
        <v>9.816775384343579E-2</v>
      </c>
      <c r="I177" s="215">
        <f>Flavor!I163</f>
        <v>6.8320910021319872</v>
      </c>
      <c r="J177" s="165">
        <f>Flavor!J163</f>
        <v>-2.0135365061566546E-2</v>
      </c>
      <c r="K177" s="107">
        <f>Flavor!K163</f>
        <v>-2.9385142846372904E-3</v>
      </c>
      <c r="L177" s="110">
        <f>Flavor!L163</f>
        <v>334141614.97119343</v>
      </c>
      <c r="M177" s="111">
        <f>Flavor!M163</f>
        <v>18295951.097422719</v>
      </c>
      <c r="N177" s="107">
        <f>Flavor!N163</f>
        <v>5.7926871222568968E-2</v>
      </c>
      <c r="O177" s="105">
        <f>Flavor!O163</f>
        <v>98671287.417218834</v>
      </c>
      <c r="P177" s="106">
        <f>Flavor!P163</f>
        <v>7249600.7287749648</v>
      </c>
      <c r="Q177" s="107">
        <f>Flavor!Q163</f>
        <v>7.9298479292784135E-2</v>
      </c>
    </row>
    <row r="178" spans="2:17">
      <c r="B178" s="334"/>
      <c r="C178" s="83" t="s">
        <v>103</v>
      </c>
      <c r="D178" s="105">
        <f>Flavor!D164</f>
        <v>12955.241773349859</v>
      </c>
      <c r="E178" s="106">
        <f>Flavor!E164</f>
        <v>-645.26059059122053</v>
      </c>
      <c r="F178" s="107">
        <f>Flavor!F164</f>
        <v>-4.7443879154199155E-2</v>
      </c>
      <c r="G178" s="108">
        <f>Flavor!G164</f>
        <v>1.2266512951457146E-3</v>
      </c>
      <c r="H178" s="109">
        <f>Flavor!H164</f>
        <v>-1.107404583311595E-4</v>
      </c>
      <c r="I178" s="215">
        <f>Flavor!I164</f>
        <v>9.4027157572041258</v>
      </c>
      <c r="J178" s="165">
        <f>Flavor!J164</f>
        <v>-8.9984761631123789E-2</v>
      </c>
      <c r="K178" s="107">
        <f>Flavor!K164</f>
        <v>-9.4793637966959568E-3</v>
      </c>
      <c r="L178" s="110">
        <f>Flavor!L164</f>
        <v>121814.45596066583</v>
      </c>
      <c r="M178" s="111">
        <f>Flavor!M164</f>
        <v>-7291.0398859377019</v>
      </c>
      <c r="N178" s="107">
        <f>Flavor!N164</f>
        <v>-5.647350516046612E-2</v>
      </c>
      <c r="O178" s="105">
        <f>Flavor!O164</f>
        <v>97025.268452048302</v>
      </c>
      <c r="P178" s="106">
        <f>Flavor!P164</f>
        <v>2523.9314873219701</v>
      </c>
      <c r="Q178" s="107">
        <f>Flavor!Q164</f>
        <v>2.6707891849869336E-2</v>
      </c>
    </row>
    <row r="179" spans="2:17">
      <c r="B179" s="334"/>
      <c r="C179" s="83" t="s">
        <v>102</v>
      </c>
      <c r="D179" s="105">
        <f>Flavor!D165</f>
        <v>1180.2057210660714</v>
      </c>
      <c r="E179" s="106">
        <f>Flavor!E165</f>
        <v>-315.25848488958582</v>
      </c>
      <c r="F179" s="107">
        <f>Flavor!F165</f>
        <v>-0.21080978309883647</v>
      </c>
      <c r="G179" s="108">
        <f>Flavor!G165</f>
        <v>1.1174634187546652E-4</v>
      </c>
      <c r="H179" s="109">
        <f>Flavor!H165</f>
        <v>-3.5308630297295376E-5</v>
      </c>
      <c r="I179" s="215">
        <f>Flavor!I165</f>
        <v>15.421778785995629</v>
      </c>
      <c r="J179" s="165">
        <f>Flavor!J165</f>
        <v>-1.2740501764089291</v>
      </c>
      <c r="K179" s="107">
        <f>Flavor!K165</f>
        <v>-7.6309488991401275E-2</v>
      </c>
      <c r="L179" s="110">
        <f>Flavor!L165</f>
        <v>18200.871552247416</v>
      </c>
      <c r="M179" s="111">
        <f>Flavor!M165</f>
        <v>-6767.1430497863839</v>
      </c>
      <c r="N179" s="107">
        <f>Flavor!N165</f>
        <v>-0.27103248526757745</v>
      </c>
      <c r="O179" s="105">
        <f>Flavor!O165</f>
        <v>5062.3228842642857</v>
      </c>
      <c r="P179" s="106">
        <f>Flavor!P165</f>
        <v>-2040.0339370549555</v>
      </c>
      <c r="Q179" s="107">
        <f>Flavor!Q165</f>
        <v>-0.28723337736726462</v>
      </c>
    </row>
    <row r="180" spans="2:17">
      <c r="B180" s="334"/>
      <c r="C180" s="83" t="s">
        <v>63</v>
      </c>
      <c r="D180" s="105">
        <f>Flavor!D166</f>
        <v>1834197.041870215</v>
      </c>
      <c r="E180" s="106">
        <f>Flavor!E166</f>
        <v>279202.77048557717</v>
      </c>
      <c r="F180" s="107">
        <f>Flavor!F166</f>
        <v>0.17955228236111911</v>
      </c>
      <c r="G180" s="108">
        <f>Flavor!G166</f>
        <v>0.17366871389392619</v>
      </c>
      <c r="H180" s="109">
        <f>Flavor!H166</f>
        <v>2.0759912468522851E-2</v>
      </c>
      <c r="I180" s="215">
        <f>Flavor!I166</f>
        <v>13.1281541249106</v>
      </c>
      <c r="J180" s="165">
        <f>Flavor!J166</f>
        <v>-0.65256104140712168</v>
      </c>
      <c r="K180" s="107">
        <f>Flavor!K166</f>
        <v>-4.735320580473832E-2</v>
      </c>
      <c r="L180" s="110">
        <f>Flavor!L166</f>
        <v>24079621.461127281</v>
      </c>
      <c r="M180" s="111">
        <f>Flavor!M166</f>
        <v>2650688.3219198287</v>
      </c>
      <c r="N180" s="107">
        <f>Flavor!N166</f>
        <v>0.1236967003770242</v>
      </c>
      <c r="O180" s="105">
        <f>Flavor!O166</f>
        <v>11761519.562619984</v>
      </c>
      <c r="P180" s="106">
        <f>Flavor!P166</f>
        <v>1384981.691468358</v>
      </c>
      <c r="Q180" s="107">
        <f>Flavor!Q166</f>
        <v>0.13347242680227867</v>
      </c>
    </row>
    <row r="181" spans="2:17">
      <c r="B181" s="334"/>
      <c r="C181" s="83" t="s">
        <v>64</v>
      </c>
      <c r="D181" s="105">
        <f>Flavor!D167</f>
        <v>535324.05442874948</v>
      </c>
      <c r="E181" s="106">
        <f>Flavor!E167</f>
        <v>153071.66742572229</v>
      </c>
      <c r="F181" s="107">
        <f>Flavor!F167</f>
        <v>0.40044659662127907</v>
      </c>
      <c r="G181" s="108">
        <f>Flavor!G167</f>
        <v>5.0686506371381126E-2</v>
      </c>
      <c r="H181" s="109">
        <f>Flavor!H167</f>
        <v>1.3098101440097369E-2</v>
      </c>
      <c r="I181" s="215">
        <f>Flavor!I167</f>
        <v>11.597390456219459</v>
      </c>
      <c r="J181" s="165">
        <f>Flavor!J167</f>
        <v>-6.5984480056862242</v>
      </c>
      <c r="K181" s="107">
        <f>Flavor!K167</f>
        <v>-0.36263500687261851</v>
      </c>
      <c r="L181" s="110">
        <f>Flavor!L167</f>
        <v>6208362.079816686</v>
      </c>
      <c r="M181" s="111">
        <f>Flavor!M167</f>
        <v>-747040.60576825216</v>
      </c>
      <c r="N181" s="107">
        <f>Flavor!N167</f>
        <v>-0.10740436456921362</v>
      </c>
      <c r="O181" s="105">
        <f>Flavor!O167</f>
        <v>1147084.9601504891</v>
      </c>
      <c r="P181" s="106">
        <f>Flavor!P167</f>
        <v>-351524.05911620613</v>
      </c>
      <c r="Q181" s="107">
        <f>Flavor!Q167</f>
        <v>-0.23456689142856965</v>
      </c>
    </row>
    <row r="182" spans="2:17">
      <c r="B182" s="334"/>
      <c r="C182" s="83" t="s">
        <v>196</v>
      </c>
      <c r="D182" s="105">
        <f>Flavor!D168</f>
        <v>221558.98499785451</v>
      </c>
      <c r="E182" s="106">
        <f>Flavor!E168</f>
        <v>-64428.561682571075</v>
      </c>
      <c r="F182" s="107">
        <f>Flavor!F168</f>
        <v>-0.22528450077781267</v>
      </c>
      <c r="G182" s="108">
        <f>Flavor!G168</f>
        <v>2.0978042760873516E-2</v>
      </c>
      <c r="H182" s="109">
        <f>Flavor!H168</f>
        <v>-7.1442556875678798E-3</v>
      </c>
      <c r="I182" s="215">
        <f>Flavor!I168</f>
        <v>16.943063936405075</v>
      </c>
      <c r="J182" s="165">
        <f>Flavor!J168</f>
        <v>-0.31926839443650579</v>
      </c>
      <c r="K182" s="107">
        <f>Flavor!K168</f>
        <v>-1.8495090253018012E-2</v>
      </c>
      <c r="L182" s="110">
        <f>Flavor!L168</f>
        <v>3753888.0485036615</v>
      </c>
      <c r="M182" s="111">
        <f>Flavor!M168</f>
        <v>-1182924.0247759148</v>
      </c>
      <c r="N182" s="107">
        <f>Flavor!N168</f>
        <v>-0.23961293385633897</v>
      </c>
      <c r="O182" s="105">
        <f>Flavor!O168</f>
        <v>2166927.8778551128</v>
      </c>
      <c r="P182" s="106">
        <f>Flavor!P168</f>
        <v>-556519.30817849096</v>
      </c>
      <c r="Q182" s="107">
        <f>Flavor!Q168</f>
        <v>-0.20434371227480974</v>
      </c>
    </row>
    <row r="183" spans="2:17" ht="15" thickBot="1">
      <c r="B183" s="334"/>
      <c r="C183" s="83" t="s">
        <v>197</v>
      </c>
      <c r="D183" s="105">
        <f>Flavor!D169</f>
        <v>146911.29870721625</v>
      </c>
      <c r="E183" s="106">
        <f>Flavor!E169</f>
        <v>108016.42317132586</v>
      </c>
      <c r="F183" s="107">
        <f>Flavor!F169</f>
        <v>2.7771376481627592</v>
      </c>
      <c r="G183" s="108">
        <f>Flavor!G169</f>
        <v>1.3910117463145485E-2</v>
      </c>
      <c r="H183" s="109">
        <f>Flavor!H169</f>
        <v>1.0085428903690258E-2</v>
      </c>
      <c r="I183" s="215">
        <f>Flavor!I169</f>
        <v>4.5132523634078989</v>
      </c>
      <c r="J183" s="165">
        <f>Flavor!J169</f>
        <v>-1.250981665392727</v>
      </c>
      <c r="K183" s="107">
        <f>Flavor!K169</f>
        <v>-0.21702478753330925</v>
      </c>
      <c r="L183" s="110">
        <f>Flavor!L169</f>
        <v>663047.76610166754</v>
      </c>
      <c r="M183" s="111">
        <f>Flavor!M169</f>
        <v>438848.60099172319</v>
      </c>
      <c r="N183" s="107">
        <f>Flavor!N169</f>
        <v>1.9574051525861729</v>
      </c>
      <c r="O183" s="105">
        <f>Flavor!O169</f>
        <v>335592.25420435716</v>
      </c>
      <c r="P183" s="106">
        <f>Flavor!P169</f>
        <v>230807.6172498113</v>
      </c>
      <c r="Q183" s="107">
        <f>Flavor!Q169</f>
        <v>2.2026856603982172</v>
      </c>
    </row>
    <row r="184" spans="2:17">
      <c r="B184" s="332" t="s">
        <v>101</v>
      </c>
      <c r="C184" s="101" t="s">
        <v>13</v>
      </c>
      <c r="D184" s="150">
        <f>'Branded vs. Private Label'!D37</f>
        <v>186730047.35162663</v>
      </c>
      <c r="E184" s="151">
        <f>'Branded vs. Private Label'!E37</f>
        <v>7417095.201055944</v>
      </c>
      <c r="F184" s="152">
        <f>'Branded vs. Private Label'!F37</f>
        <v>4.1363967923676491E-2</v>
      </c>
      <c r="G184" s="153">
        <f>'Branded vs. Private Label'!G37</f>
        <v>17.680307201805842</v>
      </c>
      <c r="H184" s="154">
        <f>'Branded vs. Private Label'!H37</f>
        <v>4.7747971230844399E-2</v>
      </c>
      <c r="I184" s="216">
        <f>'Branded vs. Private Label'!I37</f>
        <v>7.7914330133535774</v>
      </c>
      <c r="J184" s="170">
        <f>'Branded vs. Private Label'!J37</f>
        <v>6.5061458583811849E-2</v>
      </c>
      <c r="K184" s="152">
        <f>'Branded vs. Private Label'!K37</f>
        <v>8.4207002112973821E-3</v>
      </c>
      <c r="L184" s="155">
        <f>'Branded vs. Private Label'!L37</f>
        <v>1454894655.5205405</v>
      </c>
      <c r="M184" s="156">
        <f>'Branded vs. Private Label'!M37</f>
        <v>69456162.622579098</v>
      </c>
      <c r="N184" s="152">
        <f>'Branded vs. Private Label'!N37</f>
        <v>5.0132981708408901E-2</v>
      </c>
      <c r="O184" s="150">
        <f>'Branded vs. Private Label'!O37</f>
        <v>340702490.73410934</v>
      </c>
      <c r="P184" s="151">
        <f>'Branded vs. Private Label'!P37</f>
        <v>20653147.809011519</v>
      </c>
      <c r="Q184" s="152">
        <f>'Branded vs. Private Label'!Q37</f>
        <v>6.4531136418689794E-2</v>
      </c>
    </row>
    <row r="185" spans="2:17" ht="15" thickBot="1">
      <c r="B185" s="333"/>
      <c r="C185" s="100" t="s">
        <v>12</v>
      </c>
      <c r="D185" s="142">
        <f>'Branded vs. Private Label'!D38</f>
        <v>869417027.58455181</v>
      </c>
      <c r="E185" s="143">
        <f>'Branded vs. Private Label'!E38</f>
        <v>31787686.754691362</v>
      </c>
      <c r="F185" s="144">
        <f>'Branded vs. Private Label'!F38</f>
        <v>3.7949586058194311E-2</v>
      </c>
      <c r="G185" s="145">
        <f>'Branded vs. Private Label'!G38</f>
        <v>82.31969279818145</v>
      </c>
      <c r="H185" s="146">
        <f>'Branded vs. Private Label'!H38</f>
        <v>-4.7747971227579455E-2</v>
      </c>
      <c r="I185" s="217">
        <f>'Branded vs. Private Label'!I38</f>
        <v>3.6512689329352868</v>
      </c>
      <c r="J185" s="163">
        <f>'Branded vs. Private Label'!J38</f>
        <v>5.3026650780275464E-2</v>
      </c>
      <c r="K185" s="144">
        <f>'Branded vs. Private Label'!K38</f>
        <v>1.4736820542422577E-2</v>
      </c>
      <c r="L185" s="147">
        <f>'Branded vs. Private Label'!L38</f>
        <v>3174475382.5844154</v>
      </c>
      <c r="M185" s="148">
        <f>'Branded vs. Private Label'!M38</f>
        <v>160482071.63678074</v>
      </c>
      <c r="N185" s="144">
        <f>'Branded vs. Private Label'!N38</f>
        <v>5.3245662840015827E-2</v>
      </c>
      <c r="O185" s="142">
        <f>'Branded vs. Private Label'!O38</f>
        <v>940877007.98711014</v>
      </c>
      <c r="P185" s="143">
        <f>'Branded vs. Private Label'!P38</f>
        <v>33687274.182406068</v>
      </c>
      <c r="Q185" s="144">
        <f>'Branded vs. Private Label'!Q38</f>
        <v>3.7133658954807046E-2</v>
      </c>
    </row>
    <row r="186" spans="2:17" ht="15" thickBot="1">
      <c r="B186" s="332" t="s">
        <v>100</v>
      </c>
      <c r="C186" s="149" t="s">
        <v>99</v>
      </c>
      <c r="D186" s="114">
        <f>'Single Serve'!E54</f>
        <v>13802012.066869237</v>
      </c>
      <c r="E186" s="115">
        <f>'Single Serve'!F54</f>
        <v>-596108.02393515036</v>
      </c>
      <c r="F186" s="116">
        <f>'Single Serve'!G54</f>
        <v>-4.140179552439386E-2</v>
      </c>
      <c r="G186" s="117">
        <f>'Single Serve'!H54</f>
        <v>1.3068267094998602</v>
      </c>
      <c r="H186" s="118">
        <f>'Single Serve'!I54</f>
        <v>-0.10899798283390116</v>
      </c>
      <c r="I186" s="218">
        <f>'Single Serve'!J54</f>
        <v>14.225067988514953</v>
      </c>
      <c r="J186" s="168">
        <f>'Single Serve'!K54</f>
        <v>-0.44936673061396526</v>
      </c>
      <c r="K186" s="116">
        <f>'Single Serve'!L54</f>
        <v>-3.0622421865981075E-2</v>
      </c>
      <c r="L186" s="119">
        <f>'Single Serve'!M54</f>
        <v>196334560.02951866</v>
      </c>
      <c r="M186" s="120">
        <f>'Single Serve'!N54</f>
        <v>-14949713.32116884</v>
      </c>
      <c r="N186" s="116">
        <f>'Single Serve'!O54</f>
        <v>-7.0756394141817919E-2</v>
      </c>
      <c r="O186" s="114">
        <f>'Single Serve'!P54</f>
        <v>64321825.796946853</v>
      </c>
      <c r="P186" s="115">
        <f>'Single Serve'!Q54</f>
        <v>3212645.2077836692</v>
      </c>
      <c r="Q186" s="116">
        <f>'Single Serve'!R54</f>
        <v>5.2572218720821545E-2</v>
      </c>
    </row>
    <row r="187" spans="2:17">
      <c r="B187" s="334"/>
      <c r="C187" s="99" t="s">
        <v>98</v>
      </c>
      <c r="D187" s="150">
        <f>'Single Serve'!E55</f>
        <v>5483419.5344016533</v>
      </c>
      <c r="E187" s="151">
        <f>'Single Serve'!F55</f>
        <v>217756.14163872227</v>
      </c>
      <c r="F187" s="152">
        <f>'Single Serve'!G55</f>
        <v>4.1353980571185743E-2</v>
      </c>
      <c r="G187" s="153">
        <f>'Single Serve'!H55</f>
        <v>0.51919090290832004</v>
      </c>
      <c r="H187" s="154">
        <f>'Single Serve'!I55</f>
        <v>1.3971766458784618E-3</v>
      </c>
      <c r="I187" s="216">
        <f>'Single Serve'!J55</f>
        <v>12.764589780216978</v>
      </c>
      <c r="J187" s="170">
        <f>'Single Serve'!K55</f>
        <v>-0.74844469907491629</v>
      </c>
      <c r="K187" s="152">
        <f>'Single Serve'!L55</f>
        <v>-5.5386871114839045E-2</v>
      </c>
      <c r="L187" s="155">
        <f>'Single Serve'!M55</f>
        <v>69993600.949465483</v>
      </c>
      <c r="M187" s="156">
        <f>'Single Serve'!N55</f>
        <v>-1161490.033285141</v>
      </c>
      <c r="N187" s="152">
        <f>'Single Serve'!O55</f>
        <v>-1.6323358135635142E-2</v>
      </c>
      <c r="O187" s="150">
        <f>'Single Serve'!P55</f>
        <v>37658925.808683723</v>
      </c>
      <c r="P187" s="151">
        <f>'Single Serve'!Q55</f>
        <v>4516217.1533514857</v>
      </c>
      <c r="Q187" s="152">
        <f>'Single Serve'!R55</f>
        <v>0.13626578323208005</v>
      </c>
    </row>
    <row r="188" spans="2:17" ht="15" thickBot="1">
      <c r="B188" s="334"/>
      <c r="C188" s="98" t="s">
        <v>97</v>
      </c>
      <c r="D188" s="142">
        <f>'Single Serve'!E56</f>
        <v>8318592.5324666342</v>
      </c>
      <c r="E188" s="143">
        <f>'Single Serve'!F56</f>
        <v>-813864.16557505261</v>
      </c>
      <c r="F188" s="144">
        <f>'Single Serve'!G56</f>
        <v>-8.9117768907633926E-2</v>
      </c>
      <c r="G188" s="145">
        <f>'Single Serve'!H56</f>
        <v>0.78763580659145027</v>
      </c>
      <c r="H188" s="146">
        <f>'Single Serve'!I56</f>
        <v>-0.11039515947989242</v>
      </c>
      <c r="I188" s="217">
        <f>'Single Serve'!J56</f>
        <v>15.187780695707531</v>
      </c>
      <c r="J188" s="163">
        <f>'Single Serve'!K56</f>
        <v>-0.15630326780970094</v>
      </c>
      <c r="K188" s="144">
        <f>'Single Serve'!L56</f>
        <v>-1.0186549303388489E-2</v>
      </c>
      <c r="L188" s="147">
        <f>'Single Serve'!M56</f>
        <v>126340959.08005357</v>
      </c>
      <c r="M188" s="148">
        <f>'Single Serve'!N56</f>
        <v>-13788223.287883401</v>
      </c>
      <c r="N188" s="144">
        <f>'Single Serve'!O56</f>
        <v>-9.8396515664236767E-2</v>
      </c>
      <c r="O188" s="142">
        <f>'Single Serve'!P56</f>
        <v>26662899.988262936</v>
      </c>
      <c r="P188" s="143">
        <f>'Single Serve'!Q56</f>
        <v>-1303571.945568338</v>
      </c>
      <c r="Q188" s="144">
        <f>'Single Serve'!R56</f>
        <v>-4.6611955510605402E-2</v>
      </c>
    </row>
    <row r="189" spans="2:17">
      <c r="B189" s="334"/>
      <c r="C189" s="82" t="s">
        <v>96</v>
      </c>
      <c r="D189" s="121">
        <f>Size!D121</f>
        <v>13824612.545690361</v>
      </c>
      <c r="E189" s="122">
        <f>Size!E121</f>
        <v>-608253.71078319848</v>
      </c>
      <c r="F189" s="123">
        <f>Size!F121</f>
        <v>-4.214365324076768E-2</v>
      </c>
      <c r="G189" s="124">
        <f>Size!G121</f>
        <v>1.3089666083224261</v>
      </c>
      <c r="H189" s="125">
        <f>Size!H121</f>
        <v>-0.11027481334878342</v>
      </c>
      <c r="I189" s="158">
        <f>Size!I121</f>
        <v>14.221351280735069</v>
      </c>
      <c r="J189" s="159">
        <f>Size!J121</f>
        <v>-0.44599322811295572</v>
      </c>
      <c r="K189" s="123">
        <f>Size!K121</f>
        <v>-3.0407223873681555E-2</v>
      </c>
      <c r="L189" s="126">
        <f>Size!L121</f>
        <v>196604671.33231974</v>
      </c>
      <c r="M189" s="127">
        <f>Size!M121</f>
        <v>-15087150.301505685</v>
      </c>
      <c r="N189" s="123">
        <f>Size!N121</f>
        <v>-7.1269405615502379E-2</v>
      </c>
      <c r="O189" s="121">
        <f>Size!O121</f>
        <v>64441498.842571199</v>
      </c>
      <c r="P189" s="122">
        <f>Size!P121</f>
        <v>3153319.3330731392</v>
      </c>
      <c r="Q189" s="123">
        <f>Size!Q121</f>
        <v>5.1450693401399815E-2</v>
      </c>
    </row>
    <row r="190" spans="2:17">
      <c r="B190" s="334"/>
      <c r="C190" s="83" t="s">
        <v>95</v>
      </c>
      <c r="D190" s="105">
        <f>Size!D122</f>
        <v>6868428.2747999933</v>
      </c>
      <c r="E190" s="106">
        <f>Size!E122</f>
        <v>363269.06766748242</v>
      </c>
      <c r="F190" s="107">
        <f>Size!F122</f>
        <v>5.584322475446566E-2</v>
      </c>
      <c r="G190" s="108">
        <f>Size!G122</f>
        <v>0.65032876933491213</v>
      </c>
      <c r="H190" s="109">
        <f>Size!H122</f>
        <v>1.065046585258711E-2</v>
      </c>
      <c r="I190" s="164">
        <f>Size!I122</f>
        <v>9.2569362177627053</v>
      </c>
      <c r="J190" s="165">
        <f>Size!J122</f>
        <v>-0.30778786454791884</v>
      </c>
      <c r="K190" s="107">
        <f>Size!K122</f>
        <v>-3.2179481802005534E-2</v>
      </c>
      <c r="L190" s="110">
        <f>Size!L122</f>
        <v>63580602.456101477</v>
      </c>
      <c r="M190" s="111">
        <f>Size!M122</f>
        <v>1360549.5283764601</v>
      </c>
      <c r="N190" s="107">
        <f>Size!N122</f>
        <v>2.1866736917708476E-2</v>
      </c>
      <c r="O190" s="105">
        <f>Size!O122</f>
        <v>27473713.099199973</v>
      </c>
      <c r="P190" s="106">
        <f>Size!P122</f>
        <v>1453076.2706699297</v>
      </c>
      <c r="Q190" s="107">
        <f>Size!Q122</f>
        <v>5.584322475446566E-2</v>
      </c>
    </row>
    <row r="191" spans="2:17">
      <c r="B191" s="334"/>
      <c r="C191" s="83" t="s">
        <v>231</v>
      </c>
      <c r="D191" s="105">
        <f>Size!D123</f>
        <v>24707731.876234338</v>
      </c>
      <c r="E191" s="106">
        <f>Size!E123</f>
        <v>4325811.9875100739</v>
      </c>
      <c r="F191" s="107">
        <f>Size!F123</f>
        <v>0.2122377092603141</v>
      </c>
      <c r="G191" s="108">
        <f>Size!G123</f>
        <v>2.3394215126453153</v>
      </c>
      <c r="H191" s="109">
        <f>Size!H123</f>
        <v>0.33518587121219534</v>
      </c>
      <c r="I191" s="164">
        <f>Size!I123</f>
        <v>10.768631990954599</v>
      </c>
      <c r="J191" s="165">
        <f>Size!J123</f>
        <v>0.55994153958136827</v>
      </c>
      <c r="K191" s="107">
        <f>Size!K123</f>
        <v>5.4849497322748901E-2</v>
      </c>
      <c r="L191" s="110">
        <f>Size!L123</f>
        <v>266068471.90634578</v>
      </c>
      <c r="M191" s="111">
        <f>Size!M123</f>
        <v>57995760.957672238</v>
      </c>
      <c r="N191" s="107">
        <f>Size!N123</f>
        <v>0.2787283382489229</v>
      </c>
      <c r="O191" s="105">
        <f>Size!O123</f>
        <v>60119963.780282892</v>
      </c>
      <c r="P191" s="106">
        <f>Size!P123</f>
        <v>10459928.219939925</v>
      </c>
      <c r="Q191" s="107">
        <f>Size!Q123</f>
        <v>0.21063070337977996</v>
      </c>
    </row>
    <row r="192" spans="2:17">
      <c r="B192" s="334"/>
      <c r="C192" s="83" t="s">
        <v>117</v>
      </c>
      <c r="D192" s="105">
        <f>Size!D124</f>
        <v>161642487.75284195</v>
      </c>
      <c r="E192" s="106">
        <f>Size!E124</f>
        <v>7698463.0715284348</v>
      </c>
      <c r="F192" s="107">
        <f>Size!F124</f>
        <v>5.0008196729073251E-2</v>
      </c>
      <c r="G192" s="108">
        <f>Size!G124</f>
        <v>15.304922163666387</v>
      </c>
      <c r="H192" s="109">
        <f>Size!H124</f>
        <v>0.16699096108915512</v>
      </c>
      <c r="I192" s="164">
        <f>Size!I124</f>
        <v>5.529598350959442</v>
      </c>
      <c r="J192" s="165">
        <f>Size!J124</f>
        <v>2.1181799872003637E-2</v>
      </c>
      <c r="K192" s="107">
        <f>Size!K124</f>
        <v>3.8453518675565764E-3</v>
      </c>
      <c r="L192" s="110">
        <f>Size!L124</f>
        <v>893818033.72309661</v>
      </c>
      <c r="M192" s="111">
        <f>Size!M124</f>
        <v>45830220.227536201</v>
      </c>
      <c r="N192" s="107">
        <f>Size!N124</f>
        <v>5.4045847709315156E-2</v>
      </c>
      <c r="O192" s="105">
        <f>Size!O124</f>
        <v>321748306.27880925</v>
      </c>
      <c r="P192" s="106">
        <f>Size!P124</f>
        <v>15360595.939303935</v>
      </c>
      <c r="Q192" s="107">
        <f>Size!Q124</f>
        <v>5.0134504162334073E-2</v>
      </c>
    </row>
    <row r="193" spans="2:17">
      <c r="B193" s="334"/>
      <c r="C193" s="83" t="s">
        <v>94</v>
      </c>
      <c r="D193" s="105">
        <f>Size!D125</f>
        <v>27166525.260514248</v>
      </c>
      <c r="E193" s="106">
        <f>Size!E125</f>
        <v>2409542.5443813689</v>
      </c>
      <c r="F193" s="107">
        <f>Size!F125</f>
        <v>9.7327795232946185E-2</v>
      </c>
      <c r="G193" s="108">
        <f>Size!G125</f>
        <v>2.5722293708148967</v>
      </c>
      <c r="H193" s="109">
        <f>Size!H125</f>
        <v>0.13777631610205265</v>
      </c>
      <c r="I193" s="164">
        <f>Size!I125</f>
        <v>8.1902883279157503</v>
      </c>
      <c r="J193" s="165">
        <f>Size!J125</f>
        <v>3.725865298051545E-2</v>
      </c>
      <c r="K193" s="107">
        <f>Size!K125</f>
        <v>4.5699150458214689E-3</v>
      </c>
      <c r="L193" s="110">
        <f>Size!L125</f>
        <v>222501674.75121826</v>
      </c>
      <c r="M193" s="111">
        <f>Size!M125</f>
        <v>20657260.004728198</v>
      </c>
      <c r="N193" s="107">
        <f>Size!N125</f>
        <v>0.10234249003457954</v>
      </c>
      <c r="O193" s="105">
        <f>Size!O125</f>
        <v>36222033.680685639</v>
      </c>
      <c r="P193" s="106">
        <f>Size!P125</f>
        <v>3212723.3925085142</v>
      </c>
      <c r="Q193" s="107">
        <f>Size!Q125</f>
        <v>9.7327795232947004E-2</v>
      </c>
    </row>
    <row r="194" spans="2:17">
      <c r="B194" s="334"/>
      <c r="C194" s="83" t="s">
        <v>118</v>
      </c>
      <c r="D194" s="105">
        <f>Size!D126</f>
        <v>702848603.80199265</v>
      </c>
      <c r="E194" s="106">
        <f>Size!E126</f>
        <v>14431190.610638618</v>
      </c>
      <c r="F194" s="107">
        <f>Size!F126</f>
        <v>2.0962849477817163E-2</v>
      </c>
      <c r="G194" s="108">
        <f>Size!G126</f>
        <v>66.548364378547902</v>
      </c>
      <c r="H194" s="109">
        <f>Size!H126</f>
        <v>-1.1464712028936646</v>
      </c>
      <c r="I194" s="164">
        <f>Size!I126</f>
        <v>3.329109731359345</v>
      </c>
      <c r="J194" s="165">
        <f>Size!J126</f>
        <v>1.4492634925473702E-3</v>
      </c>
      <c r="K194" s="107">
        <f>Size!K126</f>
        <v>4.3552024208660419E-4</v>
      </c>
      <c r="L194" s="110">
        <f>Size!L126</f>
        <v>2339860126.5895424</v>
      </c>
      <c r="M194" s="111">
        <f>Size!M126</f>
        <v>49040715.321550846</v>
      </c>
      <c r="N194" s="107">
        <f>Size!N126</f>
        <v>2.1407499465183211E-2</v>
      </c>
      <c r="O194" s="105">
        <f>Size!O126</f>
        <v>702848603.80199265</v>
      </c>
      <c r="P194" s="106">
        <f>Size!P126</f>
        <v>14431190.610638618</v>
      </c>
      <c r="Q194" s="107">
        <f>Size!Q126</f>
        <v>2.0962849477817163E-2</v>
      </c>
    </row>
    <row r="195" spans="2:17" ht="15" thickBot="1">
      <c r="B195" s="334"/>
      <c r="C195" s="84" t="s">
        <v>93</v>
      </c>
      <c r="D195" s="105">
        <f>Size!D127</f>
        <v>1398.3479452133179</v>
      </c>
      <c r="E195" s="106">
        <f>Size!E127</f>
        <v>-957.72786885499954</v>
      </c>
      <c r="F195" s="107">
        <f>Size!F127</f>
        <v>-0.40649280601936905</v>
      </c>
      <c r="G195" s="108">
        <f>Size!G127</f>
        <v>1.3240087279488424E-4</v>
      </c>
      <c r="H195" s="109">
        <f>Size!H127</f>
        <v>-9.928147834057795E-5</v>
      </c>
      <c r="I195" s="164">
        <f>Size!I127</f>
        <v>2.2280044209673515</v>
      </c>
      <c r="J195" s="165">
        <f>Size!J127</f>
        <v>-1.5328414555119352E-2</v>
      </c>
      <c r="K195" s="107">
        <f>Size!K127</f>
        <v>-6.8328757607425527E-3</v>
      </c>
      <c r="L195" s="110">
        <f>Size!L127</f>
        <v>3115.5254039858842</v>
      </c>
      <c r="M195" s="111">
        <f>Size!M127</f>
        <v>-2169.9368326939079</v>
      </c>
      <c r="N195" s="107">
        <f>Size!N127</f>
        <v>-0.41054816693894558</v>
      </c>
      <c r="O195" s="105">
        <f>Size!O127</f>
        <v>1118.6783561706543</v>
      </c>
      <c r="P195" s="106">
        <f>Size!P127</f>
        <v>-766.18229508399963</v>
      </c>
      <c r="Q195" s="107">
        <f>Size!Q127</f>
        <v>-0.40649280601936905</v>
      </c>
    </row>
    <row r="196" spans="2:17">
      <c r="B196" s="334"/>
      <c r="C196" s="101" t="s">
        <v>119</v>
      </c>
      <c r="D196" s="150">
        <f>'White Milk Size'!D37</f>
        <v>146245798.8781395</v>
      </c>
      <c r="E196" s="151">
        <f>'White Milk Size'!E37</f>
        <v>6677009.8790608644</v>
      </c>
      <c r="F196" s="152">
        <f>'White Milk Size'!F37</f>
        <v>4.7840279527716925E-2</v>
      </c>
      <c r="G196" s="153">
        <f>'White Milk Size'!G37</f>
        <v>13.847105422032092</v>
      </c>
      <c r="H196" s="154">
        <f>'White Milk Size'!H37</f>
        <v>0.12274859643372338</v>
      </c>
      <c r="I196" s="216">
        <f>'White Milk Size'!I37</f>
        <v>5.5420386088621703</v>
      </c>
      <c r="J196" s="170">
        <f>'White Milk Size'!J37</f>
        <v>3.247393718536884E-2</v>
      </c>
      <c r="K196" s="152">
        <f>'White Milk Size'!K37</f>
        <v>5.894102187838663E-3</v>
      </c>
      <c r="L196" s="155">
        <f>'White Milk Size'!L37</f>
        <v>810499863.766541</v>
      </c>
      <c r="M196" s="156">
        <f>'White Milk Size'!M37</f>
        <v>41536594.628503561</v>
      </c>
      <c r="N196" s="152">
        <f>'White Milk Size'!N37</f>
        <v>5.401635721178677E-2</v>
      </c>
      <c r="O196" s="150">
        <f>'White Milk Size'!O37</f>
        <v>290954928.40440512</v>
      </c>
      <c r="P196" s="151">
        <f>'White Milk Size'!P37</f>
        <v>13317689.42936939</v>
      </c>
      <c r="Q196" s="152">
        <f>'White Milk Size'!Q37</f>
        <v>4.7967950835899484E-2</v>
      </c>
    </row>
    <row r="197" spans="2:17" ht="15" thickBot="1">
      <c r="B197" s="333"/>
      <c r="C197" s="100" t="s">
        <v>116</v>
      </c>
      <c r="D197" s="142">
        <f>'White Milk Size'!D38</f>
        <v>683175149.57959247</v>
      </c>
      <c r="E197" s="143">
        <f>'White Milk Size'!E38</f>
        <v>13556549.487641692</v>
      </c>
      <c r="F197" s="144">
        <f>'White Milk Size'!F38</f>
        <v>2.0245180593520151E-2</v>
      </c>
      <c r="G197" s="145">
        <f>'White Milk Size'!G38</f>
        <v>64.685607316650376</v>
      </c>
      <c r="H197" s="146">
        <f>'White Milk Size'!H38</f>
        <v>-1.1606658410271393</v>
      </c>
      <c r="I197" s="217">
        <f>'White Milk Size'!I38</f>
        <v>3.3274219366863393</v>
      </c>
      <c r="J197" s="163">
        <f>'White Milk Size'!J38</f>
        <v>1.4569463710190078E-3</v>
      </c>
      <c r="K197" s="144">
        <f>'White Milk Size'!K38</f>
        <v>4.3805222702626256E-4</v>
      </c>
      <c r="L197" s="147">
        <f>'White Milk Size'!L38</f>
        <v>2273211979.3101072</v>
      </c>
      <c r="M197" s="148">
        <f>'White Milk Size'!M38</f>
        <v>46083958.540323734</v>
      </c>
      <c r="N197" s="144">
        <f>'White Milk Size'!N38</f>
        <v>2.0692101266991961E-2</v>
      </c>
      <c r="O197" s="142">
        <f>'White Milk Size'!O38</f>
        <v>683175149.57959247</v>
      </c>
      <c r="P197" s="143">
        <f>'White Milk Size'!P38</f>
        <v>13556549.487641692</v>
      </c>
      <c r="Q197" s="144">
        <f>'White Milk Size'!Q38</f>
        <v>2.0245180593520151E-2</v>
      </c>
    </row>
    <row r="198" spans="2:17">
      <c r="B198" s="332" t="s">
        <v>65</v>
      </c>
      <c r="C198" s="82" t="s">
        <v>90</v>
      </c>
      <c r="D198" s="121">
        <f>Organic!D37</f>
        <v>90770860.508263558</v>
      </c>
      <c r="E198" s="122">
        <f>Organic!E37</f>
        <v>5435002.9544492215</v>
      </c>
      <c r="F198" s="123">
        <f>Organic!F37</f>
        <v>6.3689556890218282E-2</v>
      </c>
      <c r="G198" s="124">
        <f>Organic!G37</f>
        <v>8.5945284196083378</v>
      </c>
      <c r="H198" s="125">
        <f>Organic!H37</f>
        <v>0.20311249140454457</v>
      </c>
      <c r="I198" s="213">
        <f>Organic!I37</f>
        <v>8.7147575354499587</v>
      </c>
      <c r="J198" s="159">
        <f>Organic!J37</f>
        <v>-4.5741429904033737E-2</v>
      </c>
      <c r="K198" s="123">
        <f>Organic!K37</f>
        <v>-5.2213270140127714E-3</v>
      </c>
      <c r="L198" s="126">
        <f>Organic!L37</f>
        <v>791046040.61366689</v>
      </c>
      <c r="M198" s="127">
        <f>Organic!M37</f>
        <v>43461348.805880785</v>
      </c>
      <c r="N198" s="123">
        <f>Organic!N37</f>
        <v>5.813568587230418E-2</v>
      </c>
      <c r="O198" s="121">
        <f>Organic!O37</f>
        <v>92608536.311389714</v>
      </c>
      <c r="P198" s="122">
        <f>Organic!P37</f>
        <v>4239224.531312108</v>
      </c>
      <c r="Q198" s="123">
        <f>Organic!Q37</f>
        <v>4.7971682090974695E-2</v>
      </c>
    </row>
    <row r="199" spans="2:17" ht="15" thickBot="1">
      <c r="B199" s="333"/>
      <c r="C199" s="84" t="s">
        <v>92</v>
      </c>
      <c r="D199" s="128">
        <f>Organic!D38</f>
        <v>965376214.42802703</v>
      </c>
      <c r="E199" s="129">
        <f>Organic!E38</f>
        <v>33769779.001273274</v>
      </c>
      <c r="F199" s="130">
        <f>Organic!F38</f>
        <v>3.6248975658700645E-2</v>
      </c>
      <c r="G199" s="131">
        <f>Organic!G38</f>
        <v>91.405471580389587</v>
      </c>
      <c r="H199" s="132">
        <f>Organic!H38</f>
        <v>-0.20311249140419818</v>
      </c>
      <c r="I199" s="214">
        <f>Organic!I38</f>
        <v>3.9759877445969884</v>
      </c>
      <c r="J199" s="166">
        <f>Organic!J38</f>
        <v>5.6041538595401175E-2</v>
      </c>
      <c r="K199" s="130">
        <f>Organic!K38</f>
        <v>1.4296507056550787E-2</v>
      </c>
      <c r="L199" s="133">
        <f>Organic!L38</f>
        <v>3838323997.4912701</v>
      </c>
      <c r="M199" s="134">
        <f>Organic!M38</f>
        <v>186476885.45350409</v>
      </c>
      <c r="N199" s="130">
        <f>Organic!N38</f>
        <v>5.1063716451548863E-2</v>
      </c>
      <c r="O199" s="128">
        <f>Organic!O38</f>
        <v>1188970962.4098306</v>
      </c>
      <c r="P199" s="129">
        <f>Organic!P38</f>
        <v>50101197.46011138</v>
      </c>
      <c r="Q199" s="130">
        <f>Organic!Q38</f>
        <v>4.3992034034131496E-2</v>
      </c>
    </row>
    <row r="200" spans="2:17">
      <c r="B200" s="332" t="s">
        <v>126</v>
      </c>
      <c r="C200" s="82" t="s">
        <v>89</v>
      </c>
      <c r="D200" s="121">
        <f>'Form Data'!D37</f>
        <v>94277410.957409576</v>
      </c>
      <c r="E200" s="122">
        <f>'Form Data'!E37</f>
        <v>12761720.531612784</v>
      </c>
      <c r="F200" s="123">
        <f>'Form Data'!F37</f>
        <v>0.15655538786400511</v>
      </c>
      <c r="G200" s="124">
        <f>'Form Data'!G37</f>
        <v>8.9265418798887115</v>
      </c>
      <c r="H200" s="125">
        <f>'Form Data'!H37</f>
        <v>0.91077825313664995</v>
      </c>
      <c r="I200" s="213">
        <f>'Form Data'!I37</f>
        <v>8.8422176979659159</v>
      </c>
      <c r="J200" s="159">
        <f>'Form Data'!J37</f>
        <v>0.24853058716455401</v>
      </c>
      <c r="K200" s="123">
        <f>'Form Data'!K37</f>
        <v>2.8920134508059664E-2</v>
      </c>
      <c r="L200" s="126">
        <f>'Form Data'!L37</f>
        <v>833621391.68601274</v>
      </c>
      <c r="M200" s="127">
        <f>'Form Data'!M37</f>
        <v>133101053.54576886</v>
      </c>
      <c r="N200" s="123">
        <f>'Form Data'!N37</f>
        <v>0.19000312524705326</v>
      </c>
      <c r="O200" s="121">
        <f>'Form Data'!O37</f>
        <v>153651093.79501733</v>
      </c>
      <c r="P200" s="122">
        <f>'Form Data'!P37</f>
        <v>16932512.507922918</v>
      </c>
      <c r="Q200" s="123">
        <f>'Form Data'!Q37</f>
        <v>0.12384938717559137</v>
      </c>
    </row>
    <row r="201" spans="2:17" ht="15" thickBot="1">
      <c r="B201" s="333"/>
      <c r="C201" s="84" t="s">
        <v>91</v>
      </c>
      <c r="D201" s="128">
        <f>'Form Data'!D38</f>
        <v>961869663.97883475</v>
      </c>
      <c r="E201" s="129">
        <f>'Form Data'!E38</f>
        <v>26443061.42412281</v>
      </c>
      <c r="F201" s="130">
        <f>'Form Data'!F38</f>
        <v>2.8268451369573049E-2</v>
      </c>
      <c r="G201" s="131">
        <f>'Form Data'!G38</f>
        <v>91.073458120104803</v>
      </c>
      <c r="H201" s="132">
        <f>'Form Data'!H38</f>
        <v>-0.91077825313480787</v>
      </c>
      <c r="I201" s="214">
        <f>'Form Data'!I38</f>
        <v>3.9462193149097016</v>
      </c>
      <c r="J201" s="166">
        <f>'Form Data'!J38</f>
        <v>-8.0315644253148299E-3</v>
      </c>
      <c r="K201" s="130">
        <f>'Form Data'!K38</f>
        <v>-2.0311216132714101E-3</v>
      </c>
      <c r="L201" s="133">
        <f>'Form Data'!L38</f>
        <v>3795748646.418982</v>
      </c>
      <c r="M201" s="134">
        <f>'Form Data'!M38</f>
        <v>96837180.713645458</v>
      </c>
      <c r="N201" s="130">
        <f>'Form Data'!N38</f>
        <v>2.6179913093751166E-2</v>
      </c>
      <c r="O201" s="128">
        <f>'Form Data'!O38</f>
        <v>1127928404.9262033</v>
      </c>
      <c r="P201" s="129">
        <f>'Form Data'!P38</f>
        <v>37407909.483500719</v>
      </c>
      <c r="Q201" s="130">
        <f>'Form Data'!Q38</f>
        <v>3.4302802780716908E-2</v>
      </c>
    </row>
    <row r="202" spans="2:17" ht="15" thickBot="1">
      <c r="B202" s="245" t="s">
        <v>221</v>
      </c>
      <c r="C202" s="149" t="s">
        <v>127</v>
      </c>
      <c r="D202" s="262">
        <f>'Glass Bottle'!D20</f>
        <v>129370.46157618266</v>
      </c>
      <c r="E202" s="263">
        <f>'Glass Bottle'!E20</f>
        <v>-12836.225923816703</v>
      </c>
      <c r="F202" s="264">
        <f>'Glass Bottle'!F20</f>
        <v>-9.0264572992158051E-2</v>
      </c>
      <c r="G202" s="117">
        <f>'Glass Bottle'!G20</f>
        <v>1.2249284654221456E-2</v>
      </c>
      <c r="H202" s="118">
        <f>'Glass Bottle'!H20</f>
        <v>-1.7344672736485725E-3</v>
      </c>
      <c r="I202" s="167">
        <f>'Glass Bottle'!I20</f>
        <v>9.0331945443850543</v>
      </c>
      <c r="J202" s="168">
        <f>'Glass Bottle'!J20</f>
        <v>-1.6786047161106588</v>
      </c>
      <c r="K202" s="116">
        <f>'Glass Bottle'!K20</f>
        <v>-0.1567061401440954</v>
      </c>
      <c r="L202" s="119">
        <f>'Glass Bottle'!L20</f>
        <v>1168628.5477145496</v>
      </c>
      <c r="M202" s="120">
        <f>'Glass Bottle'!M20</f>
        <v>-354660.94228548859</v>
      </c>
      <c r="N202" s="116">
        <f>'Glass Bottle'!N20</f>
        <v>-0.23282570031089739</v>
      </c>
      <c r="O202" s="114">
        <f>'Glass Bottle'!O20</f>
        <v>234611.14220512012</v>
      </c>
      <c r="P202" s="115">
        <f>'Glass Bottle'!P20</f>
        <v>-26301.857794879994</v>
      </c>
      <c r="Q202" s="116">
        <f>'Glass Bottle'!Q20</f>
        <v>-0.10080700384756598</v>
      </c>
    </row>
    <row r="203" spans="2:17">
      <c r="B203" s="334" t="s">
        <v>222</v>
      </c>
      <c r="C203" s="246" t="s">
        <v>223</v>
      </c>
      <c r="D203" s="251">
        <f>Enhanced!D111</f>
        <v>5723374.4216781054</v>
      </c>
      <c r="E203" s="122">
        <f>Enhanced!E111</f>
        <v>1178667.7338289283</v>
      </c>
      <c r="F203" s="123">
        <f>Enhanced!F111</f>
        <v>0.25934957188331625</v>
      </c>
      <c r="G203" s="124">
        <f>Enhanced!G111</f>
        <v>0.5419107392806285</v>
      </c>
      <c r="H203" s="125">
        <f>Enhanced!H111</f>
        <v>9.5011567201854052E-2</v>
      </c>
      <c r="I203" s="213">
        <f>Enhanced!I111</f>
        <v>8.5644667071998288</v>
      </c>
      <c r="J203" s="159">
        <f>Enhanced!J111</f>
        <v>-0.43610865857477599</v>
      </c>
      <c r="K203" s="123">
        <f>Enhanced!K111</f>
        <v>-4.8453420015026311E-2</v>
      </c>
      <c r="L203" s="126">
        <f>Enhanced!L111</f>
        <v>49017649.687301211</v>
      </c>
      <c r="M203" s="127">
        <f>Enhanced!M111</f>
        <v>8112674.6279748082</v>
      </c>
      <c r="N203" s="123">
        <f>Enhanced!N111</f>
        <v>0.19832977813111036</v>
      </c>
      <c r="O203" s="121">
        <f>Enhanced!O111</f>
        <v>5425796.2939540707</v>
      </c>
      <c r="P203" s="122">
        <f>Enhanced!P111</f>
        <v>657079.98409316503</v>
      </c>
      <c r="Q203" s="123">
        <f>Enhanced!Q111</f>
        <v>0.13778969881987607</v>
      </c>
    </row>
    <row r="204" spans="2:17">
      <c r="B204" s="334"/>
      <c r="C204" s="246" t="s">
        <v>224</v>
      </c>
      <c r="D204" s="252">
        <f>Enhanced!D112</f>
        <v>1014408623.0949829</v>
      </c>
      <c r="E204" s="106">
        <f>Enhanced!E112</f>
        <v>33664530.655031919</v>
      </c>
      <c r="F204" s="107">
        <f>Enhanced!F112</f>
        <v>3.4325499296436635E-2</v>
      </c>
      <c r="G204" s="108">
        <f>Enhanced!G112</f>
        <v>96.048045501253071</v>
      </c>
      <c r="H204" s="109">
        <f>Enhanced!H112</f>
        <v>-0.39244076915781534</v>
      </c>
      <c r="I204" s="164">
        <f>Enhanced!I112</f>
        <v>4.1332204079487775</v>
      </c>
      <c r="J204" s="165">
        <f>Enhanced!J112</f>
        <v>2.0835134255964505E-2</v>
      </c>
      <c r="K204" s="107">
        <f>Enhanced!K112</f>
        <v>5.0664353822216434E-3</v>
      </c>
      <c r="L204" s="110">
        <f>Enhanced!L112</f>
        <v>4192774422.9754028</v>
      </c>
      <c r="M204" s="111">
        <f>Enhanced!M112</f>
        <v>159576859.96412563</v>
      </c>
      <c r="N204" s="107">
        <f>Enhanced!N112</f>
        <v>3.9565842602806177E-2</v>
      </c>
      <c r="O204" s="105">
        <f>Enhanced!O112</f>
        <v>1201063434.7368259</v>
      </c>
      <c r="P204" s="106">
        <f>Enhanced!P112</f>
        <v>43349795.650368929</v>
      </c>
      <c r="Q204" s="107">
        <f>Enhanced!Q112</f>
        <v>3.7444316268551457E-2</v>
      </c>
    </row>
    <row r="205" spans="2:17">
      <c r="B205" s="334"/>
      <c r="C205" s="247" t="s">
        <v>128</v>
      </c>
      <c r="D205" s="252">
        <f>'Enhanced - Aggs'!D104</f>
        <v>0.5</v>
      </c>
      <c r="E205" s="106">
        <f>'Enhanced - Aggs'!E104</f>
        <v>0</v>
      </c>
      <c r="F205" s="107">
        <f>'Enhanced - Aggs'!F104</f>
        <v>0</v>
      </c>
      <c r="G205" s="108">
        <f>'Enhanced - Aggs'!G104</f>
        <v>4.7341891282532865E-8</v>
      </c>
      <c r="H205" s="109">
        <f>'Enhanced - Aggs'!H104</f>
        <v>-1.8251070271285421E-9</v>
      </c>
      <c r="I205" s="164">
        <f>'Enhanced - Aggs'!I104</f>
        <v>7.9800000000004729</v>
      </c>
      <c r="J205" s="165">
        <f>'Enhanced - Aggs'!J104</f>
        <v>0.4000000000005457</v>
      </c>
      <c r="K205" s="107">
        <f>'Enhanced - Aggs'!K104</f>
        <v>5.2770448548885164E-2</v>
      </c>
      <c r="L205" s="110">
        <f>'Enhanced - Aggs'!L104</f>
        <v>3.9900000000002365</v>
      </c>
      <c r="M205" s="111">
        <f>'Enhanced - Aggs'!M104</f>
        <v>0.20000000000027285</v>
      </c>
      <c r="N205" s="107">
        <f>'Enhanced - Aggs'!N104</f>
        <v>5.2770448548885164E-2</v>
      </c>
      <c r="O205" s="105">
        <f>'Enhanced - Aggs'!O104</f>
        <v>1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34"/>
      <c r="C206" s="247" t="s">
        <v>129</v>
      </c>
      <c r="D206" s="252">
        <f>'Enhanced - Aggs'!D105</f>
        <v>1288877.2222468355</v>
      </c>
      <c r="E206" s="106">
        <f>'Enhanced - Aggs'!E105</f>
        <v>310183.58071289584</v>
      </c>
      <c r="F206" s="107">
        <f>'Enhanced - Aggs'!F105</f>
        <v>0.31693633998350557</v>
      </c>
      <c r="G206" s="108">
        <f>'Enhanced - Aggs'!G105</f>
        <v>0.12203577066428527</v>
      </c>
      <c r="H206" s="109">
        <f>'Enhanced - Aggs'!H105</f>
        <v>2.5796913426334098E-2</v>
      </c>
      <c r="I206" s="164">
        <f>'Enhanced - Aggs'!I105</f>
        <v>11.012973565598442</v>
      </c>
      <c r="J206" s="165">
        <f>'Enhanced - Aggs'!J105</f>
        <v>0.12331021751051985</v>
      </c>
      <c r="K206" s="107">
        <f>'Enhanced - Aggs'!K105</f>
        <v>1.1323602352883707E-2</v>
      </c>
      <c r="L206" s="110">
        <f>'Enhanced - Aggs'!L105</f>
        <v>14194370.777906347</v>
      </c>
      <c r="M206" s="111">
        <f>'Enhanced - Aggs'!M105</f>
        <v>3536726.500687506</v>
      </c>
      <c r="N206" s="107">
        <f>'Enhanced - Aggs'!N105</f>
        <v>0.33184880342154094</v>
      </c>
      <c r="O206" s="105">
        <f>'Enhanced - Aggs'!O105</f>
        <v>2577760.4444936709</v>
      </c>
      <c r="P206" s="106">
        <f>'Enhanced - Aggs'!P105</f>
        <v>620373.16142579168</v>
      </c>
      <c r="Q206" s="107">
        <f>'Enhanced - Aggs'!Q105</f>
        <v>0.31693940529411219</v>
      </c>
    </row>
    <row r="207" spans="2:17">
      <c r="B207" s="334"/>
      <c r="C207" s="247" t="s">
        <v>130</v>
      </c>
      <c r="D207" s="252">
        <f>'Enhanced - Aggs'!D106</f>
        <v>25226.012569991988</v>
      </c>
      <c r="E207" s="106">
        <f>'Enhanced - Aggs'!E106</f>
        <v>8439.6439187079086</v>
      </c>
      <c r="F207" s="107">
        <f>'Enhanced - Aggs'!F106</f>
        <v>0.50276769764986162</v>
      </c>
      <c r="G207" s="108">
        <f>'Enhanced - Aggs'!G106</f>
        <v>2.3884942891607363E-3</v>
      </c>
      <c r="H207" s="109">
        <f>'Enhanced - Aggs'!H106</f>
        <v>7.3782357095466102E-4</v>
      </c>
      <c r="I207" s="164">
        <f>'Enhanced - Aggs'!I106</f>
        <v>12.597588922360742</v>
      </c>
      <c r="J207" s="165">
        <f>'Enhanced - Aggs'!J106</f>
        <v>-0.61223421612627327</v>
      </c>
      <c r="K207" s="107">
        <f>'Enhanced - Aggs'!K106</f>
        <v>-4.6346889712892504E-2</v>
      </c>
      <c r="L207" s="110">
        <f>'Enhanced - Aggs'!L106</f>
        <v>317786.93650706392</v>
      </c>
      <c r="M207" s="111">
        <f>'Enhanced - Aggs'!M106</f>
        <v>96041.975486158393</v>
      </c>
      <c r="N207" s="107">
        <f>'Enhanced - Aggs'!N106</f>
        <v>0.433119088902786</v>
      </c>
      <c r="O207" s="105">
        <f>'Enhanced - Aggs'!O106</f>
        <v>230585.12404014496</v>
      </c>
      <c r="P207" s="106">
        <f>'Enhanced - Aggs'!P106</f>
        <v>77144.825582337566</v>
      </c>
      <c r="Q207" s="107">
        <f>'Enhanced - Aggs'!Q106</f>
        <v>0.50276769764984941</v>
      </c>
    </row>
    <row r="208" spans="2:17">
      <c r="B208" s="334"/>
      <c r="C208" s="248" t="s">
        <v>225</v>
      </c>
      <c r="D208" s="252">
        <f>Enhanced!D113</f>
        <v>11493482.633770855</v>
      </c>
      <c r="E208" s="106">
        <f>Enhanced!E113</f>
        <v>207742.79525931552</v>
      </c>
      <c r="F208" s="107">
        <f>Enhanced!F113</f>
        <v>1.8407547775504494E-2</v>
      </c>
      <c r="G208" s="108">
        <f>Enhanced!G113</f>
        <v>1.0882464106113185</v>
      </c>
      <c r="H208" s="109">
        <f>Enhanced!H113</f>
        <v>-2.1525492515431122E-2</v>
      </c>
      <c r="I208" s="164">
        <f>Enhanced!I113</f>
        <v>10.358089424401458</v>
      </c>
      <c r="J208" s="165">
        <f>Enhanced!J113</f>
        <v>2.1201344515160869E-2</v>
      </c>
      <c r="K208" s="107">
        <f>Enhanced!K113</f>
        <v>2.0510374448587509E-3</v>
      </c>
      <c r="L208" s="110">
        <f>Enhanced!L113</f>
        <v>119050520.9184037</v>
      </c>
      <c r="M208" s="111">
        <f>Enhanced!M113</f>
        <v>2391091.3089958578</v>
      </c>
      <c r="N208" s="107">
        <f>Enhanced!N113</f>
        <v>2.0496339790118702E-2</v>
      </c>
      <c r="O208" s="105">
        <f>Enhanced!O113</f>
        <v>15419370.299839523</v>
      </c>
      <c r="P208" s="106">
        <f>Enhanced!P113</f>
        <v>656943.39204948023</v>
      </c>
      <c r="Q208" s="107">
        <f>Enhanced!Q113</f>
        <v>4.4501042826692351E-2</v>
      </c>
    </row>
    <row r="209" spans="2:17">
      <c r="B209" s="334"/>
      <c r="C209" s="248" t="s">
        <v>226</v>
      </c>
      <c r="D209" s="252">
        <f>Enhanced!D114</f>
        <v>21182.547666666884</v>
      </c>
      <c r="E209" s="106">
        <f>Enhanced!E114</f>
        <v>12066.066207533178</v>
      </c>
      <c r="F209" s="107">
        <f>Enhanced!F114</f>
        <v>1.3235442052530382</v>
      </c>
      <c r="G209" s="108">
        <f>Enhanced!G114</f>
        <v>2.0056437374448275E-3</v>
      </c>
      <c r="H209" s="109">
        <f>Enhanced!H114</f>
        <v>1.1091836804622552E-3</v>
      </c>
      <c r="I209" s="164">
        <f>Enhanced!I114</f>
        <v>8.3135292831102099</v>
      </c>
      <c r="J209" s="165">
        <f>Enhanced!J114</f>
        <v>8.3594423547282304E-2</v>
      </c>
      <c r="K209" s="107">
        <f>Enhanced!K114</f>
        <v>1.0157361506956302E-2</v>
      </c>
      <c r="L209" s="110">
        <f>Enhanced!L114</f>
        <v>176101.73031771299</v>
      </c>
      <c r="M209" s="111">
        <f>Enhanced!M114</f>
        <v>101073.68176062941</v>
      </c>
      <c r="N209" s="107">
        <f>Enhanced!N114</f>
        <v>1.3471452837231868</v>
      </c>
      <c r="O209" s="105">
        <f>Enhanced!O114</f>
        <v>45458.660808563232</v>
      </c>
      <c r="P209" s="106">
        <f>Enhanced!P114</f>
        <v>26107.758315324783</v>
      </c>
      <c r="Q209" s="107">
        <f>Enhanced!Q114</f>
        <v>1.3491752296538779</v>
      </c>
    </row>
    <row r="210" spans="2:17">
      <c r="B210" s="334"/>
      <c r="C210" s="248" t="s">
        <v>227</v>
      </c>
      <c r="D210" s="252">
        <f>Enhanced!D115</f>
        <v>24427377.49464285</v>
      </c>
      <c r="E210" s="106">
        <f>Enhanced!E115</f>
        <v>4141083.5188135132</v>
      </c>
      <c r="F210" s="107">
        <f>Enhanced!F115</f>
        <v>0.20413208660721968</v>
      </c>
      <c r="G210" s="108">
        <f>Enhanced!G115</f>
        <v>2.3128764993375435</v>
      </c>
      <c r="H210" s="109">
        <f>Enhanced!H115</f>
        <v>0.31804413609975413</v>
      </c>
      <c r="I210" s="164">
        <f>Enhanced!I115</f>
        <v>10.961981778896307</v>
      </c>
      <c r="J210" s="165">
        <f>Enhanced!J115</f>
        <v>0.70531506021933588</v>
      </c>
      <c r="K210" s="107">
        <f>Enhanced!K115</f>
        <v>6.8766498860198505E-2</v>
      </c>
      <c r="L210" s="110">
        <f>Enhanced!L115</f>
        <v>267772467.00249666</v>
      </c>
      <c r="M210" s="111">
        <f>Enhanced!M115</f>
        <v>59702710.735310763</v>
      </c>
      <c r="N210" s="107">
        <f>Enhanced!N115</f>
        <v>0.28693603436842352</v>
      </c>
      <c r="O210" s="105">
        <f>Enhanced!O115</f>
        <v>59462627.932969861</v>
      </c>
      <c r="P210" s="106">
        <f>Enhanced!P115</f>
        <v>9631866.5419866964</v>
      </c>
      <c r="Q210" s="107">
        <f>Enhanced!Q115</f>
        <v>0.19329157879834394</v>
      </c>
    </row>
    <row r="211" spans="2:17">
      <c r="B211" s="334"/>
      <c r="C211" s="248" t="s">
        <v>131</v>
      </c>
      <c r="D211" s="25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64">
        <f>'Enhanced - Aggs'!I108</f>
        <v>0</v>
      </c>
      <c r="J211" s="165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38"/>
      <c r="C212" s="249" t="s">
        <v>179</v>
      </c>
      <c r="D212" s="252">
        <f>'Enhanced - Aggs'!D109</f>
        <v>10508169.968615368</v>
      </c>
      <c r="E212" s="106">
        <f>'Enhanced - Aggs'!E109</f>
        <v>3189466.7528180191</v>
      </c>
      <c r="F212" s="107">
        <f>'Enhanced - Aggs'!F109</f>
        <v>0.43579670588822161</v>
      </c>
      <c r="G212" s="108">
        <f>'Enhanced - Aggs'!G109</f>
        <v>6.4305162394521282</v>
      </c>
      <c r="H212" s="109">
        <f>'Enhanced - Aggs'!H109</f>
        <v>1.4676345773259012</v>
      </c>
      <c r="I212" s="164">
        <f>'Enhanced - Aggs'!I109</f>
        <v>28.514457645551662</v>
      </c>
      <c r="J212" s="165">
        <f>'Enhanced - Aggs'!J109</f>
        <v>0.95994014012081053</v>
      </c>
      <c r="K212" s="107">
        <f>'Enhanced - Aggs'!K109</f>
        <v>3.4837849725788572E-2</v>
      </c>
      <c r="L212" s="110">
        <f>'Enhanced - Aggs'!L109</f>
        <v>299634767.50234085</v>
      </c>
      <c r="M212" s="111">
        <f>'Enhanced - Aggs'!M109</f>
        <v>97971431.625599742</v>
      </c>
      <c r="N212" s="107">
        <f>'Enhanced - Aggs'!N109</f>
        <v>0.48581677576473781</v>
      </c>
      <c r="O212" s="105">
        <f>'Enhanced - Aggs'!O109</f>
        <v>47487582.727058217</v>
      </c>
      <c r="P212" s="106">
        <f>'Enhanced - Aggs'!P109</f>
        <v>15452294.408894971</v>
      </c>
      <c r="Q212" s="107">
        <f>'Enhanced - Aggs'!Q109</f>
        <v>0.48235228150370313</v>
      </c>
    </row>
    <row r="213" spans="2:17" ht="15" thickBot="1">
      <c r="B213" s="333"/>
      <c r="C213" s="250" t="s">
        <v>228</v>
      </c>
      <c r="D213" s="253">
        <f>Enhanced!D116</f>
        <v>73034.743531469314</v>
      </c>
      <c r="E213" s="129">
        <f>Enhanced!E116</f>
        <v>691.18660797690973</v>
      </c>
      <c r="F213" s="130">
        <f>Enhanced!F116</f>
        <v>9.5542248317687841E-3</v>
      </c>
      <c r="G213" s="131">
        <f>Enhanced!G116</f>
        <v>6.9152057762289802E-3</v>
      </c>
      <c r="H213" s="132">
        <f>Enhanced!H116</f>
        <v>-1.9862530571550414E-4</v>
      </c>
      <c r="I213" s="214">
        <f>Enhanced!I116</f>
        <v>7.9260330503494796</v>
      </c>
      <c r="J213" s="166">
        <f>Enhanced!J116</f>
        <v>0.66827752707895094</v>
      </c>
      <c r="K213" s="130">
        <f>Enhanced!K116</f>
        <v>9.20777125843181E-2</v>
      </c>
      <c r="L213" s="133">
        <f>Enhanced!L116</f>
        <v>578875.79105422366</v>
      </c>
      <c r="M213" s="134">
        <f>Enhanced!M116</f>
        <v>53823.941219710745</v>
      </c>
      <c r="N213" s="130">
        <f>Enhanced!N116</f>
        <v>0.10251166858411241</v>
      </c>
      <c r="O213" s="128">
        <f>Enhanced!O116</f>
        <v>162810.7968219528</v>
      </c>
      <c r="P213" s="129">
        <f>Enhanced!P116</f>
        <v>18628.664609604515</v>
      </c>
      <c r="Q213" s="130">
        <f>Enhanced!Q116</f>
        <v>0.12920231046499317</v>
      </c>
    </row>
    <row r="214" spans="2:17" ht="15.5" customHeight="1" thickBot="1">
      <c r="B214" s="332" t="s">
        <v>62</v>
      </c>
      <c r="C214" s="300" t="s">
        <v>88</v>
      </c>
      <c r="D214" s="301">
        <f>'Non-Dairy Alternatives'!D189</f>
        <v>113988129.34813002</v>
      </c>
      <c r="E214" s="302">
        <f>'Non-Dairy Alternatives'!E189</f>
        <v>-4505502.3302002251</v>
      </c>
      <c r="F214" s="303">
        <f>'Non-Dairy Alternatives'!F189</f>
        <v>-3.8023160117424078E-2</v>
      </c>
      <c r="G214" s="304">
        <f>'Non-Dairy Alternatives'!G189</f>
        <v>100.00000000000003</v>
      </c>
      <c r="H214" s="305">
        <f>'Non-Dairy Alternatives'!H189</f>
        <v>9.9475983006414026E-14</v>
      </c>
      <c r="I214" s="306">
        <f>'Non-Dairy Alternatives'!I189</f>
        <v>7.594554484478631</v>
      </c>
      <c r="J214" s="307">
        <f>'Non-Dairy Alternatives'!J189</f>
        <v>0.24118581219085033</v>
      </c>
      <c r="K214" s="303">
        <f>'Non-Dairy Alternatives'!K189</f>
        <v>3.2799363521618802E-2</v>
      </c>
      <c r="L214" s="308">
        <f>'Non-Dairy Alternatives'!L189</f>
        <v>865689058.91817105</v>
      </c>
      <c r="M214" s="309">
        <f>'Non-Dairy Alternatives'!M189</f>
        <v>-5638300.1308695078</v>
      </c>
      <c r="N214" s="303">
        <f>'Non-Dairy Alternatives'!N189</f>
        <v>-6.4709320467374069E-3</v>
      </c>
      <c r="O214" s="301">
        <f>'Non-Dairy Alternatives'!O189</f>
        <v>207376006.62813354</v>
      </c>
      <c r="P214" s="302">
        <f>'Non-Dairy Alternatives'!P189</f>
        <v>380641.59366881847</v>
      </c>
      <c r="Q214" s="303">
        <f>'Non-Dairy Alternatives'!Q189</f>
        <v>1.8388894534205713E-3</v>
      </c>
    </row>
    <row r="215" spans="2:17" ht="15.5" customHeight="1">
      <c r="B215" s="338"/>
      <c r="C215" s="82" t="s">
        <v>265</v>
      </c>
      <c r="D215" s="121">
        <f>'Non-Dairy Alternatives'!D190</f>
        <v>690140.47297776316</v>
      </c>
      <c r="E215" s="122">
        <f>'Non-Dairy Alternatives'!E190</f>
        <v>94876.454244336346</v>
      </c>
      <c r="F215" s="123">
        <f>'Non-Dairy Alternatives'!F190</f>
        <v>0.15938550165724741</v>
      </c>
      <c r="G215" s="124">
        <f>'Non-Dairy Alternatives'!G190</f>
        <v>0.60544942436068239</v>
      </c>
      <c r="H215" s="125">
        <f>'Non-Dairy Alternatives'!H190</f>
        <v>0.10308992174254594</v>
      </c>
      <c r="I215" s="213">
        <f>'Non-Dairy Alternatives'!I190</f>
        <v>19.285144281048389</v>
      </c>
      <c r="J215" s="159">
        <f>'Non-Dairy Alternatives'!J190</f>
        <v>-1.1128248358017991</v>
      </c>
      <c r="K215" s="255">
        <f>'Non-Dairy Alternatives'!K190</f>
        <v>-5.4555668234761955E-2</v>
      </c>
      <c r="L215" s="267">
        <f>'Non-Dairy Alternatives'!L190</f>
        <v>13309458.595567139</v>
      </c>
      <c r="M215" s="127">
        <f>'Non-Dairy Alternatives'!M190</f>
        <v>1167281.5250705667</v>
      </c>
      <c r="N215" s="123">
        <f>'Non-Dairy Alternatives'!N190</f>
        <v>9.6134450872641483E-2</v>
      </c>
      <c r="O215" s="121">
        <f>'Non-Dairy Alternatives'!O190</f>
        <v>1736001.8465448921</v>
      </c>
      <c r="P215" s="122">
        <f>'Non-Dairy Alternatives'!P190</f>
        <v>253427.23493450368</v>
      </c>
      <c r="Q215" s="123">
        <f>'Non-Dairy Alternatives'!Q190</f>
        <v>0.17093725533261919</v>
      </c>
    </row>
    <row r="216" spans="2:17" ht="15.5" customHeight="1">
      <c r="B216" s="338"/>
      <c r="C216" s="265" t="s">
        <v>85</v>
      </c>
      <c r="D216" s="105">
        <f>'Non-Dairy Alternatives'!D191</f>
        <v>78929133.199300036</v>
      </c>
      <c r="E216" s="106">
        <f>'Non-Dairy Alternatives'!E191</f>
        <v>-6354050.3712235242</v>
      </c>
      <c r="F216" s="107">
        <f>'Non-Dairy Alternatives'!F191</f>
        <v>-7.4505314004479489E-2</v>
      </c>
      <c r="G216" s="108">
        <f>'Non-Dairy Alternatives'!G191</f>
        <v>69.243291955641595</v>
      </c>
      <c r="H216" s="109">
        <f>'Non-Dairy Alternatives'!H191</f>
        <v>-2.729507225700246</v>
      </c>
      <c r="I216" s="164">
        <f>'Non-Dairy Alternatives'!I191</f>
        <v>6.1651156223639774</v>
      </c>
      <c r="J216" s="165">
        <f>'Non-Dairy Alternatives'!J191</f>
        <v>-4.7199080489366274E-2</v>
      </c>
      <c r="K216" s="254">
        <f>'Non-Dairy Alternatives'!K191</f>
        <v>-7.5976641150660848E-3</v>
      </c>
      <c r="L216" s="257">
        <f>'Non-Dairy Alternatives'!L191</f>
        <v>486607232.14665192</v>
      </c>
      <c r="M216" s="111">
        <f>'Non-Dairy Alternatives'!M191</f>
        <v>-43198743.054652333</v>
      </c>
      <c r="N216" s="107">
        <f>'Non-Dairy Alternatives'!N191</f>
        <v>-8.1536911768952031E-2</v>
      </c>
      <c r="O216" s="105">
        <f>'Non-Dairy Alternatives'!O191</f>
        <v>115922725.03635927</v>
      </c>
      <c r="P216" s="106">
        <f>'Non-Dairy Alternatives'!P191</f>
        <v>-9543764.1541018635</v>
      </c>
      <c r="Q216" s="107">
        <f>'Non-Dairy Alternatives'!Q191</f>
        <v>-7.6066240600820526E-2</v>
      </c>
    </row>
    <row r="217" spans="2:17" ht="15.5" customHeight="1">
      <c r="B217" s="338"/>
      <c r="C217" s="265" t="s">
        <v>87</v>
      </c>
      <c r="D217" s="105">
        <f>'Non-Dairy Alternatives'!D192</f>
        <v>273217.24490543839</v>
      </c>
      <c r="E217" s="106">
        <f>'Non-Dairy Alternatives'!E192</f>
        <v>-178989.86068561731</v>
      </c>
      <c r="F217" s="107">
        <f>'Non-Dairy Alternatives'!F192</f>
        <v>-0.39581390578033765</v>
      </c>
      <c r="G217" s="108">
        <f>'Non-Dairy Alternatives'!G192</f>
        <v>0.2396892084008225</v>
      </c>
      <c r="H217" s="109">
        <f>'Non-Dairy Alternatives'!H192</f>
        <v>-0.14194067261982443</v>
      </c>
      <c r="I217" s="164">
        <f>'Non-Dairy Alternatives'!I192</f>
        <v>8.1486057441892932</v>
      </c>
      <c r="J217" s="165">
        <f>'Non-Dairy Alternatives'!J192</f>
        <v>9.1233773979597643E-2</v>
      </c>
      <c r="K217" s="254">
        <f>'Non-Dairy Alternatives'!K192</f>
        <v>1.1323018760572779E-2</v>
      </c>
      <c r="L217" s="257">
        <f>'Non-Dairy Alternatives'!L192</f>
        <v>2226339.611248028</v>
      </c>
      <c r="M217" s="111">
        <f>'Non-Dairy Alternatives'!M192</f>
        <v>-1417261.2460710001</v>
      </c>
      <c r="N217" s="107">
        <f>'Non-Dairy Alternatives'!N192</f>
        <v>-0.38897269530061124</v>
      </c>
      <c r="O217" s="105">
        <f>'Non-Dairy Alternatives'!O192</f>
        <v>552785.65000268247</v>
      </c>
      <c r="P217" s="106">
        <f>'Non-Dairy Alternatives'!P192</f>
        <v>-361270.6958431825</v>
      </c>
      <c r="Q217" s="107">
        <f>'Non-Dairy Alternatives'!Q192</f>
        <v>-0.39523897786505019</v>
      </c>
    </row>
    <row r="218" spans="2:17" ht="15.5" customHeight="1">
      <c r="B218" s="338"/>
      <c r="C218" s="265" t="s">
        <v>261</v>
      </c>
      <c r="D218" s="105">
        <f>'Non-Dairy Alternatives'!D193</f>
        <v>9083503.9275693689</v>
      </c>
      <c r="E218" s="106">
        <f>'Non-Dairy Alternatives'!E193</f>
        <v>1727107.9570737164</v>
      </c>
      <c r="F218" s="107">
        <f>'Non-Dairy Alternatives'!F193</f>
        <v>0.23477637201703663</v>
      </c>
      <c r="G218" s="108">
        <f>'Non-Dairy Alternatives'!G193</f>
        <v>7.9688156824010434</v>
      </c>
      <c r="H218" s="109">
        <f>'Non-Dairy Alternatives'!H193</f>
        <v>1.7605529544379488</v>
      </c>
      <c r="I218" s="164">
        <f>'Non-Dairy Alternatives'!I193</f>
        <v>13.996361581650994</v>
      </c>
      <c r="J218" s="165">
        <f>'Non-Dairy Alternatives'!J193</f>
        <v>0.10718133921452555</v>
      </c>
      <c r="K218" s="254">
        <f>'Non-Dairy Alternatives'!K193</f>
        <v>7.716894542634546E-3</v>
      </c>
      <c r="L218" s="257">
        <f>'Non-Dairy Alternatives'!L193</f>
        <v>127136005.39860784</v>
      </c>
      <c r="M218" s="111">
        <f>'Non-Dairy Alternatives'!M193</f>
        <v>24961695.829660371</v>
      </c>
      <c r="N218" s="107">
        <f>'Non-Dairy Alternatives'!N193</f>
        <v>0.24430501106362906</v>
      </c>
      <c r="O218" s="105">
        <f>'Non-Dairy Alternatives'!O193</f>
        <v>39924017.320360743</v>
      </c>
      <c r="P218" s="106">
        <f>'Non-Dairy Alternatives'!P193</f>
        <v>8234816.7797233351</v>
      </c>
      <c r="Q218" s="107">
        <f>'Non-Dairy Alternatives'!Q193</f>
        <v>0.2598619289610421</v>
      </c>
    </row>
    <row r="219" spans="2:17">
      <c r="B219" s="334"/>
      <c r="C219" s="265" t="s">
        <v>262</v>
      </c>
      <c r="D219" s="105" t="e">
        <f>'Non-Dairy Alternatives'!#REF!</f>
        <v>#REF!</v>
      </c>
      <c r="E219" s="106" t="e">
        <f>'Non-Dairy Alternatives'!#REF!</f>
        <v>#REF!</v>
      </c>
      <c r="F219" s="107" t="e">
        <f>'Non-Dairy Alternatives'!#REF!</f>
        <v>#REF!</v>
      </c>
      <c r="G219" s="108" t="e">
        <f>'Non-Dairy Alternatives'!#REF!</f>
        <v>#REF!</v>
      </c>
      <c r="H219" s="109" t="e">
        <f>'Non-Dairy Alternatives'!#REF!</f>
        <v>#REF!</v>
      </c>
      <c r="I219" s="164" t="e">
        <f>'Non-Dairy Alternatives'!#REF!</f>
        <v>#REF!</v>
      </c>
      <c r="J219" s="165" t="e">
        <f>'Non-Dairy Alternatives'!#REF!</f>
        <v>#REF!</v>
      </c>
      <c r="K219" s="254" t="e">
        <f>'Non-Dairy Alternatives'!#REF!</f>
        <v>#REF!</v>
      </c>
      <c r="L219" s="257" t="e">
        <f>'Non-Dairy Alternatives'!#REF!</f>
        <v>#REF!</v>
      </c>
      <c r="M219" s="111" t="e">
        <f>'Non-Dairy Alternatives'!#REF!</f>
        <v>#REF!</v>
      </c>
      <c r="N219" s="107" t="e">
        <f>'Non-Dairy Alternatives'!#REF!</f>
        <v>#REF!</v>
      </c>
      <c r="O219" s="105" t="e">
        <f>'Non-Dairy Alternatives'!#REF!</f>
        <v>#REF!</v>
      </c>
      <c r="P219" s="106" t="e">
        <f>'Non-Dairy Alternatives'!#REF!</f>
        <v>#REF!</v>
      </c>
      <c r="Q219" s="107" t="e">
        <f>'Non-Dairy Alternatives'!#REF!</f>
        <v>#REF!</v>
      </c>
    </row>
    <row r="220" spans="2:17">
      <c r="B220" s="334"/>
      <c r="C220" s="265" t="s">
        <v>263</v>
      </c>
      <c r="D220" s="105">
        <f>'Non-Dairy Alternatives'!D194</f>
        <v>497547.63298397814</v>
      </c>
      <c r="E220" s="106">
        <f>'Non-Dairy Alternatives'!E194</f>
        <v>44427.815727882786</v>
      </c>
      <c r="F220" s="107">
        <f>'Non-Dairy Alternatives'!F194</f>
        <v>9.8048714790094832E-2</v>
      </c>
      <c r="G220" s="108">
        <f>'Non-Dairy Alternatives'!G194</f>
        <v>0.43649074322855408</v>
      </c>
      <c r="H220" s="109">
        <f>'Non-Dairy Alternatives'!H194</f>
        <v>5.4090599998780686E-2</v>
      </c>
      <c r="I220" s="164">
        <f>'Non-Dairy Alternatives'!I194</f>
        <v>21.551920745005997</v>
      </c>
      <c r="J220" s="165">
        <f>'Non-Dairy Alternatives'!J194</f>
        <v>1.5406510974384346</v>
      </c>
      <c r="K220" s="254">
        <f>'Non-Dairy Alternatives'!K194</f>
        <v>7.6989172829706284E-2</v>
      </c>
      <c r="L220" s="257">
        <f>'Non-Dairy Alternatives'!L194</f>
        <v>10723107.152936028</v>
      </c>
      <c r="M220" s="111">
        <f>'Non-Dairy Alternatives'!M194</f>
        <v>1655604.3071677666</v>
      </c>
      <c r="N220" s="107">
        <f>'Non-Dairy Alternatives'!N194</f>
        <v>0.18258657706850626</v>
      </c>
      <c r="O220" s="105">
        <f>'Non-Dairy Alternatives'!O194</f>
        <v>1989883.531935913</v>
      </c>
      <c r="P220" s="106">
        <f>'Non-Dairy Alternatives'!P194</f>
        <v>177544.26291153068</v>
      </c>
      <c r="Q220" s="107">
        <f>'Non-Dairy Alternatives'!Q194</f>
        <v>9.796414277725507E-2</v>
      </c>
    </row>
    <row r="221" spans="2:17">
      <c r="B221" s="334"/>
      <c r="C221" s="265" t="s">
        <v>264</v>
      </c>
      <c r="D221" s="105">
        <f>'Non-Dairy Alternatives'!D195</f>
        <v>290555.45905256667</v>
      </c>
      <c r="E221" s="106">
        <f>'Non-Dairy Alternatives'!E195</f>
        <v>6427.4336421504267</v>
      </c>
      <c r="F221" s="107">
        <f>'Non-Dairy Alternatives'!F195</f>
        <v>2.2621610919465442E-2</v>
      </c>
      <c r="G221" s="108">
        <f>'Non-Dairy Alternatives'!G195</f>
        <v>0.25489975203048049</v>
      </c>
      <c r="H221" s="109">
        <f>'Non-Dairy Alternatives'!H195</f>
        <v>1.5116380227237408E-2</v>
      </c>
      <c r="I221" s="164">
        <f>'Non-Dairy Alternatives'!I195</f>
        <v>7.4678327764647436</v>
      </c>
      <c r="J221" s="165">
        <f>'Non-Dairy Alternatives'!J195</f>
        <v>-0.17862747883569519</v>
      </c>
      <c r="K221" s="254">
        <f>'Non-Dairy Alternatives'!K195</f>
        <v>-2.3360806552531633E-2</v>
      </c>
      <c r="L221" s="257">
        <f>'Non-Dairy Alternatives'!L195</f>
        <v>2169819.5804935172</v>
      </c>
      <c r="M221" s="111">
        <f>'Non-Dairy Alternatives'!M195</f>
        <v>-2754.0732242236845</v>
      </c>
      <c r="N221" s="107">
        <f>'Non-Dairy Alternatives'!N195</f>
        <v>-1.2676547096623734E-3</v>
      </c>
      <c r="O221" s="105">
        <f>'Non-Dairy Alternatives'!O195</f>
        <v>630612.99192227796</v>
      </c>
      <c r="P221" s="106">
        <f>'Non-Dairy Alternatives'!P195</f>
        <v>6136.3195408582687</v>
      </c>
      <c r="Q221" s="107">
        <f>'Non-Dairy Alternatives'!Q195</f>
        <v>9.8263390967954518E-3</v>
      </c>
    </row>
    <row r="222" spans="2:17">
      <c r="B222" s="334"/>
      <c r="C222" s="265" t="s">
        <v>229</v>
      </c>
      <c r="D222" s="105">
        <f>'Non-Dairy Alternatives'!D196</f>
        <v>14057713.763811504</v>
      </c>
      <c r="E222" s="106">
        <f>'Non-Dairy Alternatives'!E196</f>
        <v>566138.64370989986</v>
      </c>
      <c r="F222" s="107">
        <f>'Non-Dairy Alternatives'!F196</f>
        <v>4.196238309242252E-2</v>
      </c>
      <c r="G222" s="108">
        <f>'Non-Dairy Alternatives'!G196</f>
        <v>12.332612039695803</v>
      </c>
      <c r="H222" s="109">
        <f>'Non-Dairy Alternatives'!H196</f>
        <v>0.9467046883820931</v>
      </c>
      <c r="I222" s="164">
        <f>'Non-Dairy Alternatives'!I196</f>
        <v>10.366852221856806</v>
      </c>
      <c r="J222" s="165">
        <f>'Non-Dairy Alternatives'!J196</f>
        <v>0.37966492756378578</v>
      </c>
      <c r="K222" s="254">
        <f>'Non-Dairy Alternatives'!K196</f>
        <v>3.8015200514036396E-2</v>
      </c>
      <c r="L222" s="257">
        <f>'Non-Dairy Alternatives'!L196</f>
        <v>145734241.16659629</v>
      </c>
      <c r="M222" s="111">
        <f>'Non-Dairy Alternatives'!M196</f>
        <v>10991353.54711771</v>
      </c>
      <c r="N222" s="107">
        <f>'Non-Dairy Alternatives'!N196</f>
        <v>8.1572792013764051E-2</v>
      </c>
      <c r="O222" s="105">
        <f>'Non-Dairy Alternatives'!O196</f>
        <v>30533957.511128906</v>
      </c>
      <c r="P222" s="106">
        <f>'Non-Dairy Alternatives'!P196</f>
        <v>1939585.5122464933</v>
      </c>
      <c r="Q222" s="107">
        <f>'Non-Dairy Alternatives'!Q196</f>
        <v>6.7831023262979878E-2</v>
      </c>
    </row>
    <row r="223" spans="2:17">
      <c r="B223" s="334"/>
      <c r="C223" s="265" t="s">
        <v>230</v>
      </c>
      <c r="D223" s="105">
        <f>'Non-Dairy Alternatives'!D197</f>
        <v>1132121.9705447357</v>
      </c>
      <c r="E223" s="106">
        <f>'Non-Dairy Alternatives'!E197</f>
        <v>-139579.86636843835</v>
      </c>
      <c r="F223" s="107">
        <f>'Non-Dairy Alternatives'!F197</f>
        <v>-0.10975832724063937</v>
      </c>
      <c r="G223" s="108">
        <f>'Non-Dairy Alternatives'!G197</f>
        <v>0.99319286755477265</v>
      </c>
      <c r="H223" s="109">
        <f>'Non-Dairy Alternatives'!H197</f>
        <v>-8.0030915783566914E-2</v>
      </c>
      <c r="I223" s="164">
        <f>'Non-Dairy Alternatives'!I197</f>
        <v>13.211991986100548</v>
      </c>
      <c r="J223" s="165">
        <f>'Non-Dairy Alternatives'!J197</f>
        <v>0.20684653782308438</v>
      </c>
      <c r="K223" s="254">
        <f>'Non-Dairy Alternatives'!K197</f>
        <v>1.5904976891318142E-2</v>
      </c>
      <c r="L223" s="257">
        <f>'Non-Dairy Alternatives'!L197</f>
        <v>14957586.402125409</v>
      </c>
      <c r="M223" s="111">
        <f>'Non-Dairy Alternatives'!M197</f>
        <v>-1581080.9537720457</v>
      </c>
      <c r="N223" s="107">
        <f>'Non-Dairy Alternatives'!N197</f>
        <v>-9.5599054007713305E-2</v>
      </c>
      <c r="O223" s="105">
        <f>'Non-Dairy Alternatives'!O197</f>
        <v>3044157.3243376482</v>
      </c>
      <c r="P223" s="106">
        <f>'Non-Dairy Alternatives'!P197</f>
        <v>-374834.97826103959</v>
      </c>
      <c r="Q223" s="107">
        <f>'Non-Dairy Alternatives'!Q197</f>
        <v>-0.10963317407182731</v>
      </c>
    </row>
    <row r="224" spans="2:17">
      <c r="B224" s="334"/>
      <c r="C224" s="83" t="s">
        <v>230</v>
      </c>
      <c r="D224" s="105">
        <f>'Non-Dairy Alternatives'!D198</f>
        <v>529946.76996063755</v>
      </c>
      <c r="E224" s="106">
        <f>'Non-Dairy Alternatives'!E198</f>
        <v>-55848.133256656351</v>
      </c>
      <c r="F224" s="107">
        <f>'Non-Dairy Alternatives'!F198</f>
        <v>-9.5337349215447384E-2</v>
      </c>
      <c r="G224" s="108">
        <f>'Non-Dairy Alternatives'!G198</f>
        <v>0.46491399849376641</v>
      </c>
      <c r="H224" s="109">
        <f>'Non-Dairy Alternatives'!H198</f>
        <v>-2.9454259884478473E-2</v>
      </c>
      <c r="I224" s="164">
        <f>'Non-Dairy Alternatives'!I198</f>
        <v>8.5052903618204372</v>
      </c>
      <c r="J224" s="165">
        <f>'Non-Dairy Alternatives'!J198</f>
        <v>-0.13949449979329209</v>
      </c>
      <c r="K224" s="254">
        <f>'Non-Dairy Alternatives'!K198</f>
        <v>-1.6136260419007412E-2</v>
      </c>
      <c r="L224" s="257">
        <f>'Non-Dairy Alternatives'!L198</f>
        <v>4507351.1548240827</v>
      </c>
      <c r="M224" s="111">
        <f>'Non-Dairy Alternatives'!M198</f>
        <v>-556719.75651925895</v>
      </c>
      <c r="N224" s="107">
        <f>'Non-Dairy Alternatives'!N198</f>
        <v>-0.10993522133985648</v>
      </c>
      <c r="O224" s="105">
        <f>'Non-Dairy Alternatives'!O198</f>
        <v>1070282.6233851432</v>
      </c>
      <c r="P224" s="106">
        <f>'Non-Dairy Alternatives'!P198</f>
        <v>-110415.94298833027</v>
      </c>
      <c r="Q224" s="107">
        <f>'Non-Dairy Alternatives'!Q198</f>
        <v>-9.3517470193492186E-2</v>
      </c>
    </row>
    <row r="225" spans="1:17" ht="15" thickBot="1">
      <c r="B225" s="333"/>
      <c r="C225" s="266" t="s">
        <v>86</v>
      </c>
      <c r="D225" s="128">
        <f>'Non-Dairy Alternatives'!D199</f>
        <v>8504248.907046888</v>
      </c>
      <c r="E225" s="129">
        <f>'Non-Dairy Alternatives'!E199</f>
        <v>-216012.40305615216</v>
      </c>
      <c r="F225" s="130">
        <f>'Non-Dairy Alternatives'!F199</f>
        <v>-2.4771322254516216E-2</v>
      </c>
      <c r="G225" s="131">
        <f>'Non-Dairy Alternatives'!G199</f>
        <v>7.4606443282125872</v>
      </c>
      <c r="H225" s="132">
        <f>'Non-Dairy Alternatives'!H199</f>
        <v>0.10137852920697821</v>
      </c>
      <c r="I225" s="214">
        <f>'Non-Dairy Alternatives'!I199</f>
        <v>6.8575036251345605</v>
      </c>
      <c r="J225" s="166">
        <f>'Non-Dairy Alternatives'!J199</f>
        <v>0.43847649117515441</v>
      </c>
      <c r="K225" s="256">
        <f>'Non-Dairy Alternatives'!K199</f>
        <v>6.8308870179941403E-2</v>
      </c>
      <c r="L225" s="258">
        <f>'Non-Dairy Alternatives'!L199</f>
        <v>58317917.709120661</v>
      </c>
      <c r="M225" s="134">
        <f>'Non-Dairy Alternatives'!M199</f>
        <v>2342323.7443528473</v>
      </c>
      <c r="N225" s="130">
        <f>'Non-Dairy Alternatives'!N199</f>
        <v>4.1845446889355993E-2</v>
      </c>
      <c r="O225" s="128">
        <f>'Non-Dairy Alternatives'!O199</f>
        <v>11971582.792156039</v>
      </c>
      <c r="P225" s="129">
        <f>'Non-Dairy Alternatives'!P199</f>
        <v>159417.25550641678</v>
      </c>
      <c r="Q225" s="130">
        <f>'Non-Dairy Alternatives'!Q199</f>
        <v>1.3496022809009292E-2</v>
      </c>
    </row>
    <row r="226" spans="1:17">
      <c r="B226" s="236"/>
      <c r="C226" s="82" t="s">
        <v>207</v>
      </c>
      <c r="D226" s="121">
        <f>'Trad vs Value Add'!D77</f>
        <v>41183247.584676743</v>
      </c>
      <c r="E226" s="122">
        <f>'Trad vs Value Add'!E77</f>
        <v>2620026.4634307623</v>
      </c>
      <c r="F226" s="123">
        <f>'Trad vs Value Add'!F77</f>
        <v>6.7941068905867097E-2</v>
      </c>
      <c r="G226" s="124">
        <f>'Trad vs Value Add'!G77</f>
        <v>3.8993856596308007</v>
      </c>
      <c r="H226" s="125">
        <f>'Trad vs Value Add'!H77</f>
        <v>0.10731000426400295</v>
      </c>
      <c r="I226" s="213">
        <f>'Trad vs Value Add'!I77</f>
        <v>5.7162571640745936</v>
      </c>
      <c r="J226" s="159">
        <f>'Trad vs Value Add'!J77</f>
        <v>-7.4543769566903784E-2</v>
      </c>
      <c r="K226" s="123">
        <f>'Trad vs Value Add'!K77</f>
        <v>-1.2872790900796438E-2</v>
      </c>
      <c r="L226" s="126">
        <f>'Trad vs Value Add'!L77</f>
        <v>235414034.04576612</v>
      </c>
      <c r="M226" s="127">
        <f>'Trad vs Value Add'!M77</f>
        <v>12102097.172631383</v>
      </c>
      <c r="N226" s="123">
        <f>'Trad vs Value Add'!N77</f>
        <v>5.4193686831468753E-2</v>
      </c>
      <c r="O226" s="121">
        <f>'Trad vs Value Add'!O77</f>
        <v>91001006.15424183</v>
      </c>
      <c r="P226" s="122">
        <f>'Trad vs Value Add'!P77</f>
        <v>5806479.8938311934</v>
      </c>
      <c r="Q226" s="123">
        <f>'Trad vs Value Add'!Q77</f>
        <v>6.815555116866033E-2</v>
      </c>
    </row>
    <row r="227" spans="1:17">
      <c r="B227" s="236" t="s">
        <v>220</v>
      </c>
      <c r="C227" s="83" t="s">
        <v>208</v>
      </c>
      <c r="D227" s="105">
        <f>'Trad vs Value Add'!D78</f>
        <v>843088163.15039182</v>
      </c>
      <c r="E227" s="106">
        <f>'Trad vs Value Add'!E78</f>
        <v>23406281.785446286</v>
      </c>
      <c r="F227" s="107">
        <f>'Trad vs Value Add'!F78</f>
        <v>2.8555324105090409E-2</v>
      </c>
      <c r="G227" s="108">
        <f>'Trad vs Value Add'!G78</f>
        <v>79.826776322912352</v>
      </c>
      <c r="H227" s="109">
        <f>'Trad vs Value Add'!H78</f>
        <v>-0.77581902814830528</v>
      </c>
      <c r="I227" s="215">
        <f>'Trad vs Value Add'!I78</f>
        <v>3.4197230595502268</v>
      </c>
      <c r="J227" s="165">
        <f>'Trad vs Value Add'!J78</f>
        <v>9.9748497959932791E-3</v>
      </c>
      <c r="K227" s="107">
        <f>'Trad vs Value Add'!K78</f>
        <v>2.9253919006272436E-3</v>
      </c>
      <c r="L227" s="110">
        <f>'Trad vs Value Add'!L78</f>
        <v>2883128032.7592387</v>
      </c>
      <c r="M227" s="111">
        <f>'Trad vs Value Add'!M78</f>
        <v>88219205.20713377</v>
      </c>
      <c r="N227" s="107">
        <f>'Trad vs Value Add'!N78</f>
        <v>3.1564251519574524E-2</v>
      </c>
      <c r="O227" s="105">
        <f>'Trad vs Value Add'!O78</f>
        <v>939985309.21223783</v>
      </c>
      <c r="P227" s="106">
        <f>'Trad vs Value Add'!P78</f>
        <v>29567398.527209759</v>
      </c>
      <c r="Q227" s="107">
        <f>'Trad vs Value Add'!Q78</f>
        <v>3.2476732037227042E-2</v>
      </c>
    </row>
    <row r="228" spans="1:17">
      <c r="B228" s="236" t="s">
        <v>218</v>
      </c>
      <c r="C228" s="83" t="s">
        <v>209</v>
      </c>
      <c r="D228" s="105">
        <f>'Trad vs Value Add'!D79</f>
        <v>10471317.133903148</v>
      </c>
      <c r="E228" s="106">
        <f>'Trad vs Value Add'!E79</f>
        <v>697100.53665083461</v>
      </c>
      <c r="F228" s="107">
        <f>'Trad vs Value Add'!F79</f>
        <v>7.1320348768084449E-2</v>
      </c>
      <c r="G228" s="108">
        <f>'Trad vs Value Add'!G79</f>
        <v>0.99146391467633288</v>
      </c>
      <c r="H228" s="109">
        <f>'Trad vs Value Add'!H79</f>
        <v>3.0326132845595599E-2</v>
      </c>
      <c r="I228" s="215">
        <f>'Trad vs Value Add'!I79</f>
        <v>12.720938989037039</v>
      </c>
      <c r="J228" s="165">
        <f>'Trad vs Value Add'!J79</f>
        <v>-0.14053444546050464</v>
      </c>
      <c r="K228" s="107">
        <f>'Trad vs Value Add'!K79</f>
        <v>-1.0926776482977268E-2</v>
      </c>
      <c r="L228" s="110">
        <f>'Trad vs Value Add'!L79</f>
        <v>133204986.39524014</v>
      </c>
      <c r="M228" s="111">
        <f>'Trad vs Value Add'!M79</f>
        <v>7494159.286654532</v>
      </c>
      <c r="N228" s="107">
        <f>'Trad vs Value Add'!N79</f>
        <v>5.9614270775430342E-2</v>
      </c>
      <c r="O228" s="105">
        <f>'Trad vs Value Add'!O79</f>
        <v>23071108.891864829</v>
      </c>
      <c r="P228" s="106">
        <f>'Trad vs Value Add'!P79</f>
        <v>2258201.4715830758</v>
      </c>
      <c r="Q228" s="107">
        <f>'Trad vs Value Add'!Q79</f>
        <v>0.10850004883904421</v>
      </c>
    </row>
    <row r="229" spans="1:17">
      <c r="B229" s="236"/>
      <c r="C229" s="84" t="s">
        <v>210</v>
      </c>
      <c r="D229" s="128">
        <f>'Trad vs Value Add'!D80</f>
        <v>157280643.2063511</v>
      </c>
      <c r="E229" s="129">
        <f>'Trad vs Value Add'!E80</f>
        <v>12190533.664978266</v>
      </c>
      <c r="F229" s="130">
        <f>'Trad vs Value Add'!F80</f>
        <v>8.4020431878591303E-2</v>
      </c>
      <c r="G229" s="131">
        <f>'Trad vs Value Add'!G80</f>
        <v>14.891926223043829</v>
      </c>
      <c r="H229" s="132">
        <f>'Trad vs Value Add'!H80</f>
        <v>0.62463588190530572</v>
      </c>
      <c r="I229" s="214">
        <f>'Trad vs Value Add'!I80</f>
        <v>8.5474874968937957</v>
      </c>
      <c r="J229" s="166">
        <f>'Trad vs Value Add'!J80</f>
        <v>0.11705529763833944</v>
      </c>
      <c r="K229" s="130">
        <f>'Trad vs Value Add'!K80</f>
        <v>1.3884851318616538E-2</v>
      </c>
      <c r="L229" s="133">
        <f>'Trad vs Value Add'!L80</f>
        <v>1344354331.3097003</v>
      </c>
      <c r="M229" s="134">
        <f>'Trad vs Value Add'!M80</f>
        <v>121182000.0386095</v>
      </c>
      <c r="N229" s="130">
        <f>'Trad vs Value Add'!N80</f>
        <v>9.9071894401568203E-2</v>
      </c>
      <c r="O229" s="128">
        <f>'Trad vs Value Add'!O80</f>
        <v>214228223.71447387</v>
      </c>
      <c r="P229" s="129">
        <f>'Trad vs Value Add'!P80</f>
        <v>15971020.245738417</v>
      </c>
      <c r="Q229" s="130">
        <f>'Trad vs Value Add'!Q80</f>
        <v>8.0557074175905019E-2</v>
      </c>
    </row>
    <row r="230" spans="1:17">
      <c r="B230" s="332" t="s">
        <v>219</v>
      </c>
      <c r="C230" s="82" t="s">
        <v>216</v>
      </c>
      <c r="D230" s="121">
        <f>Filtration!D43</f>
        <v>1032971008.0233568</v>
      </c>
      <c r="E230" s="122">
        <f>Filtration!E43</f>
        <v>35385076.739820838</v>
      </c>
      <c r="F230" s="123">
        <f>Filtration!F43</f>
        <v>3.5470705460223274E-2</v>
      </c>
      <c r="G230" s="124">
        <f>Filtration!G43</f>
        <v>97.805602319700284</v>
      </c>
      <c r="H230" s="125">
        <f>Filtration!H43</f>
        <v>-0.29100927461894344</v>
      </c>
      <c r="I230" s="213">
        <f>Filtration!I43</f>
        <v>4.2332844131089171</v>
      </c>
      <c r="J230" s="159">
        <f>Filtration!J43</f>
        <v>2.6077997215427473E-2</v>
      </c>
      <c r="K230" s="123">
        <f>Filtration!K43</f>
        <v>6.1984116388758776E-3</v>
      </c>
      <c r="L230" s="126">
        <f>Filtration!L43</f>
        <v>4372860067.4586821</v>
      </c>
      <c r="M230" s="127">
        <f>Filtration!M43</f>
        <v>175810136.95750809</v>
      </c>
      <c r="N230" s="123">
        <f>Filtration!N43</f>
        <v>4.1888979132662929E-2</v>
      </c>
      <c r="O230" s="121">
        <f>Filtration!O43</f>
        <v>1224680866.7192311</v>
      </c>
      <c r="P230" s="122">
        <f>Filtration!P43</f>
        <v>45857964.437657833</v>
      </c>
      <c r="Q230" s="123">
        <f>Filtration!Q43</f>
        <v>3.8901487533794292E-2</v>
      </c>
    </row>
    <row r="231" spans="1:17" ht="15" thickBot="1">
      <c r="B231" s="333"/>
      <c r="C231" s="84" t="s">
        <v>217</v>
      </c>
      <c r="D231" s="128">
        <f>Filtration!D44</f>
        <v>23176066.912899967</v>
      </c>
      <c r="E231" s="129">
        <f>Filtration!E44</f>
        <v>3819705.2159143984</v>
      </c>
      <c r="F231" s="130">
        <f>Filtration!F44</f>
        <v>0.1973359082512523</v>
      </c>
      <c r="G231" s="131">
        <f>Filtration!G44</f>
        <v>2.1943976802944345</v>
      </c>
      <c r="H231" s="132">
        <f>Filtration!H44</f>
        <v>0.29100927462066584</v>
      </c>
      <c r="I231" s="214">
        <f>Filtration!I44</f>
        <v>11.067881863228859</v>
      </c>
      <c r="J231" s="166">
        <f>Filtration!J44</f>
        <v>0.61230779860928486</v>
      </c>
      <c r="K231" s="130">
        <f>Filtration!K44</f>
        <v>5.8562810116879381E-2</v>
      </c>
      <c r="L231" s="133">
        <f>Filtration!L44</f>
        <v>256509970.64626402</v>
      </c>
      <c r="M231" s="134">
        <f>Filtration!M44</f>
        <v>54128097.301865965</v>
      </c>
      <c r="N231" s="130">
        <f>Filtration!N44</f>
        <v>0.26745526369229172</v>
      </c>
      <c r="O231" s="128">
        <f>Filtration!O44</f>
        <v>56898632.001987293</v>
      </c>
      <c r="P231" s="129">
        <f>Filtration!P44</f>
        <v>8482457.5537637025</v>
      </c>
      <c r="Q231" s="130">
        <f>Filtration!Q44</f>
        <v>0.17519883903332489</v>
      </c>
    </row>
    <row r="232" spans="1:17">
      <c r="A232" s="50"/>
      <c r="B232" s="77"/>
      <c r="C232" s="55"/>
      <c r="D232" s="52"/>
      <c r="E232" s="52"/>
      <c r="F232" s="53"/>
      <c r="G232" s="54"/>
      <c r="H232" s="54"/>
      <c r="I232" s="172"/>
      <c r="J232" s="172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55"/>
      <c r="D233" s="52"/>
      <c r="E233" s="52"/>
      <c r="F233" s="53"/>
      <c r="G233" s="54"/>
      <c r="H233" s="54"/>
      <c r="I233" s="172"/>
      <c r="J233" s="172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7" t="s">
        <v>132</v>
      </c>
      <c r="D234" s="52"/>
      <c r="E234" s="52"/>
      <c r="F234" s="53"/>
      <c r="G234" s="54"/>
      <c r="H234" s="54"/>
      <c r="I234" s="172"/>
      <c r="J234" s="172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72"/>
      <c r="J235" s="172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72"/>
      <c r="J236" s="172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72"/>
      <c r="J237" s="172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72"/>
      <c r="J238" s="172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72"/>
      <c r="J239" s="172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72"/>
      <c r="J240" s="172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72"/>
      <c r="J241" s="172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72"/>
      <c r="J242" s="172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72"/>
      <c r="J243" s="172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72"/>
      <c r="J244" s="172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72"/>
      <c r="J245" s="172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72"/>
      <c r="J246" s="172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72"/>
      <c r="J247" s="172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72"/>
      <c r="J248" s="172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72"/>
      <c r="J249" s="172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72"/>
      <c r="J250" s="172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72"/>
      <c r="J251" s="172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72"/>
      <c r="J252" s="172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9"/>
      <c r="C253" s="55"/>
      <c r="D253" s="52"/>
      <c r="E253" s="52"/>
      <c r="F253" s="53"/>
      <c r="G253" s="54"/>
      <c r="H253" s="54"/>
      <c r="I253" s="172"/>
      <c r="J253" s="172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9"/>
      <c r="C254" s="55"/>
      <c r="D254" s="52"/>
      <c r="E254" s="52"/>
      <c r="F254" s="53"/>
      <c r="G254" s="54"/>
      <c r="H254" s="54"/>
      <c r="I254" s="172"/>
      <c r="J254" s="172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9"/>
      <c r="C255" s="55"/>
      <c r="D255" s="52"/>
      <c r="E255" s="52"/>
      <c r="F255" s="53"/>
      <c r="G255" s="54"/>
      <c r="H255" s="54"/>
      <c r="I255" s="172"/>
      <c r="J255" s="172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9"/>
      <c r="C256" s="55"/>
      <c r="D256" s="52"/>
      <c r="E256" s="52"/>
      <c r="F256" s="53"/>
      <c r="G256" s="54"/>
      <c r="H256" s="54"/>
      <c r="I256" s="172"/>
      <c r="J256" s="172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9"/>
      <c r="C257" s="55"/>
      <c r="D257" s="52"/>
      <c r="E257" s="52"/>
      <c r="F257" s="53"/>
      <c r="G257" s="54"/>
      <c r="H257" s="54"/>
      <c r="I257" s="172"/>
      <c r="J257" s="172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9"/>
      <c r="C258" s="55"/>
      <c r="D258" s="52"/>
      <c r="E258" s="52"/>
      <c r="F258" s="53"/>
      <c r="G258" s="54"/>
      <c r="H258" s="54"/>
      <c r="I258" s="172"/>
      <c r="J258" s="172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9"/>
      <c r="C259" s="55"/>
      <c r="D259" s="52"/>
      <c r="E259" s="52"/>
      <c r="F259" s="53"/>
      <c r="G259" s="54"/>
      <c r="H259" s="54"/>
      <c r="I259" s="172"/>
      <c r="J259" s="172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9"/>
      <c r="C260" s="55"/>
      <c r="D260" s="52"/>
      <c r="E260" s="52"/>
      <c r="F260" s="53"/>
      <c r="G260" s="54"/>
      <c r="H260" s="54"/>
      <c r="I260" s="172"/>
      <c r="J260" s="172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9"/>
      <c r="C261" s="55"/>
      <c r="D261" s="52"/>
      <c r="E261" s="52"/>
      <c r="F261" s="53"/>
      <c r="G261" s="54"/>
      <c r="H261" s="54"/>
      <c r="I261" s="172"/>
      <c r="J261" s="172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9"/>
      <c r="C262" s="55"/>
      <c r="D262" s="52"/>
      <c r="E262" s="52"/>
      <c r="F262" s="53"/>
      <c r="G262" s="54"/>
      <c r="H262" s="54"/>
      <c r="I262" s="172"/>
      <c r="J262" s="172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9"/>
      <c r="C263" s="55"/>
      <c r="D263" s="52"/>
      <c r="E263" s="52"/>
      <c r="F263" s="53"/>
      <c r="G263" s="54"/>
      <c r="H263" s="54"/>
      <c r="I263" s="172"/>
      <c r="J263" s="172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9"/>
      <c r="C264" s="55"/>
      <c r="D264" s="52"/>
      <c r="E264" s="52"/>
      <c r="F264" s="53"/>
      <c r="G264" s="54"/>
      <c r="H264" s="54"/>
      <c r="I264" s="172"/>
      <c r="J264" s="172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9"/>
      <c r="C265" s="81"/>
      <c r="D265" s="52"/>
      <c r="E265" s="52"/>
      <c r="F265" s="53"/>
      <c r="G265" s="54"/>
      <c r="H265" s="54"/>
      <c r="I265" s="172"/>
      <c r="J265" s="172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40"/>
      <c r="C266" s="55"/>
      <c r="D266" s="52"/>
      <c r="E266" s="52"/>
      <c r="F266" s="53"/>
      <c r="G266" s="54"/>
      <c r="H266" s="54"/>
      <c r="I266" s="172"/>
      <c r="J266" s="172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40"/>
      <c r="C267" s="55"/>
      <c r="D267" s="52"/>
      <c r="E267" s="52"/>
      <c r="F267" s="53"/>
      <c r="G267" s="54"/>
      <c r="H267" s="54"/>
      <c r="I267" s="172"/>
      <c r="J267" s="172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40"/>
      <c r="C268" s="55"/>
      <c r="D268" s="52"/>
      <c r="E268" s="52"/>
      <c r="F268" s="53"/>
      <c r="G268" s="54"/>
      <c r="H268" s="54"/>
      <c r="I268" s="172"/>
      <c r="J268" s="172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40"/>
      <c r="C269" s="55"/>
      <c r="D269" s="52"/>
      <c r="E269" s="52"/>
      <c r="F269" s="53"/>
      <c r="G269" s="54"/>
      <c r="H269" s="54"/>
      <c r="I269" s="172"/>
      <c r="J269" s="172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40"/>
      <c r="C270" s="55"/>
      <c r="D270" s="52"/>
      <c r="E270" s="52"/>
      <c r="F270" s="53"/>
      <c r="G270" s="54"/>
      <c r="H270" s="54"/>
      <c r="I270" s="172"/>
      <c r="J270" s="172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40"/>
      <c r="C271" s="55"/>
      <c r="D271" s="52"/>
      <c r="E271" s="52"/>
      <c r="F271" s="53"/>
      <c r="G271" s="54"/>
      <c r="H271" s="54"/>
      <c r="I271" s="172"/>
      <c r="J271" s="172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40"/>
      <c r="C272" s="55"/>
      <c r="D272" s="52"/>
      <c r="E272" s="52"/>
      <c r="F272" s="53"/>
      <c r="G272" s="54"/>
      <c r="H272" s="54"/>
      <c r="I272" s="172"/>
      <c r="J272" s="172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40"/>
      <c r="C273" s="55"/>
      <c r="D273" s="52"/>
      <c r="E273" s="52"/>
      <c r="F273" s="53"/>
      <c r="G273" s="54"/>
      <c r="H273" s="54"/>
      <c r="I273" s="172"/>
      <c r="J273" s="172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40"/>
      <c r="C274" s="55"/>
      <c r="D274" s="52"/>
      <c r="E274" s="52"/>
      <c r="F274" s="53"/>
      <c r="G274" s="54"/>
      <c r="H274" s="54"/>
      <c r="I274" s="172"/>
      <c r="J274" s="172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40"/>
      <c r="C275" s="55"/>
      <c r="D275" s="52"/>
      <c r="E275" s="52"/>
      <c r="F275" s="53"/>
      <c r="G275" s="54"/>
      <c r="H275" s="54"/>
      <c r="I275" s="172"/>
      <c r="J275" s="172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40"/>
      <c r="C276" s="55"/>
      <c r="D276" s="52"/>
      <c r="E276" s="52"/>
      <c r="F276" s="53"/>
      <c r="G276" s="54"/>
      <c r="H276" s="54"/>
      <c r="I276" s="172"/>
      <c r="J276" s="172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40"/>
      <c r="C277" s="55"/>
      <c r="D277" s="52"/>
      <c r="E277" s="52"/>
      <c r="F277" s="53"/>
      <c r="G277" s="54"/>
      <c r="H277" s="54"/>
      <c r="I277" s="172"/>
      <c r="J277" s="172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40"/>
      <c r="C278" s="55"/>
      <c r="D278" s="52"/>
      <c r="E278" s="52"/>
      <c r="F278" s="53"/>
      <c r="G278" s="54"/>
      <c r="H278" s="54"/>
      <c r="I278" s="172"/>
      <c r="J278" s="172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40"/>
      <c r="C279" s="55"/>
      <c r="D279" s="52"/>
      <c r="E279" s="52"/>
      <c r="F279" s="53"/>
      <c r="G279" s="54"/>
      <c r="H279" s="54"/>
      <c r="I279" s="172"/>
      <c r="J279" s="172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40"/>
      <c r="C280" s="51"/>
      <c r="D280" s="52"/>
      <c r="E280" s="52"/>
      <c r="F280" s="53"/>
      <c r="G280" s="54"/>
      <c r="H280" s="54"/>
      <c r="I280" s="172"/>
      <c r="J280" s="172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40"/>
      <c r="C281" s="51"/>
      <c r="D281" s="52"/>
      <c r="E281" s="52"/>
      <c r="F281" s="53"/>
      <c r="G281" s="54"/>
      <c r="H281" s="54"/>
      <c r="I281" s="172"/>
      <c r="J281" s="172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40"/>
      <c r="C282" s="51"/>
      <c r="D282" s="52"/>
      <c r="E282" s="52"/>
      <c r="F282" s="53"/>
      <c r="G282" s="54"/>
      <c r="H282" s="54"/>
      <c r="I282" s="172"/>
      <c r="J282" s="172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40"/>
      <c r="C283" s="51"/>
      <c r="D283" s="52"/>
      <c r="E283" s="52"/>
      <c r="F283" s="53"/>
      <c r="G283" s="54"/>
      <c r="H283" s="54"/>
      <c r="I283" s="172"/>
      <c r="J283" s="172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9"/>
      <c r="C284" s="55"/>
      <c r="D284" s="52"/>
      <c r="E284" s="52"/>
      <c r="F284" s="53"/>
      <c r="G284" s="54"/>
      <c r="H284" s="54"/>
      <c r="I284" s="172"/>
      <c r="J284" s="172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9"/>
      <c r="C285" s="55"/>
      <c r="D285" s="52"/>
      <c r="E285" s="52"/>
      <c r="F285" s="53"/>
      <c r="G285" s="54"/>
      <c r="H285" s="54"/>
      <c r="I285" s="172"/>
      <c r="J285" s="172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9"/>
      <c r="C286" s="55"/>
      <c r="D286" s="52"/>
      <c r="E286" s="52"/>
      <c r="F286" s="53"/>
      <c r="G286" s="54"/>
      <c r="H286" s="54"/>
      <c r="I286" s="172"/>
      <c r="J286" s="172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9"/>
      <c r="C287" s="55"/>
      <c r="D287" s="52"/>
      <c r="E287" s="52"/>
      <c r="F287" s="53"/>
      <c r="G287" s="54"/>
      <c r="H287" s="54"/>
      <c r="I287" s="172"/>
      <c r="J287" s="172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9"/>
      <c r="C288" s="55"/>
      <c r="D288" s="52"/>
      <c r="E288" s="52"/>
      <c r="F288" s="53"/>
      <c r="G288" s="54"/>
      <c r="H288" s="54"/>
      <c r="I288" s="172"/>
      <c r="J288" s="172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9"/>
      <c r="C289" s="81"/>
      <c r="D289" s="56"/>
      <c r="E289" s="56"/>
      <c r="F289" s="57"/>
      <c r="G289" s="58"/>
      <c r="H289" s="58"/>
      <c r="I289" s="173"/>
      <c r="J289" s="173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9"/>
      <c r="C290" s="81"/>
      <c r="D290" s="56"/>
      <c r="E290" s="56"/>
      <c r="F290" s="57"/>
      <c r="G290" s="58"/>
      <c r="H290" s="58"/>
      <c r="I290" s="173"/>
      <c r="J290" s="173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9"/>
      <c r="C291" s="81"/>
      <c r="D291" s="56"/>
      <c r="E291" s="56"/>
      <c r="F291" s="57"/>
      <c r="G291" s="58"/>
      <c r="H291" s="58"/>
      <c r="I291" s="173"/>
      <c r="J291" s="173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9"/>
      <c r="C292" s="81"/>
      <c r="D292" s="56"/>
      <c r="E292" s="56"/>
      <c r="F292" s="57"/>
      <c r="G292" s="58"/>
      <c r="H292" s="58"/>
      <c r="I292" s="173"/>
      <c r="J292" s="173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9"/>
      <c r="C293" s="81"/>
      <c r="D293" s="56"/>
      <c r="E293" s="56"/>
      <c r="F293" s="57"/>
      <c r="G293" s="58"/>
      <c r="H293" s="58"/>
      <c r="I293" s="173"/>
      <c r="J293" s="173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9"/>
      <c r="C294" s="81"/>
      <c r="D294" s="56"/>
      <c r="E294" s="56"/>
      <c r="F294" s="57"/>
      <c r="G294" s="58"/>
      <c r="H294" s="58"/>
      <c r="I294" s="173"/>
      <c r="J294" s="173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9"/>
      <c r="C295" s="81"/>
      <c r="D295" s="56"/>
      <c r="E295" s="56"/>
      <c r="F295" s="57"/>
      <c r="G295" s="58"/>
      <c r="H295" s="58"/>
      <c r="I295" s="173"/>
      <c r="J295" s="173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9"/>
      <c r="C296" s="81"/>
      <c r="D296" s="56"/>
      <c r="E296" s="56"/>
      <c r="F296" s="57"/>
      <c r="G296" s="58"/>
      <c r="H296" s="58"/>
      <c r="I296" s="173"/>
      <c r="J296" s="173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9"/>
      <c r="C297" s="81"/>
      <c r="D297" s="56"/>
      <c r="E297" s="56"/>
      <c r="F297" s="57"/>
      <c r="G297" s="58"/>
      <c r="H297" s="58"/>
      <c r="I297" s="173"/>
      <c r="J297" s="173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9"/>
      <c r="C298" s="81"/>
      <c r="D298" s="56"/>
      <c r="E298" s="56"/>
      <c r="F298" s="57"/>
      <c r="G298" s="58"/>
      <c r="H298" s="58"/>
      <c r="I298" s="173"/>
      <c r="J298" s="173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9"/>
      <c r="C299" s="81"/>
      <c r="D299" s="56"/>
      <c r="E299" s="56"/>
      <c r="F299" s="57"/>
      <c r="G299" s="58"/>
      <c r="H299" s="58"/>
      <c r="I299" s="173"/>
      <c r="J299" s="173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9"/>
      <c r="C300" s="81"/>
      <c r="D300" s="56"/>
      <c r="E300" s="56"/>
      <c r="F300" s="57"/>
      <c r="G300" s="58"/>
      <c r="H300" s="58"/>
      <c r="I300" s="173"/>
      <c r="J300" s="173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9"/>
      <c r="C301" s="81"/>
      <c r="D301" s="56"/>
      <c r="E301" s="56"/>
      <c r="F301" s="57"/>
      <c r="G301" s="58"/>
      <c r="H301" s="58"/>
      <c r="I301" s="173"/>
      <c r="J301" s="173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9"/>
      <c r="C302" s="81"/>
      <c r="D302" s="56"/>
      <c r="E302" s="56"/>
      <c r="F302" s="57"/>
      <c r="G302" s="58"/>
      <c r="H302" s="58"/>
      <c r="I302" s="173"/>
      <c r="J302" s="173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9"/>
      <c r="C303" s="81"/>
      <c r="D303" s="56"/>
      <c r="E303" s="56"/>
      <c r="F303" s="57"/>
      <c r="G303" s="58"/>
      <c r="H303" s="58"/>
      <c r="I303" s="173"/>
      <c r="J303" s="173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9"/>
      <c r="C304" s="81"/>
      <c r="D304" s="56"/>
      <c r="E304" s="56"/>
      <c r="F304" s="57"/>
      <c r="G304" s="58"/>
      <c r="H304" s="58"/>
      <c r="I304" s="173"/>
      <c r="J304" s="173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9"/>
      <c r="C305" s="81"/>
      <c r="D305" s="56"/>
      <c r="E305" s="56"/>
      <c r="F305" s="57"/>
      <c r="G305" s="58"/>
      <c r="H305" s="58"/>
      <c r="I305" s="173"/>
      <c r="J305" s="173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9"/>
      <c r="C306" s="81"/>
      <c r="D306" s="56"/>
      <c r="E306" s="56"/>
      <c r="F306" s="57"/>
      <c r="G306" s="58"/>
      <c r="H306" s="58"/>
      <c r="I306" s="173"/>
      <c r="J306" s="173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9"/>
      <c r="C307" s="81"/>
      <c r="D307" s="56"/>
      <c r="E307" s="56"/>
      <c r="F307" s="57"/>
      <c r="G307" s="58"/>
      <c r="H307" s="58"/>
      <c r="I307" s="173"/>
      <c r="J307" s="173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9"/>
      <c r="C308" s="81"/>
      <c r="D308" s="56"/>
      <c r="E308" s="56"/>
      <c r="F308" s="57"/>
      <c r="G308" s="58"/>
      <c r="H308" s="58"/>
      <c r="I308" s="173"/>
      <c r="J308" s="173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9"/>
      <c r="C309" s="81"/>
      <c r="D309" s="56"/>
      <c r="E309" s="56"/>
      <c r="F309" s="57"/>
      <c r="G309" s="58"/>
      <c r="H309" s="58"/>
      <c r="I309" s="173"/>
      <c r="J309" s="173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9"/>
      <c r="C310" s="81"/>
      <c r="D310" s="56"/>
      <c r="E310" s="56"/>
      <c r="F310" s="57"/>
      <c r="G310" s="58"/>
      <c r="H310" s="58"/>
      <c r="I310" s="173"/>
      <c r="J310" s="173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9"/>
      <c r="C311" s="81"/>
      <c r="D311" s="56"/>
      <c r="E311" s="56"/>
      <c r="F311" s="57"/>
      <c r="G311" s="58"/>
      <c r="H311" s="58"/>
      <c r="I311" s="173"/>
      <c r="J311" s="173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9"/>
      <c r="C312" s="81"/>
      <c r="D312" s="56"/>
      <c r="E312" s="56"/>
      <c r="F312" s="57"/>
      <c r="G312" s="58"/>
      <c r="H312" s="58"/>
      <c r="I312" s="173"/>
      <c r="J312" s="173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9"/>
      <c r="C313" s="81"/>
      <c r="D313" s="56"/>
      <c r="E313" s="56"/>
      <c r="F313" s="57"/>
      <c r="G313" s="58"/>
      <c r="H313" s="58"/>
      <c r="I313" s="173"/>
      <c r="J313" s="173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9"/>
      <c r="C314" s="81"/>
      <c r="D314" s="56"/>
      <c r="E314" s="56"/>
      <c r="F314" s="57"/>
      <c r="G314" s="58"/>
      <c r="H314" s="58"/>
      <c r="I314" s="173"/>
      <c r="J314" s="173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9"/>
      <c r="C315" s="81"/>
      <c r="D315" s="56"/>
      <c r="E315" s="56"/>
      <c r="F315" s="57"/>
      <c r="G315" s="58"/>
      <c r="H315" s="58"/>
      <c r="I315" s="173"/>
      <c r="J315" s="173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9"/>
      <c r="C316" s="81"/>
      <c r="D316" s="56"/>
      <c r="E316" s="56"/>
      <c r="F316" s="57"/>
      <c r="G316" s="58"/>
      <c r="H316" s="58"/>
      <c r="I316" s="173"/>
      <c r="J316" s="173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9"/>
      <c r="C317" s="81"/>
      <c r="D317" s="56"/>
      <c r="E317" s="56"/>
      <c r="F317" s="57"/>
      <c r="G317" s="58"/>
      <c r="H317" s="58"/>
      <c r="I317" s="173"/>
      <c r="J317" s="173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9"/>
      <c r="C318" s="81"/>
      <c r="D318" s="56"/>
      <c r="E318" s="56"/>
      <c r="F318" s="57"/>
      <c r="G318" s="58"/>
      <c r="H318" s="58"/>
      <c r="I318" s="173"/>
      <c r="J318" s="173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9"/>
      <c r="C319" s="81"/>
      <c r="D319" s="56"/>
      <c r="E319" s="56"/>
      <c r="F319" s="57"/>
      <c r="G319" s="58"/>
      <c r="H319" s="58"/>
      <c r="I319" s="173"/>
      <c r="J319" s="173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9"/>
      <c r="C320" s="81"/>
      <c r="D320" s="56"/>
      <c r="E320" s="56"/>
      <c r="F320" s="57"/>
      <c r="G320" s="58"/>
      <c r="H320" s="58"/>
      <c r="I320" s="173"/>
      <c r="J320" s="173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9"/>
      <c r="C321" s="81"/>
      <c r="D321" s="56"/>
      <c r="E321" s="56"/>
      <c r="F321" s="57"/>
      <c r="G321" s="58"/>
      <c r="H321" s="58"/>
      <c r="I321" s="173"/>
      <c r="J321" s="173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9"/>
      <c r="C322" s="81"/>
      <c r="D322" s="56"/>
      <c r="E322" s="56"/>
      <c r="F322" s="57"/>
      <c r="G322" s="58"/>
      <c r="H322" s="58"/>
      <c r="I322" s="173"/>
      <c r="J322" s="173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9"/>
      <c r="C323" s="81"/>
      <c r="D323" s="56"/>
      <c r="E323" s="56"/>
      <c r="F323" s="57"/>
      <c r="G323" s="58"/>
      <c r="H323" s="58"/>
      <c r="I323" s="173"/>
      <c r="J323" s="173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9"/>
      <c r="C324" s="81"/>
      <c r="D324" s="56"/>
      <c r="E324" s="56"/>
      <c r="F324" s="57"/>
      <c r="G324" s="58"/>
      <c r="H324" s="58"/>
      <c r="I324" s="173"/>
      <c r="J324" s="173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9"/>
      <c r="C325" s="81"/>
      <c r="D325" s="56"/>
      <c r="E325" s="56"/>
      <c r="F325" s="57"/>
      <c r="G325" s="58"/>
      <c r="H325" s="58"/>
      <c r="I325" s="173"/>
      <c r="J325" s="173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9"/>
      <c r="C326" s="81"/>
      <c r="D326" s="56"/>
      <c r="E326" s="56"/>
      <c r="F326" s="57"/>
      <c r="G326" s="58"/>
      <c r="H326" s="58"/>
      <c r="I326" s="173"/>
      <c r="J326" s="173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9"/>
      <c r="C327" s="81"/>
      <c r="D327" s="56"/>
      <c r="E327" s="56"/>
      <c r="F327" s="57"/>
      <c r="G327" s="58"/>
      <c r="H327" s="58"/>
      <c r="I327" s="173"/>
      <c r="J327" s="173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9"/>
      <c r="C328" s="81"/>
      <c r="D328" s="56"/>
      <c r="E328" s="56"/>
      <c r="F328" s="57"/>
      <c r="G328" s="58"/>
      <c r="H328" s="58"/>
      <c r="I328" s="173"/>
      <c r="J328" s="173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9"/>
      <c r="C329" s="81"/>
      <c r="D329" s="56"/>
      <c r="E329" s="56"/>
      <c r="F329" s="57"/>
      <c r="G329" s="58"/>
      <c r="H329" s="58"/>
      <c r="I329" s="173"/>
      <c r="J329" s="173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9"/>
      <c r="C330" s="81"/>
      <c r="D330" s="56"/>
      <c r="E330" s="56"/>
      <c r="F330" s="57"/>
      <c r="G330" s="58"/>
      <c r="H330" s="58"/>
      <c r="I330" s="173"/>
      <c r="J330" s="173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9"/>
      <c r="C331" s="81"/>
      <c r="D331" s="56"/>
      <c r="E331" s="56"/>
      <c r="F331" s="57"/>
      <c r="G331" s="58"/>
      <c r="H331" s="58"/>
      <c r="I331" s="173"/>
      <c r="J331" s="173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9"/>
      <c r="C332" s="81"/>
      <c r="D332" s="56"/>
      <c r="E332" s="56"/>
      <c r="F332" s="57"/>
      <c r="G332" s="58"/>
      <c r="H332" s="58"/>
      <c r="I332" s="173"/>
      <c r="J332" s="173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9"/>
      <c r="C333" s="81"/>
      <c r="D333" s="56"/>
      <c r="E333" s="56"/>
      <c r="F333" s="57"/>
      <c r="G333" s="58"/>
      <c r="H333" s="58"/>
      <c r="I333" s="173"/>
      <c r="J333" s="173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9"/>
      <c r="C334" s="81"/>
      <c r="D334" s="56"/>
      <c r="E334" s="56"/>
      <c r="F334" s="57"/>
      <c r="G334" s="58"/>
      <c r="H334" s="58"/>
      <c r="I334" s="173"/>
      <c r="J334" s="173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9"/>
      <c r="C335" s="81"/>
      <c r="D335" s="56"/>
      <c r="E335" s="56"/>
      <c r="F335" s="57"/>
      <c r="G335" s="58"/>
      <c r="H335" s="58"/>
      <c r="I335" s="173"/>
      <c r="J335" s="173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9"/>
      <c r="C336" s="81"/>
      <c r="D336" s="56"/>
      <c r="E336" s="56"/>
      <c r="F336" s="57"/>
      <c r="G336" s="58"/>
      <c r="H336" s="58"/>
      <c r="I336" s="173"/>
      <c r="J336" s="173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9"/>
      <c r="C337" s="81"/>
      <c r="D337" s="56"/>
      <c r="E337" s="56"/>
      <c r="F337" s="57"/>
      <c r="G337" s="58"/>
      <c r="H337" s="58"/>
      <c r="I337" s="173"/>
      <c r="J337" s="173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9"/>
      <c r="C338" s="81"/>
      <c r="D338" s="56"/>
      <c r="E338" s="56"/>
      <c r="F338" s="57"/>
      <c r="G338" s="58"/>
      <c r="H338" s="58"/>
      <c r="I338" s="173"/>
      <c r="J338" s="173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9"/>
      <c r="C339" s="81"/>
      <c r="D339" s="56"/>
      <c r="E339" s="56"/>
      <c r="F339" s="57"/>
      <c r="G339" s="58"/>
      <c r="H339" s="58"/>
      <c r="I339" s="173"/>
      <c r="J339" s="173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9"/>
      <c r="C340" s="81"/>
      <c r="D340" s="56"/>
      <c r="E340" s="56"/>
      <c r="F340" s="57"/>
      <c r="G340" s="58"/>
      <c r="H340" s="58"/>
      <c r="I340" s="173"/>
      <c r="J340" s="173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9"/>
      <c r="C341" s="81"/>
      <c r="D341" s="56"/>
      <c r="E341" s="56"/>
      <c r="F341" s="57"/>
      <c r="G341" s="58"/>
      <c r="H341" s="58"/>
      <c r="I341" s="173"/>
      <c r="J341" s="173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9"/>
      <c r="C342" s="81"/>
      <c r="D342" s="56"/>
      <c r="E342" s="56"/>
      <c r="F342" s="57"/>
      <c r="G342" s="58"/>
      <c r="H342" s="58"/>
      <c r="I342" s="173"/>
      <c r="J342" s="173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9"/>
      <c r="C343" s="81"/>
      <c r="D343" s="56"/>
      <c r="E343" s="56"/>
      <c r="F343" s="57"/>
      <c r="G343" s="58"/>
      <c r="H343" s="58"/>
      <c r="I343" s="173"/>
      <c r="J343" s="173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9"/>
      <c r="C344" s="81"/>
      <c r="D344" s="56"/>
      <c r="E344" s="56"/>
      <c r="F344" s="57"/>
      <c r="G344" s="58"/>
      <c r="H344" s="58"/>
      <c r="I344" s="173"/>
      <c r="J344" s="173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9"/>
      <c r="C345" s="81"/>
      <c r="D345" s="56"/>
      <c r="E345" s="56"/>
      <c r="F345" s="57"/>
      <c r="G345" s="58"/>
      <c r="H345" s="58"/>
      <c r="I345" s="173"/>
      <c r="J345" s="173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9"/>
      <c r="C346" s="81"/>
      <c r="D346" s="56"/>
      <c r="E346" s="56"/>
      <c r="F346" s="57"/>
      <c r="G346" s="58"/>
      <c r="H346" s="58"/>
      <c r="I346" s="173"/>
      <c r="J346" s="173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9"/>
      <c r="C347" s="81"/>
      <c r="D347" s="56"/>
      <c r="E347" s="56"/>
      <c r="F347" s="57"/>
      <c r="G347" s="58"/>
      <c r="H347" s="58"/>
      <c r="I347" s="173"/>
      <c r="J347" s="173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9"/>
      <c r="C348" s="81"/>
      <c r="D348" s="56"/>
      <c r="E348" s="56"/>
      <c r="F348" s="57"/>
      <c r="G348" s="58"/>
      <c r="H348" s="58"/>
      <c r="I348" s="173"/>
      <c r="J348" s="173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9"/>
      <c r="C349" s="81"/>
      <c r="D349" s="56"/>
      <c r="E349" s="56"/>
      <c r="F349" s="57"/>
      <c r="G349" s="58"/>
      <c r="H349" s="58"/>
      <c r="I349" s="173"/>
      <c r="J349" s="173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9"/>
      <c r="C350" s="81"/>
      <c r="D350" s="56"/>
      <c r="E350" s="56"/>
      <c r="F350" s="57"/>
      <c r="G350" s="58"/>
      <c r="H350" s="58"/>
      <c r="I350" s="173"/>
      <c r="J350" s="173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9"/>
      <c r="C351" s="81"/>
      <c r="D351" s="56"/>
      <c r="E351" s="56"/>
      <c r="F351" s="57"/>
      <c r="G351" s="58"/>
      <c r="H351" s="58"/>
      <c r="I351" s="173"/>
      <c r="J351" s="173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9"/>
      <c r="C352" s="81"/>
      <c r="D352" s="56"/>
      <c r="E352" s="56"/>
      <c r="F352" s="57"/>
      <c r="G352" s="58"/>
      <c r="H352" s="58"/>
      <c r="I352" s="173"/>
      <c r="J352" s="173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9"/>
      <c r="C353" s="81"/>
      <c r="D353" s="56"/>
      <c r="E353" s="56"/>
      <c r="F353" s="57"/>
      <c r="G353" s="58"/>
      <c r="H353" s="58"/>
      <c r="I353" s="173"/>
      <c r="J353" s="173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9"/>
      <c r="C354" s="81"/>
      <c r="D354" s="56"/>
      <c r="E354" s="56"/>
      <c r="F354" s="57"/>
      <c r="G354" s="58"/>
      <c r="H354" s="58"/>
      <c r="I354" s="173"/>
      <c r="J354" s="173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9"/>
      <c r="C355" s="81"/>
      <c r="D355" s="56"/>
      <c r="E355" s="56"/>
      <c r="F355" s="57"/>
      <c r="G355" s="58"/>
      <c r="H355" s="58"/>
      <c r="I355" s="173"/>
      <c r="J355" s="173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9"/>
      <c r="C356" s="81"/>
      <c r="D356" s="56"/>
      <c r="E356" s="56"/>
      <c r="F356" s="57"/>
      <c r="G356" s="58"/>
      <c r="H356" s="58"/>
      <c r="I356" s="173"/>
      <c r="J356" s="173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9"/>
      <c r="C357" s="81"/>
      <c r="D357" s="56"/>
      <c r="E357" s="56"/>
      <c r="F357" s="57"/>
      <c r="G357" s="58"/>
      <c r="H357" s="58"/>
      <c r="I357" s="173"/>
      <c r="J357" s="173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9"/>
      <c r="C358" s="81"/>
      <c r="D358" s="56"/>
      <c r="E358" s="56"/>
      <c r="F358" s="57"/>
      <c r="G358" s="58"/>
      <c r="H358" s="58"/>
      <c r="I358" s="173"/>
      <c r="J358" s="173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9"/>
      <c r="C359" s="81"/>
      <c r="D359" s="56"/>
      <c r="E359" s="56"/>
      <c r="F359" s="57"/>
      <c r="G359" s="58"/>
      <c r="H359" s="58"/>
      <c r="I359" s="173"/>
      <c r="J359" s="173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9"/>
      <c r="C360" s="81"/>
      <c r="D360" s="56"/>
      <c r="E360" s="56"/>
      <c r="F360" s="57"/>
      <c r="G360" s="58"/>
      <c r="H360" s="58"/>
      <c r="I360" s="173"/>
      <c r="J360" s="173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{51CA1CA6-D105-422D-A530-EC084790EC4A}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{8AD070B7-1F31-488F-AEB9-C3EC647FA4ED}</x14:id>
        </ext>
      </extLst>
    </cfRule>
  </conditionalFormatting>
  <conditionalFormatting sqref="D7:Q78">
    <cfRule type="cellIs" dxfId="84" priority="5" operator="lessThan">
      <formula>0</formula>
    </cfRule>
  </conditionalFormatting>
  <conditionalFormatting sqref="D84:Q155">
    <cfRule type="cellIs" dxfId="83" priority="3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1CA1CA6-D105-422D-A530-EC084790EC4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8AD070B7-1F31-488F-AEB9-C3EC647FA4E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M2" sqref="M2:V2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45" t="s">
        <v>139</v>
      </c>
      <c r="C2" s="345"/>
      <c r="D2" s="345"/>
      <c r="E2" s="345"/>
      <c r="F2" s="345"/>
      <c r="G2" s="345"/>
      <c r="H2" s="345"/>
      <c r="I2" s="345"/>
      <c r="J2" s="345"/>
      <c r="K2" s="345"/>
      <c r="M2" s="345" t="s">
        <v>139</v>
      </c>
      <c r="N2" s="345"/>
      <c r="O2" s="345"/>
      <c r="P2" s="345"/>
      <c r="Q2" s="345"/>
      <c r="R2" s="345"/>
      <c r="S2" s="345"/>
      <c r="T2" s="345"/>
      <c r="U2" s="345"/>
      <c r="V2" s="345"/>
    </row>
    <row r="3" spans="2:22" ht="15" thickBot="1">
      <c r="B3" s="358" t="s">
        <v>400</v>
      </c>
      <c r="C3" s="358"/>
      <c r="D3" s="358"/>
      <c r="E3" s="358"/>
      <c r="F3" s="358"/>
      <c r="G3" s="358"/>
      <c r="H3" s="358"/>
      <c r="I3" s="358"/>
      <c r="J3" s="358"/>
      <c r="K3" s="358"/>
      <c r="M3" s="358" t="s">
        <v>391</v>
      </c>
      <c r="N3" s="358"/>
      <c r="O3" s="358"/>
      <c r="P3" s="358"/>
      <c r="Q3" s="358"/>
      <c r="R3" s="358"/>
      <c r="S3" s="358"/>
      <c r="T3" s="358"/>
      <c r="U3" s="358"/>
      <c r="V3" s="358"/>
    </row>
    <row r="4" spans="2:22">
      <c r="C4" s="349"/>
      <c r="D4" s="350" t="s">
        <v>76</v>
      </c>
      <c r="E4" s="351"/>
      <c r="F4" s="352"/>
      <c r="G4" s="353" t="s">
        <v>21</v>
      </c>
      <c r="H4" s="351"/>
      <c r="I4" s="354"/>
      <c r="J4" s="350" t="s">
        <v>26</v>
      </c>
      <c r="K4" s="352"/>
      <c r="N4" s="349"/>
      <c r="O4" s="350" t="s">
        <v>76</v>
      </c>
      <c r="P4" s="351"/>
      <c r="Q4" s="352"/>
      <c r="R4" s="353" t="s">
        <v>21</v>
      </c>
      <c r="S4" s="351"/>
      <c r="T4" s="354"/>
      <c r="U4" s="350" t="s">
        <v>26</v>
      </c>
      <c r="V4" s="352"/>
    </row>
    <row r="5" spans="2:22" ht="29.5" thickBot="1">
      <c r="C5" s="349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9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55" t="str">
        <f>'HOME PAGE'!H5</f>
        <v>4 WEEKS ENDING 09-08-2024</v>
      </c>
      <c r="C6" s="30" t="s">
        <v>401</v>
      </c>
      <c r="D6" s="8">
        <f>'Regions By Outlet Data'!C4</f>
        <v>26762526.19171511</v>
      </c>
      <c r="E6" s="5">
        <f>'Regions By Outlet Data'!D4</f>
        <v>71169.03727157414</v>
      </c>
      <c r="F6" s="7">
        <f>'Regions By Outlet Data'!E4</f>
        <v>2.6663701234736965E-3</v>
      </c>
      <c r="G6" s="10">
        <f>'Regions By Outlet Data'!F4</f>
        <v>161415010.81287917</v>
      </c>
      <c r="H6" s="6">
        <f>'Regions By Outlet Data'!G4</f>
        <v>8106943.0225438178</v>
      </c>
      <c r="I6" s="12">
        <f>'Regions By Outlet Data'!H4</f>
        <v>5.2880080868483066E-2</v>
      </c>
      <c r="J6" s="32">
        <f>'Regions By Outlet Data'!I4</f>
        <v>85.305612453643491</v>
      </c>
      <c r="K6" s="22">
        <f>'Regions By Outlet Data'!J4</f>
        <v>0.23951601362311692</v>
      </c>
      <c r="M6" s="355" t="str">
        <f>'HOME PAGE'!H5</f>
        <v>4 WEEKS ENDING 09-08-2024</v>
      </c>
      <c r="N6" s="30" t="s">
        <v>392</v>
      </c>
      <c r="O6" s="8">
        <f>'Regions By Outlet Data'!C12</f>
        <v>26010853.748443451</v>
      </c>
      <c r="P6" s="5">
        <f>'Regions By Outlet Data'!D12</f>
        <v>140122.95255968347</v>
      </c>
      <c r="Q6" s="7">
        <f>'Regions By Outlet Data'!E12</f>
        <v>5.4162734584203599E-3</v>
      </c>
      <c r="R6" s="10">
        <f>'Regions By Outlet Data'!F12</f>
        <v>153697616.76710874</v>
      </c>
      <c r="S6" s="6">
        <f>'Regions By Outlet Data'!G12</f>
        <v>8687697.9421482384</v>
      </c>
      <c r="T6" s="12">
        <f>'Regions By Outlet Data'!H12</f>
        <v>5.9911059964353475E-2</v>
      </c>
      <c r="U6" s="32">
        <f>'Regions By Outlet Data'!I12</f>
        <v>87.065461648612512</v>
      </c>
      <c r="V6" s="22">
        <f>'Regions By Outlet Data'!J12</f>
        <v>-5.7707960275109826E-2</v>
      </c>
    </row>
    <row r="7" spans="2:22">
      <c r="B7" s="356"/>
      <c r="C7" s="28" t="s">
        <v>402</v>
      </c>
      <c r="D7" s="9">
        <f>'Regions By Outlet Data'!C5</f>
        <v>43270847.894061916</v>
      </c>
      <c r="E7" s="2">
        <f>'Regions By Outlet Data'!D5</f>
        <v>131404.02938705683</v>
      </c>
      <c r="F7" s="4">
        <f>'Regions By Outlet Data'!E5</f>
        <v>3.0460297494622609E-3</v>
      </c>
      <c r="G7" s="11">
        <f>'Regions By Outlet Data'!F5</f>
        <v>185831511.00184163</v>
      </c>
      <c r="H7" s="3">
        <f>'Regions By Outlet Data'!G5</f>
        <v>9510850.2825112045</v>
      </c>
      <c r="I7" s="13">
        <f>'Regions By Outlet Data'!H5</f>
        <v>5.3940645660639296E-2</v>
      </c>
      <c r="J7" s="33">
        <f>'Regions By Outlet Data'!I5</f>
        <v>113.04969369150916</v>
      </c>
      <c r="K7" s="23">
        <f>'Regions By Outlet Data'!J5</f>
        <v>0.36008411233471804</v>
      </c>
      <c r="M7" s="356"/>
      <c r="N7" s="28" t="s">
        <v>393</v>
      </c>
      <c r="O7" s="9">
        <f>'Regions By Outlet Data'!C13</f>
        <v>41544922.143687136</v>
      </c>
      <c r="P7" s="2">
        <f>'Regions By Outlet Data'!D13</f>
        <v>276017.18092796206</v>
      </c>
      <c r="Q7" s="4">
        <f>'Regions By Outlet Data'!E13</f>
        <v>6.6882603543040068E-3</v>
      </c>
      <c r="R7" s="11">
        <f>'Regions By Outlet Data'!F13</f>
        <v>169202155.64945948</v>
      </c>
      <c r="S7" s="3">
        <f>'Regions By Outlet Data'!G13</f>
        <v>9945622.1955143213</v>
      </c>
      <c r="T7" s="13">
        <f>'Regions By Outlet Data'!H13</f>
        <v>6.2450324516139626E-2</v>
      </c>
      <c r="U7" s="33">
        <f>'Regions By Outlet Data'!I13</f>
        <v>113.981071159001</v>
      </c>
      <c r="V7" s="23">
        <f>'Regions By Outlet Data'!J13</f>
        <v>6.8566721739614422E-2</v>
      </c>
    </row>
    <row r="8" spans="2:22">
      <c r="B8" s="356"/>
      <c r="C8" s="28" t="s">
        <v>403</v>
      </c>
      <c r="D8" s="9">
        <f>'Regions By Outlet Data'!C6</f>
        <v>35255691.60884086</v>
      </c>
      <c r="E8" s="2">
        <f>'Regions By Outlet Data'!D6</f>
        <v>-116099.46067750454</v>
      </c>
      <c r="F8" s="4">
        <f>'Regions By Outlet Data'!E6</f>
        <v>-3.2822612926025458E-3</v>
      </c>
      <c r="G8" s="11">
        <f>'Regions By Outlet Data'!F6</f>
        <v>171799841.57867214</v>
      </c>
      <c r="H8" s="3">
        <f>'Regions By Outlet Data'!G6</f>
        <v>8632839.9056153297</v>
      </c>
      <c r="I8" s="13">
        <f>'Regions By Outlet Data'!H6</f>
        <v>5.2908001109888872E-2</v>
      </c>
      <c r="J8" s="33">
        <f>'Regions By Outlet Data'!I6</f>
        <v>107.45008601655816</v>
      </c>
      <c r="K8" s="23">
        <f>'Regions By Outlet Data'!J6</f>
        <v>-0.33779331439410498</v>
      </c>
      <c r="M8" s="356"/>
      <c r="N8" s="28" t="s">
        <v>394</v>
      </c>
      <c r="O8" s="9">
        <f>'Regions By Outlet Data'!C14</f>
        <v>33775836.267295048</v>
      </c>
      <c r="P8" s="2">
        <f>'Regions By Outlet Data'!D14</f>
        <v>81159.523025795817</v>
      </c>
      <c r="Q8" s="4">
        <f>'Regions By Outlet Data'!E14</f>
        <v>2.40867492636205E-3</v>
      </c>
      <c r="R8" s="11">
        <f>'Regions By Outlet Data'!F14</f>
        <v>157768911.63153601</v>
      </c>
      <c r="S8" s="3">
        <f>'Regions By Outlet Data'!G14</f>
        <v>9770128.708031565</v>
      </c>
      <c r="T8" s="13">
        <f>'Regions By Outlet Data'!H14</f>
        <v>6.6014926035448646E-2</v>
      </c>
      <c r="U8" s="33">
        <f>'Regions By Outlet Data'!I14</f>
        <v>108.0996877482963</v>
      </c>
      <c r="V8" s="23">
        <f>'Regions By Outlet Data'!J14</f>
        <v>-0.39620389030427816</v>
      </c>
    </row>
    <row r="9" spans="2:22">
      <c r="B9" s="356"/>
      <c r="C9" s="28" t="s">
        <v>404</v>
      </c>
      <c r="D9" s="9">
        <f>'Regions By Outlet Data'!C7</f>
        <v>41995055.905015491</v>
      </c>
      <c r="E9" s="2">
        <f>'Regions By Outlet Data'!D7</f>
        <v>-351993.25467193127</v>
      </c>
      <c r="F9" s="4">
        <f>'Regions By Outlet Data'!E7</f>
        <v>-8.3121082025005358E-3</v>
      </c>
      <c r="G9" s="11">
        <f>'Regions By Outlet Data'!F7</f>
        <v>246846963.70066735</v>
      </c>
      <c r="H9" s="3">
        <f>'Regions By Outlet Data'!G7</f>
        <v>7674557.3962088525</v>
      </c>
      <c r="I9" s="13">
        <f>'Regions By Outlet Data'!H7</f>
        <v>3.2087971663584791E-2</v>
      </c>
      <c r="J9" s="33">
        <f>'Regions By Outlet Data'!I7</f>
        <v>91.132671709960945</v>
      </c>
      <c r="K9" s="23">
        <f>'Regions By Outlet Data'!J7</f>
        <v>-0.75017444659499688</v>
      </c>
      <c r="M9" s="356"/>
      <c r="N9" s="28" t="s">
        <v>395</v>
      </c>
      <c r="O9" s="9">
        <f>'Regions By Outlet Data'!C15</f>
        <v>37881222.674138747</v>
      </c>
      <c r="P9" s="2">
        <f>'Regions By Outlet Data'!D15</f>
        <v>86250.149502925575</v>
      </c>
      <c r="Q9" s="4">
        <f>'Regions By Outlet Data'!E15</f>
        <v>2.2820535045158536E-3</v>
      </c>
      <c r="R9" s="11">
        <f>'Regions By Outlet Data'!F15</f>
        <v>216364676.09375352</v>
      </c>
      <c r="S9" s="3">
        <f>'Regions By Outlet Data'!G15</f>
        <v>9440516.0192783177</v>
      </c>
      <c r="T9" s="13">
        <f>'Regions By Outlet Data'!H15</f>
        <v>4.5623072800588055E-2</v>
      </c>
      <c r="U9" s="33">
        <f>'Regions By Outlet Data'!I15</f>
        <v>86.325822872959066</v>
      </c>
      <c r="V9" s="23">
        <f>'Regions By Outlet Data'!J15</f>
        <v>-0.3273447246594543</v>
      </c>
    </row>
    <row r="10" spans="2:22">
      <c r="B10" s="356"/>
      <c r="C10" s="28" t="s">
        <v>405</v>
      </c>
      <c r="D10" s="9">
        <f>'Regions By Outlet Data'!C8</f>
        <v>21779888.794777807</v>
      </c>
      <c r="E10" s="2">
        <f>'Regions By Outlet Data'!D8</f>
        <v>3475.349153034389</v>
      </c>
      <c r="F10" s="4">
        <f>'Regions By Outlet Data'!E8</f>
        <v>1.5959235719473547E-4</v>
      </c>
      <c r="G10" s="11">
        <f>'Regions By Outlet Data'!F8</f>
        <v>107880078.25051737</v>
      </c>
      <c r="H10" s="3">
        <f>'Regions By Outlet Data'!G8</f>
        <v>6310405.7297626883</v>
      </c>
      <c r="I10" s="13">
        <f>'Regions By Outlet Data'!H8</f>
        <v>6.2128838000075508E-2</v>
      </c>
      <c r="J10" s="33">
        <f>'Regions By Outlet Data'!I8</f>
        <v>123.4812106889228</v>
      </c>
      <c r="K10" s="23">
        <f>'Regions By Outlet Data'!J8</f>
        <v>3.8081590689245104E-2</v>
      </c>
      <c r="M10" s="356"/>
      <c r="N10" s="28" t="s">
        <v>396</v>
      </c>
      <c r="O10" s="9">
        <f>'Regions By Outlet Data'!C16</f>
        <v>20620057.903238747</v>
      </c>
      <c r="P10" s="2">
        <f>'Regions By Outlet Data'!D16</f>
        <v>140978.87725020573</v>
      </c>
      <c r="Q10" s="4">
        <f>'Regions By Outlet Data'!E16</f>
        <v>6.8840438122876263E-3</v>
      </c>
      <c r="R10" s="11">
        <f>'Regions By Outlet Data'!F16</f>
        <v>95911937.096218809</v>
      </c>
      <c r="S10" s="3">
        <f>'Regions By Outlet Data'!G16</f>
        <v>6723553.1612775773</v>
      </c>
      <c r="T10" s="13">
        <f>'Regions By Outlet Data'!H16</f>
        <v>7.5385973650807445E-2</v>
      </c>
      <c r="U10" s="33">
        <f>'Regions By Outlet Data'!I16</f>
        <v>122.76537687235813</v>
      </c>
      <c r="V10" s="23">
        <f>'Regions By Outlet Data'!J16</f>
        <v>9.7707769732011229E-2</v>
      </c>
    </row>
    <row r="11" spans="2:22">
      <c r="B11" s="356"/>
      <c r="C11" s="28" t="s">
        <v>406</v>
      </c>
      <c r="D11" s="9">
        <f>'Regions By Outlet Data'!C9</f>
        <v>28290000.991673972</v>
      </c>
      <c r="E11" s="2">
        <f>'Regions By Outlet Data'!D9</f>
        <v>-151043.05412223935</v>
      </c>
      <c r="F11" s="4">
        <f>'Regions By Outlet Data'!E9</f>
        <v>-5.3107422455739486E-3</v>
      </c>
      <c r="G11" s="11">
        <f>'Regions By Outlet Data'!F9</f>
        <v>146912029.81994802</v>
      </c>
      <c r="H11" s="3">
        <f>'Regions By Outlet Data'!G9</f>
        <v>8194095.1064346135</v>
      </c>
      <c r="I11" s="13">
        <f>'Regions By Outlet Data'!H9</f>
        <v>5.9070192497872979E-2</v>
      </c>
      <c r="J11" s="33">
        <f>'Regions By Outlet Data'!I9</f>
        <v>84.273172367687678</v>
      </c>
      <c r="K11" s="23">
        <f>'Regions By Outlet Data'!J9</f>
        <v>-0.43733101909270999</v>
      </c>
      <c r="M11" s="356"/>
      <c r="N11" s="28" t="s">
        <v>397</v>
      </c>
      <c r="O11" s="9">
        <f>'Regions By Outlet Data'!C17</f>
        <v>27080030.624701735</v>
      </c>
      <c r="P11" s="2">
        <f>'Regions By Outlet Data'!D17</f>
        <v>82181.207551926374</v>
      </c>
      <c r="Q11" s="4">
        <f>'Regions By Outlet Data'!E17</f>
        <v>3.0439908854266932E-3</v>
      </c>
      <c r="R11" s="11">
        <f>'Regions By Outlet Data'!F17</f>
        <v>134341388.97983903</v>
      </c>
      <c r="S11" s="3">
        <f>'Regions By Outlet Data'!G17</f>
        <v>9267204.6091757864</v>
      </c>
      <c r="T11" s="13">
        <f>'Regions By Outlet Data'!H17</f>
        <v>7.4093664138652218E-2</v>
      </c>
      <c r="U11" s="33">
        <f>'Regions By Outlet Data'!I17</f>
        <v>84.712272273070269</v>
      </c>
      <c r="V11" s="23">
        <f>'Regions By Outlet Data'!J17</f>
        <v>-0.25663261419406069</v>
      </c>
    </row>
    <row r="12" spans="2:22">
      <c r="B12" s="356"/>
      <c r="C12" s="28" t="s">
        <v>407</v>
      </c>
      <c r="D12" s="9">
        <f>'Regions By Outlet Data'!C10</f>
        <v>37283063.110008426</v>
      </c>
      <c r="E12" s="2">
        <f>'Regions By Outlet Data'!D10</f>
        <v>288410.87913969904</v>
      </c>
      <c r="F12" s="4">
        <f>'Regions By Outlet Data'!E10</f>
        <v>7.7960154170349507E-3</v>
      </c>
      <c r="G12" s="11">
        <f>'Regions By Outlet Data'!F10</f>
        <v>196642271.32774559</v>
      </c>
      <c r="H12" s="3">
        <f>'Regions By Outlet Data'!G10</f>
        <v>6493772.4061345756</v>
      </c>
      <c r="I12" s="13">
        <f>'Regions By Outlet Data'!H10</f>
        <v>3.4151057951878137E-2</v>
      </c>
      <c r="J12" s="33">
        <f>'Regions By Outlet Data'!I10</f>
        <v>100.52655032310913</v>
      </c>
      <c r="K12" s="23">
        <f>'Regions By Outlet Data'!J10</f>
        <v>0.79249230866236076</v>
      </c>
      <c r="M12" s="356"/>
      <c r="N12" s="28" t="s">
        <v>398</v>
      </c>
      <c r="O12" s="9">
        <f>'Regions By Outlet Data'!C18</f>
        <v>36081819.870203659</v>
      </c>
      <c r="P12" s="2">
        <f>'Regions By Outlet Data'!D18</f>
        <v>451250.99451021105</v>
      </c>
      <c r="Q12" s="4">
        <f>'Regions By Outlet Data'!E18</f>
        <v>1.2664714843159482E-2</v>
      </c>
      <c r="R12" s="11">
        <f>'Regions By Outlet Data'!F18</f>
        <v>183007785.85188746</v>
      </c>
      <c r="S12" s="3">
        <f>'Regions By Outlet Data'!G18</f>
        <v>7906740.1386045218</v>
      </c>
      <c r="T12" s="13">
        <f>'Regions By Outlet Data'!H18</f>
        <v>4.5155299366694338E-2</v>
      </c>
      <c r="U12" s="33">
        <f>'Regions By Outlet Data'!I18</f>
        <v>102.16412682381879</v>
      </c>
      <c r="V12" s="23">
        <f>'Regions By Outlet Data'!J18</f>
        <v>0.66403853623695852</v>
      </c>
    </row>
    <row r="13" spans="2:22" ht="15" thickBot="1">
      <c r="B13" s="357"/>
      <c r="C13" s="29" t="s">
        <v>408</v>
      </c>
      <c r="D13" s="90">
        <f>'Regions By Outlet Data'!C11</f>
        <v>32378242.113084547</v>
      </c>
      <c r="E13" s="91">
        <f>'Regions By Outlet Data'!D11</f>
        <v>84923.529170889407</v>
      </c>
      <c r="F13" s="92">
        <f>'Regions By Outlet Data'!E11</f>
        <v>2.6297554074604323E-3</v>
      </c>
      <c r="G13" s="93">
        <f>'Regions By Outlet Data'!F11</f>
        <v>162186153.58116481</v>
      </c>
      <c r="H13" s="94">
        <f>'Regions By Outlet Data'!G11</f>
        <v>13158522.100363195</v>
      </c>
      <c r="I13" s="95">
        <f>'Regions By Outlet Data'!H11</f>
        <v>8.829585473253887E-2</v>
      </c>
      <c r="J13" s="96">
        <f>'Regions By Outlet Data'!I11</f>
        <v>107.2874033068792</v>
      </c>
      <c r="K13" s="97">
        <f>'Regions By Outlet Data'!J11</f>
        <v>0.29732818193186006</v>
      </c>
      <c r="M13" s="357"/>
      <c r="N13" s="29" t="s">
        <v>399</v>
      </c>
      <c r="O13" s="90">
        <f>'Regions By Outlet Data'!C19</f>
        <v>31275403.855124164</v>
      </c>
      <c r="P13" s="91">
        <f>'Regions By Outlet Data'!D19</f>
        <v>279330.83494135737</v>
      </c>
      <c r="Q13" s="92">
        <f>'Regions By Outlet Data'!E19</f>
        <v>9.011813682316263E-3</v>
      </c>
      <c r="R13" s="93">
        <f>'Regions By Outlet Data'!F19</f>
        <v>150795082.73181835</v>
      </c>
      <c r="S13" s="94">
        <f>'Regions By Outlet Data'!G19</f>
        <v>14488751.021227539</v>
      </c>
      <c r="T13" s="95">
        <f>'Regions By Outlet Data'!H19</f>
        <v>0.10629550982261364</v>
      </c>
      <c r="U13" s="96">
        <f>'Regions By Outlet Data'!I19</f>
        <v>108.82763571450191</v>
      </c>
      <c r="V13" s="97">
        <f>'Regions By Outlet Data'!J19</f>
        <v>0.31592423152777371</v>
      </c>
    </row>
    <row r="14" spans="2:22">
      <c r="B14" s="355" t="str">
        <f>'HOME PAGE'!H6</f>
        <v>LATEST 52 WEEKS ENDING 09-08-2024</v>
      </c>
      <c r="C14" s="30" t="s">
        <v>401</v>
      </c>
      <c r="D14" s="8">
        <f>'Regions By Outlet Data'!C49</f>
        <v>347164713.78443182</v>
      </c>
      <c r="E14" s="5">
        <f>'Regions By Outlet Data'!D49</f>
        <v>-869670.81570822001</v>
      </c>
      <c r="F14" s="7">
        <f>'Regions By Outlet Data'!E49</f>
        <v>-2.4988071701805927E-3</v>
      </c>
      <c r="G14" s="10">
        <f>'Regions By Outlet Data'!F49</f>
        <v>2055030640.3587561</v>
      </c>
      <c r="H14" s="6">
        <f>'Regions By Outlet Data'!G49</f>
        <v>34278278.327827454</v>
      </c>
      <c r="I14" s="12">
        <f>'Regions By Outlet Data'!H49</f>
        <v>1.696312669078192E-2</v>
      </c>
      <c r="J14" s="32">
        <f>'Regions By Outlet Data'!I49</f>
        <v>83.894713167897251</v>
      </c>
      <c r="K14" s="22">
        <f>'Regions By Outlet Data'!J49</f>
        <v>4.9751612801145484E-3</v>
      </c>
      <c r="M14" s="355" t="str">
        <f>'HOME PAGE'!H6</f>
        <v>LATEST 52 WEEKS ENDING 09-08-2024</v>
      </c>
      <c r="N14" s="30" t="s">
        <v>392</v>
      </c>
      <c r="O14" s="8">
        <f>'Regions By Outlet Data'!C57</f>
        <v>337213988.90566897</v>
      </c>
      <c r="P14" s="5">
        <f>'Regions By Outlet Data'!D57</f>
        <v>467145.02928471565</v>
      </c>
      <c r="Q14" s="7">
        <f>'Regions By Outlet Data'!E57</f>
        <v>1.3872291241315954E-3</v>
      </c>
      <c r="R14" s="10">
        <f>'Regions By Outlet Data'!F57</f>
        <v>1954190613.0418067</v>
      </c>
      <c r="S14" s="6">
        <f>'Regions By Outlet Data'!G57</f>
        <v>43596834.543305159</v>
      </c>
      <c r="T14" s="12">
        <f>'Regions By Outlet Data'!H57</f>
        <v>2.2818474044004822E-2</v>
      </c>
      <c r="U14" s="32">
        <f>'Regions By Outlet Data'!I57</f>
        <v>85.70260744939921</v>
      </c>
      <c r="V14" s="22">
        <f>'Regions By Outlet Data'!J57</f>
        <v>-0.15949074982657407</v>
      </c>
    </row>
    <row r="15" spans="2:22">
      <c r="B15" s="356"/>
      <c r="C15" s="28" t="s">
        <v>402</v>
      </c>
      <c r="D15" s="9">
        <f>'Regions By Outlet Data'!C50</f>
        <v>569535364.83567846</v>
      </c>
      <c r="E15" s="2">
        <f>'Regions By Outlet Data'!D50</f>
        <v>-3855630.0198848248</v>
      </c>
      <c r="F15" s="4">
        <f>'Regions By Outlet Data'!E50</f>
        <v>-6.7242598060962833E-3</v>
      </c>
      <c r="G15" s="11">
        <f>'Regions By Outlet Data'!F50</f>
        <v>2403645528.1870551</v>
      </c>
      <c r="H15" s="3">
        <f>'Regions By Outlet Data'!G50</f>
        <v>-25778764.775887012</v>
      </c>
      <c r="I15" s="13">
        <f>'Regions By Outlet Data'!H50</f>
        <v>-1.0611059109994762E-2</v>
      </c>
      <c r="J15" s="33">
        <f>'Regions By Outlet Data'!I50</f>
        <v>112.80885678129869</v>
      </c>
      <c r="K15" s="23">
        <f>'Regions By Outlet Data'!J50</f>
        <v>-0.47317712319689065</v>
      </c>
      <c r="M15" s="356"/>
      <c r="N15" s="28" t="s">
        <v>393</v>
      </c>
      <c r="O15" s="9">
        <f>'Regions By Outlet Data'!C58</f>
        <v>546236463.84538877</v>
      </c>
      <c r="P15" s="2">
        <f>'Regions By Outlet Data'!D58</f>
        <v>-1368982.200602293</v>
      </c>
      <c r="Q15" s="4">
        <f>'Regions By Outlet Data'!E58</f>
        <v>-2.4999426329432779E-3</v>
      </c>
      <c r="R15" s="11">
        <f>'Regions By Outlet Data'!F58</f>
        <v>2187267042.8868489</v>
      </c>
      <c r="S15" s="3">
        <f>'Regions By Outlet Data'!G58</f>
        <v>-11651529.028609276</v>
      </c>
      <c r="T15" s="13">
        <f>'Regions By Outlet Data'!H58</f>
        <v>-5.2987542046451196E-3</v>
      </c>
      <c r="U15" s="33">
        <f>'Regions By Outlet Data'!I58</f>
        <v>113.78699423770915</v>
      </c>
      <c r="V15" s="23">
        <f>'Regions By Outlet Data'!J58</f>
        <v>-0.65599850486046307</v>
      </c>
    </row>
    <row r="16" spans="2:22">
      <c r="B16" s="356"/>
      <c r="C16" s="28" t="s">
        <v>403</v>
      </c>
      <c r="D16" s="9">
        <f>'Regions By Outlet Data'!C51</f>
        <v>467247080.97767454</v>
      </c>
      <c r="E16" s="2">
        <f>'Regions By Outlet Data'!D51</f>
        <v>-132398.54569202662</v>
      </c>
      <c r="F16" s="4">
        <f>'Regions By Outlet Data'!E51</f>
        <v>-2.8327847390100783E-4</v>
      </c>
      <c r="G16" s="11">
        <f>'Regions By Outlet Data'!F51</f>
        <v>2222969766.5161319</v>
      </c>
      <c r="H16" s="3">
        <f>'Regions By Outlet Data'!G51</f>
        <v>-26793142.36817646</v>
      </c>
      <c r="I16" s="13">
        <f>'Regions By Outlet Data'!H51</f>
        <v>-1.1909318205207494E-2</v>
      </c>
      <c r="J16" s="33">
        <f>'Regions By Outlet Data'!I51</f>
        <v>107.96242794261934</v>
      </c>
      <c r="K16" s="23">
        <f>'Regions By Outlet Data'!J51</f>
        <v>0.24564988161486667</v>
      </c>
      <c r="M16" s="356"/>
      <c r="N16" s="28" t="s">
        <v>394</v>
      </c>
      <c r="O16" s="9">
        <f>'Regions By Outlet Data'!C59</f>
        <v>446975183.70372754</v>
      </c>
      <c r="P16" s="2">
        <f>'Regions By Outlet Data'!D59</f>
        <v>2158629.2706214786</v>
      </c>
      <c r="Q16" s="4">
        <f>'Regions By Outlet Data'!E59</f>
        <v>4.852852820130607E-3</v>
      </c>
      <c r="R16" s="11">
        <f>'Regions By Outlet Data'!F59</f>
        <v>2037004252.4643252</v>
      </c>
      <c r="S16" s="3">
        <f>'Regions By Outlet Data'!G59</f>
        <v>-10724480.233292818</v>
      </c>
      <c r="T16" s="13">
        <f>'Regions By Outlet Data'!H59</f>
        <v>-5.2372563133226639E-3</v>
      </c>
      <c r="U16" s="33">
        <f>'Regions By Outlet Data'!I59</f>
        <v>108.61727254777294</v>
      </c>
      <c r="V16" s="23">
        <f>'Regions By Outlet Data'!J59</f>
        <v>0.17317135204676504</v>
      </c>
    </row>
    <row r="17" spans="2:22">
      <c r="B17" s="356"/>
      <c r="C17" s="28" t="s">
        <v>404</v>
      </c>
      <c r="D17" s="9">
        <f>'Regions By Outlet Data'!C52</f>
        <v>554803671.82842338</v>
      </c>
      <c r="E17" s="2">
        <f>'Regions By Outlet Data'!D52</f>
        <v>-5645280.7356675863</v>
      </c>
      <c r="F17" s="4">
        <f>'Regions By Outlet Data'!E52</f>
        <v>-1.0072783096194674E-2</v>
      </c>
      <c r="G17" s="11">
        <f>'Regions By Outlet Data'!F52</f>
        <v>3218690524.8711162</v>
      </c>
      <c r="H17" s="3">
        <f>'Regions By Outlet Data'!G52</f>
        <v>-10494951.522654533</v>
      </c>
      <c r="I17" s="13">
        <f>'Regions By Outlet Data'!H52</f>
        <v>-3.2500305725315253E-3</v>
      </c>
      <c r="J17" s="33">
        <f>'Regions By Outlet Data'!I52</f>
        <v>91.277509622167798</v>
      </c>
      <c r="K17" s="23">
        <f>'Regions By Outlet Data'!J52</f>
        <v>-0.69291377750965921</v>
      </c>
      <c r="M17" s="356"/>
      <c r="N17" s="28" t="s">
        <v>395</v>
      </c>
      <c r="O17" s="9">
        <f>'Regions By Outlet Data'!C60</f>
        <v>499748375.20976084</v>
      </c>
      <c r="P17" s="2">
        <f>'Regions By Outlet Data'!D60</f>
        <v>-1050585.2534661293</v>
      </c>
      <c r="Q17" s="4">
        <f>'Regions By Outlet Data'!E60</f>
        <v>-2.097818359076391E-3</v>
      </c>
      <c r="R17" s="11">
        <f>'Regions By Outlet Data'!F60</f>
        <v>2820250079.2140594</v>
      </c>
      <c r="S17" s="3">
        <f>'Regions By Outlet Data'!G60</f>
        <v>10968005.987287998</v>
      </c>
      <c r="T17" s="13">
        <f>'Regions By Outlet Data'!H60</f>
        <v>3.9042024621934917E-3</v>
      </c>
      <c r="U17" s="33">
        <f>'Regions By Outlet Data'!I60</f>
        <v>86.469964836950268</v>
      </c>
      <c r="V17" s="23">
        <f>'Regions By Outlet Data'!J60</f>
        <v>-0.46346621828037371</v>
      </c>
    </row>
    <row r="18" spans="2:22">
      <c r="B18" s="356"/>
      <c r="C18" s="28" t="s">
        <v>405</v>
      </c>
      <c r="D18" s="9">
        <f>'Regions By Outlet Data'!C53</f>
        <v>287482747.85762405</v>
      </c>
      <c r="E18" s="2">
        <f>'Regions By Outlet Data'!D53</f>
        <v>-2211272.1087538004</v>
      </c>
      <c r="F18" s="4">
        <f>'Regions By Outlet Data'!E53</f>
        <v>-7.6331299797297945E-3</v>
      </c>
      <c r="G18" s="11">
        <f>'Regions By Outlet Data'!F53</f>
        <v>1390177336.583807</v>
      </c>
      <c r="H18" s="3">
        <f>'Regions By Outlet Data'!G53</f>
        <v>-14533313.949046135</v>
      </c>
      <c r="I18" s="13">
        <f>'Regions By Outlet Data'!H53</f>
        <v>-1.0346126402283039E-2</v>
      </c>
      <c r="J18" s="33">
        <f>'Regions By Outlet Data'!I53</f>
        <v>123.56785995058601</v>
      </c>
      <c r="K18" s="23">
        <f>'Regions By Outlet Data'!J53</f>
        <v>-0.63195148491760733</v>
      </c>
      <c r="M18" s="356"/>
      <c r="N18" s="28" t="s">
        <v>396</v>
      </c>
      <c r="O18" s="9">
        <f>'Regions By Outlet Data'!C61</f>
        <v>271851990.99808258</v>
      </c>
      <c r="P18" s="2">
        <f>'Regions By Outlet Data'!D61</f>
        <v>-414137.95694434643</v>
      </c>
      <c r="Q18" s="4">
        <f>'Regions By Outlet Data'!E61</f>
        <v>-1.5210777724494477E-3</v>
      </c>
      <c r="R18" s="11">
        <f>'Regions By Outlet Data'!F61</f>
        <v>1234556712.001029</v>
      </c>
      <c r="S18" s="3">
        <f>'Regions By Outlet Data'!G61</f>
        <v>-5426168.5634047985</v>
      </c>
      <c r="T18" s="13">
        <f>'Regions By Outlet Data'!H61</f>
        <v>-4.3760028049216575E-3</v>
      </c>
      <c r="U18" s="33">
        <f>'Regions By Outlet Data'!I61</f>
        <v>122.88975878429636</v>
      </c>
      <c r="V18" s="23">
        <f>'Regions By Outlet Data'!J61</f>
        <v>-0.58730698158699113</v>
      </c>
    </row>
    <row r="19" spans="2:22">
      <c r="B19" s="356"/>
      <c r="C19" s="28" t="s">
        <v>406</v>
      </c>
      <c r="D19" s="9">
        <f>'Regions By Outlet Data'!C54</f>
        <v>372845535.015697</v>
      </c>
      <c r="E19" s="2">
        <f>'Regions By Outlet Data'!D54</f>
        <v>584956.57367783785</v>
      </c>
      <c r="F19" s="4">
        <f>'Regions By Outlet Data'!E54</f>
        <v>1.5713631997403314E-3</v>
      </c>
      <c r="G19" s="11">
        <f>'Regions By Outlet Data'!F54</f>
        <v>1879952943.9795239</v>
      </c>
      <c r="H19" s="3">
        <f>'Regions By Outlet Data'!G54</f>
        <v>715482.13000297546</v>
      </c>
      <c r="I19" s="13">
        <f>'Regions By Outlet Data'!H54</f>
        <v>3.807300272200871E-4</v>
      </c>
      <c r="J19" s="33">
        <f>'Regions By Outlet Data'!I54</f>
        <v>84.204217360612304</v>
      </c>
      <c r="K19" s="23">
        <f>'Regions By Outlet Data'!J54</f>
        <v>0.347161032254661</v>
      </c>
      <c r="M19" s="356"/>
      <c r="N19" s="28" t="s">
        <v>397</v>
      </c>
      <c r="O19" s="9">
        <f>'Regions By Outlet Data'!C62</f>
        <v>355766494.9092412</v>
      </c>
      <c r="P19" s="2">
        <f>'Regions By Outlet Data'!D62</f>
        <v>3226307.1480143666</v>
      </c>
      <c r="Q19" s="4">
        <f>'Regions By Outlet Data'!E62</f>
        <v>9.1516010373249232E-3</v>
      </c>
      <c r="R19" s="11">
        <f>'Regions By Outlet Data'!F62</f>
        <v>1713193628.3554125</v>
      </c>
      <c r="S19" s="3">
        <f>'Regions By Outlet Data'!G62</f>
        <v>16720689.052812099</v>
      </c>
      <c r="T19" s="13">
        <f>'Regions By Outlet Data'!H62</f>
        <v>9.8561484038087715E-3</v>
      </c>
      <c r="U19" s="33">
        <f>'Regions By Outlet Data'!I62</f>
        <v>84.500519288636795</v>
      </c>
      <c r="V19" s="23">
        <f>'Regions By Outlet Data'!J62</f>
        <v>0.49409981826460125</v>
      </c>
    </row>
    <row r="20" spans="2:22">
      <c r="B20" s="356"/>
      <c r="C20" s="28" t="s">
        <v>407</v>
      </c>
      <c r="D20" s="9">
        <f>'Regions By Outlet Data'!C55</f>
        <v>496056776.24039668</v>
      </c>
      <c r="E20" s="2">
        <f>'Regions By Outlet Data'!D55</f>
        <v>2362095.0858077407</v>
      </c>
      <c r="F20" s="4">
        <f>'Regions By Outlet Data'!E55</f>
        <v>4.7845260967438012E-3</v>
      </c>
      <c r="G20" s="11">
        <f>'Regions By Outlet Data'!F55</f>
        <v>2602556627.1965132</v>
      </c>
      <c r="H20" s="3">
        <f>'Regions By Outlet Data'!G55</f>
        <v>-20137669.988156796</v>
      </c>
      <c r="I20" s="13">
        <f>'Regions By Outlet Data'!H55</f>
        <v>-7.6782376084675854E-3</v>
      </c>
      <c r="J20" s="33">
        <f>'Regions By Outlet Data'!I55</f>
        <v>101.40260150629274</v>
      </c>
      <c r="K20" s="23">
        <f>'Regions By Outlet Data'!J55</f>
        <v>0.74100199294474578</v>
      </c>
      <c r="M20" s="356"/>
      <c r="N20" s="28" t="s">
        <v>398</v>
      </c>
      <c r="O20" s="9">
        <f>'Regions By Outlet Data'!C63</f>
        <v>479441830.09448606</v>
      </c>
      <c r="P20" s="2">
        <f>'Regions By Outlet Data'!D63</f>
        <v>4632966.2436906099</v>
      </c>
      <c r="Q20" s="4">
        <f>'Regions By Outlet Data'!E63</f>
        <v>9.7575394994026052E-3</v>
      </c>
      <c r="R20" s="11">
        <f>'Regions By Outlet Data'!F63</f>
        <v>2416389791.5473714</v>
      </c>
      <c r="S20" s="3">
        <f>'Regions By Outlet Data'!G63</f>
        <v>234879.13469266891</v>
      </c>
      <c r="T20" s="13">
        <f>'Regions By Outlet Data'!H63</f>
        <v>9.721195171965514E-5</v>
      </c>
      <c r="U20" s="33">
        <f>'Regions By Outlet Data'!I63</f>
        <v>103.07256143226435</v>
      </c>
      <c r="V20" s="23">
        <f>'Regions By Outlet Data'!J63</f>
        <v>0.66418654254316323</v>
      </c>
    </row>
    <row r="21" spans="2:22" ht="15" thickBot="1">
      <c r="B21" s="357"/>
      <c r="C21" s="29" t="s">
        <v>408</v>
      </c>
      <c r="D21" s="90">
        <f>'Regions By Outlet Data'!C56</f>
        <v>426850368.33843642</v>
      </c>
      <c r="E21" s="91">
        <f>'Regions By Outlet Data'!D56</f>
        <v>734991.53665846586</v>
      </c>
      <c r="F21" s="92">
        <f>'Regions By Outlet Data'!E56</f>
        <v>1.7248650874206123E-3</v>
      </c>
      <c r="G21" s="93">
        <f>'Regions By Outlet Data'!F56</f>
        <v>2054198109.0741165</v>
      </c>
      <c r="H21" s="94">
        <f>'Regions By Outlet Data'!G56</f>
        <v>21846727.763544321</v>
      </c>
      <c r="I21" s="95">
        <f>'Regions By Outlet Data'!H56</f>
        <v>1.0749483560985575E-2</v>
      </c>
      <c r="J21" s="96">
        <f>'Regions By Outlet Data'!I56</f>
        <v>107.23082451956161</v>
      </c>
      <c r="K21" s="97">
        <f>'Regions By Outlet Data'!J56</f>
        <v>0.45846023623599308</v>
      </c>
      <c r="M21" s="357"/>
      <c r="N21" s="29" t="s">
        <v>399</v>
      </c>
      <c r="O21" s="90">
        <f>'Regions By Outlet Data'!C64</f>
        <v>411635151.68514234</v>
      </c>
      <c r="P21" s="91">
        <f>'Regions By Outlet Data'!D64</f>
        <v>3199853.1628420353</v>
      </c>
      <c r="Q21" s="92">
        <f>'Regions By Outlet Data'!E64</f>
        <v>7.8344187547426808E-3</v>
      </c>
      <c r="R21" s="93">
        <f>'Regions By Outlet Data'!F64</f>
        <v>1901157767.3544793</v>
      </c>
      <c r="S21" s="94">
        <f>'Regions By Outlet Data'!G64</f>
        <v>35982135.413386822</v>
      </c>
      <c r="T21" s="95">
        <f>'Regions By Outlet Data'!H64</f>
        <v>1.9291553458662836E-2</v>
      </c>
      <c r="U21" s="96">
        <f>'Regions By Outlet Data'!I64</f>
        <v>108.7541591682547</v>
      </c>
      <c r="V21" s="97">
        <f>'Regions By Outlet Data'!J64</f>
        <v>0.49461371340871096</v>
      </c>
    </row>
    <row r="22" spans="2:22">
      <c r="B22" s="355" t="str">
        <f>'HOME PAGE'!H7</f>
        <v>YTD ENDING 09-08-2024</v>
      </c>
      <c r="C22" s="27" t="s">
        <v>401</v>
      </c>
      <c r="D22" s="8">
        <f>'Regions By Outlet Data'!C94</f>
        <v>238623137.68774822</v>
      </c>
      <c r="E22" s="5">
        <f>'Regions By Outlet Data'!D94</f>
        <v>700583.85213530064</v>
      </c>
      <c r="F22" s="7">
        <f>'Regions By Outlet Data'!E94</f>
        <v>2.9445878116261008E-3</v>
      </c>
      <c r="G22" s="10">
        <f>'Regions By Outlet Data'!F94</f>
        <v>1409222819.8165326</v>
      </c>
      <c r="H22" s="6">
        <f>'Regions By Outlet Data'!G94</f>
        <v>39500832.536090851</v>
      </c>
      <c r="I22" s="12">
        <f>'Regions By Outlet Data'!H94</f>
        <v>2.8838576662202117E-2</v>
      </c>
      <c r="J22" s="32">
        <f>'Regions By Outlet Data'!I94</f>
        <v>84.058244210297445</v>
      </c>
      <c r="K22" s="22">
        <f>'Regions By Outlet Data'!J94</f>
        <v>0.13687017673670709</v>
      </c>
      <c r="M22" s="355" t="str">
        <f>'HOME PAGE'!H7</f>
        <v>YTD ENDING 09-08-2024</v>
      </c>
      <c r="N22" s="27" t="s">
        <v>392</v>
      </c>
      <c r="O22" s="8">
        <f>'Regions By Outlet Data'!C102</f>
        <v>231876293.57128984</v>
      </c>
      <c r="P22" s="5">
        <f>'Regions By Outlet Data'!D102</f>
        <v>1605603.4791184962</v>
      </c>
      <c r="Q22" s="7">
        <f>'Regions By Outlet Data'!E102</f>
        <v>6.9726784528061957E-3</v>
      </c>
      <c r="R22" s="10">
        <f>'Regions By Outlet Data'!F102</f>
        <v>1340369391.4731557</v>
      </c>
      <c r="S22" s="6">
        <f>'Regions By Outlet Data'!G102</f>
        <v>46394730.131845713</v>
      </c>
      <c r="T22" s="12">
        <f>'Regions By Outlet Data'!H102</f>
        <v>3.5854434803038418E-2</v>
      </c>
      <c r="U22" s="32">
        <f>'Regions By Outlet Data'!I102</f>
        <v>85.823338016368865</v>
      </c>
      <c r="V22" s="22">
        <f>'Regions By Outlet Data'!J102</f>
        <v>-5.8329669091961023E-2</v>
      </c>
    </row>
    <row r="23" spans="2:22">
      <c r="B23" s="356"/>
      <c r="C23" s="28" t="s">
        <v>402</v>
      </c>
      <c r="D23" s="9">
        <f>'Regions By Outlet Data'!C95</f>
        <v>390507719.3034113</v>
      </c>
      <c r="E23" s="2">
        <f>'Regions By Outlet Data'!D95</f>
        <v>-1030547.2247238755</v>
      </c>
      <c r="F23" s="4">
        <f>'Regions By Outlet Data'!E95</f>
        <v>-2.6320472679771199E-3</v>
      </c>
      <c r="G23" s="11">
        <f>'Regions By Outlet Data'!F95</f>
        <v>1638549386.6068692</v>
      </c>
      <c r="H23" s="3">
        <f>'Regions By Outlet Data'!G95</f>
        <v>8068103.2680389881</v>
      </c>
      <c r="I23" s="13">
        <f>'Regions By Outlet Data'!H95</f>
        <v>4.9482955434590878E-3</v>
      </c>
      <c r="J23" s="33">
        <f>'Regions By Outlet Data'!I95</f>
        <v>112.75112143523367</v>
      </c>
      <c r="K23" s="23">
        <f>'Regions By Outlet Data'!J95</f>
        <v>-0.44581451357463209</v>
      </c>
      <c r="M23" s="356"/>
      <c r="N23" s="28" t="s">
        <v>393</v>
      </c>
      <c r="O23" s="9">
        <f>'Regions By Outlet Data'!C103</f>
        <v>374696317.36101848</v>
      </c>
      <c r="P23" s="2">
        <f>'Regions By Outlet Data'!D103</f>
        <v>566217.18064796925</v>
      </c>
      <c r="Q23" s="4">
        <f>'Regions By Outlet Data'!E103</f>
        <v>1.5134232192892054E-3</v>
      </c>
      <c r="R23" s="11">
        <f>'Regions By Outlet Data'!F103</f>
        <v>1491148224.7490582</v>
      </c>
      <c r="S23" s="3">
        <f>'Regions By Outlet Data'!G103</f>
        <v>17575193.278791904</v>
      </c>
      <c r="T23" s="13">
        <f>'Regions By Outlet Data'!H103</f>
        <v>1.1926923812697733E-2</v>
      </c>
      <c r="U23" s="33">
        <f>'Regions By Outlet Data'!I103</f>
        <v>113.67159701277913</v>
      </c>
      <c r="V23" s="23">
        <f>'Regions By Outlet Data'!J103</f>
        <v>-0.69730231896141959</v>
      </c>
    </row>
    <row r="24" spans="2:22">
      <c r="B24" s="356"/>
      <c r="C24" s="28" t="s">
        <v>403</v>
      </c>
      <c r="D24" s="9">
        <f>'Regions By Outlet Data'!C96</f>
        <v>320590770.20509583</v>
      </c>
      <c r="E24" s="2">
        <f>'Regions By Outlet Data'!D96</f>
        <v>1336465.3505605459</v>
      </c>
      <c r="F24" s="4">
        <f>'Regions By Outlet Data'!E96</f>
        <v>4.1862093329312873E-3</v>
      </c>
      <c r="G24" s="11">
        <f>'Regions By Outlet Data'!F96</f>
        <v>1513018224.1965671</v>
      </c>
      <c r="H24" s="3">
        <f>'Regions By Outlet Data'!G96</f>
        <v>3393065.1909496784</v>
      </c>
      <c r="I24" s="13">
        <f>'Regions By Outlet Data'!H96</f>
        <v>2.2476209877057649E-3</v>
      </c>
      <c r="J24" s="33">
        <f>'Regions By Outlet Data'!I96</f>
        <v>107.9806173357166</v>
      </c>
      <c r="K24" s="23">
        <f>'Regions By Outlet Data'!J96</f>
        <v>0.30911720058841752</v>
      </c>
      <c r="M24" s="356"/>
      <c r="N24" s="28" t="s">
        <v>394</v>
      </c>
      <c r="O24" s="9">
        <f>'Regions By Outlet Data'!C104</f>
        <v>306954421.81088054</v>
      </c>
      <c r="P24" s="2">
        <f>'Regions By Outlet Data'!D104</f>
        <v>2997314.8060629368</v>
      </c>
      <c r="Q24" s="4">
        <f>'Regions By Outlet Data'!E104</f>
        <v>9.8609795164797068E-3</v>
      </c>
      <c r="R24" s="11">
        <f>'Regions By Outlet Data'!F104</f>
        <v>1387628657.4254601</v>
      </c>
      <c r="S24" s="3">
        <f>'Regions By Outlet Data'!G104</f>
        <v>15308971.420490265</v>
      </c>
      <c r="T24" s="13">
        <f>'Regions By Outlet Data'!H104</f>
        <v>1.1155543111865571E-2</v>
      </c>
      <c r="U24" s="33">
        <f>'Regions By Outlet Data'!I104</f>
        <v>108.63004890023677</v>
      </c>
      <c r="V24" s="23">
        <f>'Regions By Outlet Data'!J104</f>
        <v>0.23707350755323375</v>
      </c>
    </row>
    <row r="25" spans="2:22">
      <c r="B25" s="356"/>
      <c r="C25" s="28" t="s">
        <v>404</v>
      </c>
      <c r="D25" s="9">
        <f>'Regions By Outlet Data'!C97</f>
        <v>379870067.5286454</v>
      </c>
      <c r="E25" s="2">
        <f>'Regions By Outlet Data'!D97</f>
        <v>-3192397.0334838033</v>
      </c>
      <c r="F25" s="4">
        <f>'Regions By Outlet Data'!E97</f>
        <v>-8.3338810998696156E-3</v>
      </c>
      <c r="G25" s="11">
        <f>'Regions By Outlet Data'!F97</f>
        <v>2192416783.4008956</v>
      </c>
      <c r="H25" s="3">
        <f>'Regions By Outlet Data'!G97</f>
        <v>14477567.673921585</v>
      </c>
      <c r="I25" s="13">
        <f>'Regions By Outlet Data'!H97</f>
        <v>6.647369940069296E-3</v>
      </c>
      <c r="J25" s="33">
        <f>'Regions By Outlet Data'!I97</f>
        <v>91.102076304688822</v>
      </c>
      <c r="K25" s="23">
        <f>'Regions By Outlet Data'!J97</f>
        <v>-0.8861002987662232</v>
      </c>
      <c r="M25" s="356"/>
      <c r="N25" s="28" t="s">
        <v>395</v>
      </c>
      <c r="O25" s="9">
        <f>'Regions By Outlet Data'!C105</f>
        <v>342620875.28654826</v>
      </c>
      <c r="P25" s="2">
        <f>'Regions By Outlet Data'!D105</f>
        <v>478485.66809511185</v>
      </c>
      <c r="Q25" s="4">
        <f>'Regions By Outlet Data'!E105</f>
        <v>1.3984986444640917E-3</v>
      </c>
      <c r="R25" s="11">
        <f>'Regions By Outlet Data'!F105</f>
        <v>1922377062.0029159</v>
      </c>
      <c r="S25" s="3">
        <f>'Regions By Outlet Data'!G105</f>
        <v>31993526.90973115</v>
      </c>
      <c r="T25" s="13">
        <f>'Regions By Outlet Data'!H105</f>
        <v>1.6924357579190436E-2</v>
      </c>
      <c r="U25" s="33">
        <f>'Regions By Outlet Data'!I105</f>
        <v>86.335281870527623</v>
      </c>
      <c r="V25" s="23">
        <f>'Regions By Outlet Data'!J105</f>
        <v>-0.53958053318076793</v>
      </c>
    </row>
    <row r="26" spans="2:22">
      <c r="B26" s="356"/>
      <c r="C26" s="28" t="s">
        <v>405</v>
      </c>
      <c r="D26" s="9">
        <f>'Regions By Outlet Data'!C98</f>
        <v>197121003.26526135</v>
      </c>
      <c r="E26" s="2">
        <f>'Regions By Outlet Data'!D98</f>
        <v>-619090.11338481307</v>
      </c>
      <c r="F26" s="4">
        <f>'Regions By Outlet Data'!E98</f>
        <v>-3.1308274554080304E-3</v>
      </c>
      <c r="G26" s="11">
        <f>'Regions By Outlet Data'!F98</f>
        <v>945950928.94218659</v>
      </c>
      <c r="H26" s="3">
        <f>'Regions By Outlet Data'!G98</f>
        <v>2199625.9282596111</v>
      </c>
      <c r="I26" s="13">
        <f>'Regions By Outlet Data'!H98</f>
        <v>2.3307262424273984E-3</v>
      </c>
      <c r="J26" s="33">
        <f>'Regions By Outlet Data'!I98</f>
        <v>123.50808389729598</v>
      </c>
      <c r="K26" s="23">
        <f>'Regions By Outlet Data'!J98</f>
        <v>-0.55038842026593215</v>
      </c>
      <c r="M26" s="356"/>
      <c r="N26" s="28" t="s">
        <v>396</v>
      </c>
      <c r="O26" s="9">
        <f>'Regions By Outlet Data'!C106</f>
        <v>186618412.05918723</v>
      </c>
      <c r="P26" s="2">
        <f>'Regions By Outlet Data'!D106</f>
        <v>728954.34731829166</v>
      </c>
      <c r="Q26" s="4">
        <f>'Regions By Outlet Data'!E106</f>
        <v>3.9214399584089395E-3</v>
      </c>
      <c r="R26" s="11">
        <f>'Regions By Outlet Data'!F106</f>
        <v>840775331.03480005</v>
      </c>
      <c r="S26" s="3">
        <f>'Regions By Outlet Data'!G106</f>
        <v>9684927.3538187742</v>
      </c>
      <c r="T26" s="13">
        <f>'Regions By Outlet Data'!H106</f>
        <v>1.1653277803381289E-2</v>
      </c>
      <c r="U26" s="33">
        <f>'Regions By Outlet Data'!I106</f>
        <v>122.85653510623507</v>
      </c>
      <c r="V26" s="23">
        <f>'Regions By Outlet Data'!J106</f>
        <v>-0.45715331441715534</v>
      </c>
    </row>
    <row r="27" spans="2:22">
      <c r="B27" s="356"/>
      <c r="C27" s="28" t="s">
        <v>406</v>
      </c>
      <c r="D27" s="9">
        <f>'Regions By Outlet Data'!C99</f>
        <v>255653086.19544044</v>
      </c>
      <c r="E27" s="2">
        <f>'Regions By Outlet Data'!D99</f>
        <v>1288125.1451537609</v>
      </c>
      <c r="F27" s="4">
        <f>'Regions By Outlet Data'!E99</f>
        <v>5.0640824893295935E-3</v>
      </c>
      <c r="G27" s="11">
        <f>'Regions By Outlet Data'!F99</f>
        <v>1285464581.6926162</v>
      </c>
      <c r="H27" s="3">
        <f>'Regions By Outlet Data'!G99</f>
        <v>19883908.602048159</v>
      </c>
      <c r="I27" s="13">
        <f>'Regions By Outlet Data'!H99</f>
        <v>1.5711292867242779E-2</v>
      </c>
      <c r="J27" s="33">
        <f>'Regions By Outlet Data'!I99</f>
        <v>84.163673358642015</v>
      </c>
      <c r="K27" s="23">
        <f>'Regions By Outlet Data'!J99</f>
        <v>0.31423850446041968</v>
      </c>
      <c r="M27" s="356"/>
      <c r="N27" s="28" t="s">
        <v>397</v>
      </c>
      <c r="O27" s="9">
        <f>'Regions By Outlet Data'!C107</f>
        <v>244348335.78499404</v>
      </c>
      <c r="P27" s="2">
        <f>'Regions By Outlet Data'!D107</f>
        <v>3219487.2251361012</v>
      </c>
      <c r="Q27" s="4">
        <f>'Regions By Outlet Data'!E107</f>
        <v>1.3351729767568207E-2</v>
      </c>
      <c r="R27" s="11">
        <f>'Regions By Outlet Data'!F107</f>
        <v>1173514332.4335277</v>
      </c>
      <c r="S27" s="3">
        <f>'Regions By Outlet Data'!G107</f>
        <v>31678840.396807194</v>
      </c>
      <c r="T27" s="13">
        <f>'Regions By Outlet Data'!H107</f>
        <v>2.77437867518909E-2</v>
      </c>
      <c r="U27" s="33">
        <f>'Regions By Outlet Data'!I107</f>
        <v>84.520939870190205</v>
      </c>
      <c r="V27" s="23">
        <f>'Regions By Outlet Data'!J107</f>
        <v>0.47497661453728313</v>
      </c>
    </row>
    <row r="28" spans="2:22">
      <c r="B28" s="356"/>
      <c r="C28" s="28" t="s">
        <v>407</v>
      </c>
      <c r="D28" s="9">
        <f>'Regions By Outlet Data'!C100</f>
        <v>341334366.3813169</v>
      </c>
      <c r="E28" s="2">
        <f>'Regions By Outlet Data'!D100</f>
        <v>3257680.7729818225</v>
      </c>
      <c r="F28" s="4">
        <f>'Regions By Outlet Data'!E100</f>
        <v>9.6359225928873294E-3</v>
      </c>
      <c r="G28" s="11">
        <f>'Regions By Outlet Data'!F100</f>
        <v>1778784566.9353259</v>
      </c>
      <c r="H28" s="3">
        <f>'Regions By Outlet Data'!G100</f>
        <v>3081005.6930325031</v>
      </c>
      <c r="I28" s="13">
        <f>'Regions By Outlet Data'!H100</f>
        <v>1.7350901131701353E-3</v>
      </c>
      <c r="J28" s="33">
        <f>'Regions By Outlet Data'!I100</f>
        <v>101.71065992493178</v>
      </c>
      <c r="K28" s="23">
        <f>'Regions By Outlet Data'!J100</f>
        <v>0.83860026593909254</v>
      </c>
      <c r="M28" s="356"/>
      <c r="N28" s="28" t="s">
        <v>398</v>
      </c>
      <c r="O28" s="9">
        <f>'Regions By Outlet Data'!C108</f>
        <v>330239848.97549063</v>
      </c>
      <c r="P28" s="2">
        <f>'Regions By Outlet Data'!D108</f>
        <v>4743987.1829256415</v>
      </c>
      <c r="Q28" s="4">
        <f>'Regions By Outlet Data'!E108</f>
        <v>1.4574646684598815E-2</v>
      </c>
      <c r="R28" s="11">
        <f>'Regions By Outlet Data'!F108</f>
        <v>1654074819.1554673</v>
      </c>
      <c r="S28" s="3">
        <f>'Regions By Outlet Data'!G108</f>
        <v>18064974.1599195</v>
      </c>
      <c r="T28" s="13">
        <f>'Regions By Outlet Data'!H108</f>
        <v>1.1042093796182909E-2</v>
      </c>
      <c r="U28" s="33">
        <f>'Regions By Outlet Data'!I108</f>
        <v>103.39444889885299</v>
      </c>
      <c r="V28" s="23">
        <f>'Regions By Outlet Data'!J108</f>
        <v>0.70496487758806836</v>
      </c>
    </row>
    <row r="29" spans="2:22" ht="15" thickBot="1">
      <c r="B29" s="357"/>
      <c r="C29" s="66" t="s">
        <v>408</v>
      </c>
      <c r="D29" s="90">
        <f>'Regions By Outlet Data'!C101</f>
        <v>292422139.11931682</v>
      </c>
      <c r="E29" s="91">
        <f>'Regions By Outlet Data'!D101</f>
        <v>1423810.2909932137</v>
      </c>
      <c r="F29" s="92">
        <f>'Regions By Outlet Data'!E101</f>
        <v>4.892846968317815E-3</v>
      </c>
      <c r="G29" s="93">
        <f>'Regions By Outlet Data'!F101</f>
        <v>1399471541.0595777</v>
      </c>
      <c r="H29" s="94">
        <f>'Regions By Outlet Data'!G101</f>
        <v>36414374.603055239</v>
      </c>
      <c r="I29" s="95">
        <f>'Regions By Outlet Data'!H101</f>
        <v>2.6715221855089195E-2</v>
      </c>
      <c r="J29" s="96">
        <f>'Regions By Outlet Data'!I101</f>
        <v>107.08360413776614</v>
      </c>
      <c r="K29" s="97">
        <f>'Regions By Outlet Data'!J101</f>
        <v>0.38163461650451325</v>
      </c>
      <c r="M29" s="357"/>
      <c r="N29" s="29" t="s">
        <v>399</v>
      </c>
      <c r="O29" s="90">
        <f>'Regions By Outlet Data'!C109</f>
        <v>282167776.18852276</v>
      </c>
      <c r="P29" s="91">
        <f>'Regions By Outlet Data'!D109</f>
        <v>3133744.912381649</v>
      </c>
      <c r="Q29" s="92">
        <f>'Regions By Outlet Data'!E109</f>
        <v>1.1230690744242567E-2</v>
      </c>
      <c r="R29" s="93">
        <f>'Regions By Outlet Data'!F109</f>
        <v>1295960451.9577744</v>
      </c>
      <c r="S29" s="94">
        <f>'Regions By Outlet Data'!G109</f>
        <v>48169568.140440702</v>
      </c>
      <c r="T29" s="95">
        <f>'Regions By Outlet Data'!H109</f>
        <v>3.8603878875182046E-2</v>
      </c>
      <c r="U29" s="96">
        <f>'Regions By Outlet Data'!I109</f>
        <v>108.56789951459764</v>
      </c>
      <c r="V29" s="97">
        <f>'Regions By Outlet Data'!J109</f>
        <v>0.38367208110432216</v>
      </c>
    </row>
    <row r="30" spans="2:22">
      <c r="N30" s="19"/>
      <c r="Q30" s="19"/>
      <c r="T30" s="19"/>
      <c r="U30" s="19"/>
      <c r="V30" s="19"/>
    </row>
    <row r="31" spans="2:22" ht="23.5">
      <c r="B31" s="345" t="s">
        <v>139</v>
      </c>
      <c r="C31" s="345"/>
      <c r="D31" s="345"/>
      <c r="E31" s="345"/>
      <c r="F31" s="345"/>
      <c r="G31" s="345"/>
      <c r="H31" s="345"/>
      <c r="I31" s="345"/>
      <c r="J31" s="345"/>
      <c r="K31" s="345"/>
      <c r="M31" s="345" t="s">
        <v>139</v>
      </c>
      <c r="N31" s="345"/>
      <c r="O31" s="345"/>
      <c r="P31" s="345"/>
      <c r="Q31" s="345"/>
      <c r="R31" s="345"/>
      <c r="S31" s="345"/>
      <c r="T31" s="345"/>
      <c r="U31" s="345"/>
      <c r="V31" s="345"/>
    </row>
    <row r="32" spans="2:22" ht="15" thickBot="1">
      <c r="B32" s="358" t="s">
        <v>317</v>
      </c>
      <c r="C32" s="358"/>
      <c r="D32" s="358"/>
      <c r="E32" s="358"/>
      <c r="F32" s="358"/>
      <c r="G32" s="358"/>
      <c r="H32" s="358"/>
      <c r="I32" s="358"/>
      <c r="J32" s="358"/>
      <c r="K32" s="358"/>
      <c r="M32" s="358" t="s">
        <v>318</v>
      </c>
      <c r="N32" s="358"/>
      <c r="O32" s="358"/>
      <c r="P32" s="358"/>
      <c r="Q32" s="358"/>
      <c r="R32" s="358"/>
      <c r="S32" s="358"/>
      <c r="T32" s="358"/>
      <c r="U32" s="358"/>
      <c r="V32" s="358"/>
    </row>
    <row r="33" spans="2:22" ht="21" customHeight="1">
      <c r="C33" s="349"/>
      <c r="D33" s="350" t="s">
        <v>76</v>
      </c>
      <c r="E33" s="351"/>
      <c r="F33" s="352"/>
      <c r="G33" s="353" t="s">
        <v>21</v>
      </c>
      <c r="H33" s="351"/>
      <c r="I33" s="354"/>
      <c r="J33" s="359" t="s">
        <v>26</v>
      </c>
      <c r="K33" s="360"/>
      <c r="N33" s="349"/>
      <c r="O33" s="350" t="s">
        <v>76</v>
      </c>
      <c r="P33" s="351"/>
      <c r="Q33" s="352"/>
      <c r="R33" s="353" t="s">
        <v>21</v>
      </c>
      <c r="S33" s="351"/>
      <c r="T33" s="354"/>
      <c r="U33" s="350" t="s">
        <v>26</v>
      </c>
      <c r="V33" s="352"/>
    </row>
    <row r="34" spans="2:22" ht="29.5" thickBot="1">
      <c r="C34" s="349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9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55" t="str">
        <f>'HOME PAGE'!H5</f>
        <v>4 WEEKS ENDING 09-08-2024</v>
      </c>
      <c r="C35" s="30" t="s">
        <v>27</v>
      </c>
      <c r="D35" s="8">
        <f>'Regions By Outlet Data'!C20</f>
        <v>13282960.83535322</v>
      </c>
      <c r="E35" s="5">
        <f>'Regions By Outlet Data'!D20</f>
        <v>-472149.09424752183</v>
      </c>
      <c r="F35" s="7">
        <f>'Regions By Outlet Data'!E20</f>
        <v>-3.4325359569207493E-2</v>
      </c>
      <c r="G35" s="10">
        <f>'Regions By Outlet Data'!F20</f>
        <v>87550463.60874109</v>
      </c>
      <c r="H35" s="6">
        <f>'Regions By Outlet Data'!G20</f>
        <v>2468841.0757278055</v>
      </c>
      <c r="I35" s="12">
        <f>'Regions By Outlet Data'!H20</f>
        <v>2.9017324802072836E-2</v>
      </c>
      <c r="J35" s="32">
        <f>'Regions By Outlet Data'!I20</f>
        <v>83.807109188857851</v>
      </c>
      <c r="K35" s="22">
        <f>'Regions By Outlet Data'!J20</f>
        <v>-1.613308184477404</v>
      </c>
      <c r="M35" s="346" t="str">
        <f>'HOME PAGE'!H5</f>
        <v>4 WEEKS ENDING 09-08-2024</v>
      </c>
      <c r="N35" s="30" t="s">
        <v>44</v>
      </c>
      <c r="O35" s="8">
        <f>'Regions By Outlet Data'!C28</f>
        <v>134717.8873168884</v>
      </c>
      <c r="P35" s="5">
        <f>'Regions By Outlet Data'!D28</f>
        <v>-53079.614670434239</v>
      </c>
      <c r="Q35" s="7">
        <f>'Regions By Outlet Data'!E28</f>
        <v>-0.28264281531293961</v>
      </c>
      <c r="R35" s="10">
        <f>'Regions By Outlet Data'!F28</f>
        <v>1123804.0567915237</v>
      </c>
      <c r="S35" s="6">
        <f>'Regions By Outlet Data'!G28</f>
        <v>-180805.77463172819</v>
      </c>
      <c r="T35" s="12">
        <f>'Regions By Outlet Data'!H28</f>
        <v>-0.13858992188835478</v>
      </c>
      <c r="U35" s="32">
        <f>'Regions By Outlet Data'!I28</f>
        <v>82.642490192934545</v>
      </c>
      <c r="V35" s="22">
        <f>'Regions By Outlet Data'!J28</f>
        <v>-7.4363387265249798</v>
      </c>
    </row>
    <row r="36" spans="2:22">
      <c r="B36" s="356"/>
      <c r="C36" s="28" t="s">
        <v>28</v>
      </c>
      <c r="D36" s="9">
        <f>'Regions By Outlet Data'!C21</f>
        <v>25264069.017100852</v>
      </c>
      <c r="E36" s="2">
        <f>'Regions By Outlet Data'!D21</f>
        <v>-303846.508570306</v>
      </c>
      <c r="F36" s="4">
        <f>'Regions By Outlet Data'!E21</f>
        <v>-1.1883898328169638E-2</v>
      </c>
      <c r="G36" s="11">
        <f>'Regions By Outlet Data'!F21</f>
        <v>104663471.32905135</v>
      </c>
      <c r="H36" s="3">
        <f>'Regions By Outlet Data'!G21</f>
        <v>3880091.3820906132</v>
      </c>
      <c r="I36" s="13">
        <f>'Regions By Outlet Data'!H21</f>
        <v>3.8499317884879321E-2</v>
      </c>
      <c r="J36" s="33">
        <f>'Regions By Outlet Data'!I21</f>
        <v>130.65100420020335</v>
      </c>
      <c r="K36" s="23">
        <f>'Regions By Outlet Data'!J21</f>
        <v>0.50931755104008403</v>
      </c>
      <c r="M36" s="347"/>
      <c r="N36" s="28" t="s">
        <v>45</v>
      </c>
      <c r="O36" s="9">
        <f>'Regions By Outlet Data'!C29</f>
        <v>230688.6629576362</v>
      </c>
      <c r="P36" s="2">
        <f>'Regions By Outlet Data'!D29</f>
        <v>-52763.416856727301</v>
      </c>
      <c r="Q36" s="4">
        <f>'Regions By Outlet Data'!E29</f>
        <v>-0.18614580951842991</v>
      </c>
      <c r="R36" s="11">
        <f>'Regions By Outlet Data'!F29</f>
        <v>1669237.3348528708</v>
      </c>
      <c r="S36" s="3">
        <f>'Regions By Outlet Data'!G29</f>
        <v>-178727.56576990662</v>
      </c>
      <c r="T36" s="13">
        <f>'Regions By Outlet Data'!H29</f>
        <v>-9.6715887682538859E-2</v>
      </c>
      <c r="U36" s="33">
        <f>'Regions By Outlet Data'!I29</f>
        <v>115.99195490689024</v>
      </c>
      <c r="V36" s="23">
        <f>'Regions By Outlet Data'!J29</f>
        <v>4.5532508617916534</v>
      </c>
    </row>
    <row r="37" spans="2:22">
      <c r="B37" s="356"/>
      <c r="C37" s="28" t="s">
        <v>29</v>
      </c>
      <c r="D37" s="9">
        <f>'Regions By Outlet Data'!C22</f>
        <v>18904237.381574035</v>
      </c>
      <c r="E37" s="2">
        <f>'Regions By Outlet Data'!D22</f>
        <v>-219199.27740039676</v>
      </c>
      <c r="F37" s="4">
        <f>'Regions By Outlet Data'!E22</f>
        <v>-1.1462337095018369E-2</v>
      </c>
      <c r="G37" s="11">
        <f>'Regions By Outlet Data'!F22</f>
        <v>92765279.99135685</v>
      </c>
      <c r="H37" s="3">
        <f>'Regions By Outlet Data'!G22</f>
        <v>3930415.3529080898</v>
      </c>
      <c r="I37" s="13">
        <f>'Regions By Outlet Data'!H22</f>
        <v>4.4244063059076924E-2</v>
      </c>
      <c r="J37" s="33">
        <f>'Regions By Outlet Data'!I22</f>
        <v>114.04392592974177</v>
      </c>
      <c r="K37" s="23">
        <f>'Regions By Outlet Data'!J22</f>
        <v>0.49302245040921377</v>
      </c>
      <c r="M37" s="347"/>
      <c r="N37" s="28" t="s">
        <v>46</v>
      </c>
      <c r="O37" s="9">
        <f>'Regions By Outlet Data'!C30</f>
        <v>113671.00710158469</v>
      </c>
      <c r="P37" s="2">
        <f>'Regions By Outlet Data'!D30</f>
        <v>-24795.127581648441</v>
      </c>
      <c r="Q37" s="4">
        <f>'Regions By Outlet Data'!E30</f>
        <v>-0.1790699772068591</v>
      </c>
      <c r="R37" s="11">
        <f>'Regions By Outlet Data'!F30</f>
        <v>947264.57166981464</v>
      </c>
      <c r="S37" s="3">
        <f>'Regions By Outlet Data'!G30</f>
        <v>-76743.464692319278</v>
      </c>
      <c r="T37" s="13">
        <f>'Regions By Outlet Data'!H30</f>
        <v>-7.4944201575757402E-2</v>
      </c>
      <c r="U37" s="33">
        <f>'Regions By Outlet Data'!I30</f>
        <v>66.673747816741141</v>
      </c>
      <c r="V37" s="23">
        <f>'Regions By Outlet Data'!J30</f>
        <v>3.1693915386351108</v>
      </c>
    </row>
    <row r="38" spans="2:22">
      <c r="B38" s="356"/>
      <c r="C38" s="28" t="s">
        <v>30</v>
      </c>
      <c r="D38" s="9">
        <f>'Regions By Outlet Data'!C23</f>
        <v>24010620.74846717</v>
      </c>
      <c r="E38" s="2">
        <f>'Regions By Outlet Data'!D23</f>
        <v>-219767.48318767175</v>
      </c>
      <c r="F38" s="4">
        <f>'Regions By Outlet Data'!E23</f>
        <v>-9.0699117606611486E-3</v>
      </c>
      <c r="G38" s="11">
        <f>'Regions By Outlet Data'!F23</f>
        <v>143225238.87438056</v>
      </c>
      <c r="H38" s="3">
        <f>'Regions By Outlet Data'!G23</f>
        <v>4553297.1655856073</v>
      </c>
      <c r="I38" s="13">
        <f>'Regions By Outlet Data'!H23</f>
        <v>3.2835028553557959E-2</v>
      </c>
      <c r="J38" s="33">
        <f>'Regions By Outlet Data'!I23</f>
        <v>103.13707136950372</v>
      </c>
      <c r="K38" s="23">
        <f>'Regions By Outlet Data'!J23</f>
        <v>0.69380083824106009</v>
      </c>
      <c r="M38" s="347"/>
      <c r="N38" s="28" t="s">
        <v>47</v>
      </c>
      <c r="O38" s="9">
        <f>'Regions By Outlet Data'!C31</f>
        <v>391454.51113668171</v>
      </c>
      <c r="P38" s="2">
        <f>'Regions By Outlet Data'!D31</f>
        <v>-127579.05433488998</v>
      </c>
      <c r="Q38" s="4">
        <f>'Regions By Outlet Data'!E31</f>
        <v>-0.24580116358944359</v>
      </c>
      <c r="R38" s="11">
        <f>'Regions By Outlet Data'!F31</f>
        <v>3076485.4349043705</v>
      </c>
      <c r="S38" s="3">
        <f>'Regions By Outlet Data'!G31</f>
        <v>-711952.85624811333</v>
      </c>
      <c r="T38" s="13">
        <f>'Regions By Outlet Data'!H31</f>
        <v>-0.18792779544827418</v>
      </c>
      <c r="U38" s="33">
        <f>'Regions By Outlet Data'!I31</f>
        <v>163.48762034846834</v>
      </c>
      <c r="V38" s="23">
        <f>'Regions By Outlet Data'!J31</f>
        <v>-6.0061744859699218</v>
      </c>
    </row>
    <row r="39" spans="2:22" ht="15" thickBot="1">
      <c r="B39" s="356"/>
      <c r="C39" s="28" t="s">
        <v>31</v>
      </c>
      <c r="D39" s="9">
        <f>'Regions By Outlet Data'!C24</f>
        <v>9764580.1095756404</v>
      </c>
      <c r="E39" s="2">
        <f>'Regions By Outlet Data'!D24</f>
        <v>-124814.30303716101</v>
      </c>
      <c r="F39" s="4">
        <f>'Regions By Outlet Data'!E24</f>
        <v>-1.2621025902048614E-2</v>
      </c>
      <c r="G39" s="11">
        <f>'Regions By Outlet Data'!F24</f>
        <v>48330686.419725418</v>
      </c>
      <c r="H39" s="3">
        <f>'Regions By Outlet Data'!G24</f>
        <v>1225278.2932433188</v>
      </c>
      <c r="I39" s="13">
        <f>'Regions By Outlet Data'!H24</f>
        <v>2.6011414442123938E-2</v>
      </c>
      <c r="J39" s="33">
        <f>'Regions By Outlet Data'!I24</f>
        <v>109.58074837458551</v>
      </c>
      <c r="K39" s="23">
        <f>'Regions By Outlet Data'!J24</f>
        <v>0.34569067819143129</v>
      </c>
      <c r="M39" s="348"/>
      <c r="N39" s="29" t="s">
        <v>48</v>
      </c>
      <c r="O39" s="90">
        <f>'Regions By Outlet Data'!C32</f>
        <v>105202.92750033182</v>
      </c>
      <c r="P39" s="91">
        <f>'Regions By Outlet Data'!D32</f>
        <v>-14609.12581062215</v>
      </c>
      <c r="Q39" s="92">
        <f>'Regions By Outlet Data'!E32</f>
        <v>-0.12193369036674787</v>
      </c>
      <c r="R39" s="93">
        <f>'Regions By Outlet Data'!F32</f>
        <v>735688.31243316887</v>
      </c>
      <c r="S39" s="94">
        <f>'Regions By Outlet Data'!G32</f>
        <v>-37415.814243181027</v>
      </c>
      <c r="T39" s="95">
        <f>'Regions By Outlet Data'!H32</f>
        <v>-4.8396862663293835E-2</v>
      </c>
      <c r="U39" s="96">
        <f>'Regions By Outlet Data'!I32</f>
        <v>67.088939130194689</v>
      </c>
      <c r="V39" s="97">
        <f>'Regions By Outlet Data'!J32</f>
        <v>7.3471259752783453</v>
      </c>
    </row>
    <row r="40" spans="2:22">
      <c r="B40" s="356"/>
      <c r="C40" s="28" t="s">
        <v>32</v>
      </c>
      <c r="D40" s="9">
        <f>'Regions By Outlet Data'!C25</f>
        <v>9742695.4745168611</v>
      </c>
      <c r="E40" s="2">
        <f>'Regions By Outlet Data'!D25</f>
        <v>-298283.42564758845</v>
      </c>
      <c r="F40" s="4">
        <f>'Regions By Outlet Data'!E25</f>
        <v>-2.9706608151791176E-2</v>
      </c>
      <c r="G40" s="11">
        <f>'Regions By Outlet Data'!F25</f>
        <v>54153871.647034556</v>
      </c>
      <c r="H40" s="3">
        <f>'Regions By Outlet Data'!G25</f>
        <v>1721330.8355668858</v>
      </c>
      <c r="I40" s="13">
        <f>'Regions By Outlet Data'!H25</f>
        <v>3.2829437767593526E-2</v>
      </c>
      <c r="J40" s="33">
        <f>'Regions By Outlet Data'!I25</f>
        <v>57.447479198028631</v>
      </c>
      <c r="K40" s="23">
        <f>'Regions By Outlet Data'!J25</f>
        <v>-0.8271552684390997</v>
      </c>
      <c r="M40" s="346" t="str">
        <f>'HOME PAGE'!H6</f>
        <v>LATEST 52 WEEKS ENDING 09-08-2024</v>
      </c>
      <c r="N40" s="30" t="s">
        <v>44</v>
      </c>
      <c r="O40" s="8">
        <f>'Regions By Outlet Data'!C73</f>
        <v>2162870.3053228115</v>
      </c>
      <c r="P40" s="5">
        <f>'Regions By Outlet Data'!D73</f>
        <v>-508054.03990561888</v>
      </c>
      <c r="Q40" s="7">
        <f>'Regions By Outlet Data'!E73</f>
        <v>-0.19021655960164144</v>
      </c>
      <c r="R40" s="10">
        <f>'Regions By Outlet Data'!F73</f>
        <v>16129996.932555707</v>
      </c>
      <c r="S40" s="6">
        <f>'Regions By Outlet Data'!G73</f>
        <v>-2347873.7643084843</v>
      </c>
      <c r="T40" s="12">
        <f>'Regions By Outlet Data'!H73</f>
        <v>-0.12706408670274616</v>
      </c>
      <c r="U40" s="32">
        <f>'Regions By Outlet Data'!I73</f>
        <v>87.169853845258956</v>
      </c>
      <c r="V40" s="22">
        <f>'Regions By Outlet Data'!J73</f>
        <v>-2.822329569719372</v>
      </c>
    </row>
    <row r="41" spans="2:22">
      <c r="B41" s="356"/>
      <c r="C41" s="28" t="s">
        <v>33</v>
      </c>
      <c r="D41" s="9">
        <f>'Regions By Outlet Data'!C26</f>
        <v>17468321.510637566</v>
      </c>
      <c r="E41" s="2">
        <f>'Regions By Outlet Data'!D26</f>
        <v>-196405.36632464081</v>
      </c>
      <c r="F41" s="4">
        <f>'Regions By Outlet Data'!E26</f>
        <v>-1.1118505691745885E-2</v>
      </c>
      <c r="G41" s="11">
        <f>'Regions By Outlet Data'!F26</f>
        <v>98633215.672358081</v>
      </c>
      <c r="H41" s="3">
        <f>'Regions By Outlet Data'!G26</f>
        <v>435212.12579634786</v>
      </c>
      <c r="I41" s="13">
        <f>'Regions By Outlet Data'!H26</f>
        <v>4.4319854791140118E-3</v>
      </c>
      <c r="J41" s="33">
        <f>'Regions By Outlet Data'!I26</f>
        <v>93.230033132070247</v>
      </c>
      <c r="K41" s="23">
        <f>'Regions By Outlet Data'!J26</f>
        <v>0.43531775688265384</v>
      </c>
      <c r="M41" s="347"/>
      <c r="N41" s="28" t="s">
        <v>45</v>
      </c>
      <c r="O41" s="9">
        <f>'Regions By Outlet Data'!C74</f>
        <v>3424547.810941509</v>
      </c>
      <c r="P41" s="2">
        <f>'Regions By Outlet Data'!D74</f>
        <v>-673009.56990343565</v>
      </c>
      <c r="Q41" s="4">
        <f>'Regions By Outlet Data'!E74</f>
        <v>-0.16424652722365451</v>
      </c>
      <c r="R41" s="11">
        <f>'Regions By Outlet Data'!F74</f>
        <v>23484461.604217604</v>
      </c>
      <c r="S41" s="3">
        <f>'Regions By Outlet Data'!G74</f>
        <v>-3292957.077737838</v>
      </c>
      <c r="T41" s="13">
        <f>'Regions By Outlet Data'!H74</f>
        <v>-0.12297514995188354</v>
      </c>
      <c r="U41" s="33">
        <f>'Regions By Outlet Data'!I74</f>
        <v>113.12603307128801</v>
      </c>
      <c r="V41" s="23">
        <f>'Regions By Outlet Data'!J74</f>
        <v>-3.3652201347706523E-2</v>
      </c>
    </row>
    <row r="42" spans="2:22" ht="15" thickBot="1">
      <c r="B42" s="357"/>
      <c r="C42" s="29" t="s">
        <v>34</v>
      </c>
      <c r="D42" s="90">
        <f>'Regions By Outlet Data'!C27</f>
        <v>16459022.419162996</v>
      </c>
      <c r="E42" s="91">
        <f>'Regions By Outlet Data'!D27</f>
        <v>-322186.18730009347</v>
      </c>
      <c r="F42" s="92">
        <f>'Regions By Outlet Data'!E27</f>
        <v>-1.9199224254682536E-2</v>
      </c>
      <c r="G42" s="93">
        <f>'Regions By Outlet Data'!F27</f>
        <v>83857047.82609041</v>
      </c>
      <c r="H42" s="94">
        <f>'Regions By Outlet Data'!G27</f>
        <v>4206365.324228555</v>
      </c>
      <c r="I42" s="95">
        <f>'Regions By Outlet Data'!H27</f>
        <v>5.281016046698947E-2</v>
      </c>
      <c r="J42" s="96">
        <f>'Regions By Outlet Data'!I27</f>
        <v>107.95306393889537</v>
      </c>
      <c r="K42" s="97">
        <f>'Regions By Outlet Data'!J27</f>
        <v>-0.38119765396523064</v>
      </c>
      <c r="M42" s="347"/>
      <c r="N42" s="28" t="s">
        <v>46</v>
      </c>
      <c r="O42" s="9">
        <f>'Regions By Outlet Data'!C75</f>
        <v>1702412.2448541545</v>
      </c>
      <c r="P42" s="2">
        <f>'Regions By Outlet Data'!D75</f>
        <v>-378836.141935152</v>
      </c>
      <c r="Q42" s="4">
        <f>'Regions By Outlet Data'!E75</f>
        <v>-0.18202351258975566</v>
      </c>
      <c r="R42" s="11">
        <f>'Regions By Outlet Data'!F75</f>
        <v>13288137.645215424</v>
      </c>
      <c r="S42" s="3">
        <f>'Regions By Outlet Data'!G75</f>
        <v>-1615533.3335524313</v>
      </c>
      <c r="T42" s="13">
        <f>'Regions By Outlet Data'!H75</f>
        <v>-0.10839834936331866</v>
      </c>
      <c r="U42" s="33">
        <f>'Regions By Outlet Data'!I75</f>
        <v>65.603589569509779</v>
      </c>
      <c r="V42" s="23">
        <f>'Regions By Outlet Data'!J75</f>
        <v>-1.4456945563874513</v>
      </c>
    </row>
    <row r="43" spans="2:22">
      <c r="B43" s="355" t="str">
        <f>'HOME PAGE'!H6</f>
        <v>LATEST 52 WEEKS ENDING 09-08-2024</v>
      </c>
      <c r="C43" s="30" t="s">
        <v>27</v>
      </c>
      <c r="D43" s="8">
        <f>'Regions By Outlet Data'!C65</f>
        <v>175213408.3627477</v>
      </c>
      <c r="E43" s="5">
        <f>'Regions By Outlet Data'!D65</f>
        <v>-6055102.4969115257</v>
      </c>
      <c r="F43" s="7">
        <f>'Regions By Outlet Data'!E65</f>
        <v>-3.3404050533627855E-2</v>
      </c>
      <c r="G43" s="10">
        <f>'Regions By Outlet Data'!F65</f>
        <v>1138380872.344141</v>
      </c>
      <c r="H43" s="6">
        <f>'Regions By Outlet Data'!G65</f>
        <v>7397434.7554194927</v>
      </c>
      <c r="I43" s="12">
        <f>'Regions By Outlet Data'!H65</f>
        <v>6.540710066622166E-3</v>
      </c>
      <c r="J43" s="32">
        <f>'Regions By Outlet Data'!I65</f>
        <v>82.913437967648989</v>
      </c>
      <c r="K43" s="22">
        <f>'Regions By Outlet Data'!J65</f>
        <v>-0.9342424762810424</v>
      </c>
      <c r="M43" s="347"/>
      <c r="N43" s="28" t="s">
        <v>47</v>
      </c>
      <c r="O43" s="9">
        <f>'Regions By Outlet Data'!C76</f>
        <v>5928028.8368660007</v>
      </c>
      <c r="P43" s="2">
        <f>'Regions By Outlet Data'!D76</f>
        <v>-1295741.9261540892</v>
      </c>
      <c r="Q43" s="4">
        <f>'Regions By Outlet Data'!E76</f>
        <v>-0.17937196080297124</v>
      </c>
      <c r="R43" s="11">
        <f>'Regions By Outlet Data'!F76</f>
        <v>44947464.248780556</v>
      </c>
      <c r="S43" s="3">
        <f>'Regions By Outlet Data'!G76</f>
        <v>-7435259.621770449</v>
      </c>
      <c r="T43" s="13">
        <f>'Regions By Outlet Data'!H76</f>
        <v>-0.14194106515240745</v>
      </c>
      <c r="U43" s="33">
        <f>'Regions By Outlet Data'!I76</f>
        <v>162.65656107075333</v>
      </c>
      <c r="V43" s="23">
        <f>'Regions By Outlet Data'!J76</f>
        <v>-3.0472880747090016</v>
      </c>
    </row>
    <row r="44" spans="2:22" ht="15" thickBot="1">
      <c r="B44" s="356"/>
      <c r="C44" s="28" t="s">
        <v>28</v>
      </c>
      <c r="D44" s="9">
        <f>'Regions By Outlet Data'!C66</f>
        <v>336145975.17669362</v>
      </c>
      <c r="E44" s="2">
        <f>'Regions By Outlet Data'!D66</f>
        <v>-8391911.6546761394</v>
      </c>
      <c r="F44" s="4">
        <f>'Regions By Outlet Data'!E66</f>
        <v>-2.4357006806579352E-2</v>
      </c>
      <c r="G44" s="11">
        <f>'Regions By Outlet Data'!F66</f>
        <v>1376994940.4708009</v>
      </c>
      <c r="H44" s="3">
        <f>'Regions By Outlet Data'!G66</f>
        <v>-29021435.802110195</v>
      </c>
      <c r="I44" s="13">
        <f>'Regions By Outlet Data'!H66</f>
        <v>-2.0640894581214372E-2</v>
      </c>
      <c r="J44" s="33">
        <f>'Regions By Outlet Data'!I66</f>
        <v>130.3794022900646</v>
      </c>
      <c r="K44" s="23">
        <f>'Regions By Outlet Data'!J66</f>
        <v>-0.24645574479526999</v>
      </c>
      <c r="M44" s="348"/>
      <c r="N44" s="29" t="s">
        <v>48</v>
      </c>
      <c r="O44" s="90">
        <f>'Regions By Outlet Data'!C77</f>
        <v>1519101.6221624529</v>
      </c>
      <c r="P44" s="91">
        <f>'Regions By Outlet Data'!D77</f>
        <v>-247258.40891092108</v>
      </c>
      <c r="Q44" s="92">
        <f>'Regions By Outlet Data'!E77</f>
        <v>-0.13998188622999364</v>
      </c>
      <c r="R44" s="93">
        <f>'Regions By Outlet Data'!F77</f>
        <v>10135651.544045141</v>
      </c>
      <c r="S44" s="94">
        <f>'Regions By Outlet Data'!G77</f>
        <v>-1297795.6843679063</v>
      </c>
      <c r="T44" s="95">
        <f>'Regions By Outlet Data'!H77</f>
        <v>-0.11350869588506766</v>
      </c>
      <c r="U44" s="96">
        <f>'Regions By Outlet Data'!I77</f>
        <v>63.645490093847577</v>
      </c>
      <c r="V44" s="97">
        <f>'Regions By Outlet Data'!J77</f>
        <v>1.7773017277862522</v>
      </c>
    </row>
    <row r="45" spans="2:22">
      <c r="B45" s="356"/>
      <c r="C45" s="28" t="s">
        <v>29</v>
      </c>
      <c r="D45" s="9">
        <f>'Regions By Outlet Data'!C67</f>
        <v>252326980.41057786</v>
      </c>
      <c r="E45" s="2">
        <f>'Regions By Outlet Data'!D67</f>
        <v>-3475427.7580607533</v>
      </c>
      <c r="F45" s="4">
        <f>'Regions By Outlet Data'!E67</f>
        <v>-1.3586376230553567E-2</v>
      </c>
      <c r="G45" s="11">
        <f>'Regions By Outlet Data'!F67</f>
        <v>1214950432.5137269</v>
      </c>
      <c r="H45" s="3">
        <f>'Regions By Outlet Data'!G67</f>
        <v>-23813191.975574732</v>
      </c>
      <c r="I45" s="13">
        <f>'Regions By Outlet Data'!H67</f>
        <v>-1.9223354241929783E-2</v>
      </c>
      <c r="J45" s="33">
        <f>'Regions By Outlet Data'!I67</f>
        <v>114.16902832392037</v>
      </c>
      <c r="K45" s="23">
        <f>'Regions By Outlet Data'!J67</f>
        <v>1.0331524625839279</v>
      </c>
      <c r="M45" s="346" t="str">
        <f>'HOME PAGE'!H7</f>
        <v>YTD ENDING 09-08-2024</v>
      </c>
      <c r="N45" s="27" t="s">
        <v>44</v>
      </c>
      <c r="O45" s="8">
        <f>'Regions By Outlet Data'!C118</f>
        <v>1424861.8777509651</v>
      </c>
      <c r="P45" s="5">
        <f>'Regions By Outlet Data'!D118</f>
        <v>-337092.92783644702</v>
      </c>
      <c r="Q45" s="7">
        <f>'Regions By Outlet Data'!E118</f>
        <v>-0.19131757907040342</v>
      </c>
      <c r="R45" s="10">
        <f>'Regions By Outlet Data'!F118</f>
        <v>10818535.971609183</v>
      </c>
      <c r="S45" s="6">
        <f>'Regions By Outlet Data'!G118</f>
        <v>-1399314.9880583044</v>
      </c>
      <c r="T45" s="12">
        <f>'Regions By Outlet Data'!H118</f>
        <v>-0.11453036975795515</v>
      </c>
      <c r="U45" s="32">
        <f>'Regions By Outlet Data'!I118</f>
        <v>86.644321725234562</v>
      </c>
      <c r="V45" s="22">
        <f>'Regions By Outlet Data'!J118</f>
        <v>-2.3217540801236822</v>
      </c>
    </row>
    <row r="46" spans="2:22">
      <c r="B46" s="356"/>
      <c r="C46" s="28" t="s">
        <v>30</v>
      </c>
      <c r="D46" s="9">
        <f>'Regions By Outlet Data'!C68</f>
        <v>318732903.17651701</v>
      </c>
      <c r="E46" s="2">
        <f>'Regions By Outlet Data'!D68</f>
        <v>-6164758.4545321465</v>
      </c>
      <c r="F46" s="4">
        <f>'Regions By Outlet Data'!E68</f>
        <v>-1.8974462369423854E-2</v>
      </c>
      <c r="G46" s="11">
        <f>'Regions By Outlet Data'!F68</f>
        <v>1884511404.8718128</v>
      </c>
      <c r="H46" s="3">
        <f>'Regions By Outlet Data'!G68</f>
        <v>-12228678.269189119</v>
      </c>
      <c r="I46" s="13">
        <f>'Regions By Outlet Data'!H68</f>
        <v>-6.4472082273594527E-3</v>
      </c>
      <c r="J46" s="33">
        <f>'Regions By Outlet Data'!I68</f>
        <v>102.68568930654173</v>
      </c>
      <c r="K46" s="23">
        <f>'Regions By Outlet Data'!J68</f>
        <v>0.37035908909618342</v>
      </c>
      <c r="M46" s="347"/>
      <c r="N46" s="28" t="s">
        <v>45</v>
      </c>
      <c r="O46" s="9">
        <f>'Regions By Outlet Data'!C119</f>
        <v>2286686.0871185982</v>
      </c>
      <c r="P46" s="2">
        <f>'Regions By Outlet Data'!D119</f>
        <v>-435872.84771421365</v>
      </c>
      <c r="Q46" s="4">
        <f>'Regions By Outlet Data'!E119</f>
        <v>-0.16009675388017999</v>
      </c>
      <c r="R46" s="11">
        <f>'Regions By Outlet Data'!F119</f>
        <v>15910320.345968535</v>
      </c>
      <c r="S46" s="3">
        <f>'Regions By Outlet Data'!G119</f>
        <v>-1924810.4285031762</v>
      </c>
      <c r="T46" s="13">
        <f>'Regions By Outlet Data'!H119</f>
        <v>-0.10792241743796187</v>
      </c>
      <c r="U46" s="33">
        <f>'Regions By Outlet Data'!I119</f>
        <v>113.97179107190674</v>
      </c>
      <c r="V46" s="23">
        <f>'Regions By Outlet Data'!J119</f>
        <v>1.2960444449581701</v>
      </c>
    </row>
    <row r="47" spans="2:22">
      <c r="B47" s="356"/>
      <c r="C47" s="28" t="s">
        <v>31</v>
      </c>
      <c r="D47" s="9">
        <f>'Regions By Outlet Data'!C69</f>
        <v>130668970.61782536</v>
      </c>
      <c r="E47" s="2">
        <f>'Regions By Outlet Data'!D69</f>
        <v>-5341299.6184900701</v>
      </c>
      <c r="F47" s="4">
        <f>'Regions By Outlet Data'!E69</f>
        <v>-3.9271296272036557E-2</v>
      </c>
      <c r="G47" s="11">
        <f>'Regions By Outlet Data'!F69</f>
        <v>642750417.57141161</v>
      </c>
      <c r="H47" s="3">
        <f>'Regions By Outlet Data'!G69</f>
        <v>-26010592.872614861</v>
      </c>
      <c r="I47" s="13">
        <f>'Regions By Outlet Data'!H69</f>
        <v>-3.8893704128093572E-2</v>
      </c>
      <c r="J47" s="33">
        <f>'Regions By Outlet Data'!I69</f>
        <v>109.98280107828002</v>
      </c>
      <c r="K47" s="23">
        <f>'Regions By Outlet Data'!J69</f>
        <v>-1.9184933457416236</v>
      </c>
      <c r="M47" s="347"/>
      <c r="N47" s="28" t="s">
        <v>46</v>
      </c>
      <c r="O47" s="9">
        <f>'Regions By Outlet Data'!C120</f>
        <v>1129116.0751756208</v>
      </c>
      <c r="P47" s="2">
        <f>'Regions By Outlet Data'!D120</f>
        <v>-223426.02586762304</v>
      </c>
      <c r="Q47" s="4">
        <f>'Regions By Outlet Data'!E120</f>
        <v>-0.16518970144832454</v>
      </c>
      <c r="R47" s="11">
        <f>'Regions By Outlet Data'!F120</f>
        <v>8945955.6485854704</v>
      </c>
      <c r="S47" s="3">
        <f>'Regions By Outlet Data'!G120</f>
        <v>-906655.27046617493</v>
      </c>
      <c r="T47" s="13">
        <f>'Regions By Outlet Data'!H120</f>
        <v>-9.2021828316898993E-2</v>
      </c>
      <c r="U47" s="33">
        <f>'Regions By Outlet Data'!I120</f>
        <v>65.649732159195324</v>
      </c>
      <c r="V47" s="23">
        <f>'Regions By Outlet Data'!J120</f>
        <v>0.35058765811309911</v>
      </c>
    </row>
    <row r="48" spans="2:22">
      <c r="B48" s="356"/>
      <c r="C48" s="28" t="s">
        <v>32</v>
      </c>
      <c r="D48" s="9">
        <f>'Regions By Outlet Data'!C70</f>
        <v>130184704.13040248</v>
      </c>
      <c r="E48" s="2">
        <f>'Regions By Outlet Data'!D70</f>
        <v>-3376865.2515300959</v>
      </c>
      <c r="F48" s="4">
        <f>'Regions By Outlet Data'!E70</f>
        <v>-2.528321033630276E-2</v>
      </c>
      <c r="G48" s="11">
        <f>'Regions By Outlet Data'!F70</f>
        <v>706654929.24535191</v>
      </c>
      <c r="H48" s="3">
        <f>'Regions By Outlet Data'!G70</f>
        <v>-9698116.9012029171</v>
      </c>
      <c r="I48" s="13">
        <f>'Regions By Outlet Data'!H70</f>
        <v>-1.3538180584799008E-2</v>
      </c>
      <c r="J48" s="33">
        <f>'Regions By Outlet Data'!I70</f>
        <v>57.573605272445747</v>
      </c>
      <c r="K48" s="23">
        <f>'Regions By Outlet Data'!J70</f>
        <v>-0.16364267863551163</v>
      </c>
      <c r="M48" s="347"/>
      <c r="N48" s="28" t="s">
        <v>47</v>
      </c>
      <c r="O48" s="9">
        <f>'Regions By Outlet Data'!C121</f>
        <v>3899798.5471374118</v>
      </c>
      <c r="P48" s="2">
        <f>'Regions By Outlet Data'!D121</f>
        <v>-913125.10253726272</v>
      </c>
      <c r="Q48" s="4">
        <f>'Regions By Outlet Data'!E121</f>
        <v>-0.1897235794710736</v>
      </c>
      <c r="R48" s="11">
        <f>'Regions By Outlet Data'!F121</f>
        <v>29870034.74317494</v>
      </c>
      <c r="S48" s="3">
        <f>'Regions By Outlet Data'!G121</f>
        <v>-5017605.9667390808</v>
      </c>
      <c r="T48" s="13">
        <f>'Regions By Outlet Data'!H121</f>
        <v>-0.14382187687782591</v>
      </c>
      <c r="U48" s="33">
        <f>'Regions By Outlet Data'!I121</f>
        <v>161.44884825147565</v>
      </c>
      <c r="V48" s="23">
        <f>'Regions By Outlet Data'!J121</f>
        <v>-4.0001268843754474</v>
      </c>
    </row>
    <row r="49" spans="2:22" ht="15" thickBot="1">
      <c r="B49" s="356"/>
      <c r="C49" s="28" t="s">
        <v>33</v>
      </c>
      <c r="D49" s="9">
        <f>'Regions By Outlet Data'!C71</f>
        <v>235377899.92257738</v>
      </c>
      <c r="E49" s="2">
        <f>'Regions By Outlet Data'!D71</f>
        <v>-4294687.6175936759</v>
      </c>
      <c r="F49" s="4">
        <f>'Regions By Outlet Data'!E71</f>
        <v>-1.7918977141571736E-2</v>
      </c>
      <c r="G49" s="11">
        <f>'Regions By Outlet Data'!F71</f>
        <v>1337889234.3231685</v>
      </c>
      <c r="H49" s="3">
        <f>'Regions By Outlet Data'!G71</f>
        <v>-32554891.788630009</v>
      </c>
      <c r="I49" s="13">
        <f>'Regions By Outlet Data'!H71</f>
        <v>-2.3754993850784861E-2</v>
      </c>
      <c r="J49" s="33">
        <f>'Regions By Outlet Data'!I71</f>
        <v>94.219753275776725</v>
      </c>
      <c r="K49" s="23">
        <f>'Regions By Outlet Data'!J71</f>
        <v>0.44072162813965576</v>
      </c>
      <c r="M49" s="348"/>
      <c r="N49" s="66" t="s">
        <v>48</v>
      </c>
      <c r="O49" s="90">
        <f>'Regions By Outlet Data'!C122</f>
        <v>1019038.9879527073</v>
      </c>
      <c r="P49" s="91">
        <f>'Regions By Outlet Data'!D122</f>
        <v>-158590.56937642791</v>
      </c>
      <c r="Q49" s="92">
        <f>'Regions By Outlet Data'!E122</f>
        <v>-0.13466931802910198</v>
      </c>
      <c r="R49" s="93">
        <f>'Regions By Outlet Data'!F122</f>
        <v>6888863.7201309856</v>
      </c>
      <c r="S49" s="94">
        <f>'Regions By Outlet Data'!G122</f>
        <v>-723498.94379113335</v>
      </c>
      <c r="T49" s="95">
        <f>'Regions By Outlet Data'!H122</f>
        <v>-9.5042626807583658E-2</v>
      </c>
      <c r="U49" s="96">
        <f>'Regions By Outlet Data'!I122</f>
        <v>64.417387450659533</v>
      </c>
      <c r="V49" s="97">
        <f>'Regions By Outlet Data'!J122</f>
        <v>2.6038873478510141</v>
      </c>
    </row>
    <row r="50" spans="2:22" ht="15" thickBot="1">
      <c r="B50" s="357"/>
      <c r="C50" s="29" t="s">
        <v>34</v>
      </c>
      <c r="D50" s="90">
        <f>'Regions By Outlet Data'!C72</f>
        <v>219926379.13446021</v>
      </c>
      <c r="E50" s="91">
        <f>'Regions By Outlet Data'!D72</f>
        <v>-4323426.8672631085</v>
      </c>
      <c r="F50" s="92">
        <f>'Regions By Outlet Data'!E72</f>
        <v>-1.927951218486175E-2</v>
      </c>
      <c r="G50" s="93">
        <f>'Regions By Outlet Data'!F72</f>
        <v>1093110769.7599401</v>
      </c>
      <c r="H50" s="94">
        <f>'Regions By Outlet Data'!G72</f>
        <v>-6035078.0243167877</v>
      </c>
      <c r="I50" s="95">
        <f>'Regions By Outlet Data'!H72</f>
        <v>-5.4906981056997706E-3</v>
      </c>
      <c r="J50" s="96">
        <f>'Regions By Outlet Data'!I72</f>
        <v>108.18819556408401</v>
      </c>
      <c r="K50" s="97">
        <f>'Regions By Outlet Data'!J72</f>
        <v>0.35667491541245511</v>
      </c>
    </row>
    <row r="51" spans="2:22">
      <c r="B51" s="355" t="str">
        <f>'HOME PAGE'!H7</f>
        <v>YTD ENDING 09-08-2024</v>
      </c>
      <c r="C51" s="27" t="s">
        <v>27</v>
      </c>
      <c r="D51" s="8">
        <f>'Regions By Outlet Data'!C110</f>
        <v>119259675.04221191</v>
      </c>
      <c r="E51" s="5">
        <f>'Regions By Outlet Data'!D110</f>
        <v>-3685078.7104697526</v>
      </c>
      <c r="F51" s="7">
        <f>'Regions By Outlet Data'!E110</f>
        <v>-2.9973452286404485E-2</v>
      </c>
      <c r="G51" s="10">
        <f>'Regions By Outlet Data'!F110</f>
        <v>774755223.38993847</v>
      </c>
      <c r="H51" s="6">
        <f>'Regions By Outlet Data'!G110</f>
        <v>15077654.047962189</v>
      </c>
      <c r="I51" s="12">
        <f>'Regions By Outlet Data'!H110</f>
        <v>1.9847438777246346E-2</v>
      </c>
      <c r="J51" s="32">
        <f>'Regions By Outlet Data'!I110</f>
        <v>82.564738184562287</v>
      </c>
      <c r="K51" s="22">
        <f>'Regions By Outlet Data'!J110</f>
        <v>-1.264412705895495</v>
      </c>
    </row>
    <row r="52" spans="2:22">
      <c r="B52" s="356"/>
      <c r="C52" s="28" t="s">
        <v>28</v>
      </c>
      <c r="D52" s="9">
        <f>'Regions By Outlet Data'!C111</f>
        <v>229782485.79346639</v>
      </c>
      <c r="E52" s="2">
        <f>'Regions By Outlet Data'!D111</f>
        <v>-4497050.4827364087</v>
      </c>
      <c r="F52" s="4">
        <f>'Regions By Outlet Data'!E111</f>
        <v>-1.9195233839948495E-2</v>
      </c>
      <c r="G52" s="11">
        <f>'Regions By Outlet Data'!F111</f>
        <v>934640769.56401777</v>
      </c>
      <c r="H52" s="3">
        <f>'Regions By Outlet Data'!G111</f>
        <v>-5125780.3954776525</v>
      </c>
      <c r="I52" s="13">
        <f>'Regions By Outlet Data'!H111</f>
        <v>-5.454312452064374E-3</v>
      </c>
      <c r="J52" s="33">
        <f>'Regions By Outlet Data'!I111</f>
        <v>130.3891320518828</v>
      </c>
      <c r="K52" s="23">
        <f>'Regions By Outlet Data'!J111</f>
        <v>-0.54199495282261978</v>
      </c>
    </row>
    <row r="53" spans="2:22">
      <c r="B53" s="356"/>
      <c r="C53" s="28" t="s">
        <v>29</v>
      </c>
      <c r="D53" s="9">
        <f>'Regions By Outlet Data'!C112</f>
        <v>172863487.62658533</v>
      </c>
      <c r="E53" s="2">
        <f>'Regions By Outlet Data'!D112</f>
        <v>-911892.84512716532</v>
      </c>
      <c r="F53" s="4">
        <f>'Regions By Outlet Data'!E112</f>
        <v>-5.247537612358185E-3</v>
      </c>
      <c r="G53" s="11">
        <f>'Regions By Outlet Data'!F112</f>
        <v>823555498.9288919</v>
      </c>
      <c r="H53" s="3">
        <f>'Regions By Outlet Data'!G112</f>
        <v>-4015553.2548109293</v>
      </c>
      <c r="I53" s="13">
        <f>'Regions By Outlet Data'!H112</f>
        <v>-4.8522157030687968E-3</v>
      </c>
      <c r="J53" s="33">
        <f>'Regions By Outlet Data'!I112</f>
        <v>114.42773095707967</v>
      </c>
      <c r="K53" s="23">
        <f>'Regions By Outlet Data'!J112</f>
        <v>1.1354442735331816</v>
      </c>
    </row>
    <row r="54" spans="2:22">
      <c r="B54" s="356"/>
      <c r="C54" s="28" t="s">
        <v>30</v>
      </c>
      <c r="D54" s="9">
        <f>'Regions By Outlet Data'!C113</f>
        <v>217726540.18849906</v>
      </c>
      <c r="E54" s="2">
        <f>'Regions By Outlet Data'!D113</f>
        <v>-2812469.0299308896</v>
      </c>
      <c r="F54" s="4">
        <f>'Regions By Outlet Data'!E113</f>
        <v>-1.2752705473276688E-2</v>
      </c>
      <c r="G54" s="11">
        <f>'Regions By Outlet Data'!F113</f>
        <v>1279114025.5854621</v>
      </c>
      <c r="H54" s="3">
        <f>'Regions By Outlet Data'!G113</f>
        <v>9094393.4233300686</v>
      </c>
      <c r="I54" s="13">
        <f>'Regions By Outlet Data'!H113</f>
        <v>7.1608290084834445E-3</v>
      </c>
      <c r="J54" s="33">
        <f>'Regions By Outlet Data'!I113</f>
        <v>102.62136726463642</v>
      </c>
      <c r="K54" s="23">
        <f>'Regions By Outlet Data'!J113</f>
        <v>0.24589370385115217</v>
      </c>
    </row>
    <row r="55" spans="2:22">
      <c r="B55" s="356"/>
      <c r="C55" s="28" t="s">
        <v>31</v>
      </c>
      <c r="D55" s="9">
        <f>'Regions By Outlet Data'!C114</f>
        <v>89418921.521823943</v>
      </c>
      <c r="E55" s="2">
        <f>'Regions By Outlet Data'!D114</f>
        <v>-2518663.8971607238</v>
      </c>
      <c r="F55" s="4">
        <f>'Regions By Outlet Data'!E114</f>
        <v>-2.73953670382193E-2</v>
      </c>
      <c r="G55" s="11">
        <f>'Regions By Outlet Data'!F114</f>
        <v>434366911.82190561</v>
      </c>
      <c r="H55" s="3">
        <f>'Regions By Outlet Data'!G114</f>
        <v>-10986178.342645764</v>
      </c>
      <c r="I55" s="13">
        <f>'Regions By Outlet Data'!H114</f>
        <v>-2.4668467751254478E-2</v>
      </c>
      <c r="J55" s="33">
        <f>'Regions By Outlet Data'!I114</f>
        <v>110.10958731469228</v>
      </c>
      <c r="K55" s="23">
        <f>'Regions By Outlet Data'!J114</f>
        <v>-1.3899025189566885</v>
      </c>
    </row>
    <row r="56" spans="2:22">
      <c r="B56" s="356"/>
      <c r="C56" s="28" t="s">
        <v>32</v>
      </c>
      <c r="D56" s="9">
        <f>'Regions By Outlet Data'!C115</f>
        <v>88874509.041795224</v>
      </c>
      <c r="E56" s="2">
        <f>'Regions By Outlet Data'!D115</f>
        <v>-1473344.325850144</v>
      </c>
      <c r="F56" s="4">
        <f>'Regions By Outlet Data'!E115</f>
        <v>-1.6307463552617908E-2</v>
      </c>
      <c r="G56" s="11">
        <f>'Regions By Outlet Data'!F115</f>
        <v>480200709.25031888</v>
      </c>
      <c r="H56" s="3">
        <f>'Regions By Outlet Data'!G115</f>
        <v>1688995.0546798706</v>
      </c>
      <c r="I56" s="13">
        <f>'Regions By Outlet Data'!H115</f>
        <v>3.5296838187525055E-3</v>
      </c>
      <c r="J56" s="33">
        <f>'Regions By Outlet Data'!I115</f>
        <v>57.502149720350225</v>
      </c>
      <c r="K56" s="23">
        <f>'Regions By Outlet Data'!J115</f>
        <v>-6.9514552031684218E-2</v>
      </c>
    </row>
    <row r="57" spans="2:22">
      <c r="B57" s="356"/>
      <c r="C57" s="28" t="s">
        <v>33</v>
      </c>
      <c r="D57" s="9">
        <f>'Regions By Outlet Data'!C116</f>
        <v>161356232.79859576</v>
      </c>
      <c r="E57" s="2">
        <f>'Regions By Outlet Data'!D116</f>
        <v>-1028952.3503391445</v>
      </c>
      <c r="F57" s="4">
        <f>'Regions By Outlet Data'!E116</f>
        <v>-6.3364915302798084E-3</v>
      </c>
      <c r="G57" s="11">
        <f>'Regions By Outlet Data'!F116</f>
        <v>908741615.87079144</v>
      </c>
      <c r="H57" s="3">
        <f>'Regions By Outlet Data'!G116</f>
        <v>-12653758.792658925</v>
      </c>
      <c r="I57" s="13">
        <f>'Regions By Outlet Data'!H116</f>
        <v>-1.3733256255253993E-2</v>
      </c>
      <c r="J57" s="33">
        <f>'Regions By Outlet Data'!I116</f>
        <v>94.49425943372222</v>
      </c>
      <c r="K57" s="23">
        <f>'Regions By Outlet Data'!J116</f>
        <v>0.83511977630134027</v>
      </c>
    </row>
    <row r="58" spans="2:22" ht="15" thickBot="1">
      <c r="B58" s="357"/>
      <c r="C58" s="29" t="s">
        <v>34</v>
      </c>
      <c r="D58" s="90">
        <f>'Regions By Outlet Data'!C117</f>
        <v>150096857.74431512</v>
      </c>
      <c r="E58" s="91">
        <f>'Regions By Outlet Data'!D117</f>
        <v>-1943935.5550717115</v>
      </c>
      <c r="F58" s="92">
        <f>'Regions By Outlet Data'!E117</f>
        <v>-1.2785618338914253E-2</v>
      </c>
      <c r="G58" s="93">
        <f>'Regions By Outlet Data'!F117</f>
        <v>737916845.25329649</v>
      </c>
      <c r="H58" s="94">
        <f>'Regions By Outlet Data'!G117</f>
        <v>8504946.6246092319</v>
      </c>
      <c r="I58" s="95">
        <f>'Regions By Outlet Data'!H117</f>
        <v>1.1660005328400518E-2</v>
      </c>
      <c r="J58" s="96">
        <f>'Regions By Outlet Data'!I117</f>
        <v>108.02332844233793</v>
      </c>
      <c r="K58" s="97">
        <f>'Regions By Outlet Data'!J117</f>
        <v>0.25524470825128276</v>
      </c>
    </row>
    <row r="62" spans="2:22" ht="23.5">
      <c r="B62" s="345" t="s">
        <v>139</v>
      </c>
      <c r="C62" s="345"/>
      <c r="D62" s="345"/>
      <c r="E62" s="345"/>
      <c r="F62" s="345"/>
      <c r="G62" s="345"/>
      <c r="H62" s="345"/>
      <c r="I62" s="345"/>
      <c r="J62" s="345"/>
      <c r="K62" s="345"/>
    </row>
    <row r="63" spans="2:22" ht="15" thickBot="1">
      <c r="B63" s="358" t="s">
        <v>319</v>
      </c>
      <c r="C63" s="358"/>
      <c r="D63" s="358"/>
      <c r="E63" s="358"/>
      <c r="F63" s="358"/>
      <c r="G63" s="358"/>
      <c r="H63" s="358"/>
      <c r="I63" s="358"/>
      <c r="J63" s="358"/>
      <c r="K63" s="358"/>
    </row>
    <row r="64" spans="2:22">
      <c r="C64" s="349"/>
      <c r="D64" s="350" t="s">
        <v>76</v>
      </c>
      <c r="E64" s="351"/>
      <c r="F64" s="352"/>
      <c r="G64" s="353" t="s">
        <v>21</v>
      </c>
      <c r="H64" s="351"/>
      <c r="I64" s="354"/>
      <c r="J64" s="350" t="s">
        <v>26</v>
      </c>
      <c r="K64" s="352"/>
    </row>
    <row r="65" spans="2:11" ht="33" customHeight="1" thickBot="1">
      <c r="C65" s="349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55" t="str">
        <f>'HOME PAGE'!H5</f>
        <v>4 WEEKS ENDING 09-08-2024</v>
      </c>
      <c r="C66" s="30" t="s">
        <v>49</v>
      </c>
      <c r="D66" s="8">
        <f>'Regions By Outlet Data'!C33</f>
        <v>751672.44327167585</v>
      </c>
      <c r="E66" s="5">
        <f>'Regions By Outlet Data'!D33</f>
        <v>-68953.915288084769</v>
      </c>
      <c r="F66" s="7">
        <f>'Regions By Outlet Data'!E33</f>
        <v>-8.4025957207982283E-2</v>
      </c>
      <c r="G66" s="10">
        <f>'Regions By Outlet Data'!F33</f>
        <v>7717394.0457702912</v>
      </c>
      <c r="H66" s="6">
        <f>'Regions By Outlet Data'!G33</f>
        <v>-580754.91960454546</v>
      </c>
      <c r="I66" s="12">
        <f>'Regions By Outlet Data'!H33</f>
        <v>-6.9986080272579451E-2</v>
      </c>
      <c r="J66" s="32">
        <f>'Regions By Outlet Data'!I33</f>
        <v>50.196066608179578</v>
      </c>
      <c r="K66" s="22">
        <f>'Regions By Outlet Data'!J33</f>
        <v>1.4295233548886586</v>
      </c>
    </row>
    <row r="67" spans="2:11">
      <c r="B67" s="356"/>
      <c r="C67" s="28" t="s">
        <v>50</v>
      </c>
      <c r="D67" s="9">
        <f>'Regions By Outlet Data'!C34</f>
        <v>1725925.7503748657</v>
      </c>
      <c r="E67" s="2">
        <f>'Regions By Outlet Data'!D34</f>
        <v>-144613.15154094086</v>
      </c>
      <c r="F67" s="4">
        <f>'Regions By Outlet Data'!E34</f>
        <v>-7.731095642695697E-2</v>
      </c>
      <c r="G67" s="11">
        <f>'Regions By Outlet Data'!F34</f>
        <v>16629355.352382174</v>
      </c>
      <c r="H67" s="3">
        <f>'Regions By Outlet Data'!G34</f>
        <v>-434771.9130030442</v>
      </c>
      <c r="I67" s="13">
        <f>'Regions By Outlet Data'!H34</f>
        <v>-2.5478707832013427E-2</v>
      </c>
      <c r="J67" s="33">
        <f>'Regions By Outlet Data'!I34</f>
        <v>94.468419802927002</v>
      </c>
      <c r="K67" s="23">
        <f>'Regions By Outlet Data'!J34</f>
        <v>3.3582744911030318</v>
      </c>
    </row>
    <row r="68" spans="2:11">
      <c r="B68" s="356"/>
      <c r="C68" s="28" t="s">
        <v>51</v>
      </c>
      <c r="D68" s="9">
        <f>'Regions By Outlet Data'!C35</f>
        <v>1479855.3415458447</v>
      </c>
      <c r="E68" s="2">
        <f>'Regions By Outlet Data'!D35</f>
        <v>-197258.98370325798</v>
      </c>
      <c r="F68" s="4">
        <f>'Regions By Outlet Data'!E35</f>
        <v>-0.11761809003328322</v>
      </c>
      <c r="G68" s="11">
        <f>'Regions By Outlet Data'!F35</f>
        <v>14030929.947136182</v>
      </c>
      <c r="H68" s="3">
        <f>'Regions By Outlet Data'!G35</f>
        <v>-1137288.8024161849</v>
      </c>
      <c r="I68" s="13">
        <f>'Regions By Outlet Data'!H35</f>
        <v>-7.4978401959672938E-2</v>
      </c>
      <c r="J68" s="33">
        <f>'Regions By Outlet Data'!I35</f>
        <v>94.490326824156725</v>
      </c>
      <c r="K68" s="23">
        <f>'Regions By Outlet Data'!J35</f>
        <v>-0.80381586810497652</v>
      </c>
    </row>
    <row r="69" spans="2:11">
      <c r="B69" s="356"/>
      <c r="C69" s="28" t="s">
        <v>52</v>
      </c>
      <c r="D69" s="9">
        <f>'Regions By Outlet Data'!C36</f>
        <v>4113833.2308767098</v>
      </c>
      <c r="E69" s="2">
        <f>'Regions By Outlet Data'!D36</f>
        <v>-438243.4041749076</v>
      </c>
      <c r="F69" s="4">
        <f>'Regions By Outlet Data'!E36</f>
        <v>-9.6273292237738922E-2</v>
      </c>
      <c r="G69" s="11">
        <f>'Regions By Outlet Data'!F36</f>
        <v>30482287.606913939</v>
      </c>
      <c r="H69" s="3">
        <f>'Regions By Outlet Data'!G36</f>
        <v>-1765958.6230693236</v>
      </c>
      <c r="I69" s="13">
        <f>'Regions By Outlet Data'!H36</f>
        <v>-5.4761384866486122E-2</v>
      </c>
      <c r="J69" s="33">
        <f>'Regions By Outlet Data'!I36</f>
        <v>187.03082031123756</v>
      </c>
      <c r="K69" s="23">
        <f>'Regions By Outlet Data'!J36</f>
        <v>2.8639475713384002</v>
      </c>
    </row>
    <row r="70" spans="2:11">
      <c r="B70" s="356"/>
      <c r="C70" s="28" t="s">
        <v>53</v>
      </c>
      <c r="D70" s="9">
        <f>'Regions By Outlet Data'!C37</f>
        <v>1159830.8915390449</v>
      </c>
      <c r="E70" s="2">
        <f>'Regions By Outlet Data'!D37</f>
        <v>-137503.5280971087</v>
      </c>
      <c r="F70" s="4">
        <f>'Regions By Outlet Data'!E37</f>
        <v>-0.10598927001079068</v>
      </c>
      <c r="G70" s="11">
        <f>'Regions By Outlet Data'!F37</f>
        <v>11968141.154298563</v>
      </c>
      <c r="H70" s="3">
        <f>'Regions By Outlet Data'!G37</f>
        <v>-413147.43151483871</v>
      </c>
      <c r="I70" s="13">
        <f>'Regions By Outlet Data'!H37</f>
        <v>-3.3368694110581271E-2</v>
      </c>
      <c r="J70" s="33">
        <f>'Regions By Outlet Data'!I37</f>
        <v>137.76232083874513</v>
      </c>
      <c r="K70" s="23">
        <f>'Regions By Outlet Data'!J37</f>
        <v>0.63525877170661715</v>
      </c>
    </row>
    <row r="71" spans="2:11">
      <c r="B71" s="356"/>
      <c r="C71" s="28" t="s">
        <v>54</v>
      </c>
      <c r="D71" s="9">
        <f>'Regions By Outlet Data'!C38</f>
        <v>1209970.3669721861</v>
      </c>
      <c r="E71" s="2">
        <f>'Regions By Outlet Data'!D38</f>
        <v>-233224.26167421392</v>
      </c>
      <c r="F71" s="4">
        <f>'Regions By Outlet Data'!E38</f>
        <v>-0.16160277833971667</v>
      </c>
      <c r="G71" s="11">
        <f>'Regions By Outlet Data'!F38</f>
        <v>12570640.840108989</v>
      </c>
      <c r="H71" s="3">
        <f>'Regions By Outlet Data'!G38</f>
        <v>-1073109.5027411096</v>
      </c>
      <c r="I71" s="13">
        <f>'Regions By Outlet Data'!H38</f>
        <v>-7.865209167386035E-2</v>
      </c>
      <c r="J71" s="33">
        <f>'Regions By Outlet Data'!I38</f>
        <v>75.512990925528129</v>
      </c>
      <c r="K71" s="23">
        <f>'Regions By Outlet Data'!J38</f>
        <v>-4.6377043064858725</v>
      </c>
    </row>
    <row r="72" spans="2:11">
      <c r="B72" s="356"/>
      <c r="C72" s="28" t="s">
        <v>55</v>
      </c>
      <c r="D72" s="9">
        <f>'Regions By Outlet Data'!C39</f>
        <v>1201243.2398047769</v>
      </c>
      <c r="E72" s="2">
        <f>'Regions By Outlet Data'!D39</f>
        <v>-162840.11537048197</v>
      </c>
      <c r="F72" s="4">
        <f>'Regions By Outlet Data'!E39</f>
        <v>-0.11937695358034782</v>
      </c>
      <c r="G72" s="11">
        <f>'Regions By Outlet Data'!F39</f>
        <v>13634485.475858126</v>
      </c>
      <c r="H72" s="3">
        <f>'Regions By Outlet Data'!G39</f>
        <v>-1412967.7324700691</v>
      </c>
      <c r="I72" s="13">
        <f>'Regions By Outlet Data'!H39</f>
        <v>-9.390078925037261E-2</v>
      </c>
      <c r="J72" s="33">
        <f>'Regions By Outlet Data'!I39</f>
        <v>67.856383247725034</v>
      </c>
      <c r="K72" s="23">
        <f>'Regions By Outlet Data'!J39</f>
        <v>-0.71392677794960946</v>
      </c>
    </row>
    <row r="73" spans="2:11" ht="15" thickBot="1">
      <c r="B73" s="357"/>
      <c r="C73" s="29" t="s">
        <v>56</v>
      </c>
      <c r="D73" s="90">
        <f>'Regions By Outlet Data'!C40</f>
        <v>1102838.2579604159</v>
      </c>
      <c r="E73" s="91">
        <f>'Regions By Outlet Data'!D40</f>
        <v>-194407.30577046168</v>
      </c>
      <c r="F73" s="92">
        <f>'Regions By Outlet Data'!E40</f>
        <v>-0.14986160770621282</v>
      </c>
      <c r="G73" s="93">
        <f>'Regions By Outlet Data'!F40</f>
        <v>11391070.849346461</v>
      </c>
      <c r="H73" s="94">
        <f>'Regions By Outlet Data'!G40</f>
        <v>-1330228.9208642934</v>
      </c>
      <c r="I73" s="95">
        <f>'Regions By Outlet Data'!H40</f>
        <v>-0.10456706035489134</v>
      </c>
      <c r="J73" s="96">
        <f>'Regions By Outlet Data'!I40</f>
        <v>76.559281554921924</v>
      </c>
      <c r="K73" s="97">
        <f>'Regions By Outlet Data'!J40</f>
        <v>-3.5796728879793704</v>
      </c>
    </row>
    <row r="74" spans="2:11">
      <c r="B74" s="355" t="str">
        <f>'HOME PAGE'!H6</f>
        <v>LATEST 52 WEEKS ENDING 09-08-2024</v>
      </c>
      <c r="C74" s="30" t="s">
        <v>49</v>
      </c>
      <c r="D74" s="8">
        <f>'Regions By Outlet Data'!C78</f>
        <v>9950724.878763292</v>
      </c>
      <c r="E74" s="5">
        <f>'Regions By Outlet Data'!D78</f>
        <v>-1336815.8449945096</v>
      </c>
      <c r="F74" s="7">
        <f>'Regions By Outlet Data'!E78</f>
        <v>-0.11843287016283405</v>
      </c>
      <c r="G74" s="10">
        <f>'Regions By Outlet Data'!F78</f>
        <v>100840027.31694923</v>
      </c>
      <c r="H74" s="6">
        <f>'Regions By Outlet Data'!G78</f>
        <v>-9318556.2154806405</v>
      </c>
      <c r="I74" s="12">
        <f>'Regions By Outlet Data'!H78</f>
        <v>-8.4592193514700792E-2</v>
      </c>
      <c r="J74" s="32">
        <f>'Regions By Outlet Data'!I78</f>
        <v>48.921777570527809</v>
      </c>
      <c r="K74" s="22">
        <f>'Regions By Outlet Data'!J78</f>
        <v>-0.85517230841781355</v>
      </c>
    </row>
    <row r="75" spans="2:11">
      <c r="B75" s="356"/>
      <c r="C75" s="28" t="s">
        <v>50</v>
      </c>
      <c r="D75" s="9">
        <f>'Regions By Outlet Data'!C79</f>
        <v>23298900.990292817</v>
      </c>
      <c r="E75" s="2">
        <f>'Regions By Outlet Data'!D79</f>
        <v>-2486647.8192795701</v>
      </c>
      <c r="F75" s="4">
        <f>'Regions By Outlet Data'!E79</f>
        <v>-9.6435714346962048E-2</v>
      </c>
      <c r="G75" s="11">
        <f>'Regions By Outlet Data'!F79</f>
        <v>216378485.30020791</v>
      </c>
      <c r="H75" s="3">
        <f>'Regions By Outlet Data'!G79</f>
        <v>-14127235.747277409</v>
      </c>
      <c r="I75" s="13">
        <f>'Regions By Outlet Data'!H79</f>
        <v>-6.1288004840309919E-2</v>
      </c>
      <c r="J75" s="33">
        <f>'Regions By Outlet Data'!I79</f>
        <v>93.887209305334338</v>
      </c>
      <c r="K75" s="23">
        <f>'Regions By Outlet Data'!J79</f>
        <v>0.68444034269633391</v>
      </c>
    </row>
    <row r="76" spans="2:11">
      <c r="B76" s="356"/>
      <c r="C76" s="28" t="s">
        <v>51</v>
      </c>
      <c r="D76" s="9">
        <f>'Regions By Outlet Data'!C80</f>
        <v>20271897.273946129</v>
      </c>
      <c r="E76" s="2">
        <f>'Regions By Outlet Data'!D80</f>
        <v>-2291027.8163130581</v>
      </c>
      <c r="F76" s="4">
        <f>'Regions By Outlet Data'!E80</f>
        <v>-0.10153948599962934</v>
      </c>
      <c r="G76" s="11">
        <f>'Regions By Outlet Data'!F80</f>
        <v>185965514.05180645</v>
      </c>
      <c r="H76" s="3">
        <f>'Regions By Outlet Data'!G80</f>
        <v>-16068662.134883761</v>
      </c>
      <c r="I76" s="13">
        <f>'Regions By Outlet Data'!H80</f>
        <v>-7.9534376005945998E-2</v>
      </c>
      <c r="J76" s="33">
        <f>'Regions By Outlet Data'!I80</f>
        <v>95.294741321420588</v>
      </c>
      <c r="K76" s="23">
        <f>'Regions By Outlet Data'!J80</f>
        <v>0.1573187392447295</v>
      </c>
    </row>
    <row r="77" spans="2:11">
      <c r="B77" s="356"/>
      <c r="C77" s="28" t="s">
        <v>52</v>
      </c>
      <c r="D77" s="9">
        <f>'Regions By Outlet Data'!C81</f>
        <v>55055296.618662454</v>
      </c>
      <c r="E77" s="2">
        <f>'Regions By Outlet Data'!D81</f>
        <v>-4594695.4822027981</v>
      </c>
      <c r="F77" s="4">
        <f>'Regions By Outlet Data'!E81</f>
        <v>-7.7027595819851746E-2</v>
      </c>
      <c r="G77" s="11">
        <f>'Regions By Outlet Data'!F81</f>
        <v>398440445.65705431</v>
      </c>
      <c r="H77" s="3">
        <f>'Regions By Outlet Data'!G81</f>
        <v>-21462957.509947956</v>
      </c>
      <c r="I77" s="13">
        <f>'Regions By Outlet Data'!H81</f>
        <v>-5.1114035628360449E-2</v>
      </c>
      <c r="J77" s="33">
        <f>'Regions By Outlet Data'!I81</f>
        <v>184.27739123871586</v>
      </c>
      <c r="K77" s="23">
        <f>'Regions By Outlet Data'!J81</f>
        <v>5.1900947187760096</v>
      </c>
    </row>
    <row r="78" spans="2:11">
      <c r="B78" s="356"/>
      <c r="C78" s="28" t="s">
        <v>53</v>
      </c>
      <c r="D78" s="9">
        <f>'Regions By Outlet Data'!C82</f>
        <v>15630756.859543471</v>
      </c>
      <c r="E78" s="2">
        <f>'Regions By Outlet Data'!D82</f>
        <v>-1797134.1518089082</v>
      </c>
      <c r="F78" s="4">
        <f>'Regions By Outlet Data'!E82</f>
        <v>-0.10311828038391356</v>
      </c>
      <c r="G78" s="11">
        <f>'Regions By Outlet Data'!F82</f>
        <v>155620624.58277622</v>
      </c>
      <c r="H78" s="3">
        <f>'Regions By Outlet Data'!G82</f>
        <v>-9107145.3856426477</v>
      </c>
      <c r="I78" s="13">
        <f>'Regions By Outlet Data'!H82</f>
        <v>-5.528603578733958E-2</v>
      </c>
      <c r="J78" s="33">
        <f>'Regions By Outlet Data'!I82</f>
        <v>136.68543472243218</v>
      </c>
      <c r="K78" s="23">
        <f>'Regions By Outlet Data'!J82</f>
        <v>-1.4563033200658992E-2</v>
      </c>
    </row>
    <row r="79" spans="2:11">
      <c r="B79" s="356"/>
      <c r="C79" s="28" t="s">
        <v>54</v>
      </c>
      <c r="D79" s="9">
        <f>'Regions By Outlet Data'!C83</f>
        <v>17079040.106456343</v>
      </c>
      <c r="E79" s="2">
        <f>'Regions By Outlet Data'!D83</f>
        <v>-2641350.5743367523</v>
      </c>
      <c r="F79" s="4">
        <f>'Regions By Outlet Data'!E83</f>
        <v>-0.13394007335307645</v>
      </c>
      <c r="G79" s="11">
        <f>'Regions By Outlet Data'!F83</f>
        <v>166759315.62410972</v>
      </c>
      <c r="H79" s="3">
        <f>'Regions By Outlet Data'!G83</f>
        <v>-16005206.922807932</v>
      </c>
      <c r="I79" s="13">
        <f>'Regions By Outlet Data'!H83</f>
        <v>-8.7572832515671745E-2</v>
      </c>
      <c r="J79" s="33">
        <f>'Regions By Outlet Data'!I83</f>
        <v>78.472384281546042</v>
      </c>
      <c r="K79" s="23">
        <f>'Regions By Outlet Data'!J83</f>
        <v>-2.8013745149020792</v>
      </c>
    </row>
    <row r="80" spans="2:11">
      <c r="B80" s="356"/>
      <c r="C80" s="28" t="s">
        <v>55</v>
      </c>
      <c r="D80" s="9">
        <f>'Regions By Outlet Data'!C84</f>
        <v>16614946.145910377</v>
      </c>
      <c r="E80" s="2">
        <f>'Regions By Outlet Data'!D84</f>
        <v>-2270871.1578826625</v>
      </c>
      <c r="F80" s="4">
        <f>'Regions By Outlet Data'!E84</f>
        <v>-0.12024214368665842</v>
      </c>
      <c r="G80" s="11">
        <f>'Regions By Outlet Data'!F84</f>
        <v>186166835.64914131</v>
      </c>
      <c r="H80" s="3">
        <f>'Regions By Outlet Data'!G84</f>
        <v>-20372549.122849286</v>
      </c>
      <c r="I80" s="13">
        <f>'Regions By Outlet Data'!H84</f>
        <v>-9.8637599532600456E-2</v>
      </c>
      <c r="J80" s="33">
        <f>'Regions By Outlet Data'!I84</f>
        <v>69.097946561161763</v>
      </c>
      <c r="K80" s="23">
        <f>'Regions By Outlet Data'!J84</f>
        <v>-1.3524478466643757</v>
      </c>
    </row>
    <row r="81" spans="2:11" ht="15" thickBot="1">
      <c r="B81" s="357"/>
      <c r="C81" s="29" t="s">
        <v>56</v>
      </c>
      <c r="D81" s="90">
        <f>'Regions By Outlet Data'!C85</f>
        <v>15215216.653293863</v>
      </c>
      <c r="E81" s="91">
        <f>'Regions By Outlet Data'!D85</f>
        <v>-2464861.626184579</v>
      </c>
      <c r="F81" s="92">
        <f>'Regions By Outlet Data'!E85</f>
        <v>-0.13941463308143745</v>
      </c>
      <c r="G81" s="93">
        <f>'Regions By Outlet Data'!F85</f>
        <v>153040341.71963599</v>
      </c>
      <c r="H81" s="94">
        <f>'Regions By Outlet Data'!G85</f>
        <v>-14135407.649843574</v>
      </c>
      <c r="I81" s="95">
        <f>'Regions By Outlet Data'!H85</f>
        <v>-8.4554175489906333E-2</v>
      </c>
      <c r="J81" s="96">
        <f>'Regions By Outlet Data'!I85</f>
        <v>77.762572361737554</v>
      </c>
      <c r="K81" s="97">
        <f>'Regions By Outlet Data'!J85</f>
        <v>-3.2883763294208421</v>
      </c>
    </row>
    <row r="82" spans="2:11">
      <c r="B82" s="355" t="str">
        <f>'HOME PAGE'!H7</f>
        <v>YTD ENDING 09-08-2024</v>
      </c>
      <c r="C82" s="27" t="s">
        <v>49</v>
      </c>
      <c r="D82" s="8">
        <f>'Regions By Outlet Data'!C123</f>
        <v>6746844.1164587736</v>
      </c>
      <c r="E82" s="5">
        <f>'Regions By Outlet Data'!D123</f>
        <v>-905019.62698400859</v>
      </c>
      <c r="F82" s="7">
        <f>'Regions By Outlet Data'!E123</f>
        <v>-0.11827440442330923</v>
      </c>
      <c r="G82" s="10">
        <f>'Regions By Outlet Data'!F123</f>
        <v>68853428.343377575</v>
      </c>
      <c r="H82" s="6">
        <f>'Regions By Outlet Data'!G123</f>
        <v>-6893897.5957545191</v>
      </c>
      <c r="I82" s="12">
        <f>'Regions By Outlet Data'!H123</f>
        <v>-9.1011761937236105E-2</v>
      </c>
      <c r="J82" s="32">
        <f>'Regions By Outlet Data'!I123</f>
        <v>49.248019217769126</v>
      </c>
      <c r="K82" s="22">
        <f>'Regions By Outlet Data'!J123</f>
        <v>-0.50092000043192542</v>
      </c>
    </row>
    <row r="83" spans="2:11">
      <c r="B83" s="356"/>
      <c r="C83" s="28" t="s">
        <v>50</v>
      </c>
      <c r="D83" s="9">
        <f>'Regions By Outlet Data'!C124</f>
        <v>15811401.942394638</v>
      </c>
      <c r="E83" s="2">
        <f>'Regions By Outlet Data'!D124</f>
        <v>-1596764.4053692948</v>
      </c>
      <c r="F83" s="4">
        <f>'Regions By Outlet Data'!E124</f>
        <v>-9.1725019940104041E-2</v>
      </c>
      <c r="G83" s="11">
        <f>'Regions By Outlet Data'!F124</f>
        <v>147401161.85781062</v>
      </c>
      <c r="H83" s="3">
        <f>'Regions By Outlet Data'!G124</f>
        <v>-9507090.0107538998</v>
      </c>
      <c r="I83" s="13">
        <f>'Regions By Outlet Data'!H124</f>
        <v>-6.059012128130515E-2</v>
      </c>
      <c r="J83" s="33">
        <f>'Regions By Outlet Data'!I124</f>
        <v>94.598000142612293</v>
      </c>
      <c r="K83" s="23">
        <f>'Regions By Outlet Data'!J124</f>
        <v>1.8310861297523502</v>
      </c>
    </row>
    <row r="84" spans="2:11">
      <c r="B84" s="356"/>
      <c r="C84" s="28" t="s">
        <v>51</v>
      </c>
      <c r="D84" s="9">
        <f>'Regions By Outlet Data'!C125</f>
        <v>13636348.394214842</v>
      </c>
      <c r="E84" s="2">
        <f>'Regions By Outlet Data'!D125</f>
        <v>-1660849.4555027671</v>
      </c>
      <c r="F84" s="4">
        <f>'Regions By Outlet Data'!E125</f>
        <v>-0.10857213666314885</v>
      </c>
      <c r="G84" s="11">
        <f>'Regions By Outlet Data'!F125</f>
        <v>125389566.77110596</v>
      </c>
      <c r="H84" s="3">
        <f>'Regions By Outlet Data'!G125</f>
        <v>-11915906.229540989</v>
      </c>
      <c r="I84" s="13">
        <f>'Regions By Outlet Data'!H125</f>
        <v>-8.6783913045365965E-2</v>
      </c>
      <c r="J84" s="33">
        <f>'Regions By Outlet Data'!I125</f>
        <v>95.172879412415611</v>
      </c>
      <c r="K84" s="23">
        <f>'Regions By Outlet Data'!J125</f>
        <v>7.8355275637150612E-2</v>
      </c>
    </row>
    <row r="85" spans="2:11">
      <c r="B85" s="356"/>
      <c r="C85" s="28" t="s">
        <v>52</v>
      </c>
      <c r="D85" s="9">
        <f>'Regions By Outlet Data'!C126</f>
        <v>37249192.242096692</v>
      </c>
      <c r="E85" s="2">
        <f>'Regions By Outlet Data'!D126</f>
        <v>-3670882.70157931</v>
      </c>
      <c r="F85" s="4">
        <f>'Regions By Outlet Data'!E126</f>
        <v>-8.9708601624802917E-2</v>
      </c>
      <c r="G85" s="11">
        <f>'Regions By Outlet Data'!F126</f>
        <v>270039721.39798051</v>
      </c>
      <c r="H85" s="3">
        <f>'Regions By Outlet Data'!G126</f>
        <v>-17515959.235809326</v>
      </c>
      <c r="I85" s="13">
        <f>'Regions By Outlet Data'!H126</f>
        <v>-6.0913278420384916E-2</v>
      </c>
      <c r="J85" s="33">
        <f>'Regions By Outlet Data'!I126</f>
        <v>185.11021693468172</v>
      </c>
      <c r="K85" s="23">
        <f>'Regions By Outlet Data'!J126</f>
        <v>3.9851928940299217</v>
      </c>
    </row>
    <row r="86" spans="2:11">
      <c r="B86" s="356"/>
      <c r="C86" s="28" t="s">
        <v>53</v>
      </c>
      <c r="D86" s="9">
        <f>'Regions By Outlet Data'!C127</f>
        <v>10502591.206073646</v>
      </c>
      <c r="E86" s="2">
        <f>'Regions By Outlet Data'!D127</f>
        <v>-1348044.460703481</v>
      </c>
      <c r="F86" s="4">
        <f>'Regions By Outlet Data'!E127</f>
        <v>-0.11375292419820821</v>
      </c>
      <c r="G86" s="11">
        <f>'Regions By Outlet Data'!F127</f>
        <v>105175597.90738626</v>
      </c>
      <c r="H86" s="3">
        <f>'Regions By Outlet Data'!G127</f>
        <v>-7485301.4255596995</v>
      </c>
      <c r="I86" s="13">
        <f>'Regions By Outlet Data'!H127</f>
        <v>-6.6440987688536388E-2</v>
      </c>
      <c r="J86" s="33">
        <f>'Regions By Outlet Data'!I127</f>
        <v>136.35757661684192</v>
      </c>
      <c r="K86" s="23">
        <f>'Regions By Outlet Data'!J127</f>
        <v>-0.68419498555181235</v>
      </c>
    </row>
    <row r="87" spans="2:11">
      <c r="B87" s="356"/>
      <c r="C87" s="28" t="s">
        <v>54</v>
      </c>
      <c r="D87" s="9">
        <f>'Regions By Outlet Data'!C128</f>
        <v>11304750.410446681</v>
      </c>
      <c r="E87" s="2">
        <f>'Regions By Outlet Data'!D128</f>
        <v>-1931362.0799812861</v>
      </c>
      <c r="F87" s="4">
        <f>'Regions By Outlet Data'!E128</f>
        <v>-0.14591611255782239</v>
      </c>
      <c r="G87" s="11">
        <f>'Regions By Outlet Data'!F128</f>
        <v>111950249.25908816</v>
      </c>
      <c r="H87" s="3">
        <f>'Regions By Outlet Data'!G128</f>
        <v>-11794931.794759557</v>
      </c>
      <c r="I87" s="13">
        <f>'Regions By Outlet Data'!H128</f>
        <v>-9.5316291869394026E-2</v>
      </c>
      <c r="J87" s="33">
        <f>'Regions By Outlet Data'!I128</f>
        <v>77.117856526410108</v>
      </c>
      <c r="K87" s="23">
        <f>'Regions By Outlet Data'!J128</f>
        <v>-3.3056354941039388</v>
      </c>
    </row>
    <row r="88" spans="2:11">
      <c r="B88" s="356"/>
      <c r="C88" s="28" t="s">
        <v>55</v>
      </c>
      <c r="D88" s="9">
        <f>'Regions By Outlet Data'!C129</f>
        <v>11094517.405826202</v>
      </c>
      <c r="E88" s="2">
        <f>'Regions By Outlet Data'!D129</f>
        <v>-1486306.4099437427</v>
      </c>
      <c r="F88" s="4">
        <f>'Regions By Outlet Data'!E129</f>
        <v>-0.11814062669573924</v>
      </c>
      <c r="G88" s="11">
        <f>'Regions By Outlet Data'!F129</f>
        <v>124709747.77985829</v>
      </c>
      <c r="H88" s="3">
        <f>'Regions By Outlet Data'!G129</f>
        <v>-14983968.466887116</v>
      </c>
      <c r="I88" s="13">
        <f>'Regions By Outlet Data'!H129</f>
        <v>-0.10726300988671861</v>
      </c>
      <c r="J88" s="33">
        <f>'Regions By Outlet Data'!I129</f>
        <v>68.503884839931146</v>
      </c>
      <c r="K88" s="23">
        <f>'Regions By Outlet Data'!J129</f>
        <v>-0.68628088883416183</v>
      </c>
    </row>
    <row r="89" spans="2:11" ht="15" thickBot="1">
      <c r="B89" s="357"/>
      <c r="C89" s="29" t="s">
        <v>56</v>
      </c>
      <c r="D89" s="90">
        <f>'Regions By Outlet Data'!C130</f>
        <v>10254362.930794271</v>
      </c>
      <c r="E89" s="91">
        <f>'Regions By Outlet Data'!D130</f>
        <v>-1709934.6213878281</v>
      </c>
      <c r="F89" s="92">
        <f>'Regions By Outlet Data'!E130</f>
        <v>-0.14291976724333164</v>
      </c>
      <c r="G89" s="93">
        <f>'Regions By Outlet Data'!F130</f>
        <v>103511089.10180356</v>
      </c>
      <c r="H89" s="94">
        <f>'Regions By Outlet Data'!G130</f>
        <v>-11755193.537383825</v>
      </c>
      <c r="I89" s="95">
        <f>'Regions By Outlet Data'!H130</f>
        <v>-0.10198293263417328</v>
      </c>
      <c r="J89" s="96">
        <f>'Regions By Outlet Data'!I130</f>
        <v>77.811133833270191</v>
      </c>
      <c r="K89" s="97">
        <f>'Regions By Outlet Data'!J130</f>
        <v>-3.0516651962736034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67" t="s">
        <v>139</v>
      </c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</row>
    <row r="3" spans="2:16" ht="15" thickBot="1">
      <c r="B3" s="368" t="str">
        <f>'HOME PAGE'!H5</f>
        <v>4 WEEKS ENDING 09-08-2024</v>
      </c>
      <c r="C3" s="368"/>
      <c r="D3" s="368"/>
      <c r="E3" s="368"/>
      <c r="F3" s="368"/>
      <c r="G3" s="368"/>
      <c r="H3" s="368"/>
      <c r="I3" s="368"/>
      <c r="J3" s="368"/>
      <c r="K3" s="368"/>
      <c r="L3" s="368"/>
      <c r="M3" s="368"/>
      <c r="N3" s="368"/>
      <c r="O3" s="368"/>
      <c r="P3" s="368"/>
    </row>
    <row r="4" spans="2:16" ht="15" thickBot="1">
      <c r="B4" s="364" t="s">
        <v>409</v>
      </c>
      <c r="C4" s="350" t="s">
        <v>76</v>
      </c>
      <c r="D4" s="351"/>
      <c r="E4" s="352"/>
      <c r="F4" s="361" t="s">
        <v>21</v>
      </c>
      <c r="G4" s="362"/>
      <c r="H4" s="363"/>
      <c r="I4" s="34"/>
      <c r="J4" s="366" t="s">
        <v>410</v>
      </c>
      <c r="K4" s="350" t="s">
        <v>76</v>
      </c>
      <c r="L4" s="351"/>
      <c r="M4" s="352"/>
      <c r="N4" s="361" t="s">
        <v>21</v>
      </c>
      <c r="O4" s="362"/>
      <c r="P4" s="363"/>
    </row>
    <row r="5" spans="2:16" ht="15" thickBot="1">
      <c r="B5" s="365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66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10" t="s">
        <v>411</v>
      </c>
      <c r="C6" s="311">
        <f>'Region and Market Data'!C4</f>
        <v>41544922.143687129</v>
      </c>
      <c r="D6" s="311">
        <f>'Region and Market Data'!D4</f>
        <v>276017.18092796206</v>
      </c>
      <c r="E6" s="312">
        <f>'Region and Market Data'!E4</f>
        <v>6.6882603543040077E-3</v>
      </c>
      <c r="F6" s="311">
        <f>'Region and Market Data'!F4</f>
        <v>169202155.64945948</v>
      </c>
      <c r="G6" s="311">
        <f>'Region and Market Data'!G4</f>
        <v>9945622.1955142617</v>
      </c>
      <c r="H6" s="312">
        <f>'Region and Market Data'!H4</f>
        <v>6.2450324516139223E-2</v>
      </c>
      <c r="I6" s="36"/>
      <c r="J6" s="310" t="s">
        <v>412</v>
      </c>
      <c r="K6" s="311">
        <f>'Region and Market Data'!C40</f>
        <v>37881222.674138762</v>
      </c>
      <c r="L6" s="311">
        <f>'Region and Market Data'!D40</f>
        <v>86250.149502947927</v>
      </c>
      <c r="M6" s="312">
        <f>'Region and Market Data'!E40</f>
        <v>2.2820535045164456E-3</v>
      </c>
      <c r="N6" s="311">
        <f>'Region and Market Data'!F40</f>
        <v>216364676.09375358</v>
      </c>
      <c r="O6" s="311">
        <f>'Region and Market Data'!G40</f>
        <v>9440516.0192783773</v>
      </c>
      <c r="P6" s="312">
        <f>'Region and Market Data'!H40</f>
        <v>4.5623072800588339E-2</v>
      </c>
    </row>
    <row r="7" spans="2:16">
      <c r="B7" s="70" t="s">
        <v>413</v>
      </c>
      <c r="C7" s="65">
        <f>'Region and Market Data'!C5</f>
        <v>6770876.695448868</v>
      </c>
      <c r="D7" s="60">
        <f>'Region and Market Data'!D5</f>
        <v>69752.264516842552</v>
      </c>
      <c r="E7" s="67">
        <f>'Region and Market Data'!E5</f>
        <v>1.0409038846506102E-2</v>
      </c>
      <c r="F7" s="68">
        <f>'Region and Market Data'!F5</f>
        <v>29968942.691038415</v>
      </c>
      <c r="G7" s="68">
        <f>'Region and Market Data'!G5</f>
        <v>1382744.6298743226</v>
      </c>
      <c r="H7" s="69">
        <f>'Region and Market Data'!H5</f>
        <v>4.8371057491302299E-2</v>
      </c>
      <c r="I7" s="34"/>
      <c r="J7" s="70" t="s">
        <v>414</v>
      </c>
      <c r="K7" s="65">
        <f>'Region and Market Data'!C41</f>
        <v>707110.44993081142</v>
      </c>
      <c r="L7" s="60">
        <f>'Region and Market Data'!D41</f>
        <v>1340.9537143664202</v>
      </c>
      <c r="M7" s="67">
        <f>'Region and Market Data'!E41</f>
        <v>1.8999881994831598E-3</v>
      </c>
      <c r="N7" s="68">
        <f>'Region and Market Data'!F41</f>
        <v>3442344.4157525357</v>
      </c>
      <c r="O7" s="68">
        <f>'Region and Market Data'!G41</f>
        <v>108401.11689592106</v>
      </c>
      <c r="P7" s="69">
        <f>'Region and Market Data'!H41</f>
        <v>3.2514385272568232E-2</v>
      </c>
    </row>
    <row r="8" spans="2:16">
      <c r="B8" s="70" t="s">
        <v>415</v>
      </c>
      <c r="C8" s="65">
        <f>'Region and Market Data'!C6</f>
        <v>2972622.2396752317</v>
      </c>
      <c r="D8" s="60">
        <f>'Region and Market Data'!D6</f>
        <v>25980.369050103705</v>
      </c>
      <c r="E8" s="67">
        <f>'Region and Market Data'!E6</f>
        <v>8.8169415187845639E-3</v>
      </c>
      <c r="F8" s="68">
        <f>'Region and Market Data'!F6</f>
        <v>11440991.641460912</v>
      </c>
      <c r="G8" s="68">
        <f>'Region and Market Data'!G6</f>
        <v>603706.5139254909</v>
      </c>
      <c r="H8" s="69">
        <f>'Region and Market Data'!H6</f>
        <v>5.5706434482524665E-2</v>
      </c>
      <c r="I8" s="34"/>
      <c r="J8" s="70" t="s">
        <v>416</v>
      </c>
      <c r="K8" s="65">
        <f>'Region and Market Data'!C42</f>
        <v>4216521.4517804803</v>
      </c>
      <c r="L8" s="60">
        <f>'Region and Market Data'!D42</f>
        <v>-8603.2180046606809</v>
      </c>
      <c r="M8" s="67">
        <f>'Region and Market Data'!E42</f>
        <v>-2.0362045328944523E-3</v>
      </c>
      <c r="N8" s="68">
        <f>'Region and Market Data'!F42</f>
        <v>22819113.096853562</v>
      </c>
      <c r="O8" s="68">
        <f>'Region and Market Data'!G42</f>
        <v>790372.825031057</v>
      </c>
      <c r="P8" s="69">
        <f>'Region and Market Data'!H42</f>
        <v>3.5879165820573135E-2</v>
      </c>
    </row>
    <row r="9" spans="2:16">
      <c r="B9" s="70" t="s">
        <v>417</v>
      </c>
      <c r="C9" s="65">
        <f>'Region and Market Data'!C7</f>
        <v>1450531.9242413328</v>
      </c>
      <c r="D9" s="60">
        <f>'Region and Market Data'!D7</f>
        <v>41085.657999292715</v>
      </c>
      <c r="E9" s="67">
        <f>'Region and Market Data'!E7</f>
        <v>2.9150212380098777E-2</v>
      </c>
      <c r="F9" s="68">
        <f>'Region and Market Data'!F7</f>
        <v>6205554.770955665</v>
      </c>
      <c r="G9" s="68">
        <f>'Region and Market Data'!G7</f>
        <v>419849.82055963017</v>
      </c>
      <c r="H9" s="69">
        <f>'Region and Market Data'!H7</f>
        <v>7.2566752739593329E-2</v>
      </c>
      <c r="I9" s="34"/>
      <c r="J9" s="70" t="s">
        <v>418</v>
      </c>
      <c r="K9" s="65">
        <f>'Region and Market Data'!C43</f>
        <v>2158303.012474318</v>
      </c>
      <c r="L9" s="60">
        <f>'Region and Market Data'!D43</f>
        <v>1979.0407924512401</v>
      </c>
      <c r="M9" s="67">
        <f>'Region and Market Data'!E43</f>
        <v>9.177845344397154E-4</v>
      </c>
      <c r="N9" s="68">
        <f>'Region and Market Data'!F43</f>
        <v>9383317.37589751</v>
      </c>
      <c r="O9" s="68">
        <f>'Region and Market Data'!G43</f>
        <v>651215.85535807535</v>
      </c>
      <c r="P9" s="69">
        <f>'Region and Market Data'!H43</f>
        <v>7.4577219908208967E-2</v>
      </c>
    </row>
    <row r="10" spans="2:16">
      <c r="B10" s="70" t="s">
        <v>419</v>
      </c>
      <c r="C10" s="65">
        <f>'Region and Market Data'!C8</f>
        <v>2071138.2184782787</v>
      </c>
      <c r="D10" s="60">
        <f>'Region and Market Data'!D8</f>
        <v>33871.517114921706</v>
      </c>
      <c r="E10" s="67">
        <f>'Region and Market Data'!E8</f>
        <v>1.6625961192147588E-2</v>
      </c>
      <c r="F10" s="68">
        <f>'Region and Market Data'!F8</f>
        <v>8307630.2424636623</v>
      </c>
      <c r="G10" s="68">
        <f>'Region and Market Data'!G8</f>
        <v>569929.00630060118</v>
      </c>
      <c r="H10" s="69">
        <f>'Region and Market Data'!H8</f>
        <v>7.3656114252249827E-2</v>
      </c>
      <c r="I10" s="34"/>
      <c r="J10" s="70" t="s">
        <v>420</v>
      </c>
      <c r="K10" s="65">
        <f>'Region and Market Data'!C44</f>
        <v>3575888.0944438875</v>
      </c>
      <c r="L10" s="60">
        <f>'Region and Market Data'!D44</f>
        <v>70605.841687178239</v>
      </c>
      <c r="M10" s="67">
        <f>'Region and Market Data'!E44</f>
        <v>2.0142697961526686E-2</v>
      </c>
      <c r="N10" s="68">
        <f>'Region and Market Data'!F44</f>
        <v>19169495.681332499</v>
      </c>
      <c r="O10" s="68">
        <f>'Region and Market Data'!G44</f>
        <v>1871063.4548885077</v>
      </c>
      <c r="P10" s="69">
        <f>'Region and Market Data'!H44</f>
        <v>0.10816375902714619</v>
      </c>
    </row>
    <row r="11" spans="2:16">
      <c r="B11" s="70" t="s">
        <v>421</v>
      </c>
      <c r="C11" s="65">
        <f>'Region and Market Data'!C9</f>
        <v>3936893.6246256423</v>
      </c>
      <c r="D11" s="60">
        <f>'Region and Market Data'!D9</f>
        <v>1795.4781276923604</v>
      </c>
      <c r="E11" s="67">
        <f>'Region and Market Data'!E9</f>
        <v>4.5627276902616786E-4</v>
      </c>
      <c r="F11" s="68">
        <f>'Region and Market Data'!F9</f>
        <v>17132110.079274163</v>
      </c>
      <c r="G11" s="68">
        <f>'Region and Market Data'!G9</f>
        <v>712785.24210085347</v>
      </c>
      <c r="H11" s="69">
        <f>'Region and Market Data'!H9</f>
        <v>4.3411361256895868E-2</v>
      </c>
      <c r="I11" s="34"/>
      <c r="J11" s="70" t="s">
        <v>422</v>
      </c>
      <c r="K11" s="65">
        <f>'Region and Market Data'!C45</f>
        <v>2380686.8847586764</v>
      </c>
      <c r="L11" s="60">
        <f>'Region and Market Data'!D45</f>
        <v>-18129.035565156024</v>
      </c>
      <c r="M11" s="67">
        <f>'Region and Market Data'!E45</f>
        <v>-7.5574934331387386E-3</v>
      </c>
      <c r="N11" s="68">
        <f>'Region and Market Data'!F45</f>
        <v>13077701.09435535</v>
      </c>
      <c r="O11" s="68">
        <f>'Region and Market Data'!G45</f>
        <v>417461.37179964222</v>
      </c>
      <c r="P11" s="69">
        <f>'Region and Market Data'!H45</f>
        <v>3.2974207514877119E-2</v>
      </c>
    </row>
    <row r="12" spans="2:16">
      <c r="B12" s="70" t="s">
        <v>423</v>
      </c>
      <c r="C12" s="65">
        <f>'Region and Market Data'!C10</f>
        <v>1717887.6976940671</v>
      </c>
      <c r="D12" s="60">
        <f>'Region and Market Data'!D10</f>
        <v>-1680.398724142462</v>
      </c>
      <c r="E12" s="67">
        <f>'Region and Market Data'!E10</f>
        <v>-9.7722138927947336E-4</v>
      </c>
      <c r="F12" s="68">
        <f>'Region and Market Data'!F10</f>
        <v>6995004.3606607653</v>
      </c>
      <c r="G12" s="68">
        <f>'Region and Market Data'!G10</f>
        <v>301697.12366102729</v>
      </c>
      <c r="H12" s="69">
        <f>'Region and Market Data'!H10</f>
        <v>4.5074447202017642E-2</v>
      </c>
      <c r="I12" s="34"/>
      <c r="J12" s="70" t="s">
        <v>424</v>
      </c>
      <c r="K12" s="65">
        <f>'Region and Market Data'!C46</f>
        <v>3054871.7827338022</v>
      </c>
      <c r="L12" s="60">
        <f>'Region and Market Data'!D46</f>
        <v>24294.341655279975</v>
      </c>
      <c r="M12" s="67">
        <f>'Region and Market Data'!E46</f>
        <v>8.0164068160667439E-3</v>
      </c>
      <c r="N12" s="68">
        <f>'Region and Market Data'!F46</f>
        <v>15977525.440247918</v>
      </c>
      <c r="O12" s="68">
        <f>'Region and Market Data'!G46</f>
        <v>783180.92465535738</v>
      </c>
      <c r="P12" s="69">
        <f>'Region and Market Data'!H46</f>
        <v>5.1544238966784693E-2</v>
      </c>
    </row>
    <row r="13" spans="2:16">
      <c r="B13" s="70" t="s">
        <v>425</v>
      </c>
      <c r="C13" s="65">
        <f>'Region and Market Data'!C11</f>
        <v>696173.62904039223</v>
      </c>
      <c r="D13" s="60">
        <f>'Region and Market Data'!D11</f>
        <v>3013.8226321378024</v>
      </c>
      <c r="E13" s="67">
        <f>'Region and Market Data'!E11</f>
        <v>4.3479477665540429E-3</v>
      </c>
      <c r="F13" s="68">
        <f>'Region and Market Data'!F11</f>
        <v>2859312.5171818347</v>
      </c>
      <c r="G13" s="68">
        <f>'Region and Market Data'!G11</f>
        <v>184734.02755969111</v>
      </c>
      <c r="H13" s="69">
        <f>'Region and Market Data'!H11</f>
        <v>6.9070333241852175E-2</v>
      </c>
      <c r="I13" s="34"/>
      <c r="J13" s="70" t="s">
        <v>426</v>
      </c>
      <c r="K13" s="65">
        <f>'Region and Market Data'!C47</f>
        <v>10507752.644979643</v>
      </c>
      <c r="L13" s="60">
        <f>'Region and Market Data'!D47</f>
        <v>7914.0259868782014</v>
      </c>
      <c r="M13" s="67">
        <f>'Region and Market Data'!E47</f>
        <v>7.5372834517311693E-4</v>
      </c>
      <c r="N13" s="68">
        <f>'Region and Market Data'!F47</f>
        <v>69956813.771685272</v>
      </c>
      <c r="O13" s="68">
        <f>'Region and Market Data'!G47</f>
        <v>1157136.9407861531</v>
      </c>
      <c r="P13" s="69">
        <f>'Region and Market Data'!H47</f>
        <v>1.6818929885822703E-2</v>
      </c>
    </row>
    <row r="14" spans="2:16">
      <c r="B14" s="70" t="s">
        <v>427</v>
      </c>
      <c r="C14" s="65">
        <f>'Region and Market Data'!C12</f>
        <v>2454886.5665754597</v>
      </c>
      <c r="D14" s="60">
        <f>'Region and Market Data'!D12</f>
        <v>32821.373745911289</v>
      </c>
      <c r="E14" s="67">
        <f>'Region and Market Data'!E12</f>
        <v>1.3550986919376895E-2</v>
      </c>
      <c r="F14" s="68">
        <f>'Region and Market Data'!F12</f>
        <v>9368758.6455154009</v>
      </c>
      <c r="G14" s="68">
        <f>'Region and Market Data'!G12</f>
        <v>636071.59006962366</v>
      </c>
      <c r="H14" s="69">
        <f>'Region and Market Data'!H12</f>
        <v>7.2838014923821651E-2</v>
      </c>
      <c r="I14" s="34"/>
      <c r="J14" s="70" t="s">
        <v>428</v>
      </c>
      <c r="K14" s="65">
        <f>'Region and Market Data'!C48</f>
        <v>4152053.8810494617</v>
      </c>
      <c r="L14" s="60">
        <f>'Region and Market Data'!D48</f>
        <v>8100.2810354409739</v>
      </c>
      <c r="M14" s="67">
        <f>'Region and Market Data'!E48</f>
        <v>1.9547229089180843E-3</v>
      </c>
      <c r="N14" s="68">
        <f>'Region and Market Data'!F48</f>
        <v>24186976.964250859</v>
      </c>
      <c r="O14" s="68">
        <f>'Region and Market Data'!G48</f>
        <v>1211263.2714748457</v>
      </c>
      <c r="P14" s="69">
        <f>'Region and Market Data'!H48</f>
        <v>5.2719288187147335E-2</v>
      </c>
    </row>
    <row r="15" spans="2:16">
      <c r="B15" s="70" t="s">
        <v>429</v>
      </c>
      <c r="C15" s="65">
        <f>'Region and Market Data'!C13</f>
        <v>2235496.1165489587</v>
      </c>
      <c r="D15" s="60">
        <f>'Region and Market Data'!D13</f>
        <v>36064.350240697153</v>
      </c>
      <c r="E15" s="67">
        <f>'Region and Market Data'!E13</f>
        <v>1.6397121653485544E-2</v>
      </c>
      <c r="F15" s="68">
        <f>'Region and Market Data'!F13</f>
        <v>9290094.47911066</v>
      </c>
      <c r="G15" s="68">
        <f>'Region and Market Data'!G13</f>
        <v>741499.77126647532</v>
      </c>
      <c r="H15" s="69">
        <f>'Region and Market Data'!H13</f>
        <v>8.6739376073833002E-2</v>
      </c>
      <c r="I15" s="34"/>
      <c r="J15" s="70" t="s">
        <v>430</v>
      </c>
      <c r="K15" s="65">
        <f>'Region and Market Data'!C49</f>
        <v>1860172.8641042807</v>
      </c>
      <c r="L15" s="60">
        <f>'Region and Market Data'!D49</f>
        <v>-691.65885869879276</v>
      </c>
      <c r="M15" s="67">
        <f>'Region and Market Data'!E49</f>
        <v>-3.7168684241316627E-4</v>
      </c>
      <c r="N15" s="68">
        <f>'Region and Market Data'!F49</f>
        <v>10582718.976845855</v>
      </c>
      <c r="O15" s="68">
        <f>'Region and Market Data'!G49</f>
        <v>787939.35466767289</v>
      </c>
      <c r="P15" s="69">
        <f>'Region and Market Data'!H49</f>
        <v>8.0444827250993264E-2</v>
      </c>
    </row>
    <row r="16" spans="2:16">
      <c r="B16" s="70" t="s">
        <v>431</v>
      </c>
      <c r="C16" s="65">
        <f>'Region and Market Data'!C14</f>
        <v>1870315.7835028367</v>
      </c>
      <c r="D16" s="60">
        <f>'Region and Market Data'!D14</f>
        <v>-8548.7520041929092</v>
      </c>
      <c r="E16" s="67">
        <f>'Region and Market Data'!E14</f>
        <v>-4.5499565522886124E-3</v>
      </c>
      <c r="F16" s="68">
        <f>'Region and Market Data'!F14</f>
        <v>7423956.6779949227</v>
      </c>
      <c r="G16" s="68">
        <f>'Region and Market Data'!G14</f>
        <v>347052.27849265281</v>
      </c>
      <c r="H16" s="69">
        <f>'Region and Market Data'!H14</f>
        <v>4.9040125300698081E-2</v>
      </c>
      <c r="I16" s="34"/>
      <c r="J16" s="70" t="s">
        <v>432</v>
      </c>
      <c r="K16" s="65">
        <f>'Region and Market Data'!C50</f>
        <v>642791.33097052656</v>
      </c>
      <c r="L16" s="60">
        <f>'Region and Market Data'!D50</f>
        <v>5367.9207896125736</v>
      </c>
      <c r="M16" s="67">
        <f>'Region and Market Data'!E50</f>
        <v>8.421279645328756E-3</v>
      </c>
      <c r="N16" s="68">
        <f>'Region and Market Data'!F50</f>
        <v>3559950.4971853076</v>
      </c>
      <c r="O16" s="68">
        <f>'Region and Market Data'!G50</f>
        <v>181000.93818461383</v>
      </c>
      <c r="P16" s="69">
        <f>'Region and Market Data'!H50</f>
        <v>5.3567221121271748E-2</v>
      </c>
    </row>
    <row r="17" spans="2:16" ht="15" thickBot="1">
      <c r="B17" s="71" t="s">
        <v>433</v>
      </c>
      <c r="C17" s="72">
        <f>'Region and Market Data'!C15</f>
        <v>1973715.9228312275</v>
      </c>
      <c r="D17" s="73">
        <f>'Region and Market Data'!D15</f>
        <v>-16253.112147222506</v>
      </c>
      <c r="E17" s="74">
        <f>'Region and Market Data'!E15</f>
        <v>-8.1675201279694867E-3</v>
      </c>
      <c r="F17" s="75">
        <f>'Region and Market Data'!F15</f>
        <v>7232489.9834850002</v>
      </c>
      <c r="G17" s="75">
        <f>'Region and Market Data'!G15</f>
        <v>387559.30145641416</v>
      </c>
      <c r="H17" s="76">
        <f>'Region and Market Data'!H15</f>
        <v>5.6619901568025204E-2</v>
      </c>
      <c r="I17" s="34"/>
      <c r="J17" s="71" t="s">
        <v>434</v>
      </c>
      <c r="K17" s="72">
        <f>'Region and Market Data'!C51</f>
        <v>985807.41479791654</v>
      </c>
      <c r="L17" s="73">
        <f>'Region and Market Data'!D51</f>
        <v>-3963.2206580954371</v>
      </c>
      <c r="M17" s="74">
        <f>'Region and Market Data'!E51</f>
        <v>-4.0041808840585403E-3</v>
      </c>
      <c r="N17" s="75">
        <f>'Region and Market Data'!F51</f>
        <v>4311046.0220400253</v>
      </c>
      <c r="O17" s="75">
        <f>'Region and Market Data'!G51</f>
        <v>269014.51443841215</v>
      </c>
      <c r="P17" s="76">
        <f>'Region and Market Data'!H51</f>
        <v>6.655428438212127E-2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66" t="s">
        <v>435</v>
      </c>
      <c r="C20" s="350" t="s">
        <v>76</v>
      </c>
      <c r="D20" s="351"/>
      <c r="E20" s="352"/>
      <c r="F20" s="361" t="s">
        <v>21</v>
      </c>
      <c r="G20" s="362"/>
      <c r="H20" s="363"/>
      <c r="I20" s="34"/>
      <c r="J20" s="364" t="s">
        <v>436</v>
      </c>
      <c r="K20" s="350" t="s">
        <v>76</v>
      </c>
      <c r="L20" s="351"/>
      <c r="M20" s="352"/>
      <c r="N20" s="361" t="s">
        <v>21</v>
      </c>
      <c r="O20" s="362"/>
      <c r="P20" s="363"/>
    </row>
    <row r="21" spans="2:16" ht="15" thickBot="1">
      <c r="B21" s="366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65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10" t="s">
        <v>437</v>
      </c>
      <c r="C22" s="311">
        <f>'Region and Market Data'!C16</f>
        <v>27080030.624701731</v>
      </c>
      <c r="D22" s="311">
        <f>'Region and Market Data'!D16</f>
        <v>82181.207551922649</v>
      </c>
      <c r="E22" s="312">
        <f>'Region and Market Data'!E16</f>
        <v>3.0439908854265549E-3</v>
      </c>
      <c r="F22" s="311">
        <f>'Region and Market Data'!F16</f>
        <v>134341388.97983903</v>
      </c>
      <c r="G22" s="311">
        <f>'Region and Market Data'!G16</f>
        <v>9267204.6091757864</v>
      </c>
      <c r="H22" s="312">
        <f>'Region and Market Data'!H16</f>
        <v>7.4093664138652218E-2</v>
      </c>
      <c r="I22" s="36"/>
      <c r="J22" s="310" t="s">
        <v>438</v>
      </c>
      <c r="K22" s="311">
        <f>'Region and Market Data'!C52</f>
        <v>36081819.870203651</v>
      </c>
      <c r="L22" s="311">
        <f>'Region and Market Data'!D52</f>
        <v>451250.99451019615</v>
      </c>
      <c r="M22" s="312">
        <f>'Region and Market Data'!E52</f>
        <v>1.266471484315906E-2</v>
      </c>
      <c r="N22" s="311">
        <f>'Region and Market Data'!F52</f>
        <v>183007785.85188755</v>
      </c>
      <c r="O22" s="311">
        <f>'Region and Market Data'!G52</f>
        <v>7906740.1386046112</v>
      </c>
      <c r="P22" s="312">
        <f>'Region and Market Data'!H52</f>
        <v>4.5155299366694851E-2</v>
      </c>
    </row>
    <row r="23" spans="2:16">
      <c r="B23" s="70" t="s">
        <v>439</v>
      </c>
      <c r="C23" s="65">
        <f>'Region and Market Data'!C17</f>
        <v>5785621.0036839396</v>
      </c>
      <c r="D23" s="60">
        <f>'Region and Market Data'!D17</f>
        <v>-59161.261862171814</v>
      </c>
      <c r="E23" s="67">
        <f>'Region and Market Data'!E17</f>
        <v>-1.0122064291584699E-2</v>
      </c>
      <c r="F23" s="68">
        <f>'Region and Market Data'!F17</f>
        <v>27244212.061402779</v>
      </c>
      <c r="G23" s="68">
        <f>'Region and Market Data'!G17</f>
        <v>1012919.2178373523</v>
      </c>
      <c r="H23" s="69">
        <f>'Region and Market Data'!H17</f>
        <v>3.8614917834132706E-2</v>
      </c>
      <c r="I23" s="34"/>
      <c r="J23" s="70" t="s">
        <v>440</v>
      </c>
      <c r="K23" s="65">
        <f>'Region and Market Data'!C53</f>
        <v>4103397.1224230728</v>
      </c>
      <c r="L23" s="60">
        <f>'Region and Market Data'!D53</f>
        <v>86336.152379341889</v>
      </c>
      <c r="M23" s="67">
        <f>'Region and Market Data'!E53</f>
        <v>2.149236793346505E-2</v>
      </c>
      <c r="N23" s="68">
        <f>'Region and Market Data'!F53</f>
        <v>19614275.259149846</v>
      </c>
      <c r="O23" s="68">
        <f>'Region and Market Data'!G53</f>
        <v>391468.95497702807</v>
      </c>
      <c r="P23" s="69">
        <f>'Region and Market Data'!H53</f>
        <v>2.0364818163519101E-2</v>
      </c>
    </row>
    <row r="24" spans="2:16">
      <c r="B24" s="70" t="s">
        <v>441</v>
      </c>
      <c r="C24" s="65">
        <f>'Region and Market Data'!C18</f>
        <v>3884019.8586945576</v>
      </c>
      <c r="D24" s="60">
        <f>'Region and Market Data'!D18</f>
        <v>-29941.377057997975</v>
      </c>
      <c r="E24" s="67">
        <f>'Region and Market Data'!E18</f>
        <v>-7.6498910578098782E-3</v>
      </c>
      <c r="F24" s="68">
        <f>'Region and Market Data'!F18</f>
        <v>18513024.153133597</v>
      </c>
      <c r="G24" s="68">
        <f>'Region and Market Data'!G18</f>
        <v>710641.66245629266</v>
      </c>
      <c r="H24" s="69">
        <f>'Region and Market Data'!H18</f>
        <v>3.9918345919622795E-2</v>
      </c>
      <c r="I24" s="34"/>
      <c r="J24" s="70" t="s">
        <v>442</v>
      </c>
      <c r="K24" s="65">
        <f>'Region and Market Data'!C54</f>
        <v>3447512.0974027943</v>
      </c>
      <c r="L24" s="60">
        <f>'Region and Market Data'!D54</f>
        <v>58705.413494282868</v>
      </c>
      <c r="M24" s="67">
        <f>'Region and Market Data'!E54</f>
        <v>1.7323329115538227E-2</v>
      </c>
      <c r="N24" s="68">
        <f>'Region and Market Data'!F54</f>
        <v>17130925.978860036</v>
      </c>
      <c r="O24" s="68">
        <f>'Region and Market Data'!G54</f>
        <v>1425883.4410492945</v>
      </c>
      <c r="P24" s="69">
        <f>'Region and Market Data'!H54</f>
        <v>9.0791440877438109E-2</v>
      </c>
    </row>
    <row r="25" spans="2:16">
      <c r="B25" s="70" t="s">
        <v>443</v>
      </c>
      <c r="C25" s="65">
        <f>'Region and Market Data'!C19</f>
        <v>632738.35940165143</v>
      </c>
      <c r="D25" s="60">
        <f>'Region and Market Data'!D19</f>
        <v>-4780.7579670888372</v>
      </c>
      <c r="E25" s="67">
        <f>'Region and Market Data'!E19</f>
        <v>-7.4990033033372596E-3</v>
      </c>
      <c r="F25" s="68">
        <f>'Region and Market Data'!F19</f>
        <v>3360051.4679493993</v>
      </c>
      <c r="G25" s="68">
        <f>'Region and Market Data'!G19</f>
        <v>328950.02593084145</v>
      </c>
      <c r="H25" s="69">
        <f>'Region and Market Data'!H19</f>
        <v>0.10852491486123857</v>
      </c>
      <c r="I25" s="34"/>
      <c r="J25" s="70" t="s">
        <v>444</v>
      </c>
      <c r="K25" s="65">
        <f>'Region and Market Data'!C55</f>
        <v>1522263.1729971636</v>
      </c>
      <c r="L25" s="60">
        <f>'Region and Market Data'!D55</f>
        <v>23334.997251180466</v>
      </c>
      <c r="M25" s="67">
        <f>'Region and Market Data'!E55</f>
        <v>1.5567788789857899E-2</v>
      </c>
      <c r="N25" s="68">
        <f>'Region and Market Data'!F55</f>
        <v>7934071.7999544097</v>
      </c>
      <c r="O25" s="68">
        <f>'Region and Market Data'!G55</f>
        <v>196226.47282986622</v>
      </c>
      <c r="P25" s="69">
        <f>'Region and Market Data'!H55</f>
        <v>2.5359317036488999E-2</v>
      </c>
    </row>
    <row r="26" spans="2:16">
      <c r="B26" s="70" t="s">
        <v>445</v>
      </c>
      <c r="C26" s="65">
        <f>'Region and Market Data'!C20</f>
        <v>2326235.4783933349</v>
      </c>
      <c r="D26" s="60">
        <f>'Region and Market Data'!D20</f>
        <v>4468.1299459547736</v>
      </c>
      <c r="E26" s="67">
        <f>'Region and Market Data'!E20</f>
        <v>1.9244520554321327E-3</v>
      </c>
      <c r="F26" s="68">
        <f>'Region and Market Data'!F20</f>
        <v>13299809.181971276</v>
      </c>
      <c r="G26" s="68">
        <f>'Region and Market Data'!G20</f>
        <v>945025.45239299349</v>
      </c>
      <c r="H26" s="69">
        <f>'Region and Market Data'!H20</f>
        <v>7.6490651158104161E-2</v>
      </c>
      <c r="I26" s="34"/>
      <c r="J26" s="70" t="s">
        <v>446</v>
      </c>
      <c r="K26" s="65">
        <f>'Region and Market Data'!C56</f>
        <v>4196781.9038977101</v>
      </c>
      <c r="L26" s="60">
        <f>'Region and Market Data'!D56</f>
        <v>76680.744422220625</v>
      </c>
      <c r="M26" s="67">
        <f>'Region and Market Data'!E56</f>
        <v>1.8611374200332133E-2</v>
      </c>
      <c r="N26" s="68">
        <f>'Region and Market Data'!F56</f>
        <v>25158656.250703424</v>
      </c>
      <c r="O26" s="68">
        <f>'Region and Market Data'!G56</f>
        <v>386992.27797640115</v>
      </c>
      <c r="P26" s="69">
        <f>'Region and Market Data'!H56</f>
        <v>1.562237718073642E-2</v>
      </c>
    </row>
    <row r="27" spans="2:16">
      <c r="B27" s="70" t="s">
        <v>447</v>
      </c>
      <c r="C27" s="65">
        <f>'Region and Market Data'!C21</f>
        <v>1019142.1815462313</v>
      </c>
      <c r="D27" s="60">
        <f>'Region and Market Data'!D21</f>
        <v>-598.0936666483758</v>
      </c>
      <c r="E27" s="67">
        <f>'Region and Market Data'!E21</f>
        <v>-5.8651568559800048E-4</v>
      </c>
      <c r="F27" s="68">
        <f>'Region and Market Data'!F21</f>
        <v>4969363.6595531283</v>
      </c>
      <c r="G27" s="68">
        <f>'Region and Market Data'!G21</f>
        <v>324736.09004627727</v>
      </c>
      <c r="H27" s="69">
        <f>'Region and Market Data'!H21</f>
        <v>6.9916497111254181E-2</v>
      </c>
      <c r="I27" s="34"/>
      <c r="J27" s="70" t="s">
        <v>448</v>
      </c>
      <c r="K27" s="65">
        <f>'Region and Market Data'!C57</f>
        <v>1914016.3036981672</v>
      </c>
      <c r="L27" s="60">
        <f>'Region and Market Data'!D57</f>
        <v>37302.3224129132</v>
      </c>
      <c r="M27" s="67">
        <f>'Region and Market Data'!E57</f>
        <v>1.9876402469899527E-2</v>
      </c>
      <c r="N27" s="68">
        <f>'Region and Market Data'!F57</f>
        <v>9865778.7632401399</v>
      </c>
      <c r="O27" s="68">
        <f>'Region and Market Data'!G57</f>
        <v>1161009.0638857484</v>
      </c>
      <c r="P27" s="69">
        <f>'Region and Market Data'!H57</f>
        <v>0.13337619534860953</v>
      </c>
    </row>
    <row r="28" spans="2:16" ht="15" thickBot="1">
      <c r="B28" s="71" t="s">
        <v>449</v>
      </c>
      <c r="C28" s="72">
        <f>'Region and Market Data'!C22</f>
        <v>890711.41397044074</v>
      </c>
      <c r="D28" s="73">
        <f>'Region and Market Data'!D22</f>
        <v>15569.864467773004</v>
      </c>
      <c r="E28" s="74">
        <f>'Region and Market Data'!E22</f>
        <v>1.7791252714056564E-2</v>
      </c>
      <c r="F28" s="75">
        <f>'Region and Market Data'!F22</f>
        <v>4292387.8261861466</v>
      </c>
      <c r="G28" s="75">
        <f>'Region and Market Data'!G22</f>
        <v>224159.03570711473</v>
      </c>
      <c r="H28" s="76">
        <f>'Region and Market Data'!H22</f>
        <v>5.5099908891977564E-2</v>
      </c>
      <c r="I28" s="34"/>
      <c r="J28" s="70" t="s">
        <v>450</v>
      </c>
      <c r="K28" s="65">
        <f>'Region and Market Data'!C58</f>
        <v>3320835.2986943442</v>
      </c>
      <c r="L28" s="60">
        <f>'Region and Market Data'!D58</f>
        <v>42639.945009542629</v>
      </c>
      <c r="M28" s="67">
        <f>'Region and Market Data'!E58</f>
        <v>1.3007139724487101E-2</v>
      </c>
      <c r="N28" s="68">
        <f>'Region and Market Data'!F58</f>
        <v>17186765.222701691</v>
      </c>
      <c r="O28" s="68">
        <f>'Region and Market Data'!G58</f>
        <v>554828.93932262249</v>
      </c>
      <c r="P28" s="69">
        <f>'Region and Market Data'!H58</f>
        <v>3.3359251134041701E-2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4635857.5218706904</v>
      </c>
      <c r="L29" s="60">
        <f>'Region and Market Data'!D59</f>
        <v>8657.6050794059411</v>
      </c>
      <c r="M29" s="67">
        <f>'Region and Market Data'!E59</f>
        <v>1.8710246445132043E-3</v>
      </c>
      <c r="N29" s="68">
        <f>'Region and Market Data'!F59</f>
        <v>20690913.439020328</v>
      </c>
      <c r="O29" s="68">
        <f>'Region and Market Data'!G59</f>
        <v>1007506.2692217901</v>
      </c>
      <c r="P29" s="69">
        <f>'Region and Market Data'!H59</f>
        <v>5.1185562567016799E-2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3232159.066727248</v>
      </c>
      <c r="L30" s="73">
        <f>'Region and Market Data'!D60</f>
        <v>294.24556177388877</v>
      </c>
      <c r="M30" s="74">
        <f>'Region and Market Data'!E60</f>
        <v>9.1045132781196594E-5</v>
      </c>
      <c r="N30" s="75">
        <f>'Region and Market Data'!F60</f>
        <v>16935312.73426551</v>
      </c>
      <c r="O30" s="75">
        <f>'Region and Market Data'!G60</f>
        <v>33102.090957012028</v>
      </c>
      <c r="P30" s="76">
        <f>'Region and Market Data'!H60</f>
        <v>1.9584474277107048E-3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64" t="s">
        <v>453</v>
      </c>
      <c r="C33" s="350" t="s">
        <v>76</v>
      </c>
      <c r="D33" s="351"/>
      <c r="E33" s="352"/>
      <c r="F33" s="361" t="s">
        <v>21</v>
      </c>
      <c r="G33" s="362"/>
      <c r="H33" s="363"/>
      <c r="I33" s="34"/>
      <c r="J33" s="364" t="s">
        <v>454</v>
      </c>
      <c r="K33" s="350" t="s">
        <v>76</v>
      </c>
      <c r="L33" s="351"/>
      <c r="M33" s="352"/>
      <c r="N33" s="361" t="s">
        <v>21</v>
      </c>
      <c r="O33" s="362"/>
      <c r="P33" s="363"/>
    </row>
    <row r="34" spans="2:16" ht="15" thickBot="1">
      <c r="B34" s="365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9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10" t="s">
        <v>455</v>
      </c>
      <c r="C35" s="311">
        <f>'Region and Market Data'!C23</f>
        <v>20620057.903238747</v>
      </c>
      <c r="D35" s="311">
        <f>'Region and Market Data'!D23</f>
        <v>140978.87725019082</v>
      </c>
      <c r="E35" s="312">
        <f>'Region and Market Data'!E23</f>
        <v>6.8840438122868934E-3</v>
      </c>
      <c r="F35" s="311">
        <f>'Region and Market Data'!F23</f>
        <v>95911937.096218839</v>
      </c>
      <c r="G35" s="311">
        <f>'Region and Market Data'!G23</f>
        <v>6723553.1612775475</v>
      </c>
      <c r="H35" s="312">
        <f>'Region and Market Data'!H23</f>
        <v>7.5385973650807056E-2</v>
      </c>
      <c r="I35" s="36"/>
      <c r="J35" s="310" t="s">
        <v>456</v>
      </c>
      <c r="K35" s="311">
        <f>'Region and Market Data'!C61</f>
        <v>26010853.748443466</v>
      </c>
      <c r="L35" s="311">
        <f>'Region and Market Data'!D61</f>
        <v>140122.95255969465</v>
      </c>
      <c r="M35" s="312">
        <f>'Region and Market Data'!E61</f>
        <v>5.416273458420791E-3</v>
      </c>
      <c r="N35" s="311">
        <f>'Region and Market Data'!F61</f>
        <v>153697616.76710883</v>
      </c>
      <c r="O35" s="311">
        <f>'Region and Market Data'!G61</f>
        <v>8687697.9421483874</v>
      </c>
      <c r="P35" s="312">
        <f>'Region and Market Data'!H61</f>
        <v>5.9911059964354529E-2</v>
      </c>
    </row>
    <row r="36" spans="2:16">
      <c r="B36" s="70" t="s">
        <v>457</v>
      </c>
      <c r="C36" s="65">
        <f>'Region and Market Data'!C24</f>
        <v>879579.22785460227</v>
      </c>
      <c r="D36" s="60">
        <f>'Region and Market Data'!D24</f>
        <v>6094.6236327210208</v>
      </c>
      <c r="E36" s="67">
        <f>'Region and Market Data'!E24</f>
        <v>6.9773681221894481E-3</v>
      </c>
      <c r="F36" s="68">
        <f>'Region and Market Data'!F24</f>
        <v>4024666.3134072958</v>
      </c>
      <c r="G36" s="68">
        <f>'Region and Market Data'!G24</f>
        <v>214615.84484599624</v>
      </c>
      <c r="H36" s="69">
        <f>'Region and Market Data'!H24</f>
        <v>5.6328871918338817E-2</v>
      </c>
      <c r="I36" s="34"/>
      <c r="J36" s="70" t="s">
        <v>458</v>
      </c>
      <c r="K36" s="65">
        <f>'Region and Market Data'!C62</f>
        <v>11360856.447072824</v>
      </c>
      <c r="L36" s="60">
        <f>'Region and Market Data'!D62</f>
        <v>-58810.140146398917</v>
      </c>
      <c r="M36" s="67">
        <f>'Region and Market Data'!E62</f>
        <v>-5.1498999289715372E-3</v>
      </c>
      <c r="N36" s="68">
        <f>'Region and Market Data'!F62</f>
        <v>65470073.581186265</v>
      </c>
      <c r="O36" s="68">
        <f>'Region and Market Data'!G62</f>
        <v>3152627.1512292624</v>
      </c>
      <c r="P36" s="69">
        <f>'Region and Market Data'!H62</f>
        <v>5.0589799997224273E-2</v>
      </c>
    </row>
    <row r="37" spans="2:16">
      <c r="B37" s="70" t="s">
        <v>459</v>
      </c>
      <c r="C37" s="65">
        <f>'Region and Market Data'!C25</f>
        <v>1820079.3015069922</v>
      </c>
      <c r="D37" s="60">
        <f>'Region and Market Data'!D25</f>
        <v>2891.5197393754497</v>
      </c>
      <c r="E37" s="67">
        <f>'Region and Market Data'!E25</f>
        <v>1.5912058007361285E-3</v>
      </c>
      <c r="F37" s="68">
        <f>'Region and Market Data'!F25</f>
        <v>9461454.2366059907</v>
      </c>
      <c r="G37" s="68">
        <f>'Region and Market Data'!G25</f>
        <v>567650.44479364902</v>
      </c>
      <c r="H37" s="69">
        <f>'Region and Market Data'!H25</f>
        <v>6.3825384287904963E-2</v>
      </c>
      <c r="I37" s="34"/>
      <c r="J37" s="70" t="s">
        <v>460</v>
      </c>
      <c r="K37" s="65">
        <f>'Region and Market Data'!C63</f>
        <v>2343447.9512798046</v>
      </c>
      <c r="L37" s="60">
        <f>'Region and Market Data'!D63</f>
        <v>80023.198363671545</v>
      </c>
      <c r="M37" s="67">
        <f>'Region and Market Data'!E63</f>
        <v>3.5354918806367167E-2</v>
      </c>
      <c r="N37" s="68">
        <f>'Region and Market Data'!F63</f>
        <v>13248747.639002347</v>
      </c>
      <c r="O37" s="68">
        <f>'Region and Market Data'!G63</f>
        <v>1122962.1810607295</v>
      </c>
      <c r="P37" s="69">
        <f>'Region and Market Data'!H63</f>
        <v>9.2609438370465383E-2</v>
      </c>
    </row>
    <row r="38" spans="2:16">
      <c r="B38" s="70" t="s">
        <v>461</v>
      </c>
      <c r="C38" s="65">
        <f>'Region and Market Data'!C26</f>
        <v>2933139.2823154312</v>
      </c>
      <c r="D38" s="60">
        <f>'Region and Market Data'!D26</f>
        <v>50716.438783288468</v>
      </c>
      <c r="E38" s="67">
        <f>'Region and Market Data'!E26</f>
        <v>1.7595072456871096E-2</v>
      </c>
      <c r="F38" s="68">
        <f>'Region and Market Data'!F26</f>
        <v>13177269.302837253</v>
      </c>
      <c r="G38" s="68">
        <f>'Region and Market Data'!G26</f>
        <v>350628.02798121981</v>
      </c>
      <c r="H38" s="69">
        <f>'Region and Market Data'!H26</f>
        <v>2.7335919081837367E-2</v>
      </c>
      <c r="I38" s="34"/>
      <c r="J38" s="70" t="s">
        <v>462</v>
      </c>
      <c r="K38" s="65">
        <f>'Region and Market Data'!C64</f>
        <v>2109910.3961548316</v>
      </c>
      <c r="L38" s="60">
        <f>'Region and Market Data'!D64</f>
        <v>-30178.582011177205</v>
      </c>
      <c r="M38" s="67">
        <f>'Region and Market Data'!E64</f>
        <v>-1.4101554804062087E-2</v>
      </c>
      <c r="N38" s="68">
        <f>'Region and Market Data'!F64</f>
        <v>12890548.017434992</v>
      </c>
      <c r="O38" s="68">
        <f>'Region and Market Data'!G64</f>
        <v>646202.39532540739</v>
      </c>
      <c r="P38" s="69">
        <f>'Region and Market Data'!H64</f>
        <v>5.2775576194007572E-2</v>
      </c>
    </row>
    <row r="39" spans="2:16" ht="15" thickBot="1">
      <c r="B39" s="70" t="s">
        <v>463</v>
      </c>
      <c r="C39" s="65">
        <f>'Region and Market Data'!C27</f>
        <v>1269081.2802243358</v>
      </c>
      <c r="D39" s="60">
        <f>'Region and Market Data'!D27</f>
        <v>15804.850157041103</v>
      </c>
      <c r="E39" s="67">
        <f>'Region and Market Data'!E27</f>
        <v>1.2610825335790015E-2</v>
      </c>
      <c r="F39" s="68">
        <f>'Region and Market Data'!F27</f>
        <v>5275787.0839280011</v>
      </c>
      <c r="G39" s="68">
        <f>'Region and Market Data'!G27</f>
        <v>438707.08272810094</v>
      </c>
      <c r="H39" s="69">
        <f>'Region and Market Data'!H27</f>
        <v>9.0696677048813332E-2</v>
      </c>
      <c r="I39" s="34"/>
      <c r="J39" s="71" t="s">
        <v>464</v>
      </c>
      <c r="K39" s="72">
        <f>'Region and Market Data'!C65</f>
        <v>4052851.8372010095</v>
      </c>
      <c r="L39" s="73">
        <f>'Region and Market Data'!D65</f>
        <v>74106.680026839022</v>
      </c>
      <c r="M39" s="74">
        <f>'Region and Market Data'!E65</f>
        <v>1.8625641276173593E-2</v>
      </c>
      <c r="N39" s="75">
        <f>'Region and Market Data'!F65</f>
        <v>27297930.022001162</v>
      </c>
      <c r="O39" s="75">
        <f>'Region and Market Data'!G65</f>
        <v>1105581.8916671798</v>
      </c>
      <c r="P39" s="76">
        <f>'Region and Market Data'!H65</f>
        <v>4.2210109844515203E-2</v>
      </c>
    </row>
    <row r="40" spans="2:16">
      <c r="B40" s="70" t="s">
        <v>465</v>
      </c>
      <c r="C40" s="65">
        <f>'Region and Market Data'!C28</f>
        <v>2269733.5781480856</v>
      </c>
      <c r="D40" s="60">
        <f>'Region and Market Data'!D28</f>
        <v>-32540.489165584557</v>
      </c>
      <c r="E40" s="67">
        <f>'Region and Market Data'!E28</f>
        <v>-1.4134064066296553E-2</v>
      </c>
      <c r="F40" s="68">
        <f>'Region and Market Data'!F28</f>
        <v>10970348.464249911</v>
      </c>
      <c r="G40" s="68">
        <f>'Region and Market Data'!G28</f>
        <v>754351.26771613024</v>
      </c>
      <c r="H40" s="69">
        <f>'Region and Market Data'!H28</f>
        <v>7.3840199170383147E-2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798840.53964718094</v>
      </c>
      <c r="D41" s="73">
        <f>'Region and Market Data'!D29</f>
        <v>463.96924937015865</v>
      </c>
      <c r="E41" s="74">
        <f>'Region and Market Data'!E29</f>
        <v>5.8114086331337929E-4</v>
      </c>
      <c r="F41" s="75">
        <f>'Region and Market Data'!F29</f>
        <v>3409557.7235484542</v>
      </c>
      <c r="G41" s="75">
        <f>'Region and Market Data'!G29</f>
        <v>321411.93720578076</v>
      </c>
      <c r="H41" s="76">
        <f>'Region and Market Data'!H29</f>
        <v>0.10407926291149376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66" t="s">
        <v>467</v>
      </c>
      <c r="C44" s="350" t="s">
        <v>76</v>
      </c>
      <c r="D44" s="351"/>
      <c r="E44" s="352"/>
      <c r="F44" s="361" t="s">
        <v>21</v>
      </c>
      <c r="G44" s="362"/>
      <c r="H44" s="363"/>
      <c r="I44" s="34"/>
      <c r="J44" s="366" t="s">
        <v>468</v>
      </c>
      <c r="K44" s="350" t="s">
        <v>76</v>
      </c>
      <c r="L44" s="351"/>
      <c r="M44" s="352"/>
      <c r="N44" s="361" t="s">
        <v>21</v>
      </c>
      <c r="O44" s="362"/>
      <c r="P44" s="363"/>
    </row>
    <row r="45" spans="2:16" ht="15" thickBot="1">
      <c r="B45" s="366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66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10" t="s">
        <v>469</v>
      </c>
      <c r="C46" s="311">
        <f>'Region and Market Data'!C30</f>
        <v>33775836.26729504</v>
      </c>
      <c r="D46" s="311">
        <f>'Region and Market Data'!D30</f>
        <v>81159.523025795817</v>
      </c>
      <c r="E46" s="312">
        <f>'Region and Market Data'!E30</f>
        <v>2.4086749263620504E-3</v>
      </c>
      <c r="F46" s="311">
        <f>'Region and Market Data'!F30</f>
        <v>157768911.63153598</v>
      </c>
      <c r="G46" s="311">
        <f>'Region and Market Data'!G30</f>
        <v>9770128.7080315053</v>
      </c>
      <c r="H46" s="312">
        <f>'Region and Market Data'!H30</f>
        <v>6.6014926035448229E-2</v>
      </c>
      <c r="I46" s="34"/>
      <c r="J46" s="310" t="s">
        <v>470</v>
      </c>
      <c r="K46" s="311">
        <f>'Region and Market Data'!C66</f>
        <v>31275403.855124161</v>
      </c>
      <c r="L46" s="311">
        <f>'Region and Market Data'!D66</f>
        <v>279330.8349413462</v>
      </c>
      <c r="M46" s="312">
        <f>'Region and Market Data'!E66</f>
        <v>9.0118136823159004E-3</v>
      </c>
      <c r="N46" s="311">
        <f>'Region and Market Data'!F66</f>
        <v>150795082.73181835</v>
      </c>
      <c r="O46" s="311">
        <f>'Region and Market Data'!G66</f>
        <v>14488751.021227539</v>
      </c>
      <c r="P46" s="312">
        <f>'Region and Market Data'!H66</f>
        <v>0.10629550982261364</v>
      </c>
    </row>
    <row r="47" spans="2:16">
      <c r="B47" s="70" t="s">
        <v>471</v>
      </c>
      <c r="C47" s="65">
        <f>'Region and Market Data'!C31</f>
        <v>6013059.6620392622</v>
      </c>
      <c r="D47" s="60">
        <f>'Region and Market Data'!D31</f>
        <v>-16532.006266615354</v>
      </c>
      <c r="E47" s="67">
        <f>'Region and Market Data'!E31</f>
        <v>-2.741811912988184E-3</v>
      </c>
      <c r="F47" s="68">
        <f>'Region and Market Data'!F31</f>
        <v>31269009.225798797</v>
      </c>
      <c r="G47" s="68">
        <f>'Region and Market Data'!G31</f>
        <v>264719.12074658647</v>
      </c>
      <c r="H47" s="69">
        <f>'Region and Market Data'!H31</f>
        <v>8.5381448776809758E-3</v>
      </c>
      <c r="I47" s="34"/>
      <c r="J47" s="70" t="s">
        <v>472</v>
      </c>
      <c r="K47" s="65">
        <f>'Region and Market Data'!C67</f>
        <v>626326.15444269869</v>
      </c>
      <c r="L47" s="60">
        <f>'Region and Market Data'!D67</f>
        <v>18578.085479470901</v>
      </c>
      <c r="M47" s="67">
        <f>'Region and Market Data'!E67</f>
        <v>3.0568728109928361E-2</v>
      </c>
      <c r="N47" s="68">
        <f>'Region and Market Data'!F67</f>
        <v>2918580.698463825</v>
      </c>
      <c r="O47" s="68">
        <f>'Region and Market Data'!G67</f>
        <v>346409.99553068168</v>
      </c>
      <c r="P47" s="69">
        <f>'Region and Market Data'!H67</f>
        <v>0.13467612982904179</v>
      </c>
    </row>
    <row r="48" spans="2:16">
      <c r="B48" s="70" t="s">
        <v>473</v>
      </c>
      <c r="C48" s="65">
        <f>'Region and Market Data'!C32</f>
        <v>2531913.1934845736</v>
      </c>
      <c r="D48" s="60">
        <f>'Region and Market Data'!D32</f>
        <v>25814.013519320171</v>
      </c>
      <c r="E48" s="67">
        <f>'Region and Market Data'!E32</f>
        <v>1.030047562590004E-2</v>
      </c>
      <c r="F48" s="68">
        <f>'Region and Market Data'!F32</f>
        <v>11957397.90866136</v>
      </c>
      <c r="G48" s="68">
        <f>'Region and Market Data'!G32</f>
        <v>755568.36423557438</v>
      </c>
      <c r="H48" s="69">
        <f>'Region and Market Data'!H32</f>
        <v>6.7450442915510847E-2</v>
      </c>
      <c r="I48" s="34"/>
      <c r="J48" s="70" t="s">
        <v>474</v>
      </c>
      <c r="K48" s="65">
        <f>'Region and Market Data'!C68</f>
        <v>3450322.2460691761</v>
      </c>
      <c r="L48" s="60">
        <f>'Region and Market Data'!D68</f>
        <v>46204.403695460409</v>
      </c>
      <c r="M48" s="67">
        <f>'Region and Market Data'!E68</f>
        <v>1.3573091718599772E-2</v>
      </c>
      <c r="N48" s="68">
        <f>'Region and Market Data'!F68</f>
        <v>17640403.853084262</v>
      </c>
      <c r="O48" s="68">
        <f>'Region and Market Data'!G68</f>
        <v>1816264.8159588762</v>
      </c>
      <c r="P48" s="69">
        <f>'Region and Market Data'!H68</f>
        <v>0.11477811283746271</v>
      </c>
    </row>
    <row r="49" spans="2:16">
      <c r="B49" s="70" t="s">
        <v>475</v>
      </c>
      <c r="C49" s="65">
        <f>'Region and Market Data'!C33</f>
        <v>1122005.3669237273</v>
      </c>
      <c r="D49" s="60">
        <f>'Region and Market Data'!D33</f>
        <v>19458.121074196184</v>
      </c>
      <c r="E49" s="67">
        <f>'Region and Market Data'!E33</f>
        <v>1.7648333119006956E-2</v>
      </c>
      <c r="F49" s="68">
        <f>'Region and Market Data'!F33</f>
        <v>5268169.5098902825</v>
      </c>
      <c r="G49" s="68">
        <f>'Region and Market Data'!G33</f>
        <v>418864.19727120269</v>
      </c>
      <c r="H49" s="69">
        <f>'Region and Market Data'!H33</f>
        <v>8.637612405661807E-2</v>
      </c>
      <c r="I49" s="34"/>
      <c r="J49" s="70" t="s">
        <v>476</v>
      </c>
      <c r="K49" s="65">
        <f>'Region and Market Data'!C69</f>
        <v>1639866.7657078479</v>
      </c>
      <c r="L49" s="60">
        <f>'Region and Market Data'!D69</f>
        <v>18006.675333797</v>
      </c>
      <c r="M49" s="67">
        <f>'Region and Market Data'!E69</f>
        <v>1.1102483771978202E-2</v>
      </c>
      <c r="N49" s="68">
        <f>'Region and Market Data'!F69</f>
        <v>7582096.3573608622</v>
      </c>
      <c r="O49" s="68">
        <f>'Region and Market Data'!G69</f>
        <v>589087.12285689078</v>
      </c>
      <c r="P49" s="69">
        <f>'Region and Market Data'!H69</f>
        <v>8.4239431566927703E-2</v>
      </c>
    </row>
    <row r="50" spans="2:16">
      <c r="B50" s="70" t="s">
        <v>477</v>
      </c>
      <c r="C50" s="65">
        <f>'Region and Market Data'!C34</f>
        <v>1374689.975382074</v>
      </c>
      <c r="D50" s="60">
        <f>'Region and Market Data'!D34</f>
        <v>-731.34210322191939</v>
      </c>
      <c r="E50" s="67">
        <f>'Region and Market Data'!E34</f>
        <v>-5.3172223952369991E-4</v>
      </c>
      <c r="F50" s="68">
        <f>'Region and Market Data'!F34</f>
        <v>4661904.5312701883</v>
      </c>
      <c r="G50" s="68">
        <f>'Region and Market Data'!G34</f>
        <v>472423.21965844836</v>
      </c>
      <c r="H50" s="69">
        <f>'Region and Market Data'!H34</f>
        <v>0.11276413105103503</v>
      </c>
      <c r="I50" s="34"/>
      <c r="J50" s="70" t="s">
        <v>478</v>
      </c>
      <c r="K50" s="65">
        <f>'Region and Market Data'!C70</f>
        <v>4814521.6185009247</v>
      </c>
      <c r="L50" s="60">
        <f>'Region and Market Data'!D70</f>
        <v>68619.616632135585</v>
      </c>
      <c r="M50" s="67">
        <f>'Region and Market Data'!E70</f>
        <v>1.4458709135821875E-2</v>
      </c>
      <c r="N50" s="68">
        <f>'Region and Market Data'!F70</f>
        <v>20917326.495174713</v>
      </c>
      <c r="O50" s="68">
        <f>'Region and Market Data'!G70</f>
        <v>2749794.970771037</v>
      </c>
      <c r="P50" s="69">
        <f>'Region and Market Data'!H70</f>
        <v>0.15135765511552043</v>
      </c>
    </row>
    <row r="51" spans="2:16">
      <c r="B51" s="70" t="s">
        <v>479</v>
      </c>
      <c r="C51" s="65">
        <f>'Region and Market Data'!C35</f>
        <v>845689.56617468561</v>
      </c>
      <c r="D51" s="60">
        <f>'Region and Market Data'!D35</f>
        <v>-3744.3781931116246</v>
      </c>
      <c r="E51" s="67">
        <f>'Region and Market Data'!E35</f>
        <v>-4.4080863708577467E-3</v>
      </c>
      <c r="F51" s="68">
        <f>'Region and Market Data'!F35</f>
        <v>4068083.1909417082</v>
      </c>
      <c r="G51" s="68">
        <f>'Region and Market Data'!G35</f>
        <v>228249.26450853422</v>
      </c>
      <c r="H51" s="69">
        <f>'Region and Market Data'!H35</f>
        <v>5.9442483420254384E-2</v>
      </c>
      <c r="I51" s="34"/>
      <c r="J51" s="70" t="s">
        <v>480</v>
      </c>
      <c r="K51" s="65">
        <f>'Region and Market Data'!C71</f>
        <v>2613643.5556754321</v>
      </c>
      <c r="L51" s="60">
        <f>'Region and Market Data'!D71</f>
        <v>-13456.079506870359</v>
      </c>
      <c r="M51" s="67">
        <f>'Region and Market Data'!E71</f>
        <v>-5.1220286153846623E-3</v>
      </c>
      <c r="N51" s="68">
        <f>'Region and Market Data'!F71</f>
        <v>13597283.486597262</v>
      </c>
      <c r="O51" s="68">
        <f>'Region and Market Data'!G71</f>
        <v>833221.36553291418</v>
      </c>
      <c r="P51" s="69">
        <f>'Region and Market Data'!H71</f>
        <v>6.5278698711271621E-2</v>
      </c>
    </row>
    <row r="52" spans="2:16">
      <c r="B52" s="70" t="s">
        <v>481</v>
      </c>
      <c r="C52" s="65">
        <f>'Region and Market Data'!C36</f>
        <v>1802871.5475906651</v>
      </c>
      <c r="D52" s="60">
        <f>'Region and Market Data'!D36</f>
        <v>43808.87938692118</v>
      </c>
      <c r="E52" s="67">
        <f>'Region and Market Data'!E36</f>
        <v>2.4904672345560236E-2</v>
      </c>
      <c r="F52" s="68">
        <f>'Region and Market Data'!F36</f>
        <v>8767691.7416374665</v>
      </c>
      <c r="G52" s="68">
        <f>'Region and Market Data'!G36</f>
        <v>650973.82000325806</v>
      </c>
      <c r="H52" s="69">
        <f>'Region and Market Data'!H36</f>
        <v>8.0201606891889127E-2</v>
      </c>
      <c r="I52" s="34"/>
      <c r="J52" s="70" t="s">
        <v>482</v>
      </c>
      <c r="K52" s="65">
        <f>'Region and Market Data'!C72</f>
        <v>2581652.1223597927</v>
      </c>
      <c r="L52" s="60">
        <f>'Region and Market Data'!D72</f>
        <v>10861.391642493661</v>
      </c>
      <c r="M52" s="67">
        <f>'Region and Market Data'!E72</f>
        <v>4.2249225161408331E-3</v>
      </c>
      <c r="N52" s="68">
        <f>'Region and Market Data'!F72</f>
        <v>10817801.596294409</v>
      </c>
      <c r="O52" s="68">
        <f>'Region and Market Data'!G72</f>
        <v>1354863.8992926683</v>
      </c>
      <c r="P52" s="69">
        <f>'Region and Market Data'!H72</f>
        <v>0.14317582368971388</v>
      </c>
    </row>
    <row r="53" spans="2:16">
      <c r="B53" s="70" t="s">
        <v>483</v>
      </c>
      <c r="C53" s="65">
        <f>'Region and Market Data'!C37</f>
        <v>3229698.1931013823</v>
      </c>
      <c r="D53" s="60">
        <f>'Region and Market Data'!D37</f>
        <v>28936.332028413657</v>
      </c>
      <c r="E53" s="67">
        <f>'Region and Market Data'!E37</f>
        <v>9.0404513938795606E-3</v>
      </c>
      <c r="F53" s="68">
        <f>'Region and Market Data'!F37</f>
        <v>15196527.095338354</v>
      </c>
      <c r="G53" s="68">
        <f>'Region and Market Data'!G37</f>
        <v>1055833.4712372497</v>
      </c>
      <c r="H53" s="69">
        <f>'Region and Market Data'!H37</f>
        <v>7.4666314065224434E-2</v>
      </c>
      <c r="I53" s="34"/>
      <c r="J53" s="70" t="s">
        <v>484</v>
      </c>
      <c r="K53" s="65">
        <f>'Region and Market Data'!C73</f>
        <v>3001594.2194011179</v>
      </c>
      <c r="L53" s="60">
        <f>'Region and Market Data'!D73</f>
        <v>25331.314173531719</v>
      </c>
      <c r="M53" s="67">
        <f>'Region and Market Data'!E73</f>
        <v>8.5111144344940538E-3</v>
      </c>
      <c r="N53" s="68">
        <f>'Region and Market Data'!F73</f>
        <v>17082166.519880727</v>
      </c>
      <c r="O53" s="68">
        <f>'Region and Market Data'!G73</f>
        <v>1140587.5266676117</v>
      </c>
      <c r="P53" s="69">
        <f>'Region and Market Data'!H73</f>
        <v>7.1547964423925595E-2</v>
      </c>
    </row>
    <row r="54" spans="2:16">
      <c r="B54" s="70" t="s">
        <v>485</v>
      </c>
      <c r="C54" s="65">
        <f>'Region and Market Data'!C38</f>
        <v>2156021.7119531804</v>
      </c>
      <c r="D54" s="60">
        <f>'Region and Market Data'!D38</f>
        <v>-8836.5593511317857</v>
      </c>
      <c r="E54" s="67">
        <f>'Region and Market Data'!E38</f>
        <v>-4.0818188739015328E-3</v>
      </c>
      <c r="F54" s="68">
        <f>'Region and Market Data'!F38</f>
        <v>10872976.821154304</v>
      </c>
      <c r="G54" s="68">
        <f>'Region and Market Data'!G38</f>
        <v>645460.72684208117</v>
      </c>
      <c r="H54" s="69">
        <f>'Region and Market Data'!H38</f>
        <v>6.3110213749850569E-2</v>
      </c>
      <c r="I54" s="34"/>
      <c r="J54" s="70" t="s">
        <v>486</v>
      </c>
      <c r="K54" s="65">
        <f>'Region and Market Data'!C74</f>
        <v>631077.26398709218</v>
      </c>
      <c r="L54" s="60">
        <f>'Region and Market Data'!D74</f>
        <v>-593.34184054029174</v>
      </c>
      <c r="M54" s="67">
        <f>'Region and Market Data'!E74</f>
        <v>-9.3932159430290204E-4</v>
      </c>
      <c r="N54" s="68">
        <f>'Region and Market Data'!F74</f>
        <v>3022046.8557179733</v>
      </c>
      <c r="O54" s="68">
        <f>'Region and Market Data'!G74</f>
        <v>282214.2320678141</v>
      </c>
      <c r="P54" s="69">
        <f>'Region and Market Data'!H74</f>
        <v>0.10300418705571598</v>
      </c>
    </row>
    <row r="55" spans="2:16" ht="15" thickBot="1">
      <c r="B55" s="71" t="s">
        <v>487</v>
      </c>
      <c r="C55" s="72">
        <f>'Region and Market Data'!C39</f>
        <v>2436495.1719855834</v>
      </c>
      <c r="D55" s="73">
        <f>'Region and Market Data'!D39</f>
        <v>-15292.650436590426</v>
      </c>
      <c r="E55" s="74">
        <f>'Region and Market Data'!E39</f>
        <v>-6.237346599381707E-3</v>
      </c>
      <c r="F55" s="75">
        <f>'Region and Market Data'!F39</f>
        <v>10863381.155487757</v>
      </c>
      <c r="G55" s="75">
        <f>'Region and Market Data'!G39</f>
        <v>814061.02266794629</v>
      </c>
      <c r="H55" s="76">
        <f>'Region and Market Data'!H39</f>
        <v>8.1006576754314524E-2</v>
      </c>
      <c r="I55" s="34"/>
      <c r="J55" s="71" t="s">
        <v>488</v>
      </c>
      <c r="K55" s="72">
        <f>'Region and Market Data'!C75</f>
        <v>3360270.4618418892</v>
      </c>
      <c r="L55" s="73">
        <f>'Region and Market Data'!D75</f>
        <v>64041.003053647</v>
      </c>
      <c r="M55" s="74">
        <f>'Region and Market Data'!E75</f>
        <v>1.942856340989978E-2</v>
      </c>
      <c r="N55" s="75">
        <f>'Region and Market Data'!F75</f>
        <v>15452311.046437077</v>
      </c>
      <c r="O55" s="75">
        <f>'Region and Market Data'!G75</f>
        <v>1448576.509123072</v>
      </c>
      <c r="P55" s="76">
        <f>'Region and Market Data'!H75</f>
        <v>0.10344215718051716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I8" sqref="I8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16" t="s">
        <v>0</v>
      </c>
      <c r="C1" s="316" t="s">
        <v>77</v>
      </c>
      <c r="D1" s="316"/>
      <c r="E1" s="316"/>
      <c r="F1" s="316"/>
      <c r="G1" s="316"/>
      <c r="H1" s="316"/>
    </row>
    <row r="2" spans="1:18" ht="15" customHeight="1">
      <c r="B2" s="315"/>
      <c r="C2" s="316" t="s">
        <v>3</v>
      </c>
      <c r="D2" s="316"/>
      <c r="E2" s="316"/>
      <c r="F2" s="316" t="s">
        <v>6</v>
      </c>
      <c r="G2" s="316"/>
      <c r="H2" s="316"/>
    </row>
    <row r="3" spans="1:18" ht="29">
      <c r="B3" s="315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73" t="s">
        <v>183</v>
      </c>
      <c r="B4" s="234" t="s">
        <v>320</v>
      </c>
      <c r="C4" s="283">
        <v>45510088.206086911</v>
      </c>
      <c r="D4" s="283">
        <v>361672.71937411278</v>
      </c>
      <c r="E4" s="284">
        <v>8.0107511077670765E-3</v>
      </c>
      <c r="F4" s="285">
        <v>213752788.4861666</v>
      </c>
      <c r="G4" s="285">
        <v>14291671.450582296</v>
      </c>
      <c r="H4" s="284">
        <v>7.1651415889908157E-2</v>
      </c>
      <c r="J4" s="228" t="s">
        <v>320</v>
      </c>
      <c r="K4" s="291" t="s">
        <v>320</v>
      </c>
      <c r="L4" s="283">
        <v>45510088.206086911</v>
      </c>
      <c r="M4" s="283">
        <v>361672.71937411278</v>
      </c>
      <c r="N4" s="284">
        <v>8.0107511077670765E-3</v>
      </c>
      <c r="O4" s="285">
        <v>213752788.4861666</v>
      </c>
      <c r="P4" s="285">
        <v>14291671.450582296</v>
      </c>
      <c r="Q4" s="284">
        <v>7.1651415889908157E-2</v>
      </c>
    </row>
    <row r="5" spans="1:18">
      <c r="A5" s="317"/>
      <c r="B5" s="234" t="s">
        <v>321</v>
      </c>
      <c r="C5" s="313">
        <v>4040982.901640201</v>
      </c>
      <c r="D5" s="313">
        <v>52438.205779652111</v>
      </c>
      <c r="E5" s="287">
        <v>1.3147202746423855E-2</v>
      </c>
      <c r="F5" s="288">
        <v>20089527.318023823</v>
      </c>
      <c r="G5" s="288">
        <v>1619158.3452126347</v>
      </c>
      <c r="H5" s="287">
        <v>8.7662479704443005E-2</v>
      </c>
      <c r="J5" s="228" t="s">
        <v>321</v>
      </c>
      <c r="K5" s="290" t="s">
        <v>321</v>
      </c>
      <c r="L5" s="313">
        <v>4040982.901640201</v>
      </c>
      <c r="M5" s="313">
        <v>52438.205779652111</v>
      </c>
      <c r="N5" s="287">
        <v>1.3147202746423855E-2</v>
      </c>
      <c r="O5" s="288">
        <v>20089527.318023823</v>
      </c>
      <c r="P5" s="288">
        <v>1619158.3452126347</v>
      </c>
      <c r="Q5" s="287">
        <v>8.7662479704443005E-2</v>
      </c>
    </row>
    <row r="6" spans="1:18">
      <c r="A6" s="317"/>
      <c r="B6" s="234" t="s">
        <v>322</v>
      </c>
      <c r="C6" s="283">
        <v>8262711.3453579666</v>
      </c>
      <c r="D6" s="283">
        <v>125671.19190303981</v>
      </c>
      <c r="E6" s="284">
        <v>1.5444337195470365E-2</v>
      </c>
      <c r="F6" s="285">
        <v>38837957.181030162</v>
      </c>
      <c r="G6" s="285">
        <v>1607542.5562449396</v>
      </c>
      <c r="H6" s="284">
        <v>4.3178207184798797E-2</v>
      </c>
      <c r="J6" s="228" t="s">
        <v>322</v>
      </c>
      <c r="K6" s="291" t="s">
        <v>322</v>
      </c>
      <c r="L6" s="283">
        <v>8262711.3453579666</v>
      </c>
      <c r="M6" s="283">
        <v>125671.19190303981</v>
      </c>
      <c r="N6" s="284">
        <v>1.5444337195470365E-2</v>
      </c>
      <c r="O6" s="285">
        <v>38837957.181030162</v>
      </c>
      <c r="P6" s="285">
        <v>1607542.5562449396</v>
      </c>
      <c r="Q6" s="284">
        <v>4.3178207184798797E-2</v>
      </c>
    </row>
    <row r="7" spans="1:18">
      <c r="A7" s="317"/>
      <c r="B7" s="234" t="s">
        <v>323</v>
      </c>
      <c r="C7" s="313">
        <v>4757693.2156130038</v>
      </c>
      <c r="D7" s="313">
        <v>5651.520673731342</v>
      </c>
      <c r="E7" s="287">
        <v>1.1892826360825027E-3</v>
      </c>
      <c r="F7" s="288">
        <v>18519371.516630922</v>
      </c>
      <c r="G7" s="288">
        <v>1790911.5985549428</v>
      </c>
      <c r="H7" s="287">
        <v>0.10705776905498449</v>
      </c>
      <c r="J7" s="228" t="s">
        <v>323</v>
      </c>
      <c r="K7" s="290" t="s">
        <v>323</v>
      </c>
      <c r="L7" s="313">
        <v>4757693.2156130038</v>
      </c>
      <c r="M7" s="313">
        <v>5651.520673731342</v>
      </c>
      <c r="N7" s="287">
        <v>1.1892826360825027E-3</v>
      </c>
      <c r="O7" s="288">
        <v>18519371.516630922</v>
      </c>
      <c r="P7" s="288">
        <v>1790911.5985549428</v>
      </c>
      <c r="Q7" s="287">
        <v>0.10705776905498449</v>
      </c>
    </row>
    <row r="8" spans="1:18">
      <c r="A8" s="317"/>
      <c r="B8" s="234" t="s">
        <v>328</v>
      </c>
      <c r="C8" s="283">
        <v>2401983.2623343901</v>
      </c>
      <c r="D8" s="283">
        <v>36030.432058018167</v>
      </c>
      <c r="E8" s="284">
        <v>1.5228719523461241E-2</v>
      </c>
      <c r="F8" s="285">
        <v>12218763.73953446</v>
      </c>
      <c r="G8" s="285">
        <v>1303606.6088070553</v>
      </c>
      <c r="H8" s="284">
        <v>0.11943086051755085</v>
      </c>
      <c r="J8" s="228" t="s">
        <v>328</v>
      </c>
      <c r="K8" s="291" t="s">
        <v>328</v>
      </c>
      <c r="L8" s="283">
        <v>2401983.2623343901</v>
      </c>
      <c r="M8" s="283">
        <v>36030.432058018167</v>
      </c>
      <c r="N8" s="284">
        <v>1.5228719523461241E-2</v>
      </c>
      <c r="O8" s="285">
        <v>12218763.73953446</v>
      </c>
      <c r="P8" s="285">
        <v>1303606.6088070553</v>
      </c>
      <c r="Q8" s="284">
        <v>0.11943086051755085</v>
      </c>
    </row>
    <row r="9" spans="1:18">
      <c r="A9" s="317"/>
      <c r="B9" s="234" t="s">
        <v>324</v>
      </c>
      <c r="C9" s="313">
        <v>8791540.6234337166</v>
      </c>
      <c r="D9" s="313">
        <v>28426.798078905791</v>
      </c>
      <c r="E9" s="287">
        <v>3.2439151933251094E-3</v>
      </c>
      <c r="F9" s="288">
        <v>41277994.815890349</v>
      </c>
      <c r="G9" s="288">
        <v>2774973.2314268276</v>
      </c>
      <c r="H9" s="287">
        <v>7.2071570417906267E-2</v>
      </c>
      <c r="J9" s="228" t="s">
        <v>324</v>
      </c>
      <c r="K9" s="290" t="s">
        <v>324</v>
      </c>
      <c r="L9" s="313">
        <v>8791540.6234337166</v>
      </c>
      <c r="M9" s="313">
        <v>28426.798078905791</v>
      </c>
      <c r="N9" s="287">
        <v>3.2439151933251094E-3</v>
      </c>
      <c r="O9" s="288">
        <v>41277994.815890349</v>
      </c>
      <c r="P9" s="288">
        <v>2774973.2314268276</v>
      </c>
      <c r="Q9" s="287">
        <v>7.2071570417906267E-2</v>
      </c>
    </row>
    <row r="10" spans="1:18">
      <c r="A10" s="317"/>
      <c r="B10" s="234" t="s">
        <v>325</v>
      </c>
      <c r="C10" s="283">
        <v>4283076.0354489777</v>
      </c>
      <c r="D10" s="283">
        <v>12432.918191943318</v>
      </c>
      <c r="E10" s="284">
        <v>2.9112519708574436E-3</v>
      </c>
      <c r="F10" s="285">
        <v>19207927.100222193</v>
      </c>
      <c r="G10" s="285">
        <v>1058710.1317031346</v>
      </c>
      <c r="H10" s="284">
        <v>5.8333653376866502E-2</v>
      </c>
      <c r="J10" s="228" t="s">
        <v>325</v>
      </c>
      <c r="K10" s="291" t="s">
        <v>325</v>
      </c>
      <c r="L10" s="283">
        <v>4283076.0354489777</v>
      </c>
      <c r="M10" s="283">
        <v>12432.918191943318</v>
      </c>
      <c r="N10" s="284">
        <v>2.9112519708574436E-3</v>
      </c>
      <c r="O10" s="285">
        <v>19207927.100222193</v>
      </c>
      <c r="P10" s="285">
        <v>1058710.1317031346</v>
      </c>
      <c r="Q10" s="284">
        <v>5.8333653376866502E-2</v>
      </c>
    </row>
    <row r="11" spans="1:18">
      <c r="A11" s="317"/>
      <c r="B11" s="234" t="s">
        <v>326</v>
      </c>
      <c r="C11" s="313">
        <v>6020281.9622875247</v>
      </c>
      <c r="D11" s="313">
        <v>77755.40228473302</v>
      </c>
      <c r="E11" s="287">
        <v>1.3084569584943764E-2</v>
      </c>
      <c r="F11" s="288">
        <v>28904772.838354226</v>
      </c>
      <c r="G11" s="288">
        <v>2409863.7160569169</v>
      </c>
      <c r="H11" s="287">
        <v>9.0955726812772836E-2</v>
      </c>
      <c r="J11" s="228" t="s">
        <v>326</v>
      </c>
      <c r="K11" s="290" t="s">
        <v>326</v>
      </c>
      <c r="L11" s="313">
        <v>6020281.9622875247</v>
      </c>
      <c r="M11" s="313">
        <v>77755.40228473302</v>
      </c>
      <c r="N11" s="287">
        <v>1.3084569584943764E-2</v>
      </c>
      <c r="O11" s="288">
        <v>28904772.838354226</v>
      </c>
      <c r="P11" s="288">
        <v>2409863.7160569169</v>
      </c>
      <c r="Q11" s="287">
        <v>9.0955726812772836E-2</v>
      </c>
      <c r="R11" s="284"/>
    </row>
    <row r="12" spans="1:18">
      <c r="A12" s="317"/>
      <c r="B12" s="234" t="s">
        <v>327</v>
      </c>
      <c r="C12" s="283">
        <v>6951818.8599712104</v>
      </c>
      <c r="D12" s="283">
        <v>23266.250404123217</v>
      </c>
      <c r="E12" s="284">
        <v>3.3580246431262864E-3</v>
      </c>
      <c r="F12" s="285">
        <v>34696473.976480491</v>
      </c>
      <c r="G12" s="285">
        <v>1726905.2625758871</v>
      </c>
      <c r="H12" s="284">
        <v>5.2378764113088963E-2</v>
      </c>
      <c r="J12" s="228" t="s">
        <v>327</v>
      </c>
      <c r="K12" s="291" t="s">
        <v>327</v>
      </c>
      <c r="L12" s="283">
        <v>6951818.8599712104</v>
      </c>
      <c r="M12" s="283">
        <v>23266.250404123217</v>
      </c>
      <c r="N12" s="284">
        <v>3.3580246431262864E-3</v>
      </c>
      <c r="O12" s="285">
        <v>34696473.976480491</v>
      </c>
      <c r="P12" s="285">
        <v>1726905.2625758871</v>
      </c>
      <c r="Q12" s="284">
        <v>5.2378764113088963E-2</v>
      </c>
      <c r="R12" s="284"/>
    </row>
    <row r="13" spans="1:18">
      <c r="A13" s="317"/>
      <c r="B13" s="234" t="s">
        <v>329</v>
      </c>
      <c r="C13" s="313">
        <v>32116646.293129239</v>
      </c>
      <c r="D13" s="313">
        <v>213285.80414685979</v>
      </c>
      <c r="E13" s="287">
        <v>6.6853710981486314E-3</v>
      </c>
      <c r="F13" s="288">
        <v>159352303.2126559</v>
      </c>
      <c r="G13" s="288">
        <v>12126297.677165776</v>
      </c>
      <c r="H13" s="287">
        <v>8.2365188358266131E-2</v>
      </c>
      <c r="J13" s="228" t="s">
        <v>329</v>
      </c>
      <c r="K13" s="290" t="s">
        <v>329</v>
      </c>
      <c r="L13" s="313">
        <v>32116646.293129239</v>
      </c>
      <c r="M13" s="313">
        <v>213285.80414685979</v>
      </c>
      <c r="N13" s="287">
        <v>6.6853710981486314E-3</v>
      </c>
      <c r="O13" s="288">
        <v>159352303.2126559</v>
      </c>
      <c r="P13" s="288">
        <v>12126297.677165776</v>
      </c>
      <c r="Q13" s="287">
        <v>8.2365188358266131E-2</v>
      </c>
      <c r="R13" s="284"/>
    </row>
    <row r="14" spans="1:18">
      <c r="A14" s="317"/>
      <c r="B14" s="234" t="s">
        <v>330</v>
      </c>
      <c r="C14" s="283">
        <v>3561847.4138548528</v>
      </c>
      <c r="D14" s="283">
        <v>-19224.274762888905</v>
      </c>
      <c r="E14" s="284">
        <v>-5.3683021269840276E-3</v>
      </c>
      <c r="F14" s="285">
        <v>20442040.588859946</v>
      </c>
      <c r="G14" s="285">
        <v>1602532.2977972776</v>
      </c>
      <c r="H14" s="284">
        <v>8.5062320790904491E-2</v>
      </c>
      <c r="J14" s="228" t="s">
        <v>330</v>
      </c>
      <c r="K14" s="291" t="s">
        <v>330</v>
      </c>
      <c r="L14" s="283">
        <v>3561847.4138548528</v>
      </c>
      <c r="M14" s="283">
        <v>-19224.274762888905</v>
      </c>
      <c r="N14" s="284">
        <v>-5.3683021269840276E-3</v>
      </c>
      <c r="O14" s="285">
        <v>20442040.588859946</v>
      </c>
      <c r="P14" s="285">
        <v>1602532.2977972776</v>
      </c>
      <c r="Q14" s="284">
        <v>8.5062320790904491E-2</v>
      </c>
      <c r="R14" s="284"/>
    </row>
    <row r="15" spans="1:18">
      <c r="A15" s="317"/>
      <c r="B15" s="234" t="s">
        <v>331</v>
      </c>
      <c r="C15" s="313">
        <v>3136234.6423668433</v>
      </c>
      <c r="D15" s="313">
        <v>-3844.860846881289</v>
      </c>
      <c r="E15" s="287">
        <v>-1.2244469743349664E-3</v>
      </c>
      <c r="F15" s="288">
        <v>15201988.408206558</v>
      </c>
      <c r="G15" s="288">
        <v>1059735.563142661</v>
      </c>
      <c r="H15" s="287">
        <v>7.4933999183343897E-2</v>
      </c>
      <c r="J15" s="228" t="s">
        <v>331</v>
      </c>
      <c r="K15" s="290" t="s">
        <v>331</v>
      </c>
      <c r="L15" s="313">
        <v>3136234.6423668433</v>
      </c>
      <c r="M15" s="313">
        <v>-3844.860846881289</v>
      </c>
      <c r="N15" s="287">
        <v>-1.2244469743349664E-3</v>
      </c>
      <c r="O15" s="288">
        <v>15201988.408206558</v>
      </c>
      <c r="P15" s="288">
        <v>1059735.563142661</v>
      </c>
      <c r="Q15" s="287">
        <v>7.4933999183343897E-2</v>
      </c>
      <c r="R15" s="284"/>
    </row>
    <row r="16" spans="1:18">
      <c r="A16" s="317"/>
      <c r="B16" s="234" t="s">
        <v>332</v>
      </c>
      <c r="C16" s="283">
        <v>17518018.588753529</v>
      </c>
      <c r="D16" s="283">
        <v>114065.08740370721</v>
      </c>
      <c r="E16" s="284">
        <v>6.5539756466747919E-3</v>
      </c>
      <c r="F16" s="285">
        <v>84716451.678580567</v>
      </c>
      <c r="G16" s="285">
        <v>5377972.764756918</v>
      </c>
      <c r="H16" s="284">
        <v>6.7785176100973621E-2</v>
      </c>
      <c r="J16" s="228" t="s">
        <v>332</v>
      </c>
      <c r="K16" s="291" t="s">
        <v>332</v>
      </c>
      <c r="L16" s="283">
        <v>17518018.588753529</v>
      </c>
      <c r="M16" s="283">
        <v>114065.08740370721</v>
      </c>
      <c r="N16" s="284">
        <v>6.5539756466747919E-3</v>
      </c>
      <c r="O16" s="285">
        <v>84716451.678580567</v>
      </c>
      <c r="P16" s="285">
        <v>5377972.764756918</v>
      </c>
      <c r="Q16" s="284">
        <v>6.7785176100973621E-2</v>
      </c>
      <c r="R16" s="284"/>
    </row>
    <row r="17" spans="1:24">
      <c r="A17" s="317"/>
      <c r="B17" s="234" t="s">
        <v>333</v>
      </c>
      <c r="C17" s="313">
        <v>4759138.2946261289</v>
      </c>
      <c r="D17" s="313">
        <v>34874.826407021843</v>
      </c>
      <c r="E17" s="287">
        <v>7.3820663562967018E-3</v>
      </c>
      <c r="F17" s="288">
        <v>24111706.953896452</v>
      </c>
      <c r="G17" s="288">
        <v>2431717.1216814257</v>
      </c>
      <c r="H17" s="287">
        <v>0.11216412648257129</v>
      </c>
      <c r="J17" s="228" t="s">
        <v>333</v>
      </c>
      <c r="K17" s="290" t="s">
        <v>333</v>
      </c>
      <c r="L17" s="313">
        <v>4759138.2946261289</v>
      </c>
      <c r="M17" s="313">
        <v>34874.826407021843</v>
      </c>
      <c r="N17" s="287">
        <v>7.3820663562967018E-3</v>
      </c>
      <c r="O17" s="288">
        <v>24111706.953896452</v>
      </c>
      <c r="P17" s="288">
        <v>2431717.1216814257</v>
      </c>
      <c r="Q17" s="287">
        <v>0.11216412648257129</v>
      </c>
      <c r="R17" s="284"/>
    </row>
    <row r="18" spans="1:24">
      <c r="A18" s="317"/>
      <c r="B18" s="234" t="s">
        <v>334</v>
      </c>
      <c r="C18" s="297">
        <v>955472.66073632985</v>
      </c>
      <c r="D18" s="297">
        <v>32826.803673993796</v>
      </c>
      <c r="E18" s="297">
        <v>3.5578985612651964E-2</v>
      </c>
      <c r="F18" s="297">
        <v>4762385.2778700292</v>
      </c>
      <c r="G18" s="297">
        <v>563155.21286062896</v>
      </c>
      <c r="H18" s="297">
        <v>0.13410915909399412</v>
      </c>
      <c r="J18" s="228" t="s">
        <v>334</v>
      </c>
      <c r="K18" s="291" t="s">
        <v>334</v>
      </c>
      <c r="L18" s="297">
        <v>955472.66073632985</v>
      </c>
      <c r="M18" s="297">
        <v>32826.803673993796</v>
      </c>
      <c r="N18" s="297">
        <v>3.5578985612651964E-2</v>
      </c>
      <c r="O18" s="297">
        <v>4762385.2778700292</v>
      </c>
      <c r="P18" s="297">
        <v>563155.21286062896</v>
      </c>
      <c r="Q18" s="297">
        <v>0.13410915909399412</v>
      </c>
      <c r="R18" s="284"/>
    </row>
    <row r="19" spans="1:24">
      <c r="A19" s="317"/>
      <c r="B19" s="234" t="s">
        <v>335</v>
      </c>
      <c r="C19" s="313">
        <v>553547.29412411805</v>
      </c>
      <c r="D19" s="313">
        <v>8081.3614249094389</v>
      </c>
      <c r="E19" s="287">
        <v>1.481551998109077E-2</v>
      </c>
      <c r="F19" s="288">
        <v>2672908.0756357377</v>
      </c>
      <c r="G19" s="288">
        <v>315154.56446395861</v>
      </c>
      <c r="H19" s="287">
        <v>0.13366730787194547</v>
      </c>
      <c r="J19" s="228" t="s">
        <v>335</v>
      </c>
      <c r="K19" s="290" t="s">
        <v>335</v>
      </c>
      <c r="L19" s="313">
        <v>553547.29412411805</v>
      </c>
      <c r="M19" s="313">
        <v>8081.3614249094389</v>
      </c>
      <c r="N19" s="287">
        <v>1.481551998109077E-2</v>
      </c>
      <c r="O19" s="288">
        <v>2672908.0756357377</v>
      </c>
      <c r="P19" s="288">
        <v>315154.56446395861</v>
      </c>
      <c r="Q19" s="287">
        <v>0.13366730787194547</v>
      </c>
      <c r="R19" s="284"/>
    </row>
    <row r="20" spans="1:24">
      <c r="A20" s="317"/>
      <c r="B20" s="291" t="s">
        <v>489</v>
      </c>
      <c r="C20" s="283">
        <v>1646254.4789670927</v>
      </c>
      <c r="D20" s="283">
        <v>17794.099742302671</v>
      </c>
      <c r="E20" s="284">
        <v>1.0926946684925396E-2</v>
      </c>
      <c r="F20" s="285">
        <v>7812392.2317361608</v>
      </c>
      <c r="G20" s="285">
        <v>734637.32479978912</v>
      </c>
      <c r="H20" s="284">
        <v>0.10379524785180491</v>
      </c>
      <c r="J20" s="298" t="s">
        <v>489</v>
      </c>
      <c r="K20" s="291" t="s">
        <v>546</v>
      </c>
      <c r="L20" s="283">
        <v>1646254.4789670927</v>
      </c>
      <c r="M20" s="283">
        <v>17794.099742302671</v>
      </c>
      <c r="N20" s="284">
        <v>1.0926946684925396E-2</v>
      </c>
      <c r="O20" s="285">
        <v>7812392.2317361608</v>
      </c>
      <c r="P20" s="285">
        <v>734637.32479978912</v>
      </c>
      <c r="Q20" s="284">
        <v>0.10379524785180491</v>
      </c>
      <c r="R20" s="284"/>
    </row>
    <row r="21" spans="1:24">
      <c r="A21" s="317"/>
      <c r="B21" s="234" t="s">
        <v>336</v>
      </c>
      <c r="C21" s="313">
        <v>34739714.461456254</v>
      </c>
      <c r="D21" s="313">
        <v>171032.74519675225</v>
      </c>
      <c r="E21" s="287">
        <v>4.9476212775654213E-3</v>
      </c>
      <c r="F21" s="288">
        <v>158989099.97645855</v>
      </c>
      <c r="G21" s="288">
        <v>10354905.595802069</v>
      </c>
      <c r="H21" s="287">
        <v>6.9667048278829136E-2</v>
      </c>
      <c r="J21" s="228" t="s">
        <v>336</v>
      </c>
      <c r="K21" s="290" t="s">
        <v>336</v>
      </c>
      <c r="L21" s="313">
        <v>34739714.461456254</v>
      </c>
      <c r="M21" s="313">
        <v>171032.74519675225</v>
      </c>
      <c r="N21" s="287">
        <v>4.9476212775654213E-3</v>
      </c>
      <c r="O21" s="288">
        <v>158989099.97645855</v>
      </c>
      <c r="P21" s="288">
        <v>10354905.595802069</v>
      </c>
      <c r="Q21" s="287">
        <v>6.9667048278829136E-2</v>
      </c>
      <c r="R21" s="284"/>
    </row>
    <row r="22" spans="1:24">
      <c r="A22" s="317"/>
      <c r="B22" s="233" t="s">
        <v>337</v>
      </c>
      <c r="C22" s="283">
        <v>2877797.0600261716</v>
      </c>
      <c r="D22" s="283">
        <v>-37527.505346710328</v>
      </c>
      <c r="E22" s="284">
        <v>-1.2872496528327509E-2</v>
      </c>
      <c r="F22" s="285">
        <v>14348478.306321453</v>
      </c>
      <c r="G22" s="285">
        <v>1185571.155815741</v>
      </c>
      <c r="H22" s="284">
        <v>9.0069096610636806E-2</v>
      </c>
      <c r="J22" s="268" t="s">
        <v>337</v>
      </c>
      <c r="K22" s="291" t="s">
        <v>337</v>
      </c>
      <c r="L22" s="283">
        <v>2877797.0600261716</v>
      </c>
      <c r="M22" s="283">
        <v>-37527.505346710328</v>
      </c>
      <c r="N22" s="284">
        <v>-1.2872496528327509E-2</v>
      </c>
      <c r="O22" s="285">
        <v>14348478.306321453</v>
      </c>
      <c r="P22" s="285">
        <v>1185571.155815741</v>
      </c>
      <c r="Q22" s="284">
        <v>9.0069096610636806E-2</v>
      </c>
      <c r="R22" s="284"/>
    </row>
    <row r="23" spans="1:24">
      <c r="A23" s="317"/>
      <c r="B23" s="233" t="s">
        <v>338</v>
      </c>
      <c r="C23" s="313">
        <v>10351148.084220896</v>
      </c>
      <c r="D23" s="313">
        <v>52011.508825518191</v>
      </c>
      <c r="E23" s="287">
        <v>5.0500843876343585E-3</v>
      </c>
      <c r="F23" s="288">
        <v>44436296.747732088</v>
      </c>
      <c r="G23" s="288">
        <v>2221622.2430016175</v>
      </c>
      <c r="H23" s="287">
        <v>5.2626776566823179E-2</v>
      </c>
      <c r="J23" s="268" t="s">
        <v>338</v>
      </c>
      <c r="K23" s="290" t="s">
        <v>338</v>
      </c>
      <c r="L23" s="313">
        <v>10351148.084220896</v>
      </c>
      <c r="M23" s="313">
        <v>52011.508825518191</v>
      </c>
      <c r="N23" s="287">
        <v>5.0500843876343585E-3</v>
      </c>
      <c r="O23" s="288">
        <v>44436296.747732088</v>
      </c>
      <c r="P23" s="288">
        <v>2221622.2430016175</v>
      </c>
      <c r="Q23" s="287">
        <v>5.2626776566823179E-2</v>
      </c>
      <c r="R23" s="284"/>
    </row>
    <row r="24" spans="1:24">
      <c r="A24" s="317"/>
      <c r="B24" s="233" t="s">
        <v>339</v>
      </c>
      <c r="C24" s="283">
        <v>3376978.8716497701</v>
      </c>
      <c r="D24" s="283">
        <v>-2528.4936352539808</v>
      </c>
      <c r="E24" s="284">
        <v>-7.4818408778367328E-4</v>
      </c>
      <c r="F24" s="285">
        <v>15015005.883367291</v>
      </c>
      <c r="G24" s="285">
        <v>831452.59358047694</v>
      </c>
      <c r="H24" s="284">
        <v>5.862089538445793E-2</v>
      </c>
      <c r="J24" s="268" t="s">
        <v>339</v>
      </c>
      <c r="K24" s="291" t="s">
        <v>339</v>
      </c>
      <c r="L24" s="283">
        <v>3376978.8716497701</v>
      </c>
      <c r="M24" s="283">
        <v>-2528.4936352539808</v>
      </c>
      <c r="N24" s="284">
        <v>-7.4818408778367328E-4</v>
      </c>
      <c r="O24" s="285">
        <v>15015005.883367291</v>
      </c>
      <c r="P24" s="285">
        <v>831452.59358047694</v>
      </c>
      <c r="Q24" s="284">
        <v>5.862089538445793E-2</v>
      </c>
      <c r="R24" s="284"/>
    </row>
    <row r="25" spans="1:24">
      <c r="A25" s="317"/>
      <c r="B25" s="233" t="s">
        <v>340</v>
      </c>
      <c r="C25" s="313">
        <v>2802024.7209992688</v>
      </c>
      <c r="D25" s="313">
        <v>27978.667254547123</v>
      </c>
      <c r="E25" s="287">
        <v>1.0085869777388283E-2</v>
      </c>
      <c r="F25" s="288">
        <v>13041801.948339401</v>
      </c>
      <c r="G25" s="288">
        <v>1158736.1966029368</v>
      </c>
      <c r="H25" s="287">
        <v>9.7511553063115181E-2</v>
      </c>
      <c r="J25" s="268" t="s">
        <v>340</v>
      </c>
      <c r="K25" s="290" t="s">
        <v>340</v>
      </c>
      <c r="L25" s="313">
        <v>2802024.7209992688</v>
      </c>
      <c r="M25" s="313">
        <v>27978.667254547123</v>
      </c>
      <c r="N25" s="287">
        <v>1.0085869777388283E-2</v>
      </c>
      <c r="O25" s="288">
        <v>13041801.948339401</v>
      </c>
      <c r="P25" s="288">
        <v>1158736.1966029368</v>
      </c>
      <c r="Q25" s="287">
        <v>9.7511553063115181E-2</v>
      </c>
      <c r="R25" s="284"/>
    </row>
    <row r="26" spans="1:24">
      <c r="A26" s="317"/>
      <c r="B26" s="233" t="s">
        <v>341</v>
      </c>
      <c r="C26" s="283">
        <v>5080403.5698548295</v>
      </c>
      <c r="D26" s="283">
        <v>63293.103526123799</v>
      </c>
      <c r="E26" s="284">
        <v>1.2615449460581407E-2</v>
      </c>
      <c r="F26" s="285">
        <v>22694869.211576056</v>
      </c>
      <c r="G26" s="285">
        <v>912044.31132513285</v>
      </c>
      <c r="H26" s="284">
        <v>4.186988214346004E-2</v>
      </c>
      <c r="J26" s="268" t="s">
        <v>341</v>
      </c>
      <c r="K26" s="291" t="s">
        <v>341</v>
      </c>
      <c r="L26" s="283">
        <v>5080403.5698548295</v>
      </c>
      <c r="M26" s="283">
        <v>63293.103526123799</v>
      </c>
      <c r="N26" s="284">
        <v>1.2615449460581407E-2</v>
      </c>
      <c r="O26" s="285">
        <v>22694869.211576056</v>
      </c>
      <c r="P26" s="285">
        <v>912044.31132513285</v>
      </c>
      <c r="Q26" s="284">
        <v>4.186988214346004E-2</v>
      </c>
      <c r="R26" s="284"/>
    </row>
    <row r="27" spans="1:24">
      <c r="A27" s="317"/>
      <c r="B27" s="233" t="s">
        <v>342</v>
      </c>
      <c r="C27" s="313">
        <v>5724068.1143663777</v>
      </c>
      <c r="D27" s="313">
        <v>21371.468266522512</v>
      </c>
      <c r="E27" s="287">
        <v>3.747607420278742E-3</v>
      </c>
      <c r="F27" s="288">
        <v>28812216.981090192</v>
      </c>
      <c r="G27" s="288">
        <v>2548313.2974710353</v>
      </c>
      <c r="H27" s="287">
        <v>9.7027209974898845E-2</v>
      </c>
      <c r="J27" s="268" t="s">
        <v>342</v>
      </c>
      <c r="K27" s="290" t="s">
        <v>342</v>
      </c>
      <c r="L27" s="313">
        <v>5724068.1143663777</v>
      </c>
      <c r="M27" s="313">
        <v>21371.468266522512</v>
      </c>
      <c r="N27" s="287">
        <v>3.747607420278742E-3</v>
      </c>
      <c r="O27" s="288">
        <v>28812216.981090192</v>
      </c>
      <c r="P27" s="288">
        <v>2548313.2974710353</v>
      </c>
      <c r="Q27" s="287">
        <v>9.7027209974898845E-2</v>
      </c>
    </row>
    <row r="28" spans="1:24">
      <c r="A28" s="317"/>
      <c r="B28" s="233" t="s">
        <v>343</v>
      </c>
      <c r="C28" s="283">
        <v>2005051.9252937045</v>
      </c>
      <c r="D28" s="283">
        <v>27977.301541780122</v>
      </c>
      <c r="E28" s="284">
        <v>1.4150857638690022E-2</v>
      </c>
      <c r="F28" s="285">
        <v>8663724.4442821555</v>
      </c>
      <c r="G28" s="285">
        <v>822869.14112050738</v>
      </c>
      <c r="H28" s="284">
        <v>0.10494634951224058</v>
      </c>
      <c r="J28" s="268" t="s">
        <v>343</v>
      </c>
      <c r="K28" s="291" t="s">
        <v>343</v>
      </c>
      <c r="L28" s="283">
        <v>2005051.9252937045</v>
      </c>
      <c r="M28" s="283">
        <v>27977.301541780122</v>
      </c>
      <c r="N28" s="284">
        <v>1.4150857638690022E-2</v>
      </c>
      <c r="O28" s="285">
        <v>8663724.4442821555</v>
      </c>
      <c r="P28" s="285">
        <v>822869.14112050738</v>
      </c>
      <c r="Q28" s="284">
        <v>0.10494634951224058</v>
      </c>
    </row>
    <row r="29" spans="1:24">
      <c r="A29" s="317"/>
      <c r="B29" s="233" t="s">
        <v>344</v>
      </c>
      <c r="C29" s="313">
        <v>907492.69281450741</v>
      </c>
      <c r="D29" s="313">
        <v>7220.4608191966545</v>
      </c>
      <c r="E29" s="287">
        <v>8.0203082607509142E-3</v>
      </c>
      <c r="F29" s="288">
        <v>4105406.0851312573</v>
      </c>
      <c r="G29" s="288">
        <v>319719.64697421249</v>
      </c>
      <c r="H29" s="287">
        <v>8.4454867617049401E-2</v>
      </c>
      <c r="J29" s="268" t="s">
        <v>344</v>
      </c>
      <c r="K29" s="290" t="s">
        <v>344</v>
      </c>
      <c r="L29" s="313">
        <v>907492.69281450741</v>
      </c>
      <c r="M29" s="313">
        <v>7220.4608191966545</v>
      </c>
      <c r="N29" s="287">
        <v>8.0203082607509142E-3</v>
      </c>
      <c r="O29" s="288">
        <v>4105406.0851312573</v>
      </c>
      <c r="P29" s="288">
        <v>319719.64697421249</v>
      </c>
      <c r="Q29" s="287">
        <v>8.4454867617049401E-2</v>
      </c>
    </row>
    <row r="30" spans="1:24">
      <c r="A30" s="317"/>
      <c r="B30" s="233" t="s">
        <v>345</v>
      </c>
      <c r="C30" s="283">
        <v>890711.41397044074</v>
      </c>
      <c r="D30" s="283">
        <v>15569.864467773237</v>
      </c>
      <c r="E30" s="284">
        <v>1.7791252714056835E-2</v>
      </c>
      <c r="F30" s="285">
        <v>4292387.8261861466</v>
      </c>
      <c r="G30" s="285">
        <v>224159.0357071152</v>
      </c>
      <c r="H30" s="284">
        <v>5.5099908891977682E-2</v>
      </c>
      <c r="J30" s="268" t="s">
        <v>345</v>
      </c>
      <c r="K30" s="291" t="s">
        <v>345</v>
      </c>
      <c r="L30" s="283">
        <v>890711.41397044074</v>
      </c>
      <c r="M30" s="283">
        <v>15569.864467773237</v>
      </c>
      <c r="N30" s="284">
        <v>1.7791252714056835E-2</v>
      </c>
      <c r="O30" s="285">
        <v>4292387.8261861466</v>
      </c>
      <c r="P30" s="285">
        <v>224159.0357071152</v>
      </c>
      <c r="Q30" s="284">
        <v>5.5099908891977682E-2</v>
      </c>
    </row>
    <row r="31" spans="1:24">
      <c r="A31" s="317"/>
      <c r="B31" s="233" t="s">
        <v>490</v>
      </c>
      <c r="C31" s="296">
        <v>724038.00826029433</v>
      </c>
      <c r="D31" s="296">
        <v>-4333.6305227257544</v>
      </c>
      <c r="E31" s="296">
        <v>-5.9497518738737317E-3</v>
      </c>
      <c r="F31" s="296">
        <v>3578912.5424324884</v>
      </c>
      <c r="G31" s="296">
        <v>130417.97420326713</v>
      </c>
      <c r="H31" s="296">
        <v>3.7818813868753139E-2</v>
      </c>
      <c r="J31" s="268" t="s">
        <v>490</v>
      </c>
      <c r="K31" s="290" t="s">
        <v>547</v>
      </c>
      <c r="L31" s="296">
        <v>724038.00826029433</v>
      </c>
      <c r="M31" s="296">
        <v>-4333.6305227257544</v>
      </c>
      <c r="N31" s="296">
        <v>-5.9497518738737317E-3</v>
      </c>
      <c r="O31" s="296">
        <v>3578912.5424324884</v>
      </c>
      <c r="P31" s="296">
        <v>130417.97420326713</v>
      </c>
      <c r="Q31" s="296">
        <v>3.7818813868753139E-2</v>
      </c>
      <c r="R31" s="269" t="s">
        <v>269</v>
      </c>
      <c r="S31" s="270">
        <f>(L21-(SUM(L22:L30)))</f>
        <v>724038.00826028734</v>
      </c>
      <c r="T31" s="270">
        <f>(M21-(SUM(M22:M30)))</f>
        <v>-4333.6305227450794</v>
      </c>
      <c r="U31" s="270">
        <f>(N21-(SUM(N22:N30)))</f>
        <v>-5.2893127765703964E-2</v>
      </c>
      <c r="V31" s="270">
        <f>(O21-(SUM(O22:O30)))</f>
        <v>3578912.5424325168</v>
      </c>
      <c r="W31" s="270">
        <f>(P21-(SUM(P22:P30)))</f>
        <v>130417.97420329228</v>
      </c>
      <c r="X31" s="270">
        <f t="shared" ref="X31" si="0">(Q21-(SUM(Q22:Q30)))</f>
        <v>-0.61255949148583055</v>
      </c>
    </row>
    <row r="32" spans="1:24">
      <c r="A32" s="317"/>
      <c r="B32" s="234" t="s">
        <v>346</v>
      </c>
      <c r="C32" s="283">
        <v>8961802.577902304</v>
      </c>
      <c r="D32" s="283">
        <v>112800.64434241317</v>
      </c>
      <c r="E32" s="284">
        <v>1.2747273103717616E-2</v>
      </c>
      <c r="F32" s="285">
        <v>39956995.816256151</v>
      </c>
      <c r="G32" s="285">
        <v>4339045.7539798394</v>
      </c>
      <c r="H32" s="284">
        <v>0.12182188324688034</v>
      </c>
      <c r="J32" s="228" t="s">
        <v>346</v>
      </c>
      <c r="K32" s="291" t="s">
        <v>346</v>
      </c>
      <c r="L32" s="283">
        <v>8961802.577902304</v>
      </c>
      <c r="M32" s="283">
        <v>112800.64434241317</v>
      </c>
      <c r="N32" s="284">
        <v>1.2747273103717616E-2</v>
      </c>
      <c r="O32" s="285">
        <v>39956995.816256151</v>
      </c>
      <c r="P32" s="285">
        <v>4339045.7539798394</v>
      </c>
      <c r="Q32" s="284">
        <v>0.12182188324688034</v>
      </c>
    </row>
    <row r="33" spans="1:17">
      <c r="A33" s="317"/>
      <c r="B33" s="234" t="s">
        <v>347</v>
      </c>
      <c r="C33" s="313">
        <v>2402628.9033291512</v>
      </c>
      <c r="D33" s="313">
        <v>26732.82164993789</v>
      </c>
      <c r="E33" s="287">
        <v>1.1251679674072243E-2</v>
      </c>
      <c r="F33" s="288">
        <v>11547384.909494633</v>
      </c>
      <c r="G33" s="288">
        <v>927528.20032680407</v>
      </c>
      <c r="H33" s="287">
        <v>8.7339050396611717E-2</v>
      </c>
      <c r="J33" s="228" t="s">
        <v>347</v>
      </c>
      <c r="K33" s="290" t="s">
        <v>347</v>
      </c>
      <c r="L33" s="313">
        <v>2402628.9033291512</v>
      </c>
      <c r="M33" s="313">
        <v>26732.82164993789</v>
      </c>
      <c r="N33" s="287">
        <v>1.1251679674072243E-2</v>
      </c>
      <c r="O33" s="288">
        <v>11547384.909494633</v>
      </c>
      <c r="P33" s="288">
        <v>927528.20032680407</v>
      </c>
      <c r="Q33" s="287">
        <v>8.7339050396611717E-2</v>
      </c>
    </row>
    <row r="34" spans="1:17">
      <c r="A34" s="317"/>
      <c r="B34" s="234" t="s">
        <v>348</v>
      </c>
      <c r="C34" s="283">
        <v>6559173.6745731439</v>
      </c>
      <c r="D34" s="283">
        <v>86067.822692472488</v>
      </c>
      <c r="E34" s="284">
        <v>1.32962174050447E-2</v>
      </c>
      <c r="F34" s="285">
        <v>28409610.906761508</v>
      </c>
      <c r="G34" s="285">
        <v>3411517.5536530018</v>
      </c>
      <c r="H34" s="284">
        <v>0.1364711102348444</v>
      </c>
      <c r="J34" s="228" t="s">
        <v>348</v>
      </c>
      <c r="K34" s="291" t="s">
        <v>348</v>
      </c>
      <c r="L34" s="283">
        <v>6559173.6745731439</v>
      </c>
      <c r="M34" s="283">
        <v>86067.822692472488</v>
      </c>
      <c r="N34" s="284">
        <v>1.32962174050447E-2</v>
      </c>
      <c r="O34" s="285">
        <v>28409610.906761508</v>
      </c>
      <c r="P34" s="285">
        <v>3411517.5536530018</v>
      </c>
      <c r="Q34" s="284">
        <v>0.1364711102348444</v>
      </c>
    </row>
    <row r="35" spans="1:17">
      <c r="A35" s="317"/>
      <c r="B35" s="234" t="s">
        <v>349</v>
      </c>
      <c r="C35" s="313">
        <v>10194608.622745637</v>
      </c>
      <c r="D35" s="313">
        <v>-30143.708855008706</v>
      </c>
      <c r="E35" s="287">
        <v>-2.9481113945270324E-3</v>
      </c>
      <c r="F35" s="288">
        <v>55649034.607750811</v>
      </c>
      <c r="G35" s="288">
        <v>1935984.156045042</v>
      </c>
      <c r="H35" s="287">
        <v>3.6043087103863433E-2</v>
      </c>
      <c r="J35" s="228" t="s">
        <v>349</v>
      </c>
      <c r="K35" s="290" t="s">
        <v>349</v>
      </c>
      <c r="L35" s="313">
        <v>10194608.622745637</v>
      </c>
      <c r="M35" s="313">
        <v>-30143.708855008706</v>
      </c>
      <c r="N35" s="287">
        <v>-2.9481113945270324E-3</v>
      </c>
      <c r="O35" s="288">
        <v>55649034.607750811</v>
      </c>
      <c r="P35" s="288">
        <v>1935984.156045042</v>
      </c>
      <c r="Q35" s="287">
        <v>3.6043087103863433E-2</v>
      </c>
    </row>
    <row r="36" spans="1:17">
      <c r="A36" s="317"/>
      <c r="B36" s="234" t="s">
        <v>350</v>
      </c>
      <c r="C36" s="283">
        <v>2579369.7094680793</v>
      </c>
      <c r="D36" s="283">
        <v>-22232.851925909054</v>
      </c>
      <c r="E36" s="284">
        <v>-8.5458295036411197E-3</v>
      </c>
      <c r="F36" s="285">
        <v>14798828.033223167</v>
      </c>
      <c r="G36" s="285">
        <v>332587.81576466374</v>
      </c>
      <c r="H36" s="284">
        <v>2.2990618900637496E-2</v>
      </c>
      <c r="J36" s="228" t="s">
        <v>350</v>
      </c>
      <c r="K36" s="291" t="s">
        <v>350</v>
      </c>
      <c r="L36" s="283">
        <v>2579369.7094680793</v>
      </c>
      <c r="M36" s="283">
        <v>-22232.851925909054</v>
      </c>
      <c r="N36" s="284">
        <v>-8.5458295036411197E-3</v>
      </c>
      <c r="O36" s="285">
        <v>14798828.033223167</v>
      </c>
      <c r="P36" s="285">
        <v>332587.81576466374</v>
      </c>
      <c r="Q36" s="284">
        <v>2.2990618900637496E-2</v>
      </c>
    </row>
    <row r="37" spans="1:17">
      <c r="A37" s="317"/>
      <c r="B37" s="234" t="s">
        <v>351</v>
      </c>
      <c r="C37" s="313">
        <v>5092618.8355774488</v>
      </c>
      <c r="D37" s="313">
        <v>-14054.876545722596</v>
      </c>
      <c r="E37" s="287">
        <v>-2.7522566230061885E-3</v>
      </c>
      <c r="F37" s="288">
        <v>27922294.111720037</v>
      </c>
      <c r="G37" s="288">
        <v>971022.97691266984</v>
      </c>
      <c r="H37" s="287">
        <v>3.6028837825708371E-2</v>
      </c>
      <c r="J37" s="228" t="s">
        <v>351</v>
      </c>
      <c r="K37" s="290" t="s">
        <v>351</v>
      </c>
      <c r="L37" s="313">
        <v>5092618.8355774488</v>
      </c>
      <c r="M37" s="313">
        <v>-14054.876545722596</v>
      </c>
      <c r="N37" s="287">
        <v>-2.7522566230061885E-3</v>
      </c>
      <c r="O37" s="288">
        <v>27922294.111720037</v>
      </c>
      <c r="P37" s="288">
        <v>971022.97691266984</v>
      </c>
      <c r="Q37" s="287">
        <v>3.6028837825708371E-2</v>
      </c>
    </row>
    <row r="38" spans="1:17">
      <c r="A38" s="317"/>
      <c r="B38" s="234" t="s">
        <v>352</v>
      </c>
      <c r="C38" s="283">
        <v>1469203.6284884103</v>
      </c>
      <c r="D38" s="283">
        <v>-695.41808198671788</v>
      </c>
      <c r="E38" s="284">
        <v>-4.7310601609633238E-4</v>
      </c>
      <c r="F38" s="285">
        <v>6954338.6335685067</v>
      </c>
      <c r="G38" s="285">
        <v>314766.80464636814</v>
      </c>
      <c r="H38" s="284">
        <v>4.7407696272707855E-2</v>
      </c>
      <c r="J38" s="228" t="s">
        <v>352</v>
      </c>
      <c r="K38" s="291" t="s">
        <v>352</v>
      </c>
      <c r="L38" s="283">
        <v>1469203.6284884103</v>
      </c>
      <c r="M38" s="283">
        <v>-695.41808198671788</v>
      </c>
      <c r="N38" s="284">
        <v>-4.7310601609633238E-4</v>
      </c>
      <c r="O38" s="285">
        <v>6954338.6335685067</v>
      </c>
      <c r="P38" s="285">
        <v>314766.80464636814</v>
      </c>
      <c r="Q38" s="284">
        <v>4.7407696272707855E-2</v>
      </c>
    </row>
    <row r="39" spans="1:17">
      <c r="A39" s="317"/>
      <c r="B39" s="234" t="s">
        <v>353</v>
      </c>
      <c r="C39" s="313">
        <v>642876.64867521985</v>
      </c>
      <c r="D39" s="313">
        <v>5351.4198926988756</v>
      </c>
      <c r="E39" s="287">
        <v>8.3940519544904255E-3</v>
      </c>
      <c r="F39" s="288">
        <v>3560635.2575379312</v>
      </c>
      <c r="G39" s="288">
        <v>180951.46218600217</v>
      </c>
      <c r="H39" s="287">
        <v>5.3540944402806052E-2</v>
      </c>
      <c r="J39" s="228" t="s">
        <v>353</v>
      </c>
      <c r="K39" s="290" t="s">
        <v>353</v>
      </c>
      <c r="L39" s="313">
        <v>642876.64867521985</v>
      </c>
      <c r="M39" s="313">
        <v>5351.4198926988756</v>
      </c>
      <c r="N39" s="287">
        <v>8.3940519544904255E-3</v>
      </c>
      <c r="O39" s="288">
        <v>3560635.2575379312</v>
      </c>
      <c r="P39" s="288">
        <v>180951.46218600217</v>
      </c>
      <c r="Q39" s="287">
        <v>5.3540944402806052E-2</v>
      </c>
    </row>
    <row r="40" spans="1:17">
      <c r="A40" s="317"/>
      <c r="B40" s="234" t="s">
        <v>354</v>
      </c>
      <c r="C40" s="283">
        <v>410539.80053646828</v>
      </c>
      <c r="D40" s="283">
        <v>1488.0178059113678</v>
      </c>
      <c r="E40" s="284">
        <v>3.6377247789469423E-3</v>
      </c>
      <c r="F40" s="285">
        <v>2412938.5717011914</v>
      </c>
      <c r="G40" s="285">
        <v>136655.09653536929</v>
      </c>
      <c r="H40" s="284">
        <v>6.0034305053070891E-2</v>
      </c>
      <c r="J40" s="228" t="s">
        <v>354</v>
      </c>
      <c r="K40" s="291" t="s">
        <v>354</v>
      </c>
      <c r="L40" s="283">
        <v>410539.80053646828</v>
      </c>
      <c r="M40" s="283">
        <v>1488.0178059113678</v>
      </c>
      <c r="N40" s="284">
        <v>3.6377247789469423E-3</v>
      </c>
      <c r="O40" s="285">
        <v>2412938.5717011914</v>
      </c>
      <c r="P40" s="285">
        <v>136655.09653536929</v>
      </c>
      <c r="Q40" s="284">
        <v>6.0034305053070891E-2</v>
      </c>
    </row>
    <row r="41" spans="1:17">
      <c r="A41" s="317"/>
      <c r="B41" s="234" t="s">
        <v>355</v>
      </c>
      <c r="C41" s="313">
        <v>26010853.748443447</v>
      </c>
      <c r="D41" s="313">
        <v>140122.95255967975</v>
      </c>
      <c r="E41" s="287">
        <v>5.4162734584202151E-3</v>
      </c>
      <c r="F41" s="288">
        <v>153697616.76710886</v>
      </c>
      <c r="G41" s="288">
        <v>8687697.9421483874</v>
      </c>
      <c r="H41" s="287">
        <v>5.9911059964354516E-2</v>
      </c>
      <c r="J41" s="228" t="s">
        <v>355</v>
      </c>
      <c r="K41" s="290" t="s">
        <v>355</v>
      </c>
      <c r="L41" s="313">
        <v>26010853.748443447</v>
      </c>
      <c r="M41" s="313">
        <v>140122.95255967975</v>
      </c>
      <c r="N41" s="287">
        <v>5.4162734584202151E-3</v>
      </c>
      <c r="O41" s="288">
        <v>153697616.76710886</v>
      </c>
      <c r="P41" s="288">
        <v>8687697.9421483874</v>
      </c>
      <c r="Q41" s="287">
        <v>5.9911059964354516E-2</v>
      </c>
    </row>
    <row r="42" spans="1:17">
      <c r="A42" s="317"/>
      <c r="B42" s="234" t="s">
        <v>356</v>
      </c>
      <c r="C42" s="283">
        <v>26010853.748443451</v>
      </c>
      <c r="D42" s="283">
        <v>140122.95255968347</v>
      </c>
      <c r="E42" s="284">
        <v>5.4162734584203599E-3</v>
      </c>
      <c r="F42" s="285">
        <v>153697616.76710886</v>
      </c>
      <c r="G42" s="285">
        <v>8687697.9421483576</v>
      </c>
      <c r="H42" s="284">
        <v>5.99110599643543E-2</v>
      </c>
      <c r="J42" s="228" t="s">
        <v>356</v>
      </c>
      <c r="K42" s="291" t="s">
        <v>356</v>
      </c>
      <c r="L42" s="283">
        <v>26010853.748443451</v>
      </c>
      <c r="M42" s="283">
        <v>140122.95255968347</v>
      </c>
      <c r="N42" s="284">
        <v>5.4162734584203599E-3</v>
      </c>
      <c r="O42" s="285">
        <v>153697616.76710886</v>
      </c>
      <c r="P42" s="285">
        <v>8687697.9421483576</v>
      </c>
      <c r="Q42" s="284">
        <v>5.99110599643543E-2</v>
      </c>
    </row>
    <row r="43" spans="1:17">
      <c r="A43" s="317"/>
      <c r="B43" s="233" t="s">
        <v>357</v>
      </c>
      <c r="C43" s="313">
        <v>12272039.442316476</v>
      </c>
      <c r="D43" s="313">
        <v>142949.93224471435</v>
      </c>
      <c r="E43" s="287">
        <v>1.1785710058946427E-2</v>
      </c>
      <c r="F43" s="288">
        <v>67214806.007625028</v>
      </c>
      <c r="G43" s="288">
        <v>1171149.7810858786</v>
      </c>
      <c r="H43" s="287">
        <v>1.7732964042279368E-2</v>
      </c>
      <c r="J43" s="268" t="s">
        <v>357</v>
      </c>
      <c r="K43" s="290" t="s">
        <v>357</v>
      </c>
      <c r="L43" s="313">
        <v>12272039.442316476</v>
      </c>
      <c r="M43" s="313">
        <v>142949.93224471435</v>
      </c>
      <c r="N43" s="287">
        <v>1.1785710058946427E-2</v>
      </c>
      <c r="O43" s="288">
        <v>67214806.007625028</v>
      </c>
      <c r="P43" s="288">
        <v>1171149.7810858786</v>
      </c>
      <c r="Q43" s="287">
        <v>1.7732964042279368E-2</v>
      </c>
    </row>
    <row r="44" spans="1:17">
      <c r="A44" s="317"/>
      <c r="B44" s="233" t="s">
        <v>358</v>
      </c>
      <c r="C44" s="283">
        <v>1522263.1729971643</v>
      </c>
      <c r="D44" s="283">
        <v>23334.997251180466</v>
      </c>
      <c r="E44" s="284">
        <v>1.5567788789857892E-2</v>
      </c>
      <c r="F44" s="285">
        <v>7934071.7999544088</v>
      </c>
      <c r="G44" s="285">
        <v>196226.47282986436</v>
      </c>
      <c r="H44" s="284">
        <v>2.5359317036488756E-2</v>
      </c>
      <c r="J44" s="268" t="s">
        <v>358</v>
      </c>
      <c r="K44" s="291" t="s">
        <v>358</v>
      </c>
      <c r="L44" s="283">
        <v>1522263.1729971643</v>
      </c>
      <c r="M44" s="283">
        <v>23334.997251180466</v>
      </c>
      <c r="N44" s="284">
        <v>1.5567788789857892E-2</v>
      </c>
      <c r="O44" s="285">
        <v>7934071.7999544088</v>
      </c>
      <c r="P44" s="285">
        <v>196226.47282986436</v>
      </c>
      <c r="Q44" s="284">
        <v>2.5359317036488756E-2</v>
      </c>
    </row>
    <row r="45" spans="1:17">
      <c r="A45" s="317"/>
      <c r="B45" s="233" t="s">
        <v>359</v>
      </c>
      <c r="C45" s="313">
        <v>4196781.9038977083</v>
      </c>
      <c r="D45" s="313">
        <v>76680.7444222169</v>
      </c>
      <c r="E45" s="287">
        <v>1.8611374200331217E-2</v>
      </c>
      <c r="F45" s="288">
        <v>25158656.250703417</v>
      </c>
      <c r="G45" s="288">
        <v>386992.2779763937</v>
      </c>
      <c r="H45" s="287">
        <v>1.562237718073612E-2</v>
      </c>
      <c r="J45" s="268" t="s">
        <v>359</v>
      </c>
      <c r="K45" s="290" t="s">
        <v>359</v>
      </c>
      <c r="L45" s="313">
        <v>4196781.9038977083</v>
      </c>
      <c r="M45" s="313">
        <v>76680.7444222169</v>
      </c>
      <c r="N45" s="287">
        <v>1.8611374200331217E-2</v>
      </c>
      <c r="O45" s="288">
        <v>25158656.250703417</v>
      </c>
      <c r="P45" s="288">
        <v>386992.2779763937</v>
      </c>
      <c r="Q45" s="287">
        <v>1.562237718073612E-2</v>
      </c>
    </row>
    <row r="46" spans="1:17">
      <c r="A46" s="317"/>
      <c r="B46" s="233" t="s">
        <v>360</v>
      </c>
      <c r="C46" s="283">
        <v>3320835.2986943433</v>
      </c>
      <c r="D46" s="283">
        <v>42639.945009542629</v>
      </c>
      <c r="E46" s="284">
        <v>1.3007139724487107E-2</v>
      </c>
      <c r="F46" s="285">
        <v>17186765.222701687</v>
      </c>
      <c r="G46" s="285">
        <v>554828.93932260945</v>
      </c>
      <c r="H46" s="284">
        <v>3.3359251134040896E-2</v>
      </c>
      <c r="J46" s="268" t="s">
        <v>360</v>
      </c>
      <c r="K46" s="291" t="s">
        <v>360</v>
      </c>
      <c r="L46" s="283">
        <v>3320835.2986943433</v>
      </c>
      <c r="M46" s="283">
        <v>42639.945009542629</v>
      </c>
      <c r="N46" s="284">
        <v>1.3007139724487107E-2</v>
      </c>
      <c r="O46" s="285">
        <v>17186765.222701687</v>
      </c>
      <c r="P46" s="285">
        <v>554828.93932260945</v>
      </c>
      <c r="Q46" s="284">
        <v>3.3359251134040896E-2</v>
      </c>
    </row>
    <row r="47" spans="1:17">
      <c r="A47" s="317"/>
      <c r="B47" s="233" t="s">
        <v>361</v>
      </c>
      <c r="C47" s="313">
        <v>3232159.0667272466</v>
      </c>
      <c r="D47" s="313">
        <v>294.24556177202612</v>
      </c>
      <c r="E47" s="287">
        <v>9.1045132780620246E-5</v>
      </c>
      <c r="F47" s="288">
        <v>16935312.734265503</v>
      </c>
      <c r="G47" s="288">
        <v>33102.090957000852</v>
      </c>
      <c r="H47" s="287">
        <v>1.9584474277100435E-3</v>
      </c>
      <c r="J47" s="268" t="s">
        <v>361</v>
      </c>
      <c r="K47" s="290" t="s">
        <v>361</v>
      </c>
      <c r="L47" s="313">
        <v>3232159.0667272466</v>
      </c>
      <c r="M47" s="313">
        <v>294.24556177202612</v>
      </c>
      <c r="N47" s="287">
        <v>9.1045132780620246E-5</v>
      </c>
      <c r="O47" s="288">
        <v>16935312.734265503</v>
      </c>
      <c r="P47" s="288">
        <v>33102.090957000852</v>
      </c>
      <c r="Q47" s="287">
        <v>1.9584474277100435E-3</v>
      </c>
    </row>
    <row r="48" spans="1:17">
      <c r="A48" s="317"/>
      <c r="B48" s="234" t="s">
        <v>362</v>
      </c>
      <c r="C48" s="283">
        <v>1170355.0172746982</v>
      </c>
      <c r="D48" s="283">
        <v>23538.426898985403</v>
      </c>
      <c r="E48" s="284">
        <v>2.0525014284345059E-2</v>
      </c>
      <c r="F48" s="285">
        <v>6555054.332024225</v>
      </c>
      <c r="G48" s="285">
        <v>332552.48441766482</v>
      </c>
      <c r="H48" s="284">
        <v>5.3443533254325784E-2</v>
      </c>
      <c r="J48" s="228" t="s">
        <v>362</v>
      </c>
      <c r="K48" s="291" t="s">
        <v>362</v>
      </c>
      <c r="L48" s="283">
        <v>1170355.0172746982</v>
      </c>
      <c r="M48" s="283">
        <v>23538.426898985403</v>
      </c>
      <c r="N48" s="284">
        <v>2.0525014284345059E-2</v>
      </c>
      <c r="O48" s="285">
        <v>6555054.332024225</v>
      </c>
      <c r="P48" s="285">
        <v>332552.48441766482</v>
      </c>
      <c r="Q48" s="284">
        <v>5.3443533254325784E-2</v>
      </c>
    </row>
    <row r="49" spans="1:17">
      <c r="A49" s="317"/>
      <c r="B49" s="234" t="s">
        <v>363</v>
      </c>
      <c r="C49" s="313">
        <v>1170355.0172746973</v>
      </c>
      <c r="D49" s="313">
        <v>23538.426898984937</v>
      </c>
      <c r="E49" s="287">
        <v>2.052501428434466E-2</v>
      </c>
      <c r="F49" s="288">
        <v>6555054.332024225</v>
      </c>
      <c r="G49" s="288">
        <v>332552.48441766668</v>
      </c>
      <c r="H49" s="287">
        <v>5.3443533254326096E-2</v>
      </c>
      <c r="J49" s="228" t="s">
        <v>363</v>
      </c>
      <c r="K49" s="290" t="s">
        <v>363</v>
      </c>
      <c r="L49" s="313">
        <v>1170355.0172746973</v>
      </c>
      <c r="M49" s="313">
        <v>23538.426898984937</v>
      </c>
      <c r="N49" s="287">
        <v>2.052501428434466E-2</v>
      </c>
      <c r="O49" s="288">
        <v>6555054.332024225</v>
      </c>
      <c r="P49" s="288">
        <v>332552.48441766668</v>
      </c>
      <c r="Q49" s="287">
        <v>5.3443533254326096E-2</v>
      </c>
    </row>
    <row r="50" spans="1:17">
      <c r="A50" s="317"/>
      <c r="B50" s="234" t="s">
        <v>364</v>
      </c>
      <c r="C50" s="283">
        <v>7032508.3177640978</v>
      </c>
      <c r="D50" s="283">
        <v>59159.206680316478</v>
      </c>
      <c r="E50" s="284">
        <v>8.4836146502813049E-3</v>
      </c>
      <c r="F50" s="285">
        <v>26522539.822420917</v>
      </c>
      <c r="G50" s="285">
        <v>1862944.0356661007</v>
      </c>
      <c r="H50" s="284">
        <v>7.5546414133305734E-2</v>
      </c>
      <c r="J50" s="228" t="s">
        <v>364</v>
      </c>
      <c r="K50" s="291" t="s">
        <v>364</v>
      </c>
      <c r="L50" s="283">
        <v>7032508.3177640978</v>
      </c>
      <c r="M50" s="283">
        <v>59159.206680316478</v>
      </c>
      <c r="N50" s="284">
        <v>8.4836146502813049E-3</v>
      </c>
      <c r="O50" s="285">
        <v>26522539.822420917</v>
      </c>
      <c r="P50" s="285">
        <v>1862944.0356661007</v>
      </c>
      <c r="Q50" s="284">
        <v>7.5546414133305734E-2</v>
      </c>
    </row>
    <row r="51" spans="1:17">
      <c r="A51" s="317"/>
      <c r="B51" s="234" t="s">
        <v>365</v>
      </c>
      <c r="C51" s="313">
        <v>7032508.3177641015</v>
      </c>
      <c r="D51" s="313">
        <v>59159.206680322997</v>
      </c>
      <c r="E51" s="287">
        <v>8.4836146502822434E-3</v>
      </c>
      <c r="F51" s="288">
        <v>26522539.822420921</v>
      </c>
      <c r="G51" s="288">
        <v>1862944.035666097</v>
      </c>
      <c r="H51" s="287">
        <v>7.5546414133305567E-2</v>
      </c>
      <c r="J51" s="228" t="s">
        <v>365</v>
      </c>
      <c r="K51" s="290" t="s">
        <v>365</v>
      </c>
      <c r="L51" s="313">
        <v>7032508.3177641015</v>
      </c>
      <c r="M51" s="313">
        <v>59159.206680322997</v>
      </c>
      <c r="N51" s="287">
        <v>8.4836146502822434E-3</v>
      </c>
      <c r="O51" s="288">
        <v>26522539.822420921</v>
      </c>
      <c r="P51" s="288">
        <v>1862944.035666097</v>
      </c>
      <c r="Q51" s="287">
        <v>7.5546414133305567E-2</v>
      </c>
    </row>
    <row r="52" spans="1:17">
      <c r="A52" s="317"/>
      <c r="B52" s="234" t="s">
        <v>366</v>
      </c>
      <c r="C52" s="283">
        <v>3355835.3688995074</v>
      </c>
      <c r="D52" s="283">
        <v>-6384.6868596593849</v>
      </c>
      <c r="E52" s="284">
        <v>-1.8989497277916169E-3</v>
      </c>
      <c r="F52" s="285">
        <v>17522791.395529915</v>
      </c>
      <c r="G52" s="285">
        <v>1172100.4682076797</v>
      </c>
      <c r="H52" s="284">
        <v>7.1685072723690429E-2</v>
      </c>
      <c r="J52" s="228" t="s">
        <v>366</v>
      </c>
      <c r="K52" s="291" t="s">
        <v>366</v>
      </c>
      <c r="L52" s="283">
        <v>3355835.3688995074</v>
      </c>
      <c r="M52" s="283">
        <v>-6384.6868596593849</v>
      </c>
      <c r="N52" s="284">
        <v>-1.8989497277916169E-3</v>
      </c>
      <c r="O52" s="285">
        <v>17522791.395529915</v>
      </c>
      <c r="P52" s="285">
        <v>1172100.4682076797</v>
      </c>
      <c r="Q52" s="284">
        <v>7.1685072723690429E-2</v>
      </c>
    </row>
    <row r="53" spans="1:17">
      <c r="A53" s="317"/>
      <c r="B53" s="234" t="s">
        <v>367</v>
      </c>
      <c r="C53" s="313">
        <v>3355835.3688995074</v>
      </c>
      <c r="D53" s="313">
        <v>-6384.6868596603163</v>
      </c>
      <c r="E53" s="287">
        <v>-1.8989497277918934E-3</v>
      </c>
      <c r="F53" s="288">
        <v>17522791.395529918</v>
      </c>
      <c r="G53" s="288">
        <v>1172100.4682076778</v>
      </c>
      <c r="H53" s="287">
        <v>7.1685072723690291E-2</v>
      </c>
      <c r="J53" s="228" t="s">
        <v>367</v>
      </c>
      <c r="K53" s="290" t="s">
        <v>367</v>
      </c>
      <c r="L53" s="313">
        <v>3355835.3688995074</v>
      </c>
      <c r="M53" s="313">
        <v>-6384.6868596603163</v>
      </c>
      <c r="N53" s="287">
        <v>-1.8989497277918934E-3</v>
      </c>
      <c r="O53" s="288">
        <v>17522791.395529918</v>
      </c>
      <c r="P53" s="288">
        <v>1172100.4682076778</v>
      </c>
      <c r="Q53" s="287">
        <v>7.1685072723690291E-2</v>
      </c>
    </row>
    <row r="54" spans="1:17">
      <c r="A54" s="317"/>
      <c r="B54" s="234" t="s">
        <v>368</v>
      </c>
      <c r="C54" s="283">
        <v>8926853.2993688975</v>
      </c>
      <c r="D54" s="283">
        <v>-5401.6625005807728</v>
      </c>
      <c r="E54" s="284">
        <v>-6.0473671246954986E-4</v>
      </c>
      <c r="F54" s="285">
        <v>37188775.894905455</v>
      </c>
      <c r="G54" s="285">
        <v>1763522.2239746824</v>
      </c>
      <c r="H54" s="284">
        <v>4.9781498824433036E-2</v>
      </c>
      <c r="J54" s="228" t="s">
        <v>368</v>
      </c>
      <c r="K54" s="291" t="s">
        <v>368</v>
      </c>
      <c r="L54" s="283">
        <v>8926853.2993688975</v>
      </c>
      <c r="M54" s="283">
        <v>-5401.6625005807728</v>
      </c>
      <c r="N54" s="284">
        <v>-6.0473671246954986E-4</v>
      </c>
      <c r="O54" s="285">
        <v>37188775.894905455</v>
      </c>
      <c r="P54" s="285">
        <v>1763522.2239746824</v>
      </c>
      <c r="Q54" s="284">
        <v>4.9781498824433036E-2</v>
      </c>
    </row>
    <row r="55" spans="1:17">
      <c r="A55" s="317"/>
      <c r="B55" s="234" t="s">
        <v>369</v>
      </c>
      <c r="C55" s="313">
        <v>8926853.2993688937</v>
      </c>
      <c r="D55" s="313">
        <v>-5401.6625005826354</v>
      </c>
      <c r="E55" s="287">
        <v>-6.0473671246975857E-4</v>
      </c>
      <c r="F55" s="288">
        <v>37188775.894905455</v>
      </c>
      <c r="G55" s="288">
        <v>1763522.2239746749</v>
      </c>
      <c r="H55" s="287">
        <v>4.9781498824432814E-2</v>
      </c>
      <c r="J55" s="228" t="s">
        <v>369</v>
      </c>
      <c r="K55" s="290" t="s">
        <v>369</v>
      </c>
      <c r="L55" s="313">
        <v>8926853.2993688937</v>
      </c>
      <c r="M55" s="313">
        <v>-5401.6625005826354</v>
      </c>
      <c r="N55" s="287">
        <v>-6.0473671246975857E-4</v>
      </c>
      <c r="O55" s="288">
        <v>37188775.894905455</v>
      </c>
      <c r="P55" s="288">
        <v>1763522.2239746749</v>
      </c>
      <c r="Q55" s="287">
        <v>4.9781498824432814E-2</v>
      </c>
    </row>
    <row r="56" spans="1:17">
      <c r="A56" s="317"/>
      <c r="B56" s="234" t="s">
        <v>370</v>
      </c>
      <c r="C56" s="283">
        <v>6037643.3956889259</v>
      </c>
      <c r="D56" s="283">
        <v>26119.022907055914</v>
      </c>
      <c r="E56" s="284">
        <v>4.344825253527031E-3</v>
      </c>
      <c r="F56" s="285">
        <v>32323772.956150457</v>
      </c>
      <c r="G56" s="285">
        <v>2324750.7325313687</v>
      </c>
      <c r="H56" s="284">
        <v>7.7494216818207687E-2</v>
      </c>
      <c r="J56" s="228" t="s">
        <v>370</v>
      </c>
      <c r="K56" s="291" t="s">
        <v>370</v>
      </c>
      <c r="L56" s="283">
        <v>6037643.3956889259</v>
      </c>
      <c r="M56" s="283">
        <v>26119.022907055914</v>
      </c>
      <c r="N56" s="284">
        <v>4.344825253527031E-3</v>
      </c>
      <c r="O56" s="285">
        <v>32323772.956150457</v>
      </c>
      <c r="P56" s="285">
        <v>2324750.7325313687</v>
      </c>
      <c r="Q56" s="284">
        <v>7.7494216818207687E-2</v>
      </c>
    </row>
    <row r="57" spans="1:17">
      <c r="A57" s="317"/>
      <c r="B57" s="234" t="s">
        <v>371</v>
      </c>
      <c r="C57" s="313">
        <v>6037643.3956889268</v>
      </c>
      <c r="D57" s="313">
        <v>26119.022907057777</v>
      </c>
      <c r="E57" s="287">
        <v>4.3448252535273416E-3</v>
      </c>
      <c r="F57" s="288">
        <v>32323772.956150465</v>
      </c>
      <c r="G57" s="288">
        <v>2324750.7325313576</v>
      </c>
      <c r="H57" s="287">
        <v>7.749421681820727E-2</v>
      </c>
      <c r="J57" s="228" t="s">
        <v>371</v>
      </c>
      <c r="K57" s="290" t="s">
        <v>371</v>
      </c>
      <c r="L57" s="313">
        <v>6037643.3956889268</v>
      </c>
      <c r="M57" s="313">
        <v>26119.022907057777</v>
      </c>
      <c r="N57" s="287">
        <v>4.3448252535273416E-3</v>
      </c>
      <c r="O57" s="288">
        <v>32323772.956150465</v>
      </c>
      <c r="P57" s="288">
        <v>2324750.7325313576</v>
      </c>
      <c r="Q57" s="287">
        <v>7.749421681820727E-2</v>
      </c>
    </row>
    <row r="58" spans="1:17">
      <c r="A58" s="317"/>
      <c r="B58" s="234" t="s">
        <v>372</v>
      </c>
      <c r="C58" s="283">
        <v>4611928.7167697875</v>
      </c>
      <c r="D58" s="283">
        <v>41207.311469675042</v>
      </c>
      <c r="E58" s="284">
        <v>9.0154940141160007E-3</v>
      </c>
      <c r="F58" s="285">
        <v>19408303.44101074</v>
      </c>
      <c r="G58" s="285">
        <v>1466118.1076957025</v>
      </c>
      <c r="H58" s="284">
        <v>8.1713463575332448E-2</v>
      </c>
      <c r="J58" s="228" t="s">
        <v>372</v>
      </c>
      <c r="K58" s="291" t="s">
        <v>372</v>
      </c>
      <c r="L58" s="283">
        <v>4611928.7167697875</v>
      </c>
      <c r="M58" s="283">
        <v>41207.311469675042</v>
      </c>
      <c r="N58" s="284">
        <v>9.0154940141160007E-3</v>
      </c>
      <c r="O58" s="285">
        <v>19408303.44101074</v>
      </c>
      <c r="P58" s="285">
        <v>1466118.1076957025</v>
      </c>
      <c r="Q58" s="284">
        <v>8.1713463575332448E-2</v>
      </c>
    </row>
    <row r="59" spans="1:17">
      <c r="A59" s="317"/>
      <c r="B59" s="234" t="s">
        <v>373</v>
      </c>
      <c r="C59" s="313">
        <v>4611928.7167697866</v>
      </c>
      <c r="D59" s="313">
        <v>41207.31146967411</v>
      </c>
      <c r="E59" s="287">
        <v>9.0154940141157977E-3</v>
      </c>
      <c r="F59" s="288">
        <v>19408303.441010751</v>
      </c>
      <c r="G59" s="288">
        <v>1466118.1076957062</v>
      </c>
      <c r="H59" s="287">
        <v>8.1713463575332629E-2</v>
      </c>
      <c r="J59" s="228" t="s">
        <v>373</v>
      </c>
      <c r="K59" s="290" t="s">
        <v>373</v>
      </c>
      <c r="L59" s="313">
        <v>4611928.7167697866</v>
      </c>
      <c r="M59" s="313">
        <v>41207.31146967411</v>
      </c>
      <c r="N59" s="287">
        <v>9.0154940141157977E-3</v>
      </c>
      <c r="O59" s="288">
        <v>19408303.441010751</v>
      </c>
      <c r="P59" s="288">
        <v>1466118.1076957062</v>
      </c>
      <c r="Q59" s="287">
        <v>8.1713463575332629E-2</v>
      </c>
    </row>
    <row r="60" spans="1:17">
      <c r="A60" s="317"/>
      <c r="B60" s="234" t="s">
        <v>374</v>
      </c>
      <c r="C60" s="283">
        <v>5005709.7841797685</v>
      </c>
      <c r="D60" s="283">
        <v>53218.763303325512</v>
      </c>
      <c r="E60" s="284">
        <v>1.0745857605594888E-2</v>
      </c>
      <c r="F60" s="285">
        <v>21632130.024743415</v>
      </c>
      <c r="G60" s="285">
        <v>2608189.8427027725</v>
      </c>
      <c r="H60" s="284">
        <v>0.1371004017961015</v>
      </c>
      <c r="J60" s="228" t="s">
        <v>374</v>
      </c>
      <c r="K60" s="291" t="s">
        <v>374</v>
      </c>
      <c r="L60" s="283">
        <v>5005709.7841797685</v>
      </c>
      <c r="M60" s="283">
        <v>53218.763303325512</v>
      </c>
      <c r="N60" s="284">
        <v>1.0745857605594888E-2</v>
      </c>
      <c r="O60" s="285">
        <v>21632130.024743415</v>
      </c>
      <c r="P60" s="285">
        <v>2608189.8427027725</v>
      </c>
      <c r="Q60" s="284">
        <v>0.1371004017961015</v>
      </c>
    </row>
    <row r="61" spans="1:17">
      <c r="A61" s="317"/>
      <c r="B61" s="234" t="s">
        <v>375</v>
      </c>
      <c r="C61" s="313">
        <v>1583571.5495352645</v>
      </c>
      <c r="D61" s="313">
        <v>26417.086655844236</v>
      </c>
      <c r="E61" s="287">
        <v>1.6964975078320069E-2</v>
      </c>
      <c r="F61" s="288">
        <v>7445141.8381081223</v>
      </c>
      <c r="G61" s="288">
        <v>754117.92821129411</v>
      </c>
      <c r="H61" s="287">
        <v>0.11270590844786298</v>
      </c>
      <c r="J61" s="228" t="s">
        <v>375</v>
      </c>
      <c r="K61" s="290" t="s">
        <v>375</v>
      </c>
      <c r="L61" s="313">
        <v>1583571.5495352645</v>
      </c>
      <c r="M61" s="313">
        <v>26417.086655844236</v>
      </c>
      <c r="N61" s="287">
        <v>1.6964975078320069E-2</v>
      </c>
      <c r="O61" s="288">
        <v>7445141.8381081223</v>
      </c>
      <c r="P61" s="288">
        <v>754117.92821129411</v>
      </c>
      <c r="Q61" s="287">
        <v>0.11270590844786298</v>
      </c>
    </row>
    <row r="62" spans="1:17">
      <c r="A62" s="317"/>
      <c r="B62" s="234" t="s">
        <v>376</v>
      </c>
      <c r="C62" s="283">
        <v>3422138.2346445015</v>
      </c>
      <c r="D62" s="283">
        <v>26801.676647480112</v>
      </c>
      <c r="E62" s="284">
        <v>7.8936730393793335E-3</v>
      </c>
      <c r="F62" s="285">
        <v>14186988.186635293</v>
      </c>
      <c r="G62" s="285">
        <v>1854071.9144914802</v>
      </c>
      <c r="H62" s="284">
        <v>0.15033523893122072</v>
      </c>
      <c r="J62" s="228" t="s">
        <v>376</v>
      </c>
      <c r="K62" s="291" t="s">
        <v>376</v>
      </c>
      <c r="L62" s="283">
        <v>3422138.2346445015</v>
      </c>
      <c r="M62" s="283">
        <v>26801.676647480112</v>
      </c>
      <c r="N62" s="284">
        <v>7.8936730393793335E-3</v>
      </c>
      <c r="O62" s="285">
        <v>14186988.186635293</v>
      </c>
      <c r="P62" s="285">
        <v>1854071.9144914802</v>
      </c>
      <c r="Q62" s="284">
        <v>0.15033523893122072</v>
      </c>
    </row>
    <row r="63" spans="1:17">
      <c r="A63" s="317"/>
      <c r="B63" s="234" t="s">
        <v>377</v>
      </c>
      <c r="C63" s="313">
        <v>33440989.135765836</v>
      </c>
      <c r="D63" s="313">
        <v>96506.555029064417</v>
      </c>
      <c r="E63" s="287">
        <v>2.8942285967519139E-3</v>
      </c>
      <c r="F63" s="288">
        <v>189182845.48622581</v>
      </c>
      <c r="G63" s="288">
        <v>7745197.0893606842</v>
      </c>
      <c r="H63" s="287">
        <v>4.2687926997484749E-2</v>
      </c>
      <c r="J63" s="228" t="s">
        <v>377</v>
      </c>
      <c r="K63" s="290" t="s">
        <v>377</v>
      </c>
      <c r="L63" s="313">
        <v>33440989.135765836</v>
      </c>
      <c r="M63" s="313">
        <v>96506.555029064417</v>
      </c>
      <c r="N63" s="287">
        <v>2.8942285967519139E-3</v>
      </c>
      <c r="O63" s="288">
        <v>189182845.48622581</v>
      </c>
      <c r="P63" s="288">
        <v>7745197.0893606842</v>
      </c>
      <c r="Q63" s="287">
        <v>4.2687926997484749E-2</v>
      </c>
    </row>
    <row r="64" spans="1:17">
      <c r="A64" s="317"/>
      <c r="B64" s="234" t="s">
        <v>378</v>
      </c>
      <c r="C64" s="283">
        <v>9194222.4719304871</v>
      </c>
      <c r="D64" s="283">
        <v>69043.230163762346</v>
      </c>
      <c r="E64" s="284">
        <v>7.5662327648037403E-3</v>
      </c>
      <c r="F64" s="285">
        <v>51621198.371273488</v>
      </c>
      <c r="G64" s="285">
        <v>4007803.7535675541</v>
      </c>
      <c r="H64" s="284">
        <v>8.4173871360081032E-2</v>
      </c>
      <c r="J64" s="228" t="s">
        <v>378</v>
      </c>
      <c r="K64" s="291" t="s">
        <v>378</v>
      </c>
      <c r="L64" s="283">
        <v>9194222.4719304871</v>
      </c>
      <c r="M64" s="283">
        <v>69043.230163762346</v>
      </c>
      <c r="N64" s="284">
        <v>7.5662327648037403E-3</v>
      </c>
      <c r="O64" s="285">
        <v>51621198.371273488</v>
      </c>
      <c r="P64" s="285">
        <v>4007803.7535675541</v>
      </c>
      <c r="Q64" s="284">
        <v>8.4173871360081032E-2</v>
      </c>
    </row>
    <row r="65" spans="1:17">
      <c r="A65" s="317"/>
      <c r="B65" s="234" t="s">
        <v>379</v>
      </c>
      <c r="C65" s="313">
        <v>6138188.3433839874</v>
      </c>
      <c r="D65" s="313">
        <v>10934.806169239804</v>
      </c>
      <c r="E65" s="287">
        <v>1.7846178720736297E-3</v>
      </c>
      <c r="F65" s="288">
        <v>38401174.301025286</v>
      </c>
      <c r="G65" s="288">
        <v>1118377.4155176058</v>
      </c>
      <c r="H65" s="287">
        <v>2.999714369477291E-2</v>
      </c>
      <c r="J65" s="228" t="s">
        <v>379</v>
      </c>
      <c r="K65" s="290" t="s">
        <v>379</v>
      </c>
      <c r="L65" s="313">
        <v>6138188.3433839874</v>
      </c>
      <c r="M65" s="313">
        <v>10934.806169239804</v>
      </c>
      <c r="N65" s="287">
        <v>1.7846178720736297E-3</v>
      </c>
      <c r="O65" s="288">
        <v>38401174.301025286</v>
      </c>
      <c r="P65" s="288">
        <v>1118377.4155176058</v>
      </c>
      <c r="Q65" s="287">
        <v>2.999714369477291E-2</v>
      </c>
    </row>
    <row r="66" spans="1:17">
      <c r="A66" s="317"/>
      <c r="B66" s="234" t="s">
        <v>380</v>
      </c>
      <c r="C66" s="283">
        <v>11311440.679237666</v>
      </c>
      <c r="D66" s="283">
        <v>19395.810159666464</v>
      </c>
      <c r="E66" s="284">
        <v>1.7176525938875534E-3</v>
      </c>
      <c r="F66" s="285">
        <v>64181610.155627824</v>
      </c>
      <c r="G66" s="285">
        <v>2196073.3708004877</v>
      </c>
      <c r="H66" s="284">
        <v>3.5428802987119361E-2</v>
      </c>
      <c r="J66" s="228" t="s">
        <v>380</v>
      </c>
      <c r="K66" s="291" t="s">
        <v>380</v>
      </c>
      <c r="L66" s="283">
        <v>11311440.679237666</v>
      </c>
      <c r="M66" s="283">
        <v>19395.810159666464</v>
      </c>
      <c r="N66" s="284">
        <v>1.7176525938875534E-3</v>
      </c>
      <c r="O66" s="285">
        <v>64181610.155627824</v>
      </c>
      <c r="P66" s="285">
        <v>2196073.3708004877</v>
      </c>
      <c r="Q66" s="284">
        <v>3.5428802987119361E-2</v>
      </c>
    </row>
    <row r="67" spans="1:17">
      <c r="A67" s="317"/>
      <c r="B67" s="234" t="s">
        <v>381</v>
      </c>
      <c r="C67" s="313">
        <v>784077.97917442874</v>
      </c>
      <c r="D67" s="313">
        <v>13664.714803014533</v>
      </c>
      <c r="E67" s="287">
        <v>1.7736863362761118E-2</v>
      </c>
      <c r="F67" s="288">
        <v>3709853.4325004341</v>
      </c>
      <c r="G67" s="288">
        <v>158223.42872840166</v>
      </c>
      <c r="H67" s="287">
        <v>4.4549524742261835E-2</v>
      </c>
      <c r="J67" s="228" t="s">
        <v>381</v>
      </c>
      <c r="K67" s="290" t="s">
        <v>381</v>
      </c>
      <c r="L67" s="313">
        <v>784077.97917442874</v>
      </c>
      <c r="M67" s="313">
        <v>13664.714803014533</v>
      </c>
      <c r="N67" s="287">
        <v>1.7736863362761118E-2</v>
      </c>
      <c r="O67" s="288">
        <v>3709853.4325004341</v>
      </c>
      <c r="P67" s="288">
        <v>158223.42872840166</v>
      </c>
      <c r="Q67" s="287">
        <v>4.4549524742261835E-2</v>
      </c>
    </row>
    <row r="68" spans="1:17">
      <c r="A68" s="317"/>
      <c r="B68" s="234" t="s">
        <v>382</v>
      </c>
      <c r="C68" s="283">
        <v>6013059.6620392622</v>
      </c>
      <c r="D68" s="283">
        <v>-16532.006266613491</v>
      </c>
      <c r="E68" s="284">
        <v>-2.7418119129878757E-3</v>
      </c>
      <c r="F68" s="285">
        <v>31269009.225798808</v>
      </c>
      <c r="G68" s="285">
        <v>264719.1207465902</v>
      </c>
      <c r="H68" s="284">
        <v>8.5381448776810937E-3</v>
      </c>
      <c r="J68" s="228" t="s">
        <v>382</v>
      </c>
      <c r="K68" s="291" t="s">
        <v>382</v>
      </c>
      <c r="L68" s="283">
        <v>6013059.6620392622</v>
      </c>
      <c r="M68" s="283">
        <v>-16532.006266613491</v>
      </c>
      <c r="N68" s="284">
        <v>-2.7418119129878757E-3</v>
      </c>
      <c r="O68" s="285">
        <v>31269009.225798808</v>
      </c>
      <c r="P68" s="285">
        <v>264719.1207465902</v>
      </c>
      <c r="Q68" s="284">
        <v>8.5381448776810937E-3</v>
      </c>
    </row>
    <row r="69" spans="1:17">
      <c r="A69" s="317"/>
      <c r="B69" s="234" t="s">
        <v>383</v>
      </c>
      <c r="C69" s="313">
        <v>12484569.547466198</v>
      </c>
      <c r="D69" s="313">
        <v>118741.86473378167</v>
      </c>
      <c r="E69" s="287">
        <v>9.6024194886357873E-3</v>
      </c>
      <c r="F69" s="288">
        <v>49470105.312261075</v>
      </c>
      <c r="G69" s="288">
        <v>3456670.6773436889</v>
      </c>
      <c r="H69" s="287">
        <v>7.5123074484002711E-2</v>
      </c>
      <c r="J69" s="228" t="s">
        <v>383</v>
      </c>
      <c r="K69" s="290" t="s">
        <v>383</v>
      </c>
      <c r="L69" s="313">
        <v>12484569.547466198</v>
      </c>
      <c r="M69" s="313">
        <v>118741.86473378167</v>
      </c>
      <c r="N69" s="287">
        <v>9.6024194886357873E-3</v>
      </c>
      <c r="O69" s="288">
        <v>49470105.312261075</v>
      </c>
      <c r="P69" s="288">
        <v>3456670.6773436889</v>
      </c>
      <c r="Q69" s="287">
        <v>7.5123074484002711E-2</v>
      </c>
    </row>
    <row r="70" spans="1:17">
      <c r="A70" s="317"/>
      <c r="B70" s="234" t="s">
        <v>384</v>
      </c>
      <c r="C70" s="283">
        <v>10615797.584924461</v>
      </c>
      <c r="D70" s="283">
        <v>139219.48595411703</v>
      </c>
      <c r="E70" s="284">
        <v>1.3288641065712072E-2</v>
      </c>
      <c r="F70" s="285">
        <v>41607790.400432833</v>
      </c>
      <c r="G70" s="285">
        <v>2668230.429462716</v>
      </c>
      <c r="H70" s="284">
        <v>6.8522356992526678E-2</v>
      </c>
      <c r="J70" s="228" t="s">
        <v>384</v>
      </c>
      <c r="K70" s="291" t="s">
        <v>384</v>
      </c>
      <c r="L70" s="283">
        <v>10615797.584924461</v>
      </c>
      <c r="M70" s="283">
        <v>139219.48595411703</v>
      </c>
      <c r="N70" s="284">
        <v>1.3288641065712072E-2</v>
      </c>
      <c r="O70" s="285">
        <v>41607790.400432833</v>
      </c>
      <c r="P70" s="285">
        <v>2668230.429462716</v>
      </c>
      <c r="Q70" s="284">
        <v>6.8522356992526678E-2</v>
      </c>
    </row>
    <row r="71" spans="1:17">
      <c r="A71" s="317"/>
      <c r="B71" s="234" t="s">
        <v>385</v>
      </c>
      <c r="C71" s="313">
        <v>1868771.962541735</v>
      </c>
      <c r="D71" s="313">
        <v>-20477.621220337925</v>
      </c>
      <c r="E71" s="287">
        <v>-1.0839023809422112E-2</v>
      </c>
      <c r="F71" s="288">
        <v>7862314.9118282273</v>
      </c>
      <c r="G71" s="288">
        <v>788440.24788097385</v>
      </c>
      <c r="H71" s="287">
        <v>0.11145804602664824</v>
      </c>
      <c r="J71" s="228" t="s">
        <v>385</v>
      </c>
      <c r="K71" s="290" t="s">
        <v>385</v>
      </c>
      <c r="L71" s="313">
        <v>1868771.962541735</v>
      </c>
      <c r="M71" s="313">
        <v>-20477.621220337925</v>
      </c>
      <c r="N71" s="287">
        <v>-1.0839023809422112E-2</v>
      </c>
      <c r="O71" s="288">
        <v>7862314.9118282273</v>
      </c>
      <c r="P71" s="288">
        <v>788440.24788097385</v>
      </c>
      <c r="Q71" s="287">
        <v>0.11145804602664824</v>
      </c>
    </row>
    <row r="72" spans="1:17">
      <c r="A72" s="317"/>
      <c r="B72" s="235" t="s">
        <v>386</v>
      </c>
      <c r="C72" s="283">
        <v>254270147.08551115</v>
      </c>
      <c r="D72" s="283">
        <v>1537291.7179956734</v>
      </c>
      <c r="E72" s="284">
        <v>6.0826745923484955E-3</v>
      </c>
      <c r="F72" s="285">
        <v>1261089554.7802596</v>
      </c>
      <c r="G72" s="285">
        <v>76230213.754972935</v>
      </c>
      <c r="H72" s="284">
        <v>6.433693107319316E-2</v>
      </c>
      <c r="J72" s="228" t="s">
        <v>386</v>
      </c>
      <c r="K72" s="291" t="s">
        <v>386</v>
      </c>
      <c r="L72" s="283">
        <v>254270147.08551115</v>
      </c>
      <c r="M72" s="283">
        <v>1537291.7179956734</v>
      </c>
      <c r="N72" s="284">
        <v>6.0826745923484955E-3</v>
      </c>
      <c r="O72" s="285">
        <v>1261089554.7802596</v>
      </c>
      <c r="P72" s="285">
        <v>76230213.754972935</v>
      </c>
      <c r="Q72" s="284">
        <v>6.433693107319316E-2</v>
      </c>
    </row>
    <row r="73" spans="1:17">
      <c r="A73" s="374"/>
      <c r="B73" s="234" t="s">
        <v>320</v>
      </c>
      <c r="C73" s="313">
        <v>601599029.30371678</v>
      </c>
      <c r="D73" s="313">
        <v>4597230.8473870754</v>
      </c>
      <c r="E73" s="287">
        <v>7.7005309854579276E-3</v>
      </c>
      <c r="F73" s="288">
        <v>2754002689.4045048</v>
      </c>
      <c r="G73" s="288">
        <v>-4395066.9015812874</v>
      </c>
      <c r="H73" s="287">
        <v>-1.5933405149904669E-3</v>
      </c>
      <c r="J73" s="228" t="s">
        <v>320</v>
      </c>
      <c r="K73" s="290" t="s">
        <v>320</v>
      </c>
      <c r="L73" s="313">
        <v>601599029.30371678</v>
      </c>
      <c r="M73" s="313">
        <v>4597230.8473870754</v>
      </c>
      <c r="N73" s="287">
        <v>7.7005309854579276E-3</v>
      </c>
      <c r="O73" s="288">
        <v>2754002689.4045048</v>
      </c>
      <c r="P73" s="288">
        <v>-4395066.9015812874</v>
      </c>
      <c r="Q73" s="287">
        <v>-1.5933405149904669E-3</v>
      </c>
    </row>
    <row r="74" spans="1:17">
      <c r="A74" s="370" t="s">
        <v>184</v>
      </c>
      <c r="B74" s="234" t="s">
        <v>321</v>
      </c>
      <c r="C74" s="283">
        <v>53594182.069273137</v>
      </c>
      <c r="D74" s="283">
        <v>601496.88683065027</v>
      </c>
      <c r="E74" s="284">
        <v>1.1350564417708171E-2</v>
      </c>
      <c r="F74" s="285">
        <v>260075531.63789317</v>
      </c>
      <c r="G74" s="285">
        <v>3768725.7116774321</v>
      </c>
      <c r="H74" s="284">
        <v>1.4703962690566841E-2</v>
      </c>
      <c r="J74" s="228" t="s">
        <v>321</v>
      </c>
      <c r="K74" s="291" t="s">
        <v>321</v>
      </c>
      <c r="L74" s="283">
        <v>53594182.069273137</v>
      </c>
      <c r="M74" s="283">
        <v>601496.88683065027</v>
      </c>
      <c r="N74" s="284">
        <v>1.1350564417708171E-2</v>
      </c>
      <c r="O74" s="285">
        <v>260075531.63789317</v>
      </c>
      <c r="P74" s="285">
        <v>3768725.7116774321</v>
      </c>
      <c r="Q74" s="284">
        <v>1.4703962690566841E-2</v>
      </c>
    </row>
    <row r="75" spans="1:17">
      <c r="A75" s="371"/>
      <c r="B75" s="234" t="s">
        <v>322</v>
      </c>
      <c r="C75" s="313">
        <v>109245821.94493566</v>
      </c>
      <c r="D75" s="313">
        <v>912351.51503546536</v>
      </c>
      <c r="E75" s="287">
        <v>8.4216956349219378E-3</v>
      </c>
      <c r="F75" s="288">
        <v>507738022.37577057</v>
      </c>
      <c r="G75" s="288">
        <v>-1358537.5037000775</v>
      </c>
      <c r="H75" s="287">
        <v>-2.6685261908305042E-3</v>
      </c>
      <c r="J75" s="228" t="s">
        <v>322</v>
      </c>
      <c r="K75" s="290" t="s">
        <v>322</v>
      </c>
      <c r="L75" s="313">
        <v>109245821.94493566</v>
      </c>
      <c r="M75" s="313">
        <v>912351.51503546536</v>
      </c>
      <c r="N75" s="287">
        <v>8.4216956349219378E-3</v>
      </c>
      <c r="O75" s="288">
        <v>507738022.37577057</v>
      </c>
      <c r="P75" s="288">
        <v>-1358537.5037000775</v>
      </c>
      <c r="Q75" s="287">
        <v>-2.6685261908305042E-3</v>
      </c>
    </row>
    <row r="76" spans="1:17">
      <c r="A76" s="371"/>
      <c r="B76" s="234" t="s">
        <v>323</v>
      </c>
      <c r="C76" s="283">
        <v>63202165.997620523</v>
      </c>
      <c r="D76" s="283">
        <v>91653.834628716111</v>
      </c>
      <c r="E76" s="284">
        <v>1.4522752468239327E-3</v>
      </c>
      <c r="F76" s="285">
        <v>237348484.51604506</v>
      </c>
      <c r="G76" s="285">
        <v>568633.14711943269</v>
      </c>
      <c r="H76" s="284">
        <v>2.4015267508274928E-3</v>
      </c>
      <c r="J76" s="228" t="s">
        <v>323</v>
      </c>
      <c r="K76" s="291" t="s">
        <v>323</v>
      </c>
      <c r="L76" s="283">
        <v>63202165.997620523</v>
      </c>
      <c r="M76" s="283">
        <v>91653.834628716111</v>
      </c>
      <c r="N76" s="284">
        <v>1.4522752468239327E-3</v>
      </c>
      <c r="O76" s="285">
        <v>237348484.51604506</v>
      </c>
      <c r="P76" s="285">
        <v>568633.14711943269</v>
      </c>
      <c r="Q76" s="284">
        <v>2.4015267508274928E-3</v>
      </c>
    </row>
    <row r="77" spans="1:17">
      <c r="A77" s="371"/>
      <c r="B77" s="234" t="s">
        <v>328</v>
      </c>
      <c r="C77" s="313">
        <v>31849112.934239592</v>
      </c>
      <c r="D77" s="313">
        <v>98178.089815039188</v>
      </c>
      <c r="E77" s="287">
        <v>3.0921322567694959E-3</v>
      </c>
      <c r="F77" s="288">
        <v>154687354.07966724</v>
      </c>
      <c r="G77" s="288">
        <v>924539.66870850325</v>
      </c>
      <c r="H77" s="287">
        <v>6.0127649994588736E-3</v>
      </c>
      <c r="J77" s="228" t="s">
        <v>328</v>
      </c>
      <c r="K77" s="290" t="s">
        <v>328</v>
      </c>
      <c r="L77" s="313">
        <v>31849112.934239592</v>
      </c>
      <c r="M77" s="313">
        <v>98178.089815039188</v>
      </c>
      <c r="N77" s="287">
        <v>3.0921322567694959E-3</v>
      </c>
      <c r="O77" s="288">
        <v>154687354.07966724</v>
      </c>
      <c r="P77" s="288">
        <v>924539.66870850325</v>
      </c>
      <c r="Q77" s="287">
        <v>6.0127649994588736E-3</v>
      </c>
    </row>
    <row r="78" spans="1:17">
      <c r="A78" s="371"/>
      <c r="B78" s="234" t="s">
        <v>324</v>
      </c>
      <c r="C78" s="283">
        <v>115713745.29393575</v>
      </c>
      <c r="D78" s="283">
        <v>772756.7978104502</v>
      </c>
      <c r="E78" s="284">
        <v>6.7230742307082657E-3</v>
      </c>
      <c r="F78" s="285">
        <v>523052025.07618064</v>
      </c>
      <c r="G78" s="285">
        <v>-565313.62729418278</v>
      </c>
      <c r="H78" s="284">
        <v>-1.0796312220942717E-3</v>
      </c>
      <c r="J78" s="228" t="s">
        <v>324</v>
      </c>
      <c r="K78" s="291" t="s">
        <v>324</v>
      </c>
      <c r="L78" s="283">
        <v>115713745.29393575</v>
      </c>
      <c r="M78" s="283">
        <v>772756.7978104502</v>
      </c>
      <c r="N78" s="284">
        <v>6.7230742307082657E-3</v>
      </c>
      <c r="O78" s="285">
        <v>523052025.07618064</v>
      </c>
      <c r="P78" s="285">
        <v>-565313.62729418278</v>
      </c>
      <c r="Q78" s="284">
        <v>-1.0796312220942717E-3</v>
      </c>
    </row>
    <row r="79" spans="1:17">
      <c r="A79" s="371"/>
      <c r="B79" s="234" t="s">
        <v>325</v>
      </c>
      <c r="C79" s="313">
        <v>56479841.290385306</v>
      </c>
      <c r="D79" s="313">
        <v>624453.17648356408</v>
      </c>
      <c r="E79" s="287">
        <v>1.1179819844956551E-2</v>
      </c>
      <c r="F79" s="288">
        <v>246241839.70035133</v>
      </c>
      <c r="G79" s="288">
        <v>-2532353.0922457874</v>
      </c>
      <c r="H79" s="287">
        <v>-1.0179323923510862E-2</v>
      </c>
      <c r="J79" s="228" t="s">
        <v>325</v>
      </c>
      <c r="K79" s="290" t="s">
        <v>325</v>
      </c>
      <c r="L79" s="313">
        <v>56479841.290385306</v>
      </c>
      <c r="M79" s="313">
        <v>624453.17648356408</v>
      </c>
      <c r="N79" s="287">
        <v>1.1179819844956551E-2</v>
      </c>
      <c r="O79" s="288">
        <v>246241839.70035133</v>
      </c>
      <c r="P79" s="288">
        <v>-2532353.0922457874</v>
      </c>
      <c r="Q79" s="287">
        <v>-1.0179323923510862E-2</v>
      </c>
    </row>
    <row r="80" spans="1:17">
      <c r="A80" s="371"/>
      <c r="B80" s="234" t="s">
        <v>326</v>
      </c>
      <c r="C80" s="283">
        <v>80272325.390335813</v>
      </c>
      <c r="D80" s="283">
        <v>1428385.5898883343</v>
      </c>
      <c r="E80" s="284">
        <v>1.8116618645688573E-2</v>
      </c>
      <c r="F80" s="285">
        <v>375142316.21497703</v>
      </c>
      <c r="G80" s="285">
        <v>-3092208.1177258492</v>
      </c>
      <c r="H80" s="284">
        <v>-8.1753724707739252E-3</v>
      </c>
      <c r="J80" s="228" t="s">
        <v>326</v>
      </c>
      <c r="K80" s="291" t="s">
        <v>326</v>
      </c>
      <c r="L80" s="283">
        <v>80272325.390335813</v>
      </c>
      <c r="M80" s="283">
        <v>1428385.5898883343</v>
      </c>
      <c r="N80" s="284">
        <v>1.8116618645688573E-2</v>
      </c>
      <c r="O80" s="285">
        <v>375142316.21497703</v>
      </c>
      <c r="P80" s="285">
        <v>-3092208.1177258492</v>
      </c>
      <c r="Q80" s="284">
        <v>-8.1753724707739252E-3</v>
      </c>
    </row>
    <row r="81" spans="1:17">
      <c r="A81" s="371"/>
      <c r="B81" s="234" t="s">
        <v>327</v>
      </c>
      <c r="C81" s="313">
        <v>91241834.383005604</v>
      </c>
      <c r="D81" s="313">
        <v>67954.956897124648</v>
      </c>
      <c r="E81" s="287">
        <v>7.4533361226855599E-4</v>
      </c>
      <c r="F81" s="288">
        <v>449717115.80361944</v>
      </c>
      <c r="G81" s="288">
        <v>-2108553.0881213546</v>
      </c>
      <c r="H81" s="287">
        <v>-4.6667403675698911E-3</v>
      </c>
      <c r="J81" s="228" t="s">
        <v>327</v>
      </c>
      <c r="K81" s="290" t="s">
        <v>327</v>
      </c>
      <c r="L81" s="313">
        <v>91241834.383005604</v>
      </c>
      <c r="M81" s="313">
        <v>67954.956897124648</v>
      </c>
      <c r="N81" s="287">
        <v>7.4533361226855599E-4</v>
      </c>
      <c r="O81" s="288">
        <v>449717115.80361944</v>
      </c>
      <c r="P81" s="288">
        <v>-2108553.0881213546</v>
      </c>
      <c r="Q81" s="287">
        <v>-4.6667403675698911E-3</v>
      </c>
    </row>
    <row r="82" spans="1:17">
      <c r="A82" s="371"/>
      <c r="B82" s="234" t="s">
        <v>329</v>
      </c>
      <c r="C82" s="283">
        <v>422017328.45216548</v>
      </c>
      <c r="D82" s="283">
        <v>4260466.5877868533</v>
      </c>
      <c r="E82" s="284">
        <v>1.0198435924602428E-2</v>
      </c>
      <c r="F82" s="285">
        <v>2024688280.2396564</v>
      </c>
      <c r="G82" s="285">
        <v>25040825.789954424</v>
      </c>
      <c r="H82" s="284">
        <v>1.2522620292008221E-2</v>
      </c>
      <c r="J82" s="228" t="s">
        <v>329</v>
      </c>
      <c r="K82" s="291" t="s">
        <v>329</v>
      </c>
      <c r="L82" s="283">
        <v>422017328.45216548</v>
      </c>
      <c r="M82" s="283">
        <v>4260466.5877868533</v>
      </c>
      <c r="N82" s="284">
        <v>1.0198435924602428E-2</v>
      </c>
      <c r="O82" s="285">
        <v>2024688280.2396564</v>
      </c>
      <c r="P82" s="285">
        <v>25040825.789954424</v>
      </c>
      <c r="Q82" s="284">
        <v>1.2522620292008221E-2</v>
      </c>
    </row>
    <row r="83" spans="1:17">
      <c r="A83" s="371"/>
      <c r="B83" s="234" t="s">
        <v>330</v>
      </c>
      <c r="C83" s="313">
        <v>46796397.766184263</v>
      </c>
      <c r="D83" s="313">
        <v>-356177.5028668046</v>
      </c>
      <c r="E83" s="287">
        <v>-7.5537232236938768E-3</v>
      </c>
      <c r="F83" s="288">
        <v>258412178.16534269</v>
      </c>
      <c r="G83" s="288">
        <v>1516576.0627571344</v>
      </c>
      <c r="H83" s="287">
        <v>5.9034722678962927E-3</v>
      </c>
      <c r="J83" s="228" t="s">
        <v>330</v>
      </c>
      <c r="K83" s="290" t="s">
        <v>330</v>
      </c>
      <c r="L83" s="313">
        <v>46796397.766184263</v>
      </c>
      <c r="M83" s="313">
        <v>-356177.5028668046</v>
      </c>
      <c r="N83" s="287">
        <v>-7.5537232236938768E-3</v>
      </c>
      <c r="O83" s="288">
        <v>258412178.16534269</v>
      </c>
      <c r="P83" s="288">
        <v>1516576.0627571344</v>
      </c>
      <c r="Q83" s="287">
        <v>5.9034722678962927E-3</v>
      </c>
    </row>
    <row r="84" spans="1:17">
      <c r="A84" s="371"/>
      <c r="B84" s="234" t="s">
        <v>331</v>
      </c>
      <c r="C84" s="283">
        <v>40757894.828329459</v>
      </c>
      <c r="D84" s="283">
        <v>-100740.25213438272</v>
      </c>
      <c r="E84" s="284">
        <v>-2.465580456517763E-3</v>
      </c>
      <c r="F84" s="285">
        <v>192632345.56950584</v>
      </c>
      <c r="G84" s="285">
        <v>-2532459.0202761889</v>
      </c>
      <c r="H84" s="284">
        <v>-1.2976002643505208E-2</v>
      </c>
      <c r="J84" s="228" t="s">
        <v>331</v>
      </c>
      <c r="K84" s="291" t="s">
        <v>331</v>
      </c>
      <c r="L84" s="283">
        <v>40757894.828329459</v>
      </c>
      <c r="M84" s="283">
        <v>-100740.25213438272</v>
      </c>
      <c r="N84" s="284">
        <v>-2.465580456517763E-3</v>
      </c>
      <c r="O84" s="285">
        <v>192632345.56950584</v>
      </c>
      <c r="P84" s="285">
        <v>-2532459.0202761889</v>
      </c>
      <c r="Q84" s="284">
        <v>-1.2976002643505208E-2</v>
      </c>
    </row>
    <row r="85" spans="1:17">
      <c r="A85" s="371"/>
      <c r="B85" s="234" t="s">
        <v>332</v>
      </c>
      <c r="C85" s="313">
        <v>229966310.61429882</v>
      </c>
      <c r="D85" s="313">
        <v>3506552.3166240752</v>
      </c>
      <c r="E85" s="287">
        <v>1.5484218224832751E-2</v>
      </c>
      <c r="F85" s="288">
        <v>1083632672.9039474</v>
      </c>
      <c r="G85" s="288">
        <v>15638326.602120996</v>
      </c>
      <c r="H85" s="287">
        <v>1.4642705419061685E-2</v>
      </c>
      <c r="J85" s="228" t="s">
        <v>332</v>
      </c>
      <c r="K85" s="290" t="s">
        <v>332</v>
      </c>
      <c r="L85" s="313">
        <v>229966310.61429882</v>
      </c>
      <c r="M85" s="313">
        <v>3506552.3166240752</v>
      </c>
      <c r="N85" s="287">
        <v>1.5484218224832751E-2</v>
      </c>
      <c r="O85" s="288">
        <v>1083632672.9039474</v>
      </c>
      <c r="P85" s="288">
        <v>15638326.602120996</v>
      </c>
      <c r="Q85" s="287">
        <v>1.4642705419061685E-2</v>
      </c>
    </row>
    <row r="86" spans="1:17">
      <c r="A86" s="371"/>
      <c r="B86" s="234" t="s">
        <v>333</v>
      </c>
      <c r="C86" s="283">
        <v>62941624.350397475</v>
      </c>
      <c r="D86" s="283">
        <v>209389.50203236192</v>
      </c>
      <c r="E86" s="284">
        <v>3.3378294673941287E-3</v>
      </c>
      <c r="F86" s="285">
        <v>301378368.78213775</v>
      </c>
      <c r="G86" s="285">
        <v>2867178.6189296246</v>
      </c>
      <c r="H86" s="284">
        <v>9.6049284362238561E-3</v>
      </c>
      <c r="J86" s="228" t="s">
        <v>333</v>
      </c>
      <c r="K86" s="291" t="s">
        <v>333</v>
      </c>
      <c r="L86" s="283">
        <v>62941624.350397475</v>
      </c>
      <c r="M86" s="283">
        <v>209389.50203236192</v>
      </c>
      <c r="N86" s="284">
        <v>3.3378294673941287E-3</v>
      </c>
      <c r="O86" s="285">
        <v>301378368.78213775</v>
      </c>
      <c r="P86" s="285">
        <v>2867178.6189296246</v>
      </c>
      <c r="Q86" s="284">
        <v>9.6049284362238561E-3</v>
      </c>
    </row>
    <row r="87" spans="1:17">
      <c r="A87" s="371"/>
      <c r="B87" s="234" t="s">
        <v>334</v>
      </c>
      <c r="C87" s="296">
        <v>12716080.765868843</v>
      </c>
      <c r="D87" s="296">
        <v>224446.55012583733</v>
      </c>
      <c r="E87" s="296">
        <v>1.796774915510822E-2</v>
      </c>
      <c r="F87" s="296">
        <v>60526555.081885099</v>
      </c>
      <c r="G87" s="296">
        <v>2917066.1316664219</v>
      </c>
      <c r="H87" s="296">
        <v>5.0635167657659789E-2</v>
      </c>
      <c r="J87" s="228" t="s">
        <v>334</v>
      </c>
      <c r="K87" s="290" t="s">
        <v>334</v>
      </c>
      <c r="L87" s="296">
        <v>12716080.765868843</v>
      </c>
      <c r="M87" s="296">
        <v>224446.55012583733</v>
      </c>
      <c r="N87" s="296">
        <v>1.796774915510822E-2</v>
      </c>
      <c r="O87" s="296">
        <v>60526555.081885099</v>
      </c>
      <c r="P87" s="296">
        <v>2917066.1316664219</v>
      </c>
      <c r="Q87" s="296">
        <v>5.0635167657659789E-2</v>
      </c>
    </row>
    <row r="88" spans="1:17">
      <c r="A88" s="371"/>
      <c r="B88" s="234" t="s">
        <v>335</v>
      </c>
      <c r="C88" s="283">
        <v>7208965.2484637266</v>
      </c>
      <c r="D88" s="283">
        <v>-30598.082809747197</v>
      </c>
      <c r="E88" s="284">
        <v>-4.2265094467189152E-3</v>
      </c>
      <c r="F88" s="285">
        <v>32927442.91305298</v>
      </c>
      <c r="G88" s="285">
        <v>239426.86039893702</v>
      </c>
      <c r="H88" s="284">
        <v>7.3246066697124374E-3</v>
      </c>
      <c r="J88" s="228" t="s">
        <v>335</v>
      </c>
      <c r="K88" s="291" t="s">
        <v>335</v>
      </c>
      <c r="L88" s="283">
        <v>7208965.2484637266</v>
      </c>
      <c r="M88" s="283">
        <v>-30598.082809747197</v>
      </c>
      <c r="N88" s="284">
        <v>-4.2265094467189152E-3</v>
      </c>
      <c r="O88" s="285">
        <v>32927442.91305298</v>
      </c>
      <c r="P88" s="285">
        <v>239426.86039893702</v>
      </c>
      <c r="Q88" s="284">
        <v>7.3246066697124374E-3</v>
      </c>
    </row>
    <row r="89" spans="1:17">
      <c r="A89" s="371"/>
      <c r="B89" s="291" t="s">
        <v>489</v>
      </c>
      <c r="C89" s="313">
        <v>21735200.193884805</v>
      </c>
      <c r="D89" s="313">
        <v>281622.13710946962</v>
      </c>
      <c r="E89" s="287">
        <v>1.3127047449342814E-2</v>
      </c>
      <c r="F89" s="288">
        <v>99164328.895778</v>
      </c>
      <c r="G89" s="288">
        <v>2616876.347643882</v>
      </c>
      <c r="H89" s="287">
        <v>2.7104561317547224E-2</v>
      </c>
      <c r="J89" s="298" t="s">
        <v>489</v>
      </c>
      <c r="K89" s="290" t="s">
        <v>546</v>
      </c>
      <c r="L89" s="313">
        <v>21735200.193884805</v>
      </c>
      <c r="M89" s="313">
        <v>281622.13710946962</v>
      </c>
      <c r="N89" s="287">
        <v>1.3127047449342814E-2</v>
      </c>
      <c r="O89" s="288">
        <v>99164328.895778</v>
      </c>
      <c r="P89" s="288">
        <v>2616876.347643882</v>
      </c>
      <c r="Q89" s="287">
        <v>2.7104561317547224E-2</v>
      </c>
    </row>
    <row r="90" spans="1:17">
      <c r="A90" s="371"/>
      <c r="B90" s="234" t="s">
        <v>336</v>
      </c>
      <c r="C90" s="283">
        <v>458139849.92605412</v>
      </c>
      <c r="D90" s="283">
        <v>-1932756.3417360187</v>
      </c>
      <c r="E90" s="284">
        <v>-4.2009811395096134E-3</v>
      </c>
      <c r="F90" s="285">
        <v>2050261797.4423275</v>
      </c>
      <c r="G90" s="285">
        <v>-7075491.4216883183</v>
      </c>
      <c r="H90" s="284">
        <v>-3.4391499439526216E-3</v>
      </c>
      <c r="J90" s="228" t="s">
        <v>336</v>
      </c>
      <c r="K90" s="291" t="s">
        <v>336</v>
      </c>
      <c r="L90" s="283">
        <v>458139849.92605412</v>
      </c>
      <c r="M90" s="283">
        <v>-1932756.3417360187</v>
      </c>
      <c r="N90" s="284">
        <v>-4.2009811395096134E-3</v>
      </c>
      <c r="O90" s="285">
        <v>2050261797.4423275</v>
      </c>
      <c r="P90" s="285">
        <v>-7075491.4216883183</v>
      </c>
      <c r="Q90" s="284">
        <v>-3.4391499439526216E-3</v>
      </c>
    </row>
    <row r="91" spans="1:17">
      <c r="A91" s="371"/>
      <c r="B91" s="233" t="s">
        <v>337</v>
      </c>
      <c r="C91" s="313">
        <v>38351037.015690461</v>
      </c>
      <c r="D91" s="313">
        <v>-349299.33331482112</v>
      </c>
      <c r="E91" s="287">
        <v>-9.0257441218285217E-3</v>
      </c>
      <c r="F91" s="288">
        <v>182502043.78861034</v>
      </c>
      <c r="G91" s="288">
        <v>320411.22149655223</v>
      </c>
      <c r="H91" s="287">
        <v>1.7587460216578975E-3</v>
      </c>
      <c r="J91" s="268" t="s">
        <v>337</v>
      </c>
      <c r="K91" s="290" t="s">
        <v>337</v>
      </c>
      <c r="L91" s="313">
        <v>38351037.015690461</v>
      </c>
      <c r="M91" s="313">
        <v>-349299.33331482112</v>
      </c>
      <c r="N91" s="287">
        <v>-9.0257441218285217E-3</v>
      </c>
      <c r="O91" s="288">
        <v>182502043.78861034</v>
      </c>
      <c r="P91" s="288">
        <v>320411.22149655223</v>
      </c>
      <c r="Q91" s="287">
        <v>1.7587460216578975E-3</v>
      </c>
    </row>
    <row r="92" spans="1:17">
      <c r="A92" s="371"/>
      <c r="B92" s="233" t="s">
        <v>338</v>
      </c>
      <c r="C92" s="283">
        <v>136434287.93742761</v>
      </c>
      <c r="D92" s="283">
        <v>-1103737.6059143543</v>
      </c>
      <c r="E92" s="284">
        <v>-8.0249632896361202E-3</v>
      </c>
      <c r="F92" s="285">
        <v>578028351.84711599</v>
      </c>
      <c r="G92" s="285">
        <v>-407843.6358846426</v>
      </c>
      <c r="H92" s="284">
        <v>-7.0507972887846112E-4</v>
      </c>
      <c r="J92" s="268" t="s">
        <v>338</v>
      </c>
      <c r="K92" s="291" t="s">
        <v>338</v>
      </c>
      <c r="L92" s="283">
        <v>136434287.93742761</v>
      </c>
      <c r="M92" s="283">
        <v>-1103737.6059143543</v>
      </c>
      <c r="N92" s="284">
        <v>-8.0249632896361202E-3</v>
      </c>
      <c r="O92" s="285">
        <v>578028351.84711599</v>
      </c>
      <c r="P92" s="285">
        <v>-407843.6358846426</v>
      </c>
      <c r="Q92" s="284">
        <v>-7.0507972887846112E-4</v>
      </c>
    </row>
    <row r="93" spans="1:17">
      <c r="A93" s="371"/>
      <c r="B93" s="233" t="s">
        <v>339</v>
      </c>
      <c r="C93" s="313">
        <v>44512695.376101553</v>
      </c>
      <c r="D93" s="313">
        <v>-356221.7932446897</v>
      </c>
      <c r="E93" s="287">
        <v>-7.9391662584639994E-3</v>
      </c>
      <c r="F93" s="288">
        <v>194291124.72008106</v>
      </c>
      <c r="G93" s="288">
        <v>-4471338.8779076636</v>
      </c>
      <c r="H93" s="287">
        <v>-2.2495891814619817E-2</v>
      </c>
      <c r="J93" s="268" t="s">
        <v>339</v>
      </c>
      <c r="K93" s="290" t="s">
        <v>339</v>
      </c>
      <c r="L93" s="313">
        <v>44512695.376101553</v>
      </c>
      <c r="M93" s="313">
        <v>-356221.7932446897</v>
      </c>
      <c r="N93" s="287">
        <v>-7.9391662584639994E-3</v>
      </c>
      <c r="O93" s="288">
        <v>194291124.72008106</v>
      </c>
      <c r="P93" s="288">
        <v>-4471338.8779076636</v>
      </c>
      <c r="Q93" s="287">
        <v>-2.2495891814619817E-2</v>
      </c>
    </row>
    <row r="94" spans="1:17">
      <c r="A94" s="371"/>
      <c r="B94" s="233" t="s">
        <v>340</v>
      </c>
      <c r="C94" s="283">
        <v>36846628.353154175</v>
      </c>
      <c r="D94" s="283">
        <v>88248.260665215552</v>
      </c>
      <c r="E94" s="284">
        <v>2.4007657694156059E-3</v>
      </c>
      <c r="F94" s="285">
        <v>166573545.93308377</v>
      </c>
      <c r="G94" s="285">
        <v>4007235.0892485678</v>
      </c>
      <c r="H94" s="284">
        <v>2.4649849458034428E-2</v>
      </c>
      <c r="J94" s="268" t="s">
        <v>340</v>
      </c>
      <c r="K94" s="291" t="s">
        <v>340</v>
      </c>
      <c r="L94" s="283">
        <v>36846628.353154175</v>
      </c>
      <c r="M94" s="283">
        <v>88248.260665215552</v>
      </c>
      <c r="N94" s="284">
        <v>2.4007657694156059E-3</v>
      </c>
      <c r="O94" s="285">
        <v>166573545.93308377</v>
      </c>
      <c r="P94" s="285">
        <v>4007235.0892485678</v>
      </c>
      <c r="Q94" s="284">
        <v>2.4649849458034428E-2</v>
      </c>
    </row>
    <row r="95" spans="1:17">
      <c r="A95" s="371"/>
      <c r="B95" s="233" t="s">
        <v>341</v>
      </c>
      <c r="C95" s="313">
        <v>66649090.224999815</v>
      </c>
      <c r="D95" s="313">
        <v>179842.03448467702</v>
      </c>
      <c r="E95" s="287">
        <v>2.7056426750790251E-3</v>
      </c>
      <c r="F95" s="288">
        <v>295196475.22742444</v>
      </c>
      <c r="G95" s="288">
        <v>-9736851.6776663661</v>
      </c>
      <c r="H95" s="287">
        <v>-3.1931084006101174E-2</v>
      </c>
      <c r="J95" s="268" t="s">
        <v>341</v>
      </c>
      <c r="K95" s="290" t="s">
        <v>341</v>
      </c>
      <c r="L95" s="313">
        <v>66649090.224999815</v>
      </c>
      <c r="M95" s="313">
        <v>179842.03448467702</v>
      </c>
      <c r="N95" s="287">
        <v>2.7056426750790251E-3</v>
      </c>
      <c r="O95" s="288">
        <v>295196475.22742444</v>
      </c>
      <c r="P95" s="288">
        <v>-9736851.6776663661</v>
      </c>
      <c r="Q95" s="287">
        <v>-3.1931084006101174E-2</v>
      </c>
    </row>
    <row r="96" spans="1:17">
      <c r="A96" s="371"/>
      <c r="B96" s="233" t="s">
        <v>342</v>
      </c>
      <c r="C96" s="283">
        <v>75680636.16493544</v>
      </c>
      <c r="D96" s="283">
        <v>178631.40374495089</v>
      </c>
      <c r="E96" s="284">
        <v>2.3659160350768716E-3</v>
      </c>
      <c r="F96" s="285">
        <v>367352842.50539595</v>
      </c>
      <c r="G96" s="285">
        <v>5155833.8060790896</v>
      </c>
      <c r="H96" s="284">
        <v>1.423488787109029E-2</v>
      </c>
      <c r="J96" s="268" t="s">
        <v>342</v>
      </c>
      <c r="K96" s="291" t="s">
        <v>342</v>
      </c>
      <c r="L96" s="283">
        <v>75680636.16493544</v>
      </c>
      <c r="M96" s="283">
        <v>178631.40374495089</v>
      </c>
      <c r="N96" s="284">
        <v>2.3659160350768716E-3</v>
      </c>
      <c r="O96" s="285">
        <v>367352842.50539595</v>
      </c>
      <c r="P96" s="285">
        <v>5155833.8060790896</v>
      </c>
      <c r="Q96" s="284">
        <v>1.423488787109029E-2</v>
      </c>
    </row>
    <row r="97" spans="1:24">
      <c r="A97" s="371"/>
      <c r="B97" s="233" t="s">
        <v>343</v>
      </c>
      <c r="C97" s="313">
        <v>26531393.547576636</v>
      </c>
      <c r="D97" s="313">
        <v>-125419.93311687931</v>
      </c>
      <c r="E97" s="287">
        <v>-4.7049859581947424E-3</v>
      </c>
      <c r="F97" s="288">
        <v>111666121.96961766</v>
      </c>
      <c r="G97" s="288">
        <v>2712925.4601038545</v>
      </c>
      <c r="H97" s="287">
        <v>2.489991617517125E-2</v>
      </c>
      <c r="J97" s="268" t="s">
        <v>343</v>
      </c>
      <c r="K97" s="290" t="s">
        <v>343</v>
      </c>
      <c r="L97" s="313">
        <v>26531393.547576636</v>
      </c>
      <c r="M97" s="313">
        <v>-125419.93311687931</v>
      </c>
      <c r="N97" s="287">
        <v>-4.7049859581947424E-3</v>
      </c>
      <c r="O97" s="288">
        <v>111666121.96961766</v>
      </c>
      <c r="P97" s="288">
        <v>2712925.4601038545</v>
      </c>
      <c r="Q97" s="287">
        <v>2.489991617517125E-2</v>
      </c>
    </row>
    <row r="98" spans="1:24">
      <c r="A98" s="371"/>
      <c r="B98" s="233" t="s">
        <v>344</v>
      </c>
      <c r="C98" s="283">
        <v>11952201.917563852</v>
      </c>
      <c r="D98" s="283">
        <v>-128137.99250177294</v>
      </c>
      <c r="E98" s="284">
        <v>-1.0607151243733244E-2</v>
      </c>
      <c r="F98" s="285">
        <v>52231753.705045797</v>
      </c>
      <c r="G98" s="285">
        <v>-811221.09460178018</v>
      </c>
      <c r="H98" s="284">
        <v>-1.5293657598690525E-2</v>
      </c>
      <c r="J98" s="268" t="s">
        <v>344</v>
      </c>
      <c r="K98" s="291" t="s">
        <v>344</v>
      </c>
      <c r="L98" s="283">
        <v>11952201.917563852</v>
      </c>
      <c r="M98" s="283">
        <v>-128137.99250177294</v>
      </c>
      <c r="N98" s="284">
        <v>-1.0607151243733244E-2</v>
      </c>
      <c r="O98" s="285">
        <v>52231753.705045797</v>
      </c>
      <c r="P98" s="285">
        <v>-811221.09460178018</v>
      </c>
      <c r="Q98" s="284">
        <v>-1.5293657598690525E-2</v>
      </c>
    </row>
    <row r="99" spans="1:24">
      <c r="A99" s="371"/>
      <c r="B99" s="233" t="s">
        <v>345</v>
      </c>
      <c r="C99" s="313">
        <v>11502533.974856993</v>
      </c>
      <c r="D99" s="313">
        <v>-65581.445563271642</v>
      </c>
      <c r="E99" s="287">
        <v>-5.6691555348337887E-3</v>
      </c>
      <c r="F99" s="288">
        <v>55174689.805571012</v>
      </c>
      <c r="G99" s="288">
        <v>-1561890.4438967109</v>
      </c>
      <c r="H99" s="287">
        <v>-2.7528808346029346E-2</v>
      </c>
      <c r="J99" s="268" t="s">
        <v>345</v>
      </c>
      <c r="K99" s="290" t="s">
        <v>345</v>
      </c>
      <c r="L99" s="313">
        <v>11502533.974856993</v>
      </c>
      <c r="M99" s="313">
        <v>-65581.445563271642</v>
      </c>
      <c r="N99" s="287">
        <v>-5.6691555348337887E-3</v>
      </c>
      <c r="O99" s="288">
        <v>55174689.805571012</v>
      </c>
      <c r="P99" s="288">
        <v>-1561890.4438967109</v>
      </c>
      <c r="Q99" s="287">
        <v>-2.7528808346029346E-2</v>
      </c>
    </row>
    <row r="100" spans="1:24">
      <c r="A100" s="371"/>
      <c r="B100" s="233" t="s">
        <v>490</v>
      </c>
      <c r="C100" s="297">
        <v>9679345.4137511328</v>
      </c>
      <c r="D100" s="297">
        <v>-251079.93697572127</v>
      </c>
      <c r="E100" s="297">
        <v>-2.5283905583897627E-2</v>
      </c>
      <c r="F100" s="297">
        <v>47244847.9403807</v>
      </c>
      <c r="G100" s="297">
        <v>-2282751.2686603442</v>
      </c>
      <c r="H100" s="297">
        <v>-4.6090489042796931E-2</v>
      </c>
      <c r="J100" s="268" t="s">
        <v>490</v>
      </c>
      <c r="K100" s="291" t="s">
        <v>547</v>
      </c>
      <c r="L100" s="297">
        <v>9679345.4137511328</v>
      </c>
      <c r="M100" s="297">
        <v>-251079.93697572127</v>
      </c>
      <c r="N100" s="297">
        <v>-2.5283905583897627E-2</v>
      </c>
      <c r="O100" s="297">
        <v>47244847.9403807</v>
      </c>
      <c r="P100" s="297">
        <v>-2282751.2686603442</v>
      </c>
      <c r="Q100" s="297">
        <v>-4.6090489042796931E-2</v>
      </c>
    </row>
    <row r="101" spans="1:24">
      <c r="A101" s="371"/>
      <c r="B101" s="234" t="s">
        <v>346</v>
      </c>
      <c r="C101" s="313">
        <v>118011033.26640233</v>
      </c>
      <c r="D101" s="313">
        <v>1545888.3163782805</v>
      </c>
      <c r="E101" s="287">
        <v>1.327339880993263E-2</v>
      </c>
      <c r="F101" s="288">
        <v>504168135.96697068</v>
      </c>
      <c r="G101" s="288">
        <v>8930568.5757075548</v>
      </c>
      <c r="H101" s="287">
        <v>1.8032898075060502E-2</v>
      </c>
      <c r="J101" s="228" t="s">
        <v>346</v>
      </c>
      <c r="K101" s="290" t="s">
        <v>346</v>
      </c>
      <c r="L101" s="313">
        <v>118011033.26640233</v>
      </c>
      <c r="M101" s="313">
        <v>1545888.3163782805</v>
      </c>
      <c r="N101" s="287">
        <v>1.327339880993263E-2</v>
      </c>
      <c r="O101" s="288">
        <v>504168135.96697068</v>
      </c>
      <c r="P101" s="288">
        <v>8930568.5757075548</v>
      </c>
      <c r="Q101" s="287">
        <v>1.8032898075060502E-2</v>
      </c>
      <c r="R101" s="269" t="s">
        <v>269</v>
      </c>
      <c r="S101" s="270">
        <f>(L90-(SUM(L91:L99)))</f>
        <v>9679345.4137474895</v>
      </c>
      <c r="T101" s="270">
        <f>(M90-(SUM(M91:M99)))</f>
        <v>-251079.93697507307</v>
      </c>
      <c r="U101" s="271">
        <f>(((S101+T101)-(S101))/S101)</f>
        <v>-2.5939764130998615E-2</v>
      </c>
      <c r="V101" s="270">
        <f>(O90-(SUM(O91:O99)))</f>
        <v>47244847.940381527</v>
      </c>
      <c r="W101" s="270">
        <f>(P90-(SUM(P91:P99)))</f>
        <v>-2282751.2686592191</v>
      </c>
      <c r="X101" s="271">
        <f>(((V101+W101)-(V101))/V101)</f>
        <v>-4.8317464616244137E-2</v>
      </c>
    </row>
    <row r="102" spans="1:24">
      <c r="A102" s="371"/>
      <c r="B102" s="234" t="s">
        <v>347</v>
      </c>
      <c r="C102" s="283">
        <v>31387144.910470396</v>
      </c>
      <c r="D102" s="283">
        <v>112071.29629626498</v>
      </c>
      <c r="E102" s="284">
        <v>3.5834063151644609E-3</v>
      </c>
      <c r="F102" s="285">
        <v>146461231.31480432</v>
      </c>
      <c r="G102" s="285">
        <v>1908207.7850931287</v>
      </c>
      <c r="H102" s="284">
        <v>1.3200746262501516E-2</v>
      </c>
      <c r="J102" s="228" t="s">
        <v>347</v>
      </c>
      <c r="K102" s="291" t="s">
        <v>347</v>
      </c>
      <c r="L102" s="283">
        <v>31387144.910470396</v>
      </c>
      <c r="M102" s="283">
        <v>112071.29629626498</v>
      </c>
      <c r="N102" s="284">
        <v>3.5834063151644609E-3</v>
      </c>
      <c r="O102" s="285">
        <v>146461231.31480432</v>
      </c>
      <c r="P102" s="285">
        <v>1908207.7850931287</v>
      </c>
      <c r="Q102" s="284">
        <v>1.3200746262501516E-2</v>
      </c>
    </row>
    <row r="103" spans="1:24">
      <c r="A103" s="371"/>
      <c r="B103" s="234" t="s">
        <v>348</v>
      </c>
      <c r="C103" s="313">
        <v>86623888.355932325</v>
      </c>
      <c r="D103" s="313">
        <v>1433817.0200819522</v>
      </c>
      <c r="E103" s="287">
        <v>1.6830799617825794E-2</v>
      </c>
      <c r="F103" s="288">
        <v>357706904.65216631</v>
      </c>
      <c r="G103" s="288">
        <v>7022360.7906141281</v>
      </c>
      <c r="H103" s="287">
        <v>2.0024722827209938E-2</v>
      </c>
      <c r="J103" s="228" t="s">
        <v>348</v>
      </c>
      <c r="K103" s="290" t="s">
        <v>348</v>
      </c>
      <c r="L103" s="313">
        <v>86623888.355932325</v>
      </c>
      <c r="M103" s="313">
        <v>1433817.0200819522</v>
      </c>
      <c r="N103" s="287">
        <v>1.6830799617825794E-2</v>
      </c>
      <c r="O103" s="288">
        <v>357706904.65216631</v>
      </c>
      <c r="P103" s="288">
        <v>7022360.7906141281</v>
      </c>
      <c r="Q103" s="287">
        <v>2.0024722827209938E-2</v>
      </c>
    </row>
    <row r="104" spans="1:24">
      <c r="A104" s="371"/>
      <c r="B104" s="234" t="s">
        <v>349</v>
      </c>
      <c r="C104" s="283">
        <v>135020180.93395507</v>
      </c>
      <c r="D104" s="283">
        <v>-368442.97878554463</v>
      </c>
      <c r="E104" s="284">
        <v>-2.721373244941244E-3</v>
      </c>
      <c r="F104" s="285">
        <v>731885235.28742182</v>
      </c>
      <c r="G104" s="285">
        <v>7054632.7834835052</v>
      </c>
      <c r="H104" s="284">
        <v>9.732802063148506E-3</v>
      </c>
      <c r="J104" s="228" t="s">
        <v>349</v>
      </c>
      <c r="K104" s="291" t="s">
        <v>349</v>
      </c>
      <c r="L104" s="283">
        <v>135020180.93395507</v>
      </c>
      <c r="M104" s="283">
        <v>-368442.97878554463</v>
      </c>
      <c r="N104" s="284">
        <v>-2.721373244941244E-3</v>
      </c>
      <c r="O104" s="285">
        <v>731885235.28742182</v>
      </c>
      <c r="P104" s="285">
        <v>7054632.7834835052</v>
      </c>
      <c r="Q104" s="284">
        <v>9.732802063148506E-3</v>
      </c>
    </row>
    <row r="105" spans="1:24">
      <c r="A105" s="371"/>
      <c r="B105" s="234" t="s">
        <v>350</v>
      </c>
      <c r="C105" s="313">
        <v>34208429.586439878</v>
      </c>
      <c r="D105" s="313">
        <v>34401.676214359701</v>
      </c>
      <c r="E105" s="287">
        <v>1.0066614419796287E-3</v>
      </c>
      <c r="F105" s="288">
        <v>195549257.30171052</v>
      </c>
      <c r="G105" s="288">
        <v>1999284.9422893524</v>
      </c>
      <c r="H105" s="287">
        <v>1.0329554264036225E-2</v>
      </c>
      <c r="J105" s="228" t="s">
        <v>350</v>
      </c>
      <c r="K105" s="290" t="s">
        <v>350</v>
      </c>
      <c r="L105" s="313">
        <v>34208429.586439878</v>
      </c>
      <c r="M105" s="313">
        <v>34401.676214359701</v>
      </c>
      <c r="N105" s="287">
        <v>1.0066614419796287E-3</v>
      </c>
      <c r="O105" s="288">
        <v>195549257.30171052</v>
      </c>
      <c r="P105" s="288">
        <v>1999284.9422893524</v>
      </c>
      <c r="Q105" s="287">
        <v>1.0329554264036225E-2</v>
      </c>
    </row>
    <row r="106" spans="1:24">
      <c r="A106" s="371"/>
      <c r="B106" s="234" t="s">
        <v>351</v>
      </c>
      <c r="C106" s="283">
        <v>67478332.323686197</v>
      </c>
      <c r="D106" s="283">
        <v>-385358.74956187606</v>
      </c>
      <c r="E106" s="284">
        <v>-5.6784230781957105E-3</v>
      </c>
      <c r="F106" s="285">
        <v>367413080.97840112</v>
      </c>
      <c r="G106" s="285">
        <v>3633379.9963732362</v>
      </c>
      <c r="H106" s="284">
        <v>9.9878579991266175E-3</v>
      </c>
      <c r="J106" s="228" t="s">
        <v>351</v>
      </c>
      <c r="K106" s="291" t="s">
        <v>351</v>
      </c>
      <c r="L106" s="283">
        <v>67478332.323686197</v>
      </c>
      <c r="M106" s="283">
        <v>-385358.74956187606</v>
      </c>
      <c r="N106" s="284">
        <v>-5.6784230781957105E-3</v>
      </c>
      <c r="O106" s="285">
        <v>367413080.97840112</v>
      </c>
      <c r="P106" s="285">
        <v>3633379.9963732362</v>
      </c>
      <c r="Q106" s="284">
        <v>9.9878579991266175E-3</v>
      </c>
    </row>
    <row r="107" spans="1:24">
      <c r="A107" s="371"/>
      <c r="B107" s="234" t="s">
        <v>352</v>
      </c>
      <c r="C107" s="313">
        <v>19455290.09212862</v>
      </c>
      <c r="D107" s="313">
        <v>-89785.248000849038</v>
      </c>
      <c r="E107" s="287">
        <v>-4.5937529755387622E-3</v>
      </c>
      <c r="F107" s="288">
        <v>91269838.463452965</v>
      </c>
      <c r="G107" s="288">
        <v>930813.5355284065</v>
      </c>
      <c r="H107" s="287">
        <v>1.0303559688307906E-2</v>
      </c>
      <c r="J107" s="228" t="s">
        <v>352</v>
      </c>
      <c r="K107" s="290" t="s">
        <v>352</v>
      </c>
      <c r="L107" s="313">
        <v>19455290.09212862</v>
      </c>
      <c r="M107" s="313">
        <v>-89785.248000849038</v>
      </c>
      <c r="N107" s="287">
        <v>-4.5937529755387622E-3</v>
      </c>
      <c r="O107" s="288">
        <v>91269838.463452965</v>
      </c>
      <c r="P107" s="288">
        <v>930813.5355284065</v>
      </c>
      <c r="Q107" s="287">
        <v>1.0303559688307906E-2</v>
      </c>
    </row>
    <row r="108" spans="1:24">
      <c r="A108" s="371"/>
      <c r="B108" s="234" t="s">
        <v>353</v>
      </c>
      <c r="C108" s="283">
        <v>8467681.1394028161</v>
      </c>
      <c r="D108" s="283">
        <v>104815.61574164685</v>
      </c>
      <c r="E108" s="284">
        <v>1.2533457036358005E-2</v>
      </c>
      <c r="F108" s="285">
        <v>46805657.268426217</v>
      </c>
      <c r="G108" s="285">
        <v>1250912.431082055</v>
      </c>
      <c r="H108" s="284">
        <v>2.7459542042184842E-2</v>
      </c>
      <c r="J108" s="228" t="s">
        <v>353</v>
      </c>
      <c r="K108" s="291" t="s">
        <v>353</v>
      </c>
      <c r="L108" s="283">
        <v>8467681.1394028161</v>
      </c>
      <c r="M108" s="283">
        <v>104815.61574164685</v>
      </c>
      <c r="N108" s="284">
        <v>1.2533457036358005E-2</v>
      </c>
      <c r="O108" s="285">
        <v>46805657.268426217</v>
      </c>
      <c r="P108" s="285">
        <v>1250912.431082055</v>
      </c>
      <c r="Q108" s="284">
        <v>2.7459542042184842E-2</v>
      </c>
    </row>
    <row r="109" spans="1:24">
      <c r="A109" s="371"/>
      <c r="B109" s="234" t="s">
        <v>354</v>
      </c>
      <c r="C109" s="313">
        <v>5410447.7922986019</v>
      </c>
      <c r="D109" s="313">
        <v>-32516.273178752512</v>
      </c>
      <c r="E109" s="287">
        <v>-5.9740010750743023E-3</v>
      </c>
      <c r="F109" s="288">
        <v>30847401.275430679</v>
      </c>
      <c r="G109" s="288">
        <v>-759758.12178982794</v>
      </c>
      <c r="H109" s="287">
        <v>-2.4037532517289108E-2</v>
      </c>
      <c r="J109" s="228" t="s">
        <v>354</v>
      </c>
      <c r="K109" s="290" t="s">
        <v>354</v>
      </c>
      <c r="L109" s="313">
        <v>5410447.7922986019</v>
      </c>
      <c r="M109" s="313">
        <v>-32516.273178752512</v>
      </c>
      <c r="N109" s="287">
        <v>-5.9740010750743023E-3</v>
      </c>
      <c r="O109" s="288">
        <v>30847401.275430679</v>
      </c>
      <c r="P109" s="288">
        <v>-759758.12178982794</v>
      </c>
      <c r="Q109" s="287">
        <v>-2.4037532517289108E-2</v>
      </c>
    </row>
    <row r="110" spans="1:24">
      <c r="A110" s="371"/>
      <c r="B110" s="234" t="s">
        <v>355</v>
      </c>
      <c r="C110" s="283">
        <v>337213988.90566903</v>
      </c>
      <c r="D110" s="283">
        <v>467145.02928483486</v>
      </c>
      <c r="E110" s="284">
        <v>1.3872291241319498E-3</v>
      </c>
      <c r="F110" s="285">
        <v>1954190613.0418067</v>
      </c>
      <c r="G110" s="285">
        <v>43596834.54330492</v>
      </c>
      <c r="H110" s="284">
        <v>2.2818474044004698E-2</v>
      </c>
      <c r="J110" s="228" t="s">
        <v>355</v>
      </c>
      <c r="K110" s="291" t="s">
        <v>355</v>
      </c>
      <c r="L110" s="283">
        <v>337213988.90566903</v>
      </c>
      <c r="M110" s="283">
        <v>467145.02928483486</v>
      </c>
      <c r="N110" s="284">
        <v>1.3872291241319498E-3</v>
      </c>
      <c r="O110" s="285">
        <v>1954190613.0418067</v>
      </c>
      <c r="P110" s="285">
        <v>43596834.54330492</v>
      </c>
      <c r="Q110" s="284">
        <v>2.2818474044004698E-2</v>
      </c>
    </row>
    <row r="111" spans="1:24">
      <c r="A111" s="371"/>
      <c r="B111" s="234" t="s">
        <v>356</v>
      </c>
      <c r="C111" s="313">
        <v>337213988.90566903</v>
      </c>
      <c r="D111" s="313">
        <v>467145.02928483486</v>
      </c>
      <c r="E111" s="287">
        <v>1.3872291241319498E-3</v>
      </c>
      <c r="F111" s="288">
        <v>1954190613.0418067</v>
      </c>
      <c r="G111" s="288">
        <v>43596834.543305159</v>
      </c>
      <c r="H111" s="287">
        <v>2.2818474044004822E-2</v>
      </c>
      <c r="J111" s="228" t="s">
        <v>356</v>
      </c>
      <c r="K111" s="290" t="s">
        <v>356</v>
      </c>
      <c r="L111" s="313">
        <v>337213988.90566903</v>
      </c>
      <c r="M111" s="313">
        <v>467145.02928483486</v>
      </c>
      <c r="N111" s="287">
        <v>1.3872291241319498E-3</v>
      </c>
      <c r="O111" s="288">
        <v>1954190613.0418067</v>
      </c>
      <c r="P111" s="288">
        <v>43596834.543305159</v>
      </c>
      <c r="Q111" s="287">
        <v>2.2818474044004822E-2</v>
      </c>
    </row>
    <row r="112" spans="1:24">
      <c r="A112" s="371"/>
      <c r="B112" s="233" t="s">
        <v>357</v>
      </c>
      <c r="C112" s="283">
        <v>162811983.55630371</v>
      </c>
      <c r="D112" s="283">
        <v>1584964.2176898122</v>
      </c>
      <c r="E112" s="284">
        <v>9.830636478870964E-3</v>
      </c>
      <c r="F112" s="285">
        <v>901679574.77016199</v>
      </c>
      <c r="G112" s="285">
        <v>-94560.956441760063</v>
      </c>
      <c r="H112" s="284">
        <v>-1.0486102084261671E-4</v>
      </c>
      <c r="J112" s="268" t="s">
        <v>357</v>
      </c>
      <c r="K112" s="291" t="s">
        <v>357</v>
      </c>
      <c r="L112" s="283">
        <v>162811983.55630371</v>
      </c>
      <c r="M112" s="283">
        <v>1584964.2176898122</v>
      </c>
      <c r="N112" s="284">
        <v>9.830636478870964E-3</v>
      </c>
      <c r="O112" s="285">
        <v>901679574.77016199</v>
      </c>
      <c r="P112" s="285">
        <v>-94560.956441760063</v>
      </c>
      <c r="Q112" s="284">
        <v>-1.0486102084261671E-4</v>
      </c>
    </row>
    <row r="113" spans="1:17">
      <c r="A113" s="371"/>
      <c r="B113" s="233" t="s">
        <v>358</v>
      </c>
      <c r="C113" s="313">
        <v>19808401.85323241</v>
      </c>
      <c r="D113" s="313">
        <v>407522.10334103927</v>
      </c>
      <c r="E113" s="287">
        <v>2.1005341437844903E-2</v>
      </c>
      <c r="F113" s="288">
        <v>104479990.88320179</v>
      </c>
      <c r="G113" s="288">
        <v>1232106.7550557554</v>
      </c>
      <c r="H113" s="287">
        <v>1.1933481886432916E-2</v>
      </c>
      <c r="J113" s="268" t="s">
        <v>358</v>
      </c>
      <c r="K113" s="290" t="s">
        <v>358</v>
      </c>
      <c r="L113" s="313">
        <v>19808401.85323241</v>
      </c>
      <c r="M113" s="313">
        <v>407522.10334103927</v>
      </c>
      <c r="N113" s="287">
        <v>2.1005341437844903E-2</v>
      </c>
      <c r="O113" s="288">
        <v>104479990.88320179</v>
      </c>
      <c r="P113" s="288">
        <v>1232106.7550557554</v>
      </c>
      <c r="Q113" s="287">
        <v>1.1933481886432916E-2</v>
      </c>
    </row>
    <row r="114" spans="1:17">
      <c r="A114" s="371"/>
      <c r="B114" s="233" t="s">
        <v>359</v>
      </c>
      <c r="C114" s="283">
        <v>55409303.222033449</v>
      </c>
      <c r="D114" s="283">
        <v>393308.26713334024</v>
      </c>
      <c r="E114" s="284">
        <v>7.1489803548178757E-3</v>
      </c>
      <c r="F114" s="285">
        <v>336686448.52117741</v>
      </c>
      <c r="G114" s="285">
        <v>-326081.49821060896</v>
      </c>
      <c r="H114" s="284">
        <v>-9.6756490980275957E-4</v>
      </c>
      <c r="J114" s="268" t="s">
        <v>359</v>
      </c>
      <c r="K114" s="291" t="s">
        <v>359</v>
      </c>
      <c r="L114" s="283">
        <v>55409303.222033449</v>
      </c>
      <c r="M114" s="283">
        <v>393308.26713334024</v>
      </c>
      <c r="N114" s="284">
        <v>7.1489803548178757E-3</v>
      </c>
      <c r="O114" s="285">
        <v>336686448.52117741</v>
      </c>
      <c r="P114" s="285">
        <v>-326081.49821060896</v>
      </c>
      <c r="Q114" s="284">
        <v>-9.6756490980275957E-4</v>
      </c>
    </row>
    <row r="115" spans="1:17">
      <c r="A115" s="371"/>
      <c r="B115" s="233" t="s">
        <v>360</v>
      </c>
      <c r="C115" s="313">
        <v>43838355.60886246</v>
      </c>
      <c r="D115" s="313">
        <v>389861.8169227913</v>
      </c>
      <c r="E115" s="287">
        <v>8.9729650650195013E-3</v>
      </c>
      <c r="F115" s="288">
        <v>228233598.17841193</v>
      </c>
      <c r="G115" s="288">
        <v>1988188.8845385909</v>
      </c>
      <c r="H115" s="287">
        <v>8.7877534874358683E-3</v>
      </c>
      <c r="J115" s="268" t="s">
        <v>360</v>
      </c>
      <c r="K115" s="290" t="s">
        <v>360</v>
      </c>
      <c r="L115" s="313">
        <v>43838355.60886246</v>
      </c>
      <c r="M115" s="313">
        <v>389861.8169227913</v>
      </c>
      <c r="N115" s="287">
        <v>8.9729650650195013E-3</v>
      </c>
      <c r="O115" s="288">
        <v>228233598.17841193</v>
      </c>
      <c r="P115" s="288">
        <v>1988188.8845385909</v>
      </c>
      <c r="Q115" s="287">
        <v>8.7877534874358683E-3</v>
      </c>
    </row>
    <row r="116" spans="1:17">
      <c r="A116" s="371"/>
      <c r="B116" s="233" t="s">
        <v>361</v>
      </c>
      <c r="C116" s="283">
        <v>43755922.872177467</v>
      </c>
      <c r="D116" s="283">
        <v>394272.0302927196</v>
      </c>
      <c r="E116" s="284">
        <v>9.0926434450202369E-3</v>
      </c>
      <c r="F116" s="285">
        <v>232279537.18737069</v>
      </c>
      <c r="G116" s="285">
        <v>-2988775.097825259</v>
      </c>
      <c r="H116" s="284">
        <v>-1.2703687414572935E-2</v>
      </c>
      <c r="J116" s="268" t="s">
        <v>361</v>
      </c>
      <c r="K116" s="291" t="s">
        <v>361</v>
      </c>
      <c r="L116" s="283">
        <v>43755922.872177467</v>
      </c>
      <c r="M116" s="283">
        <v>394272.0302927196</v>
      </c>
      <c r="N116" s="284">
        <v>9.0926434450202369E-3</v>
      </c>
      <c r="O116" s="285">
        <v>232279537.18737069</v>
      </c>
      <c r="P116" s="285">
        <v>-2988775.097825259</v>
      </c>
      <c r="Q116" s="284">
        <v>-1.2703687414572935E-2</v>
      </c>
    </row>
    <row r="117" spans="1:17">
      <c r="A117" s="371"/>
      <c r="B117" s="234" t="s">
        <v>362</v>
      </c>
      <c r="C117" s="313">
        <v>14837087.671633329</v>
      </c>
      <c r="D117" s="313">
        <v>-14933.792654182762</v>
      </c>
      <c r="E117" s="287">
        <v>-1.0055057279638245E-3</v>
      </c>
      <c r="F117" s="288">
        <v>81512874.140267313</v>
      </c>
      <c r="G117" s="288">
        <v>-2198624.0943081826</v>
      </c>
      <c r="H117" s="287">
        <v>-2.6264302284343555E-2</v>
      </c>
      <c r="J117" s="228" t="s">
        <v>362</v>
      </c>
      <c r="K117" s="290" t="s">
        <v>362</v>
      </c>
      <c r="L117" s="313">
        <v>14837087.671633329</v>
      </c>
      <c r="M117" s="313">
        <v>-14933.792654182762</v>
      </c>
      <c r="N117" s="287">
        <v>-1.0055057279638245E-3</v>
      </c>
      <c r="O117" s="288">
        <v>81512874.140267313</v>
      </c>
      <c r="P117" s="288">
        <v>-2198624.0943081826</v>
      </c>
      <c r="Q117" s="287">
        <v>-2.6264302284343555E-2</v>
      </c>
    </row>
    <row r="118" spans="1:17">
      <c r="A118" s="371"/>
      <c r="B118" s="234" t="s">
        <v>363</v>
      </c>
      <c r="C118" s="283">
        <v>14837087.671633324</v>
      </c>
      <c r="D118" s="283">
        <v>-14933.792654193938</v>
      </c>
      <c r="E118" s="284">
        <v>-1.0055057279645767E-3</v>
      </c>
      <c r="F118" s="285">
        <v>81512874.140267313</v>
      </c>
      <c r="G118" s="285">
        <v>-2198624.0943081528</v>
      </c>
      <c r="H118" s="284">
        <v>-2.6264302284343208E-2</v>
      </c>
      <c r="J118" s="228" t="s">
        <v>363</v>
      </c>
      <c r="K118" s="291" t="s">
        <v>363</v>
      </c>
      <c r="L118" s="283">
        <v>14837087.671633324</v>
      </c>
      <c r="M118" s="283">
        <v>-14933.792654193938</v>
      </c>
      <c r="N118" s="284">
        <v>-1.0055057279645767E-3</v>
      </c>
      <c r="O118" s="285">
        <v>81512874.140267313</v>
      </c>
      <c r="P118" s="285">
        <v>-2198624.0943081528</v>
      </c>
      <c r="Q118" s="284">
        <v>-2.6264302284343208E-2</v>
      </c>
    </row>
    <row r="119" spans="1:17">
      <c r="A119" s="371"/>
      <c r="B119" s="234" t="s">
        <v>364</v>
      </c>
      <c r="C119" s="313">
        <v>93262926.346923903</v>
      </c>
      <c r="D119" s="313">
        <v>27362.622329741716</v>
      </c>
      <c r="E119" s="287">
        <v>2.934783813885373E-4</v>
      </c>
      <c r="F119" s="288">
        <v>344541213.57267344</v>
      </c>
      <c r="G119" s="288">
        <v>-2160809.788873136</v>
      </c>
      <c r="H119" s="287">
        <v>-6.2324695077415459E-3</v>
      </c>
      <c r="J119" s="228" t="s">
        <v>364</v>
      </c>
      <c r="K119" s="290" t="s">
        <v>364</v>
      </c>
      <c r="L119" s="313">
        <v>93262926.346923903</v>
      </c>
      <c r="M119" s="313">
        <v>27362.622329741716</v>
      </c>
      <c r="N119" s="287">
        <v>2.934783813885373E-4</v>
      </c>
      <c r="O119" s="288">
        <v>344541213.57267344</v>
      </c>
      <c r="P119" s="288">
        <v>-2160809.788873136</v>
      </c>
      <c r="Q119" s="287">
        <v>-6.2324695077415459E-3</v>
      </c>
    </row>
    <row r="120" spans="1:17">
      <c r="A120" s="371"/>
      <c r="B120" s="234" t="s">
        <v>365</v>
      </c>
      <c r="C120" s="283">
        <v>93262926.346923813</v>
      </c>
      <c r="D120" s="283">
        <v>27362.622329652309</v>
      </c>
      <c r="E120" s="284">
        <v>2.9347838138757832E-4</v>
      </c>
      <c r="F120" s="285">
        <v>344541213.57267344</v>
      </c>
      <c r="G120" s="285">
        <v>-2160809.788873136</v>
      </c>
      <c r="H120" s="284">
        <v>-6.2324695077415459E-3</v>
      </c>
      <c r="J120" s="228" t="s">
        <v>365</v>
      </c>
      <c r="K120" s="291" t="s">
        <v>365</v>
      </c>
      <c r="L120" s="283">
        <v>93262926.346923813</v>
      </c>
      <c r="M120" s="283">
        <v>27362.622329652309</v>
      </c>
      <c r="N120" s="284">
        <v>2.9347838138757832E-4</v>
      </c>
      <c r="O120" s="285">
        <v>344541213.57267344</v>
      </c>
      <c r="P120" s="285">
        <v>-2160809.788873136</v>
      </c>
      <c r="Q120" s="284">
        <v>-6.2324695077415459E-3</v>
      </c>
    </row>
    <row r="121" spans="1:17">
      <c r="A121" s="371"/>
      <c r="B121" s="234" t="s">
        <v>366</v>
      </c>
      <c r="C121" s="313">
        <v>44202940.413643345</v>
      </c>
      <c r="D121" s="313">
        <v>-157684.35238659382</v>
      </c>
      <c r="E121" s="287">
        <v>-3.5546017040621993E-3</v>
      </c>
      <c r="F121" s="288">
        <v>225341122.37219045</v>
      </c>
      <c r="G121" s="288">
        <v>5942996.2921304405</v>
      </c>
      <c r="H121" s="287">
        <v>2.7087725853965575E-2</v>
      </c>
      <c r="J121" s="228" t="s">
        <v>366</v>
      </c>
      <c r="K121" s="290" t="s">
        <v>366</v>
      </c>
      <c r="L121" s="313">
        <v>44202940.413643345</v>
      </c>
      <c r="M121" s="313">
        <v>-157684.35238659382</v>
      </c>
      <c r="N121" s="287">
        <v>-3.5546017040621993E-3</v>
      </c>
      <c r="O121" s="288">
        <v>225341122.37219045</v>
      </c>
      <c r="P121" s="288">
        <v>5942996.2921304405</v>
      </c>
      <c r="Q121" s="287">
        <v>2.7087725853965575E-2</v>
      </c>
    </row>
    <row r="122" spans="1:17">
      <c r="A122" s="371"/>
      <c r="B122" s="234" t="s">
        <v>367</v>
      </c>
      <c r="C122" s="283">
        <v>44202940.413643368</v>
      </c>
      <c r="D122" s="283">
        <v>-157684.35238657892</v>
      </c>
      <c r="E122" s="284">
        <v>-3.5546017040618627E-3</v>
      </c>
      <c r="F122" s="285">
        <v>225341122.37219048</v>
      </c>
      <c r="G122" s="285">
        <v>5942996.2921305001</v>
      </c>
      <c r="H122" s="284">
        <v>2.7087725853965853E-2</v>
      </c>
      <c r="J122" s="228" t="s">
        <v>367</v>
      </c>
      <c r="K122" s="291" t="s">
        <v>367</v>
      </c>
      <c r="L122" s="283">
        <v>44202940.413643368</v>
      </c>
      <c r="M122" s="283">
        <v>-157684.35238657892</v>
      </c>
      <c r="N122" s="284">
        <v>-3.5546017040618627E-3</v>
      </c>
      <c r="O122" s="285">
        <v>225341122.37219048</v>
      </c>
      <c r="P122" s="285">
        <v>5942996.2921305001</v>
      </c>
      <c r="Q122" s="284">
        <v>2.7087725853965853E-2</v>
      </c>
    </row>
    <row r="123" spans="1:17">
      <c r="A123" s="371"/>
      <c r="B123" s="234" t="s">
        <v>368</v>
      </c>
      <c r="C123" s="313">
        <v>116941741.63159274</v>
      </c>
      <c r="D123" s="313">
        <v>-683291.67501398921</v>
      </c>
      <c r="E123" s="287">
        <v>-5.8090667930600307E-3</v>
      </c>
      <c r="F123" s="288">
        <v>477876635.3219943</v>
      </c>
      <c r="G123" s="288">
        <v>-4587932.1266767383</v>
      </c>
      <c r="H123" s="287">
        <v>-9.5093659435723111E-3</v>
      </c>
      <c r="J123" s="228" t="s">
        <v>368</v>
      </c>
      <c r="K123" s="290" t="s">
        <v>368</v>
      </c>
      <c r="L123" s="313">
        <v>116941741.63159274</v>
      </c>
      <c r="M123" s="313">
        <v>-683291.67501398921</v>
      </c>
      <c r="N123" s="287">
        <v>-5.8090667930600307E-3</v>
      </c>
      <c r="O123" s="288">
        <v>477876635.3219943</v>
      </c>
      <c r="P123" s="288">
        <v>-4587932.1266767383</v>
      </c>
      <c r="Q123" s="287">
        <v>-9.5093659435723111E-3</v>
      </c>
    </row>
    <row r="124" spans="1:17">
      <c r="A124" s="371"/>
      <c r="B124" s="234" t="s">
        <v>369</v>
      </c>
      <c r="C124" s="283">
        <v>116941741.63159271</v>
      </c>
      <c r="D124" s="283">
        <v>-683291.67501395941</v>
      </c>
      <c r="E124" s="284">
        <v>-5.8090667930597801E-3</v>
      </c>
      <c r="F124" s="285">
        <v>477876635.32199442</v>
      </c>
      <c r="G124" s="285">
        <v>-4587932.1266764402</v>
      </c>
      <c r="H124" s="284">
        <v>-9.5093659435716953E-3</v>
      </c>
      <c r="J124" s="228" t="s">
        <v>369</v>
      </c>
      <c r="K124" s="291" t="s">
        <v>369</v>
      </c>
      <c r="L124" s="283">
        <v>116941741.63159271</v>
      </c>
      <c r="M124" s="283">
        <v>-683291.67501395941</v>
      </c>
      <c r="N124" s="284">
        <v>-5.8090667930597801E-3</v>
      </c>
      <c r="O124" s="285">
        <v>477876635.32199442</v>
      </c>
      <c r="P124" s="285">
        <v>-4587932.1266764402</v>
      </c>
      <c r="Q124" s="284">
        <v>-9.5093659435716953E-3</v>
      </c>
    </row>
    <row r="125" spans="1:17">
      <c r="A125" s="371"/>
      <c r="B125" s="234" t="s">
        <v>370</v>
      </c>
      <c r="C125" s="313">
        <v>79177631.83221148</v>
      </c>
      <c r="D125" s="313">
        <v>180793.03460405767</v>
      </c>
      <c r="E125" s="287">
        <v>2.2886110046410283E-3</v>
      </c>
      <c r="F125" s="288">
        <v>410644495.34672135</v>
      </c>
      <c r="G125" s="288">
        <v>6379790.8377404213</v>
      </c>
      <c r="H125" s="287">
        <v>1.5781221478361071E-2</v>
      </c>
      <c r="J125" s="228" t="s">
        <v>370</v>
      </c>
      <c r="K125" s="290" t="s">
        <v>370</v>
      </c>
      <c r="L125" s="313">
        <v>79177631.83221148</v>
      </c>
      <c r="M125" s="313">
        <v>180793.03460405767</v>
      </c>
      <c r="N125" s="287">
        <v>2.2886110046410283E-3</v>
      </c>
      <c r="O125" s="288">
        <v>410644495.34672135</v>
      </c>
      <c r="P125" s="288">
        <v>6379790.8377404213</v>
      </c>
      <c r="Q125" s="287">
        <v>1.5781221478361071E-2</v>
      </c>
    </row>
    <row r="126" spans="1:17">
      <c r="A126" s="371"/>
      <c r="B126" s="234" t="s">
        <v>371</v>
      </c>
      <c r="C126" s="283">
        <v>79177631.832211494</v>
      </c>
      <c r="D126" s="283">
        <v>180793.03460407257</v>
      </c>
      <c r="E126" s="284">
        <v>2.288611004641217E-3</v>
      </c>
      <c r="F126" s="285">
        <v>410644495.34672147</v>
      </c>
      <c r="G126" s="285">
        <v>6379790.8377400637</v>
      </c>
      <c r="H126" s="284">
        <v>1.5781221478360166E-2</v>
      </c>
      <c r="J126" s="228" t="s">
        <v>371</v>
      </c>
      <c r="K126" s="291" t="s">
        <v>371</v>
      </c>
      <c r="L126" s="283">
        <v>79177631.832211494</v>
      </c>
      <c r="M126" s="283">
        <v>180793.03460407257</v>
      </c>
      <c r="N126" s="284">
        <v>2.288611004641217E-3</v>
      </c>
      <c r="O126" s="285">
        <v>410644495.34672147</v>
      </c>
      <c r="P126" s="285">
        <v>6379790.8377400637</v>
      </c>
      <c r="Q126" s="284">
        <v>1.5781221478360166E-2</v>
      </c>
    </row>
    <row r="127" spans="1:17">
      <c r="A127" s="371"/>
      <c r="B127" s="234" t="s">
        <v>372</v>
      </c>
      <c r="C127" s="313">
        <v>60122425.101990558</v>
      </c>
      <c r="D127" s="313">
        <v>393061.50401934981</v>
      </c>
      <c r="E127" s="287">
        <v>6.580708052826143E-3</v>
      </c>
      <c r="F127" s="288">
        <v>247679571.44664419</v>
      </c>
      <c r="G127" s="288">
        <v>-1328300.4515894949</v>
      </c>
      <c r="H127" s="287">
        <v>-5.3343713251457134E-3</v>
      </c>
      <c r="J127" s="228" t="s">
        <v>372</v>
      </c>
      <c r="K127" s="290" t="s">
        <v>372</v>
      </c>
      <c r="L127" s="313">
        <v>60122425.101990558</v>
      </c>
      <c r="M127" s="313">
        <v>393061.50401934981</v>
      </c>
      <c r="N127" s="287">
        <v>6.580708052826143E-3</v>
      </c>
      <c r="O127" s="288">
        <v>247679571.44664419</v>
      </c>
      <c r="P127" s="288">
        <v>-1328300.4515894949</v>
      </c>
      <c r="Q127" s="287">
        <v>-5.3343713251457134E-3</v>
      </c>
    </row>
    <row r="128" spans="1:17">
      <c r="A128" s="371"/>
      <c r="B128" s="234" t="s">
        <v>373</v>
      </c>
      <c r="C128" s="283">
        <v>60122425.101990528</v>
      </c>
      <c r="D128" s="283">
        <v>393061.50401930511</v>
      </c>
      <c r="E128" s="284">
        <v>6.5807080528253927E-3</v>
      </c>
      <c r="F128" s="285">
        <v>247679571.44664419</v>
      </c>
      <c r="G128" s="285">
        <v>-1328300.451589644</v>
      </c>
      <c r="H128" s="284">
        <v>-5.3343713251463093E-3</v>
      </c>
      <c r="J128" s="228" t="s">
        <v>373</v>
      </c>
      <c r="K128" s="291" t="s">
        <v>373</v>
      </c>
      <c r="L128" s="283">
        <v>60122425.101990528</v>
      </c>
      <c r="M128" s="283">
        <v>393061.50401930511</v>
      </c>
      <c r="N128" s="284">
        <v>6.5807080528253927E-3</v>
      </c>
      <c r="O128" s="285">
        <v>247679571.44664419</v>
      </c>
      <c r="P128" s="285">
        <v>-1328300.451589644</v>
      </c>
      <c r="Q128" s="284">
        <v>-5.3343713251463093E-3</v>
      </c>
    </row>
    <row r="129" spans="1:17">
      <c r="A129" s="371"/>
      <c r="B129" s="234" t="s">
        <v>374</v>
      </c>
      <c r="C129" s="313">
        <v>65641675.614269845</v>
      </c>
      <c r="D129" s="313">
        <v>945996.05778822303</v>
      </c>
      <c r="E129" s="287">
        <v>1.462224470433663E-2</v>
      </c>
      <c r="F129" s="288">
        <v>267007317.99574459</v>
      </c>
      <c r="G129" s="288">
        <v>6088231.7491713166</v>
      </c>
      <c r="H129" s="287">
        <v>2.3333792237099232E-2</v>
      </c>
      <c r="J129" s="228" t="s">
        <v>374</v>
      </c>
      <c r="K129" s="290" t="s">
        <v>374</v>
      </c>
      <c r="L129" s="313">
        <v>65641675.614269845</v>
      </c>
      <c r="M129" s="313">
        <v>945996.05778822303</v>
      </c>
      <c r="N129" s="287">
        <v>1.462224470433663E-2</v>
      </c>
      <c r="O129" s="288">
        <v>267007317.99574459</v>
      </c>
      <c r="P129" s="288">
        <v>6088231.7491713166</v>
      </c>
      <c r="Q129" s="287">
        <v>2.3333792237099232E-2</v>
      </c>
    </row>
    <row r="130" spans="1:17">
      <c r="A130" s="371"/>
      <c r="B130" s="234" t="s">
        <v>375</v>
      </c>
      <c r="C130" s="283">
        <v>20893506.277138192</v>
      </c>
      <c r="D130" s="283">
        <v>357243.91473324224</v>
      </c>
      <c r="E130" s="284">
        <v>1.7395761138464843E-2</v>
      </c>
      <c r="F130" s="285">
        <v>93178664.982106164</v>
      </c>
      <c r="G130" s="285">
        <v>4205213.3096544147</v>
      </c>
      <c r="H130" s="284">
        <v>4.7263686308760419E-2</v>
      </c>
      <c r="J130" s="228" t="s">
        <v>375</v>
      </c>
      <c r="K130" s="291" t="s">
        <v>375</v>
      </c>
      <c r="L130" s="283">
        <v>20893506.277138192</v>
      </c>
      <c r="M130" s="283">
        <v>357243.91473324224</v>
      </c>
      <c r="N130" s="284">
        <v>1.7395761138464843E-2</v>
      </c>
      <c r="O130" s="285">
        <v>93178664.982106164</v>
      </c>
      <c r="P130" s="285">
        <v>4205213.3096544147</v>
      </c>
      <c r="Q130" s="284">
        <v>4.7263686308760419E-2</v>
      </c>
    </row>
    <row r="131" spans="1:17">
      <c r="A131" s="371"/>
      <c r="B131" s="234" t="s">
        <v>376</v>
      </c>
      <c r="C131" s="313">
        <v>44748169.337131754</v>
      </c>
      <c r="D131" s="313">
        <v>588752.14305499941</v>
      </c>
      <c r="E131" s="287">
        <v>1.3332425572273418E-2</v>
      </c>
      <c r="F131" s="288">
        <v>173828653.01363841</v>
      </c>
      <c r="G131" s="288">
        <v>1883018.4395169318</v>
      </c>
      <c r="H131" s="287">
        <v>1.095124307273535E-2</v>
      </c>
      <c r="J131" s="228" t="s">
        <v>376</v>
      </c>
      <c r="K131" s="290" t="s">
        <v>376</v>
      </c>
      <c r="L131" s="313">
        <v>44748169.337131754</v>
      </c>
      <c r="M131" s="313">
        <v>588752.14305499941</v>
      </c>
      <c r="N131" s="287">
        <v>1.3332425572273418E-2</v>
      </c>
      <c r="O131" s="288">
        <v>173828653.01363841</v>
      </c>
      <c r="P131" s="288">
        <v>1883018.4395169318</v>
      </c>
      <c r="Q131" s="287">
        <v>1.095124307273535E-2</v>
      </c>
    </row>
    <row r="132" spans="1:17">
      <c r="A132" s="371"/>
      <c r="B132" s="234" t="s">
        <v>377</v>
      </c>
      <c r="C132" s="283">
        <v>441386345.04439187</v>
      </c>
      <c r="D132" s="283">
        <v>-255145.29189014435</v>
      </c>
      <c r="E132" s="284">
        <v>-5.7772038513833333E-4</v>
      </c>
      <c r="F132" s="285">
        <v>2470187345.5860381</v>
      </c>
      <c r="G132" s="285">
        <v>3018674.3765091896</v>
      </c>
      <c r="H132" s="284">
        <v>1.2235379006451492E-3</v>
      </c>
      <c r="J132" s="228" t="s">
        <v>377</v>
      </c>
      <c r="K132" s="291" t="s">
        <v>377</v>
      </c>
      <c r="L132" s="283">
        <v>441386345.04439187</v>
      </c>
      <c r="M132" s="283">
        <v>-255145.29189014435</v>
      </c>
      <c r="N132" s="284">
        <v>-5.7772038513833333E-4</v>
      </c>
      <c r="O132" s="285">
        <v>2470187345.5860381</v>
      </c>
      <c r="P132" s="285">
        <v>3018674.3765091896</v>
      </c>
      <c r="Q132" s="284">
        <v>1.2235379006451492E-3</v>
      </c>
    </row>
    <row r="133" spans="1:17">
      <c r="A133" s="371"/>
      <c r="B133" s="234" t="s">
        <v>378</v>
      </c>
      <c r="C133" s="313">
        <v>121524487.38551708</v>
      </c>
      <c r="D133" s="313">
        <v>-226196.94108605385</v>
      </c>
      <c r="E133" s="287">
        <v>-1.8578699769708701E-3</v>
      </c>
      <c r="F133" s="288">
        <v>664228905.6866219</v>
      </c>
      <c r="G133" s="288">
        <v>6580664.0592526197</v>
      </c>
      <c r="H133" s="287">
        <v>1.0006358479676885E-2</v>
      </c>
      <c r="J133" s="228" t="s">
        <v>378</v>
      </c>
      <c r="K133" s="290" t="s">
        <v>378</v>
      </c>
      <c r="L133" s="313">
        <v>121524487.38551708</v>
      </c>
      <c r="M133" s="313">
        <v>-226196.94108605385</v>
      </c>
      <c r="N133" s="287">
        <v>-1.8578699769708701E-3</v>
      </c>
      <c r="O133" s="288">
        <v>664228905.6866219</v>
      </c>
      <c r="P133" s="288">
        <v>6580664.0592526197</v>
      </c>
      <c r="Q133" s="287">
        <v>1.0006358479676885E-2</v>
      </c>
    </row>
    <row r="134" spans="1:17">
      <c r="A134" s="371"/>
      <c r="B134" s="234" t="s">
        <v>379</v>
      </c>
      <c r="C134" s="283">
        <v>80585988.695716992</v>
      </c>
      <c r="D134" s="283">
        <v>106466.86707212031</v>
      </c>
      <c r="E134" s="284">
        <v>1.322906307753755E-3</v>
      </c>
      <c r="F134" s="285">
        <v>499657446.94036126</v>
      </c>
      <c r="G134" s="285">
        <v>-1945585.5714700222</v>
      </c>
      <c r="H134" s="284">
        <v>-3.8787356641910489E-3</v>
      </c>
      <c r="J134" s="228" t="s">
        <v>379</v>
      </c>
      <c r="K134" s="291" t="s">
        <v>379</v>
      </c>
      <c r="L134" s="283">
        <v>80585988.695716992</v>
      </c>
      <c r="M134" s="283">
        <v>106466.86707212031</v>
      </c>
      <c r="N134" s="284">
        <v>1.322906307753755E-3</v>
      </c>
      <c r="O134" s="285">
        <v>499657446.94036126</v>
      </c>
      <c r="P134" s="285">
        <v>-1945585.5714700222</v>
      </c>
      <c r="Q134" s="284">
        <v>-3.8787356641910489E-3</v>
      </c>
    </row>
    <row r="135" spans="1:17">
      <c r="A135" s="371"/>
      <c r="B135" s="234" t="s">
        <v>380</v>
      </c>
      <c r="C135" s="313">
        <v>149626283.02767295</v>
      </c>
      <c r="D135" s="313">
        <v>-420165.20698517561</v>
      </c>
      <c r="E135" s="287">
        <v>-2.8002342736435713E-3</v>
      </c>
      <c r="F135" s="288">
        <v>844347971.80248404</v>
      </c>
      <c r="G135" s="288">
        <v>2424141.1916288137</v>
      </c>
      <c r="H135" s="287">
        <v>2.8792880109712368E-3</v>
      </c>
      <c r="J135" s="228" t="s">
        <v>380</v>
      </c>
      <c r="K135" s="290" t="s">
        <v>380</v>
      </c>
      <c r="L135" s="313">
        <v>149626283.02767295</v>
      </c>
      <c r="M135" s="313">
        <v>-420165.20698517561</v>
      </c>
      <c r="N135" s="287">
        <v>-2.8002342736435713E-3</v>
      </c>
      <c r="O135" s="288">
        <v>844347971.80248404</v>
      </c>
      <c r="P135" s="288">
        <v>2424141.1916288137</v>
      </c>
      <c r="Q135" s="287">
        <v>2.8792880109712368E-3</v>
      </c>
    </row>
    <row r="136" spans="1:17">
      <c r="A136" s="371"/>
      <c r="B136" s="234" t="s">
        <v>381</v>
      </c>
      <c r="C136" s="283">
        <v>10063932.81953066</v>
      </c>
      <c r="D136" s="283">
        <v>95836.679501922801</v>
      </c>
      <c r="E136" s="284">
        <v>9.6143414103996103E-3</v>
      </c>
      <c r="F136" s="285">
        <v>47321721.629480436</v>
      </c>
      <c r="G136" s="285">
        <v>-450751.70696815848</v>
      </c>
      <c r="H136" s="284">
        <v>-9.4353855994358145E-3</v>
      </c>
      <c r="J136" s="228" t="s">
        <v>381</v>
      </c>
      <c r="K136" s="291" t="s">
        <v>381</v>
      </c>
      <c r="L136" s="283">
        <v>10063932.81953066</v>
      </c>
      <c r="M136" s="283">
        <v>95836.679501922801</v>
      </c>
      <c r="N136" s="284">
        <v>9.6143414103996103E-3</v>
      </c>
      <c r="O136" s="285">
        <v>47321721.629480436</v>
      </c>
      <c r="P136" s="285">
        <v>-450751.70696815848</v>
      </c>
      <c r="Q136" s="284">
        <v>-9.4353855994358145E-3</v>
      </c>
    </row>
    <row r="137" spans="1:17">
      <c r="A137" s="371"/>
      <c r="B137" s="234" t="s">
        <v>382</v>
      </c>
      <c r="C137" s="313">
        <v>79585653.115961656</v>
      </c>
      <c r="D137" s="313">
        <v>188913.30960573256</v>
      </c>
      <c r="E137" s="287">
        <v>2.3793585236179878E-3</v>
      </c>
      <c r="F137" s="288">
        <v>414631299.52709079</v>
      </c>
      <c r="G137" s="288">
        <v>-3589793.5959331989</v>
      </c>
      <c r="H137" s="287">
        <v>-8.583482887309141E-3</v>
      </c>
      <c r="J137" s="228" t="s">
        <v>382</v>
      </c>
      <c r="K137" s="290" t="s">
        <v>382</v>
      </c>
      <c r="L137" s="313">
        <v>79585653.115961656</v>
      </c>
      <c r="M137" s="313">
        <v>188913.30960573256</v>
      </c>
      <c r="N137" s="287">
        <v>2.3793585236179878E-3</v>
      </c>
      <c r="O137" s="288">
        <v>414631299.52709079</v>
      </c>
      <c r="P137" s="288">
        <v>-3589793.5959331989</v>
      </c>
      <c r="Q137" s="287">
        <v>-8.583482887309141E-3</v>
      </c>
    </row>
    <row r="138" spans="1:17">
      <c r="A138" s="371"/>
      <c r="B138" s="234" t="s">
        <v>383</v>
      </c>
      <c r="C138" s="283">
        <v>164410250.52642345</v>
      </c>
      <c r="D138" s="283">
        <v>25241.441161036491</v>
      </c>
      <c r="E138" s="284">
        <v>1.5355074834071022E-4</v>
      </c>
      <c r="F138" s="285">
        <v>638687764.46504128</v>
      </c>
      <c r="G138" s="285">
        <v>-4257026.290109396</v>
      </c>
      <c r="H138" s="284">
        <v>-6.6211381619710134E-3</v>
      </c>
      <c r="J138" s="228" t="s">
        <v>383</v>
      </c>
      <c r="K138" s="291" t="s">
        <v>383</v>
      </c>
      <c r="L138" s="283">
        <v>164410250.52642345</v>
      </c>
      <c r="M138" s="283">
        <v>25241.441161036491</v>
      </c>
      <c r="N138" s="284">
        <v>1.5355074834071022E-4</v>
      </c>
      <c r="O138" s="285">
        <v>638687764.46504128</v>
      </c>
      <c r="P138" s="285">
        <v>-4257026.290109396</v>
      </c>
      <c r="Q138" s="284">
        <v>-6.6211381619710134E-3</v>
      </c>
    </row>
    <row r="139" spans="1:17">
      <c r="A139" s="371"/>
      <c r="B139" s="234" t="s">
        <v>384</v>
      </c>
      <c r="C139" s="313">
        <v>139341666.25404397</v>
      </c>
      <c r="D139" s="313">
        <v>50472.987406998873</v>
      </c>
      <c r="E139" s="287">
        <v>3.6235591226777269E-4</v>
      </c>
      <c r="F139" s="288">
        <v>538389230.64200735</v>
      </c>
      <c r="G139" s="288">
        <v>-2874709.0957505703</v>
      </c>
      <c r="H139" s="287">
        <v>-5.311104037603845E-3</v>
      </c>
      <c r="J139" s="228" t="s">
        <v>384</v>
      </c>
      <c r="K139" s="290" t="s">
        <v>384</v>
      </c>
      <c r="L139" s="313">
        <v>139341666.25404397</v>
      </c>
      <c r="M139" s="313">
        <v>50472.987406998873</v>
      </c>
      <c r="N139" s="287">
        <v>3.6235591226777269E-4</v>
      </c>
      <c r="O139" s="288">
        <v>538389230.64200735</v>
      </c>
      <c r="P139" s="288">
        <v>-2874709.0957505703</v>
      </c>
      <c r="Q139" s="287">
        <v>-5.311104037603845E-3</v>
      </c>
    </row>
    <row r="140" spans="1:17">
      <c r="A140" s="371"/>
      <c r="B140" s="234" t="s">
        <v>385</v>
      </c>
      <c r="C140" s="283">
        <v>25068584.272380043</v>
      </c>
      <c r="D140" s="283">
        <v>-25231.546246036887</v>
      </c>
      <c r="E140" s="284">
        <v>-1.005488620320094E-3</v>
      </c>
      <c r="F140" s="285">
        <v>100298533.82303408</v>
      </c>
      <c r="G140" s="285">
        <v>-1382317.1943585724</v>
      </c>
      <c r="H140" s="284">
        <v>-1.3594665864097903E-2</v>
      </c>
      <c r="J140" s="228" t="s">
        <v>385</v>
      </c>
      <c r="K140" s="291" t="s">
        <v>385</v>
      </c>
      <c r="L140" s="283">
        <v>25068584.272380043</v>
      </c>
      <c r="M140" s="283">
        <v>-25231.546246036887</v>
      </c>
      <c r="N140" s="284">
        <v>-1.005488620320094E-3</v>
      </c>
      <c r="O140" s="285">
        <v>100298533.82303408</v>
      </c>
      <c r="P140" s="285">
        <v>-1382317.1943585724</v>
      </c>
      <c r="Q140" s="284">
        <v>-1.3594665864097903E-2</v>
      </c>
    </row>
    <row r="141" spans="1:17">
      <c r="A141" s="371"/>
      <c r="B141" s="235" t="s">
        <v>386</v>
      </c>
      <c r="C141" s="313">
        <v>3348869479.3527422</v>
      </c>
      <c r="D141" s="313">
        <v>10851195.438152313</v>
      </c>
      <c r="E141" s="287">
        <v>3.2507896947245982E-3</v>
      </c>
      <c r="F141" s="288">
        <v>16264009886.89773</v>
      </c>
      <c r="G141" s="288">
        <v>79700366.217647552</v>
      </c>
      <c r="H141" s="287">
        <v>4.9245453515213327E-3</v>
      </c>
      <c r="J141" s="228" t="s">
        <v>386</v>
      </c>
      <c r="K141" s="290" t="s">
        <v>386</v>
      </c>
      <c r="L141" s="313">
        <v>3348869479.3527422</v>
      </c>
      <c r="M141" s="313">
        <v>10851195.438152313</v>
      </c>
      <c r="N141" s="287">
        <v>3.2507896947245982E-3</v>
      </c>
      <c r="O141" s="288">
        <v>16264009886.89773</v>
      </c>
      <c r="P141" s="288">
        <v>79700366.217647552</v>
      </c>
      <c r="Q141" s="287">
        <v>4.9245453515213327E-3</v>
      </c>
    </row>
    <row r="142" spans="1:17">
      <c r="A142" s="371"/>
      <c r="B142" s="234" t="s">
        <v>320</v>
      </c>
      <c r="C142" s="283">
        <v>413297221.14482898</v>
      </c>
      <c r="D142" s="283">
        <v>5559774.1695811152</v>
      </c>
      <c r="E142" s="284">
        <v>1.363567219745364E-2</v>
      </c>
      <c r="F142" s="285">
        <v>1878525522.903368</v>
      </c>
      <c r="G142" s="285">
        <v>26531096.681668997</v>
      </c>
      <c r="H142" s="284">
        <v>1.4325689270996221E-2</v>
      </c>
      <c r="J142" s="228" t="s">
        <v>320</v>
      </c>
      <c r="K142" s="291" t="s">
        <v>320</v>
      </c>
      <c r="L142" s="283">
        <v>413297221.14482898</v>
      </c>
      <c r="M142" s="283">
        <v>5559774.1695811152</v>
      </c>
      <c r="N142" s="284">
        <v>1.363567219745364E-2</v>
      </c>
      <c r="O142" s="285">
        <v>1878525522.903368</v>
      </c>
      <c r="P142" s="285">
        <v>26531096.681668997</v>
      </c>
      <c r="Q142" s="284">
        <v>1.4325689270996221E-2</v>
      </c>
    </row>
    <row r="143" spans="1:17">
      <c r="A143" s="372"/>
      <c r="B143" s="234" t="s">
        <v>321</v>
      </c>
      <c r="C143" s="313">
        <v>36837468.735501938</v>
      </c>
      <c r="D143" s="313">
        <v>576852.07612480968</v>
      </c>
      <c r="E143" s="287">
        <v>1.5908501544350698E-2</v>
      </c>
      <c r="F143" s="288">
        <v>178349525.65693066</v>
      </c>
      <c r="G143" s="288">
        <v>5814055.9620388746</v>
      </c>
      <c r="H143" s="287">
        <v>3.3697743265893865E-2</v>
      </c>
      <c r="J143" s="228" t="s">
        <v>321</v>
      </c>
      <c r="K143" s="290" t="s">
        <v>321</v>
      </c>
      <c r="L143" s="313">
        <v>36837468.735501938</v>
      </c>
      <c r="M143" s="313">
        <v>576852.07612480968</v>
      </c>
      <c r="N143" s="287">
        <v>1.5908501544350698E-2</v>
      </c>
      <c r="O143" s="288">
        <v>178349525.65693066</v>
      </c>
      <c r="P143" s="288">
        <v>5814055.9620388746</v>
      </c>
      <c r="Q143" s="287">
        <v>3.3697743265893865E-2</v>
      </c>
    </row>
    <row r="144" spans="1:17">
      <c r="A144" s="370" t="s">
        <v>136</v>
      </c>
      <c r="B144" s="234" t="s">
        <v>322</v>
      </c>
      <c r="C144" s="283">
        <v>74946037.40479143</v>
      </c>
      <c r="D144" s="283">
        <v>1126782.8814606816</v>
      </c>
      <c r="E144" s="284">
        <v>1.5264078304997772E-2</v>
      </c>
      <c r="F144" s="285">
        <v>345130542.96036261</v>
      </c>
      <c r="G144" s="285">
        <v>1583260.6009443998</v>
      </c>
      <c r="H144" s="284">
        <v>4.6085668035877429E-3</v>
      </c>
      <c r="J144" s="228" t="s">
        <v>322</v>
      </c>
      <c r="K144" s="291" t="s">
        <v>322</v>
      </c>
      <c r="L144" s="283">
        <v>74946037.40479143</v>
      </c>
      <c r="M144" s="283">
        <v>1126782.8814606816</v>
      </c>
      <c r="N144" s="284">
        <v>1.5264078304997772E-2</v>
      </c>
      <c r="O144" s="285">
        <v>345130542.96036261</v>
      </c>
      <c r="P144" s="285">
        <v>1583260.6009443998</v>
      </c>
      <c r="Q144" s="284">
        <v>4.6085668035877429E-3</v>
      </c>
    </row>
    <row r="145" spans="1:17">
      <c r="A145" s="371"/>
      <c r="B145" s="234" t="s">
        <v>323</v>
      </c>
      <c r="C145" s="313">
        <v>43277285.34148331</v>
      </c>
      <c r="D145" s="313">
        <v>216228.59383257478</v>
      </c>
      <c r="E145" s="287">
        <v>5.0214418819243553E-3</v>
      </c>
      <c r="F145" s="288">
        <v>161754507.72353849</v>
      </c>
      <c r="G145" s="288">
        <v>4577994.070897162</v>
      </c>
      <c r="H145" s="287">
        <v>2.9126451303115728E-2</v>
      </c>
      <c r="J145" s="228" t="s">
        <v>323</v>
      </c>
      <c r="K145" s="290" t="s">
        <v>323</v>
      </c>
      <c r="L145" s="313">
        <v>43277285.34148331</v>
      </c>
      <c r="M145" s="313">
        <v>216228.59383257478</v>
      </c>
      <c r="N145" s="287">
        <v>5.0214418819243553E-3</v>
      </c>
      <c r="O145" s="288">
        <v>161754507.72353849</v>
      </c>
      <c r="P145" s="288">
        <v>4577994.070897162</v>
      </c>
      <c r="Q145" s="287">
        <v>2.9126451303115728E-2</v>
      </c>
    </row>
    <row r="146" spans="1:17">
      <c r="A146" s="371"/>
      <c r="B146" s="234" t="s">
        <v>328</v>
      </c>
      <c r="C146" s="283">
        <v>21933589.538086206</v>
      </c>
      <c r="D146" s="283">
        <v>259981.49052307755</v>
      </c>
      <c r="E146" s="284">
        <v>1.1995302764197979E-2</v>
      </c>
      <c r="F146" s="285">
        <v>106466776.74123169</v>
      </c>
      <c r="G146" s="285">
        <v>3374988.5594509244</v>
      </c>
      <c r="H146" s="284">
        <v>3.2737705097323939E-2</v>
      </c>
      <c r="J146" s="228" t="s">
        <v>328</v>
      </c>
      <c r="K146" s="291" t="s">
        <v>328</v>
      </c>
      <c r="L146" s="283">
        <v>21933589.538086206</v>
      </c>
      <c r="M146" s="283">
        <v>259981.49052307755</v>
      </c>
      <c r="N146" s="284">
        <v>1.1995302764197979E-2</v>
      </c>
      <c r="O146" s="285">
        <v>106466776.74123169</v>
      </c>
      <c r="P146" s="285">
        <v>3374988.5594509244</v>
      </c>
      <c r="Q146" s="284">
        <v>3.2737705097323939E-2</v>
      </c>
    </row>
    <row r="147" spans="1:17">
      <c r="A147" s="371"/>
      <c r="B147" s="234" t="s">
        <v>324</v>
      </c>
      <c r="C147" s="313">
        <v>79611384.626029372</v>
      </c>
      <c r="D147" s="313">
        <v>1062086.3615388572</v>
      </c>
      <c r="E147" s="287">
        <v>1.3521271163525984E-2</v>
      </c>
      <c r="F147" s="288">
        <v>357219569.07618409</v>
      </c>
      <c r="G147" s="288">
        <v>4229164.3979540467</v>
      </c>
      <c r="H147" s="287">
        <v>1.1980961357318368E-2</v>
      </c>
      <c r="J147" s="228" t="s">
        <v>324</v>
      </c>
      <c r="K147" s="290" t="s">
        <v>324</v>
      </c>
      <c r="L147" s="313">
        <v>79611384.626029372</v>
      </c>
      <c r="M147" s="313">
        <v>1062086.3615388572</v>
      </c>
      <c r="N147" s="287">
        <v>1.3521271163525984E-2</v>
      </c>
      <c r="O147" s="288">
        <v>357219569.07618409</v>
      </c>
      <c r="P147" s="288">
        <v>4229164.3979540467</v>
      </c>
      <c r="Q147" s="287">
        <v>1.1980961357318368E-2</v>
      </c>
    </row>
    <row r="148" spans="1:17">
      <c r="A148" s="371"/>
      <c r="B148" s="234" t="s">
        <v>325</v>
      </c>
      <c r="C148" s="283">
        <v>38931774.807320893</v>
      </c>
      <c r="D148" s="283">
        <v>613301.61590351164</v>
      </c>
      <c r="E148" s="284">
        <v>1.6005377167294853E-2</v>
      </c>
      <c r="F148" s="285">
        <v>168237038.03956184</v>
      </c>
      <c r="G148" s="285">
        <v>82234.911573588848</v>
      </c>
      <c r="H148" s="284">
        <v>4.8904289407063271E-4</v>
      </c>
      <c r="J148" s="228" t="s">
        <v>325</v>
      </c>
      <c r="K148" s="291" t="s">
        <v>325</v>
      </c>
      <c r="L148" s="283">
        <v>38931774.807320893</v>
      </c>
      <c r="M148" s="283">
        <v>613301.61590351164</v>
      </c>
      <c r="N148" s="284">
        <v>1.6005377167294853E-2</v>
      </c>
      <c r="O148" s="285">
        <v>168237038.03956184</v>
      </c>
      <c r="P148" s="285">
        <v>82234.911573588848</v>
      </c>
      <c r="Q148" s="284">
        <v>4.8904289407063271E-4</v>
      </c>
    </row>
    <row r="149" spans="1:17">
      <c r="A149" s="371"/>
      <c r="B149" s="234" t="s">
        <v>326</v>
      </c>
      <c r="C149" s="313">
        <v>55099003.570876904</v>
      </c>
      <c r="D149" s="313">
        <v>1287347.6556089222</v>
      </c>
      <c r="E149" s="287">
        <v>2.3923212057179288E-2</v>
      </c>
      <c r="F149" s="288">
        <v>255015902.56428131</v>
      </c>
      <c r="G149" s="288">
        <v>2547186.6516946554</v>
      </c>
      <c r="H149" s="287">
        <v>1.008911794274178E-2</v>
      </c>
      <c r="J149" s="228" t="s">
        <v>326</v>
      </c>
      <c r="K149" s="290" t="s">
        <v>326</v>
      </c>
      <c r="L149" s="313">
        <v>55099003.570876904</v>
      </c>
      <c r="M149" s="313">
        <v>1287347.6556089222</v>
      </c>
      <c r="N149" s="287">
        <v>2.3923212057179288E-2</v>
      </c>
      <c r="O149" s="288">
        <v>255015902.56428131</v>
      </c>
      <c r="P149" s="288">
        <v>2547186.6516946554</v>
      </c>
      <c r="Q149" s="287">
        <v>1.008911794274178E-2</v>
      </c>
    </row>
    <row r="150" spans="1:17">
      <c r="A150" s="371"/>
      <c r="B150" s="234" t="s">
        <v>327</v>
      </c>
      <c r="C150" s="283">
        <v>62660677.120747358</v>
      </c>
      <c r="D150" s="283">
        <v>417193.49458828568</v>
      </c>
      <c r="E150" s="284">
        <v>6.7026051609513663E-3</v>
      </c>
      <c r="F150" s="285">
        <v>306351660.14127725</v>
      </c>
      <c r="G150" s="285">
        <v>4322211.527115047</v>
      </c>
      <c r="H150" s="284">
        <v>1.4310563247879193E-2</v>
      </c>
      <c r="J150" s="228" t="s">
        <v>327</v>
      </c>
      <c r="K150" s="291" t="s">
        <v>327</v>
      </c>
      <c r="L150" s="283">
        <v>62660677.120747358</v>
      </c>
      <c r="M150" s="283">
        <v>417193.49458828568</v>
      </c>
      <c r="N150" s="284">
        <v>6.7026051609513663E-3</v>
      </c>
      <c r="O150" s="285">
        <v>306351660.14127725</v>
      </c>
      <c r="P150" s="285">
        <v>4322211.527115047</v>
      </c>
      <c r="Q150" s="284">
        <v>1.4310563247879193E-2</v>
      </c>
    </row>
    <row r="151" spans="1:17">
      <c r="A151" s="371"/>
      <c r="B151" s="234" t="s">
        <v>329</v>
      </c>
      <c r="C151" s="313">
        <v>289929042.62895989</v>
      </c>
      <c r="D151" s="313">
        <v>4176259.1241446137</v>
      </c>
      <c r="E151" s="287">
        <v>1.4614937684672593E-2</v>
      </c>
      <c r="F151" s="288">
        <v>1386166970.9560986</v>
      </c>
      <c r="G151" s="288">
        <v>42099381.467648506</v>
      </c>
      <c r="H151" s="287">
        <v>3.132236934875534E-2</v>
      </c>
      <c r="J151" s="228" t="s">
        <v>329</v>
      </c>
      <c r="K151" s="290" t="s">
        <v>329</v>
      </c>
      <c r="L151" s="313">
        <v>289929042.62895989</v>
      </c>
      <c r="M151" s="313">
        <v>4176259.1241446137</v>
      </c>
      <c r="N151" s="287">
        <v>1.4614937684672593E-2</v>
      </c>
      <c r="O151" s="288">
        <v>1386166970.9560986</v>
      </c>
      <c r="P151" s="288">
        <v>42099381.467648506</v>
      </c>
      <c r="Q151" s="287">
        <v>3.132236934875534E-2</v>
      </c>
    </row>
    <row r="152" spans="1:17">
      <c r="A152" s="371"/>
      <c r="B152" s="234" t="s">
        <v>330</v>
      </c>
      <c r="C152" s="283">
        <v>32081569.298012421</v>
      </c>
      <c r="D152" s="283">
        <v>-48212.435798965394</v>
      </c>
      <c r="E152" s="284">
        <v>-1.5005528577316672E-3</v>
      </c>
      <c r="F152" s="285">
        <v>176807809.78681874</v>
      </c>
      <c r="G152" s="285">
        <v>4115911.4525080621</v>
      </c>
      <c r="H152" s="284">
        <v>2.383384219067506E-2</v>
      </c>
      <c r="J152" s="228" t="s">
        <v>330</v>
      </c>
      <c r="K152" s="291" t="s">
        <v>330</v>
      </c>
      <c r="L152" s="283">
        <v>32081569.298012421</v>
      </c>
      <c r="M152" s="283">
        <v>-48212.435798965394</v>
      </c>
      <c r="N152" s="284">
        <v>-1.5005528577316672E-3</v>
      </c>
      <c r="O152" s="285">
        <v>176807809.78681874</v>
      </c>
      <c r="P152" s="285">
        <v>4115911.4525080621</v>
      </c>
      <c r="Q152" s="284">
        <v>2.383384219067506E-2</v>
      </c>
    </row>
    <row r="153" spans="1:17">
      <c r="A153" s="371"/>
      <c r="B153" s="234" t="s">
        <v>331</v>
      </c>
      <c r="C153" s="313">
        <v>27786419.730113085</v>
      </c>
      <c r="D153" s="313">
        <v>-75960.973157010972</v>
      </c>
      <c r="E153" s="287">
        <v>-2.7262915529718441E-3</v>
      </c>
      <c r="F153" s="288">
        <v>131179391.75918315</v>
      </c>
      <c r="G153" s="288">
        <v>581850.66446168721</v>
      </c>
      <c r="H153" s="287">
        <v>4.4552957091257561E-3</v>
      </c>
      <c r="J153" s="228" t="s">
        <v>331</v>
      </c>
      <c r="K153" s="290" t="s">
        <v>331</v>
      </c>
      <c r="L153" s="313">
        <v>27786419.730113085</v>
      </c>
      <c r="M153" s="313">
        <v>-75960.973157010972</v>
      </c>
      <c r="N153" s="287">
        <v>-2.7262915529718441E-3</v>
      </c>
      <c r="O153" s="288">
        <v>131179391.75918315</v>
      </c>
      <c r="P153" s="288">
        <v>581850.66446168721</v>
      </c>
      <c r="Q153" s="287">
        <v>4.4552957091257561E-3</v>
      </c>
    </row>
    <row r="154" spans="1:17">
      <c r="A154" s="371"/>
      <c r="B154" s="234" t="s">
        <v>332</v>
      </c>
      <c r="C154" s="283">
        <v>158194063.25866437</v>
      </c>
      <c r="D154" s="283">
        <v>3121064.2716656625</v>
      </c>
      <c r="E154" s="284">
        <v>2.0126419763941833E-2</v>
      </c>
      <c r="F154" s="285">
        <v>743061231.02704275</v>
      </c>
      <c r="G154" s="285">
        <v>23264078.471642971</v>
      </c>
      <c r="H154" s="284">
        <v>3.232032578769118E-2</v>
      </c>
      <c r="J154" s="228" t="s">
        <v>332</v>
      </c>
      <c r="K154" s="291" t="s">
        <v>332</v>
      </c>
      <c r="L154" s="283">
        <v>158194063.25866437</v>
      </c>
      <c r="M154" s="283">
        <v>3121064.2716656625</v>
      </c>
      <c r="N154" s="284">
        <v>2.0126419763941833E-2</v>
      </c>
      <c r="O154" s="285">
        <v>743061231.02704275</v>
      </c>
      <c r="P154" s="285">
        <v>23264078.471642971</v>
      </c>
      <c r="Q154" s="284">
        <v>3.232032578769118E-2</v>
      </c>
    </row>
    <row r="155" spans="1:17">
      <c r="A155" s="371"/>
      <c r="B155" s="234" t="s">
        <v>333</v>
      </c>
      <c r="C155" s="313">
        <v>43118070.719716161</v>
      </c>
      <c r="D155" s="313">
        <v>254603.25535402447</v>
      </c>
      <c r="E155" s="287">
        <v>5.9398660541335954E-3</v>
      </c>
      <c r="F155" s="288">
        <v>205620830.63524169</v>
      </c>
      <c r="G155" s="288">
        <v>6364597.4516615272</v>
      </c>
      <c r="H155" s="287">
        <v>3.1941773413922021E-2</v>
      </c>
      <c r="J155" s="228" t="s">
        <v>333</v>
      </c>
      <c r="K155" s="290" t="s">
        <v>333</v>
      </c>
      <c r="L155" s="313">
        <v>43118070.719716161</v>
      </c>
      <c r="M155" s="313">
        <v>254603.25535402447</v>
      </c>
      <c r="N155" s="287">
        <v>5.9398660541335954E-3</v>
      </c>
      <c r="O155" s="288">
        <v>205620830.63524169</v>
      </c>
      <c r="P155" s="288">
        <v>6364597.4516615272</v>
      </c>
      <c r="Q155" s="287">
        <v>3.1941773413922021E-2</v>
      </c>
    </row>
    <row r="156" spans="1:17">
      <c r="A156" s="371"/>
      <c r="B156" s="234" t="s">
        <v>334</v>
      </c>
      <c r="C156" s="297">
        <v>8789318.6195944548</v>
      </c>
      <c r="D156" s="297">
        <v>248046.44860005379</v>
      </c>
      <c r="E156" s="297">
        <v>2.9040925477401742E-2</v>
      </c>
      <c r="F156" s="297">
        <v>41731491.782175064</v>
      </c>
      <c r="G156" s="297">
        <v>2940968.4389619827</v>
      </c>
      <c r="H156" s="297">
        <v>7.5816673390578126E-2</v>
      </c>
      <c r="J156" s="228" t="s">
        <v>334</v>
      </c>
      <c r="K156" s="291" t="s">
        <v>334</v>
      </c>
      <c r="L156" s="297">
        <v>8789318.6195944548</v>
      </c>
      <c r="M156" s="297">
        <v>248046.44860005379</v>
      </c>
      <c r="N156" s="297">
        <v>2.9040925477401742E-2</v>
      </c>
      <c r="O156" s="297">
        <v>41731491.782175064</v>
      </c>
      <c r="P156" s="297">
        <v>2940968.4389619827</v>
      </c>
      <c r="Q156" s="297">
        <v>7.5816673390578126E-2</v>
      </c>
    </row>
    <row r="157" spans="1:17">
      <c r="A157" s="371"/>
      <c r="B157" s="234" t="s">
        <v>335</v>
      </c>
      <c r="C157" s="313">
        <v>4964815.7059014197</v>
      </c>
      <c r="D157" s="313">
        <v>35.468195436522365</v>
      </c>
      <c r="E157" s="287">
        <v>7.1439608076007669E-6</v>
      </c>
      <c r="F157" s="288">
        <v>22602498.539275598</v>
      </c>
      <c r="G157" s="288">
        <v>680762.89450018853</v>
      </c>
      <c r="H157" s="287">
        <v>3.1054242489345695E-2</v>
      </c>
      <c r="J157" s="228" t="s">
        <v>335</v>
      </c>
      <c r="K157" s="290" t="s">
        <v>335</v>
      </c>
      <c r="L157" s="313">
        <v>4964815.7059014197</v>
      </c>
      <c r="M157" s="313">
        <v>35.468195436522365</v>
      </c>
      <c r="N157" s="287">
        <v>7.1439608076007669E-6</v>
      </c>
      <c r="O157" s="288">
        <v>22602498.539275598</v>
      </c>
      <c r="P157" s="288">
        <v>680762.89450018853</v>
      </c>
      <c r="Q157" s="287">
        <v>3.1054242489345695E-2</v>
      </c>
    </row>
    <row r="158" spans="1:17">
      <c r="A158" s="371"/>
      <c r="B158" s="291" t="s">
        <v>489</v>
      </c>
      <c r="C158" s="283">
        <v>15004510.716530481</v>
      </c>
      <c r="D158" s="283">
        <v>350743.24830711074</v>
      </c>
      <c r="E158" s="284">
        <v>2.393536331647789E-2</v>
      </c>
      <c r="F158" s="285">
        <v>67671672.49789837</v>
      </c>
      <c r="G158" s="285">
        <v>3120513.4373822212</v>
      </c>
      <c r="H158" s="284">
        <v>4.8341710401462616E-2</v>
      </c>
      <c r="J158" s="298" t="s">
        <v>489</v>
      </c>
      <c r="K158" s="291" t="s">
        <v>546</v>
      </c>
      <c r="L158" s="283">
        <v>15004510.716530481</v>
      </c>
      <c r="M158" s="283">
        <v>350743.24830711074</v>
      </c>
      <c r="N158" s="284">
        <v>2.393536331647789E-2</v>
      </c>
      <c r="O158" s="285">
        <v>67671672.49789837</v>
      </c>
      <c r="P158" s="285">
        <v>3120513.4373822212</v>
      </c>
      <c r="Q158" s="284">
        <v>4.8341710401462616E-2</v>
      </c>
    </row>
    <row r="159" spans="1:17">
      <c r="A159" s="371"/>
      <c r="B159" s="234" t="s">
        <v>336</v>
      </c>
      <c r="C159" s="313">
        <v>314327783.41339386</v>
      </c>
      <c r="D159" s="313">
        <v>296217.24978154898</v>
      </c>
      <c r="E159" s="287">
        <v>9.4327221113567306E-4</v>
      </c>
      <c r="F159" s="288">
        <v>1397389858.2660336</v>
      </c>
      <c r="G159" s="288">
        <v>17171855.575182199</v>
      </c>
      <c r="H159" s="287">
        <v>1.2441408199070161E-2</v>
      </c>
      <c r="J159" s="228" t="s">
        <v>336</v>
      </c>
      <c r="K159" s="290" t="s">
        <v>336</v>
      </c>
      <c r="L159" s="313">
        <v>314327783.41339386</v>
      </c>
      <c r="M159" s="313">
        <v>296217.24978154898</v>
      </c>
      <c r="N159" s="287">
        <v>9.4327221113567306E-4</v>
      </c>
      <c r="O159" s="288">
        <v>1397389858.2660336</v>
      </c>
      <c r="P159" s="288">
        <v>17171855.575182199</v>
      </c>
      <c r="Q159" s="287">
        <v>1.2441408199070161E-2</v>
      </c>
    </row>
    <row r="160" spans="1:17">
      <c r="A160" s="371"/>
      <c r="B160" s="233" t="s">
        <v>337</v>
      </c>
      <c r="C160" s="283">
        <v>26296008.917776611</v>
      </c>
      <c r="D160" s="283">
        <v>-103343.47855196148</v>
      </c>
      <c r="E160" s="284">
        <v>-3.9146217301275063E-3</v>
      </c>
      <c r="F160" s="285">
        <v>124973854.9320199</v>
      </c>
      <c r="G160" s="285">
        <v>2686301.1516644061</v>
      </c>
      <c r="H160" s="284">
        <v>2.1967085517871719E-2</v>
      </c>
      <c r="J160" s="268" t="s">
        <v>337</v>
      </c>
      <c r="K160" s="291" t="s">
        <v>337</v>
      </c>
      <c r="L160" s="283">
        <v>26296008.917776611</v>
      </c>
      <c r="M160" s="283">
        <v>-103343.47855196148</v>
      </c>
      <c r="N160" s="284">
        <v>-3.9146217301275063E-3</v>
      </c>
      <c r="O160" s="285">
        <v>124973854.9320199</v>
      </c>
      <c r="P160" s="285">
        <v>2686301.1516644061</v>
      </c>
      <c r="Q160" s="284">
        <v>2.1967085517871719E-2</v>
      </c>
    </row>
    <row r="161" spans="1:24">
      <c r="A161" s="371"/>
      <c r="B161" s="233" t="s">
        <v>338</v>
      </c>
      <c r="C161" s="313">
        <v>93576828.966933757</v>
      </c>
      <c r="D161" s="313">
        <v>-303153.17673517764</v>
      </c>
      <c r="E161" s="287">
        <v>-3.2291567362171857E-3</v>
      </c>
      <c r="F161" s="288">
        <v>394255629.55022246</v>
      </c>
      <c r="G161" s="288">
        <v>5353135.830234766</v>
      </c>
      <c r="H161" s="287">
        <v>1.376472487751405E-2</v>
      </c>
      <c r="J161" s="268" t="s">
        <v>338</v>
      </c>
      <c r="K161" s="290" t="s">
        <v>338</v>
      </c>
      <c r="L161" s="313">
        <v>93576828.966933757</v>
      </c>
      <c r="M161" s="313">
        <v>-303153.17673517764</v>
      </c>
      <c r="N161" s="287">
        <v>-3.2291567362171857E-3</v>
      </c>
      <c r="O161" s="288">
        <v>394255629.55022246</v>
      </c>
      <c r="P161" s="288">
        <v>5353135.830234766</v>
      </c>
      <c r="Q161" s="287">
        <v>1.376472487751405E-2</v>
      </c>
    </row>
    <row r="162" spans="1:24">
      <c r="A162" s="371"/>
      <c r="B162" s="233" t="s">
        <v>339</v>
      </c>
      <c r="C162" s="283">
        <v>30463401.685538851</v>
      </c>
      <c r="D162" s="283">
        <v>-63480.975156068802</v>
      </c>
      <c r="E162" s="284">
        <v>-2.0795105698035829E-3</v>
      </c>
      <c r="F162" s="285">
        <v>131430759.84097721</v>
      </c>
      <c r="G162" s="285">
        <v>-581151.26364445686</v>
      </c>
      <c r="H162" s="284">
        <v>-4.4022638471151645E-3</v>
      </c>
      <c r="J162" s="268" t="s">
        <v>339</v>
      </c>
      <c r="K162" s="291" t="s">
        <v>339</v>
      </c>
      <c r="L162" s="283">
        <v>30463401.685538851</v>
      </c>
      <c r="M162" s="283">
        <v>-63480.975156068802</v>
      </c>
      <c r="N162" s="284">
        <v>-2.0795105698035829E-3</v>
      </c>
      <c r="O162" s="285">
        <v>131430759.84097721</v>
      </c>
      <c r="P162" s="285">
        <v>-581151.26364445686</v>
      </c>
      <c r="Q162" s="284">
        <v>-4.4022638471151645E-3</v>
      </c>
    </row>
    <row r="163" spans="1:24">
      <c r="A163" s="371"/>
      <c r="B163" s="233" t="s">
        <v>340</v>
      </c>
      <c r="C163" s="313">
        <v>25313252.910793811</v>
      </c>
      <c r="D163" s="313">
        <v>186732.82569111511</v>
      </c>
      <c r="E163" s="287">
        <v>7.431702641617589E-3</v>
      </c>
      <c r="F163" s="288">
        <v>113944750.93304485</v>
      </c>
      <c r="G163" s="288">
        <v>4540165.7332619578</v>
      </c>
      <c r="H163" s="287">
        <v>4.1498861541965498E-2</v>
      </c>
      <c r="J163" s="268" t="s">
        <v>340</v>
      </c>
      <c r="K163" s="290" t="s">
        <v>340</v>
      </c>
      <c r="L163" s="313">
        <v>25313252.910793811</v>
      </c>
      <c r="M163" s="313">
        <v>186732.82569111511</v>
      </c>
      <c r="N163" s="287">
        <v>7.431702641617589E-3</v>
      </c>
      <c r="O163" s="288">
        <v>113944750.93304485</v>
      </c>
      <c r="P163" s="288">
        <v>4540165.7332619578</v>
      </c>
      <c r="Q163" s="287">
        <v>4.1498861541965498E-2</v>
      </c>
    </row>
    <row r="164" spans="1:24">
      <c r="A164" s="371"/>
      <c r="B164" s="233" t="s">
        <v>341</v>
      </c>
      <c r="C164" s="283">
        <v>45894092.432782404</v>
      </c>
      <c r="D164" s="283">
        <v>373377.46092863381</v>
      </c>
      <c r="E164" s="284">
        <v>8.2023637185729484E-3</v>
      </c>
      <c r="F164" s="285">
        <v>200826753.60849988</v>
      </c>
      <c r="G164" s="285">
        <v>-4475128.9723451138</v>
      </c>
      <c r="H164" s="284">
        <v>-2.1797798033259003E-2</v>
      </c>
      <c r="J164" s="268" t="s">
        <v>341</v>
      </c>
      <c r="K164" s="291" t="s">
        <v>341</v>
      </c>
      <c r="L164" s="283">
        <v>45894092.432782404</v>
      </c>
      <c r="M164" s="283">
        <v>373377.46092863381</v>
      </c>
      <c r="N164" s="284">
        <v>8.2023637185729484E-3</v>
      </c>
      <c r="O164" s="285">
        <v>200826753.60849988</v>
      </c>
      <c r="P164" s="285">
        <v>-4475128.9723451138</v>
      </c>
      <c r="Q164" s="284">
        <v>-2.1797798033259003E-2</v>
      </c>
    </row>
    <row r="165" spans="1:24">
      <c r="A165" s="371"/>
      <c r="B165" s="233" t="s">
        <v>342</v>
      </c>
      <c r="C165" s="313">
        <v>51885059.958667487</v>
      </c>
      <c r="D165" s="313">
        <v>356516.34491211921</v>
      </c>
      <c r="E165" s="287">
        <v>6.9188127571482225E-3</v>
      </c>
      <c r="F165" s="288">
        <v>250577324.3149274</v>
      </c>
      <c r="G165" s="288">
        <v>7615020.7194771171</v>
      </c>
      <c r="H165" s="287">
        <v>3.1342395946972391E-2</v>
      </c>
      <c r="J165" s="268" t="s">
        <v>342</v>
      </c>
      <c r="K165" s="290" t="s">
        <v>342</v>
      </c>
      <c r="L165" s="313">
        <v>51885059.958667487</v>
      </c>
      <c r="M165" s="313">
        <v>356516.34491211921</v>
      </c>
      <c r="N165" s="287">
        <v>6.9188127571482225E-3</v>
      </c>
      <c r="O165" s="288">
        <v>250577324.3149274</v>
      </c>
      <c r="P165" s="288">
        <v>7615020.7194771171</v>
      </c>
      <c r="Q165" s="287">
        <v>3.1342395946972391E-2</v>
      </c>
    </row>
    <row r="166" spans="1:24">
      <c r="A166" s="371"/>
      <c r="B166" s="233" t="s">
        <v>343</v>
      </c>
      <c r="C166" s="283">
        <v>18199020.017972805</v>
      </c>
      <c r="D166" s="283">
        <v>17829.192661091685</v>
      </c>
      <c r="E166" s="284">
        <v>9.8063943293912417E-4</v>
      </c>
      <c r="F166" s="285">
        <v>76142460.345197558</v>
      </c>
      <c r="G166" s="285">
        <v>3251263.8426885903</v>
      </c>
      <c r="H166" s="284">
        <v>4.4604341795605996E-2</v>
      </c>
      <c r="J166" s="268" t="s">
        <v>343</v>
      </c>
      <c r="K166" s="291" t="s">
        <v>343</v>
      </c>
      <c r="L166" s="283">
        <v>18199020.017972805</v>
      </c>
      <c r="M166" s="283">
        <v>17829.192661091685</v>
      </c>
      <c r="N166" s="284">
        <v>9.8063943293912417E-4</v>
      </c>
      <c r="O166" s="285">
        <v>76142460.345197558</v>
      </c>
      <c r="P166" s="285">
        <v>3251263.8426885903</v>
      </c>
      <c r="Q166" s="284">
        <v>4.4604341795605996E-2</v>
      </c>
    </row>
    <row r="167" spans="1:24">
      <c r="A167" s="371"/>
      <c r="B167" s="233" t="s">
        <v>344</v>
      </c>
      <c r="C167" s="313">
        <v>8213010.2617599852</v>
      </c>
      <c r="D167" s="313">
        <v>-38533.768959742971</v>
      </c>
      <c r="E167" s="287">
        <v>-4.669885880301353E-3</v>
      </c>
      <c r="F167" s="288">
        <v>35700941.214047819</v>
      </c>
      <c r="G167" s="288">
        <v>102342.95978996903</v>
      </c>
      <c r="H167" s="287">
        <v>2.8749154407428971E-3</v>
      </c>
      <c r="J167" s="268" t="s">
        <v>344</v>
      </c>
      <c r="K167" s="290" t="s">
        <v>344</v>
      </c>
      <c r="L167" s="313">
        <v>8213010.2617599852</v>
      </c>
      <c r="M167" s="313">
        <v>-38533.768959742971</v>
      </c>
      <c r="N167" s="287">
        <v>-4.669885880301353E-3</v>
      </c>
      <c r="O167" s="288">
        <v>35700941.214047819</v>
      </c>
      <c r="P167" s="288">
        <v>102342.95978996903</v>
      </c>
      <c r="Q167" s="287">
        <v>2.8749154407428971E-3</v>
      </c>
    </row>
    <row r="168" spans="1:24">
      <c r="A168" s="371"/>
      <c r="B168" s="233" t="s">
        <v>345</v>
      </c>
      <c r="C168" s="283">
        <v>7836533.4694985496</v>
      </c>
      <c r="D168" s="283">
        <v>-26240.442249670625</v>
      </c>
      <c r="E168" s="284">
        <v>-3.3373008742453194E-3</v>
      </c>
      <c r="F168" s="285">
        <v>37385042.748991184</v>
      </c>
      <c r="G168" s="285">
        <v>-552508.76053567231</v>
      </c>
      <c r="H168" s="284">
        <v>-1.4563637835112438E-2</v>
      </c>
      <c r="J168" s="268" t="s">
        <v>345</v>
      </c>
      <c r="K168" s="291" t="s">
        <v>345</v>
      </c>
      <c r="L168" s="283">
        <v>7836533.4694985496</v>
      </c>
      <c r="M168" s="283">
        <v>-26240.442249670625</v>
      </c>
      <c r="N168" s="284">
        <v>-3.3373008742453194E-3</v>
      </c>
      <c r="O168" s="285">
        <v>37385042.748991184</v>
      </c>
      <c r="P168" s="285">
        <v>-552508.76053567231</v>
      </c>
      <c r="Q168" s="284">
        <v>-1.4563637835112438E-2</v>
      </c>
    </row>
    <row r="169" spans="1:24">
      <c r="A169" s="371"/>
      <c r="B169" s="233" t="s">
        <v>490</v>
      </c>
      <c r="C169" s="296">
        <v>6650574.7916718563</v>
      </c>
      <c r="D169" s="296">
        <v>-103486.7327589849</v>
      </c>
      <c r="E169" s="296">
        <v>-1.5322148367267892E-2</v>
      </c>
      <c r="F169" s="296">
        <v>32152340.7781059</v>
      </c>
      <c r="G169" s="296">
        <v>-767585.66540873051</v>
      </c>
      <c r="H169" s="296">
        <v>-2.3316749104096139E-2</v>
      </c>
      <c r="J169" s="268" t="s">
        <v>490</v>
      </c>
      <c r="K169" s="290" t="s">
        <v>547</v>
      </c>
      <c r="L169" s="296">
        <v>6650574.7916718563</v>
      </c>
      <c r="M169" s="296">
        <v>-103486.7327589849</v>
      </c>
      <c r="N169" s="296">
        <v>-1.5322148367267892E-2</v>
      </c>
      <c r="O169" s="296">
        <v>32152340.7781059</v>
      </c>
      <c r="P169" s="296">
        <v>-767585.66540873051</v>
      </c>
      <c r="Q169" s="296">
        <v>-2.3316749104096139E-2</v>
      </c>
    </row>
    <row r="170" spans="1:24">
      <c r="A170" s="371"/>
      <c r="B170" s="234" t="s">
        <v>346</v>
      </c>
      <c r="C170" s="283">
        <v>81077094.092759416</v>
      </c>
      <c r="D170" s="283">
        <v>1216624.4315610081</v>
      </c>
      <c r="E170" s="284">
        <v>1.5234376115272537E-2</v>
      </c>
      <c r="F170" s="285">
        <v>345586183.49258327</v>
      </c>
      <c r="G170" s="285">
        <v>11970328.646887243</v>
      </c>
      <c r="H170" s="284">
        <v>3.5880574837858822E-2</v>
      </c>
      <c r="J170" s="228" t="s">
        <v>346</v>
      </c>
      <c r="K170" s="291" t="s">
        <v>346</v>
      </c>
      <c r="L170" s="283">
        <v>81077094.092759416</v>
      </c>
      <c r="M170" s="283">
        <v>1216624.4315610081</v>
      </c>
      <c r="N170" s="284">
        <v>1.5234376115272537E-2</v>
      </c>
      <c r="O170" s="285">
        <v>345586183.49258327</v>
      </c>
      <c r="P170" s="285">
        <v>11970328.646887243</v>
      </c>
      <c r="Q170" s="284">
        <v>3.5880574837858822E-2</v>
      </c>
    </row>
    <row r="171" spans="1:24">
      <c r="A171" s="371"/>
      <c r="B171" s="234" t="s">
        <v>347</v>
      </c>
      <c r="C171" s="313">
        <v>21557449.00273234</v>
      </c>
      <c r="D171" s="313">
        <v>149221.30587429181</v>
      </c>
      <c r="E171" s="287">
        <v>6.9702783428537661E-3</v>
      </c>
      <c r="F171" s="288">
        <v>100254279.89119026</v>
      </c>
      <c r="G171" s="288">
        <v>3293663.8118029833</v>
      </c>
      <c r="H171" s="287">
        <v>3.3969089151684742E-2</v>
      </c>
      <c r="J171" s="228" t="s">
        <v>347</v>
      </c>
      <c r="K171" s="290" t="s">
        <v>347</v>
      </c>
      <c r="L171" s="313">
        <v>21557449.00273234</v>
      </c>
      <c r="M171" s="313">
        <v>149221.30587429181</v>
      </c>
      <c r="N171" s="287">
        <v>6.9702783428537661E-3</v>
      </c>
      <c r="O171" s="288">
        <v>100254279.89119026</v>
      </c>
      <c r="P171" s="288">
        <v>3293663.8118029833</v>
      </c>
      <c r="Q171" s="287">
        <v>3.3969089151684742E-2</v>
      </c>
      <c r="R171" s="269" t="s">
        <v>269</v>
      </c>
      <c r="S171" s="270">
        <f>(L159-(SUM(L160:L168)))</f>
        <v>6650574.7916695476</v>
      </c>
      <c r="T171" s="270">
        <f>(M159-(SUM(M160:M168)))</f>
        <v>-103486.73275878932</v>
      </c>
      <c r="U171" s="271">
        <f>(((S171+T171)-(S171))/S171)</f>
        <v>-1.556056972525381E-2</v>
      </c>
      <c r="V171" s="270">
        <f>(O159-(SUM(O160:O168)))</f>
        <v>32152340.778105021</v>
      </c>
      <c r="W171" s="270">
        <f>(P159-(SUM(P160:P168)))</f>
        <v>-767585.66540936381</v>
      </c>
      <c r="X171" s="271">
        <f>(((V171+W171)-(V171))/V171)</f>
        <v>-2.3873399162653543E-2</v>
      </c>
    </row>
    <row r="172" spans="1:24">
      <c r="A172" s="371"/>
      <c r="B172" s="234" t="s">
        <v>348</v>
      </c>
      <c r="C172" s="283">
        <v>59519645.090027168</v>
      </c>
      <c r="D172" s="283">
        <v>1067403.1256866679</v>
      </c>
      <c r="E172" s="284">
        <v>1.8261115225278273E-2</v>
      </c>
      <c r="F172" s="285">
        <v>245331903.60139313</v>
      </c>
      <c r="G172" s="285">
        <v>8676664.8350845277</v>
      </c>
      <c r="H172" s="284">
        <v>3.6663734470093551E-2</v>
      </c>
      <c r="J172" s="228" t="s">
        <v>348</v>
      </c>
      <c r="K172" s="291" t="s">
        <v>348</v>
      </c>
      <c r="L172" s="283">
        <v>59519645.090027168</v>
      </c>
      <c r="M172" s="283">
        <v>1067403.1256866679</v>
      </c>
      <c r="N172" s="284">
        <v>1.8261115225278273E-2</v>
      </c>
      <c r="O172" s="285">
        <v>245331903.60139313</v>
      </c>
      <c r="P172" s="285">
        <v>8676664.8350845277</v>
      </c>
      <c r="Q172" s="284">
        <v>3.6663734470093551E-2</v>
      </c>
    </row>
    <row r="173" spans="1:24">
      <c r="A173" s="371"/>
      <c r="B173" s="234" t="s">
        <v>349</v>
      </c>
      <c r="C173" s="313">
        <v>92359365.849800318</v>
      </c>
      <c r="D173" s="313">
        <v>-131900.7894833982</v>
      </c>
      <c r="E173" s="287">
        <v>-1.4260891246933808E-3</v>
      </c>
      <c r="F173" s="288">
        <v>495388624.62288785</v>
      </c>
      <c r="G173" s="288">
        <v>8112221.5534568429</v>
      </c>
      <c r="H173" s="287">
        <v>1.6648090287887281E-2</v>
      </c>
      <c r="J173" s="228" t="s">
        <v>349</v>
      </c>
      <c r="K173" s="290" t="s">
        <v>349</v>
      </c>
      <c r="L173" s="313">
        <v>92359365.849800318</v>
      </c>
      <c r="M173" s="313">
        <v>-131900.7894833982</v>
      </c>
      <c r="N173" s="287">
        <v>-1.4260891246933808E-3</v>
      </c>
      <c r="O173" s="288">
        <v>495388624.62288785</v>
      </c>
      <c r="P173" s="288">
        <v>8112221.5534568429</v>
      </c>
      <c r="Q173" s="287">
        <v>1.6648090287887281E-2</v>
      </c>
    </row>
    <row r="174" spans="1:24">
      <c r="A174" s="371"/>
      <c r="B174" s="234" t="s">
        <v>350</v>
      </c>
      <c r="C174" s="283">
        <v>23375886.575586151</v>
      </c>
      <c r="D174" s="283">
        <v>17392.909398455173</v>
      </c>
      <c r="E174" s="284">
        <v>7.446074925470073E-4</v>
      </c>
      <c r="F174" s="285">
        <v>131904823.55116503</v>
      </c>
      <c r="G174" s="285">
        <v>1663105.0234462321</v>
      </c>
      <c r="H174" s="284">
        <v>1.2769372534748E-2</v>
      </c>
      <c r="J174" s="228" t="s">
        <v>350</v>
      </c>
      <c r="K174" s="291" t="s">
        <v>350</v>
      </c>
      <c r="L174" s="283">
        <v>23375886.575586151</v>
      </c>
      <c r="M174" s="283">
        <v>17392.909398455173</v>
      </c>
      <c r="N174" s="284">
        <v>7.446074925470073E-4</v>
      </c>
      <c r="O174" s="285">
        <v>131904823.55116503</v>
      </c>
      <c r="P174" s="285">
        <v>1663105.0234462321</v>
      </c>
      <c r="Q174" s="284">
        <v>1.2769372534748E-2</v>
      </c>
    </row>
    <row r="175" spans="1:24">
      <c r="A175" s="371"/>
      <c r="B175" s="234" t="s">
        <v>351</v>
      </c>
      <c r="C175" s="313">
        <v>46185662.95708812</v>
      </c>
      <c r="D175" s="313">
        <v>-187340.49332871288</v>
      </c>
      <c r="E175" s="287">
        <v>-4.0398611129214869E-3</v>
      </c>
      <c r="F175" s="288">
        <v>249263238.6044738</v>
      </c>
      <c r="G175" s="288">
        <v>4284578.4672603607</v>
      </c>
      <c r="H175" s="287">
        <v>1.7489598746521649E-2</v>
      </c>
      <c r="J175" s="228" t="s">
        <v>351</v>
      </c>
      <c r="K175" s="290" t="s">
        <v>351</v>
      </c>
      <c r="L175" s="313">
        <v>46185662.95708812</v>
      </c>
      <c r="M175" s="313">
        <v>-187340.49332871288</v>
      </c>
      <c r="N175" s="287">
        <v>-4.0398611129214869E-3</v>
      </c>
      <c r="O175" s="288">
        <v>249263238.6044738</v>
      </c>
      <c r="P175" s="288">
        <v>4284578.4672603607</v>
      </c>
      <c r="Q175" s="287">
        <v>1.7489598746521649E-2</v>
      </c>
    </row>
    <row r="176" spans="1:24">
      <c r="A176" s="371"/>
      <c r="B176" s="234" t="s">
        <v>352</v>
      </c>
      <c r="C176" s="283">
        <v>13284727.860240804</v>
      </c>
      <c r="D176" s="283">
        <v>-41525.80389165692</v>
      </c>
      <c r="E176" s="284">
        <v>-3.1160898582790297E-3</v>
      </c>
      <c r="F176" s="285">
        <v>61465947.811365813</v>
      </c>
      <c r="G176" s="285">
        <v>1191584.6176654398</v>
      </c>
      <c r="H176" s="284">
        <v>1.9769343955341519E-2</v>
      </c>
      <c r="J176" s="228" t="s">
        <v>352</v>
      </c>
      <c r="K176" s="291" t="s">
        <v>352</v>
      </c>
      <c r="L176" s="283">
        <v>13284727.860240804</v>
      </c>
      <c r="M176" s="283">
        <v>-41525.80389165692</v>
      </c>
      <c r="N176" s="284">
        <v>-3.1160898582790297E-3</v>
      </c>
      <c r="O176" s="285">
        <v>61465947.811365813</v>
      </c>
      <c r="P176" s="285">
        <v>1191584.6176654398</v>
      </c>
      <c r="Q176" s="284">
        <v>1.9769343955341519E-2</v>
      </c>
    </row>
    <row r="177" spans="1:17">
      <c r="A177" s="371"/>
      <c r="B177" s="234" t="s">
        <v>353</v>
      </c>
      <c r="C177" s="313">
        <v>5821336.9779034369</v>
      </c>
      <c r="D177" s="313">
        <v>83877.542955318466</v>
      </c>
      <c r="E177" s="287">
        <v>1.4619282960747755E-2</v>
      </c>
      <c r="F177" s="288">
        <v>31915661.3580359</v>
      </c>
      <c r="G177" s="288">
        <v>1267678.8401908614</v>
      </c>
      <c r="H177" s="287">
        <v>4.1362554270994674E-2</v>
      </c>
      <c r="J177" s="228" t="s">
        <v>353</v>
      </c>
      <c r="K177" s="290" t="s">
        <v>353</v>
      </c>
      <c r="L177" s="313">
        <v>5821336.9779034369</v>
      </c>
      <c r="M177" s="313">
        <v>83877.542955318466</v>
      </c>
      <c r="N177" s="287">
        <v>1.4619282960747755E-2</v>
      </c>
      <c r="O177" s="288">
        <v>31915661.3580359</v>
      </c>
      <c r="P177" s="288">
        <v>1267678.8401908614</v>
      </c>
      <c r="Q177" s="287">
        <v>4.1362554270994674E-2</v>
      </c>
    </row>
    <row r="178" spans="1:17">
      <c r="A178" s="371"/>
      <c r="B178" s="234" t="s">
        <v>354</v>
      </c>
      <c r="C178" s="283">
        <v>3691751.478982274</v>
      </c>
      <c r="D178" s="283">
        <v>-4304.944616871886</v>
      </c>
      <c r="E178" s="284">
        <v>-1.164739961593935E-3</v>
      </c>
      <c r="F178" s="285">
        <v>20838953.297847312</v>
      </c>
      <c r="G178" s="285">
        <v>-294725.39510611072</v>
      </c>
      <c r="H178" s="284">
        <v>-1.3945768712968114E-2</v>
      </c>
      <c r="J178" s="228" t="s">
        <v>354</v>
      </c>
      <c r="K178" s="291" t="s">
        <v>354</v>
      </c>
      <c r="L178" s="283">
        <v>3691751.478982274</v>
      </c>
      <c r="M178" s="283">
        <v>-4304.944616871886</v>
      </c>
      <c r="N178" s="284">
        <v>-1.164739961593935E-3</v>
      </c>
      <c r="O178" s="285">
        <v>20838953.297847312</v>
      </c>
      <c r="P178" s="285">
        <v>-294725.39510611072</v>
      </c>
      <c r="Q178" s="284">
        <v>-1.3945768712968114E-2</v>
      </c>
    </row>
    <row r="179" spans="1:17">
      <c r="A179" s="371"/>
      <c r="B179" s="234" t="s">
        <v>355</v>
      </c>
      <c r="C179" s="313">
        <v>231876293.57128981</v>
      </c>
      <c r="D179" s="313">
        <v>1605603.4791184664</v>
      </c>
      <c r="E179" s="287">
        <v>6.9726784528060656E-3</v>
      </c>
      <c r="F179" s="288">
        <v>1340369391.4731557</v>
      </c>
      <c r="G179" s="288">
        <v>46394730.131845713</v>
      </c>
      <c r="H179" s="287">
        <v>3.5854434803038418E-2</v>
      </c>
      <c r="J179" s="228" t="s">
        <v>355</v>
      </c>
      <c r="K179" s="290" t="s">
        <v>355</v>
      </c>
      <c r="L179" s="313">
        <v>231876293.57128981</v>
      </c>
      <c r="M179" s="313">
        <v>1605603.4791184664</v>
      </c>
      <c r="N179" s="287">
        <v>6.9726784528060656E-3</v>
      </c>
      <c r="O179" s="288">
        <v>1340369391.4731557</v>
      </c>
      <c r="P179" s="288">
        <v>46394730.131845713</v>
      </c>
      <c r="Q179" s="287">
        <v>3.5854434803038418E-2</v>
      </c>
    </row>
    <row r="180" spans="1:17">
      <c r="A180" s="371"/>
      <c r="B180" s="234" t="s">
        <v>356</v>
      </c>
      <c r="C180" s="283">
        <v>231876293.57128984</v>
      </c>
      <c r="D180" s="283">
        <v>1605603.479118526</v>
      </c>
      <c r="E180" s="284">
        <v>6.9726784528063258E-3</v>
      </c>
      <c r="F180" s="285">
        <v>1340369391.4731557</v>
      </c>
      <c r="G180" s="285">
        <v>46394730.131845236</v>
      </c>
      <c r="H180" s="284">
        <v>3.5854434803038036E-2</v>
      </c>
      <c r="J180" s="228" t="s">
        <v>356</v>
      </c>
      <c r="K180" s="291" t="s">
        <v>356</v>
      </c>
      <c r="L180" s="283">
        <v>231876293.57128984</v>
      </c>
      <c r="M180" s="283">
        <v>1605603.479118526</v>
      </c>
      <c r="N180" s="284">
        <v>6.9726784528063258E-3</v>
      </c>
      <c r="O180" s="285">
        <v>1340369391.4731557</v>
      </c>
      <c r="P180" s="285">
        <v>46394730.131845236</v>
      </c>
      <c r="Q180" s="284">
        <v>3.5854434803038036E-2</v>
      </c>
    </row>
    <row r="181" spans="1:17">
      <c r="A181" s="371"/>
      <c r="B181" s="233" t="s">
        <v>357</v>
      </c>
      <c r="C181" s="313">
        <v>112310690.29939705</v>
      </c>
      <c r="D181" s="313">
        <v>1437468.734427169</v>
      </c>
      <c r="E181" s="287">
        <v>1.2964976701654113E-2</v>
      </c>
      <c r="F181" s="288">
        <v>617949889.11274338</v>
      </c>
      <c r="G181" s="288">
        <v>4815496.9479557276</v>
      </c>
      <c r="H181" s="287">
        <v>7.8539012156106577E-3</v>
      </c>
      <c r="J181" s="268" t="s">
        <v>357</v>
      </c>
      <c r="K181" s="290" t="s">
        <v>357</v>
      </c>
      <c r="L181" s="313">
        <v>112310690.29939705</v>
      </c>
      <c r="M181" s="313">
        <v>1437468.734427169</v>
      </c>
      <c r="N181" s="287">
        <v>1.2964976701654113E-2</v>
      </c>
      <c r="O181" s="288">
        <v>617949889.11274338</v>
      </c>
      <c r="P181" s="288">
        <v>4815496.9479557276</v>
      </c>
      <c r="Q181" s="287">
        <v>7.8539012156106577E-3</v>
      </c>
    </row>
    <row r="182" spans="1:17">
      <c r="A182" s="371"/>
      <c r="B182" s="233" t="s">
        <v>358</v>
      </c>
      <c r="C182" s="283">
        <v>13655759.121643746</v>
      </c>
      <c r="D182" s="283">
        <v>315690.47765564732</v>
      </c>
      <c r="E182" s="284">
        <v>2.3664831574754897E-2</v>
      </c>
      <c r="F182" s="285">
        <v>71406473.733458072</v>
      </c>
      <c r="G182" s="285">
        <v>1408566.2624756098</v>
      </c>
      <c r="H182" s="284">
        <v>2.0122976719833076E-2</v>
      </c>
      <c r="J182" s="268" t="s">
        <v>358</v>
      </c>
      <c r="K182" s="291" t="s">
        <v>358</v>
      </c>
      <c r="L182" s="283">
        <v>13655759.121643746</v>
      </c>
      <c r="M182" s="283">
        <v>315690.47765564732</v>
      </c>
      <c r="N182" s="284">
        <v>2.3664831574754897E-2</v>
      </c>
      <c r="O182" s="285">
        <v>71406473.733458072</v>
      </c>
      <c r="P182" s="285">
        <v>1408566.2624756098</v>
      </c>
      <c r="Q182" s="284">
        <v>2.0122976719833076E-2</v>
      </c>
    </row>
    <row r="183" spans="1:17">
      <c r="A183" s="371"/>
      <c r="B183" s="233" t="s">
        <v>359</v>
      </c>
      <c r="C183" s="313">
        <v>38231574.45726461</v>
      </c>
      <c r="D183" s="313">
        <v>444728.08179993182</v>
      </c>
      <c r="E183" s="287">
        <v>1.1769388675121022E-2</v>
      </c>
      <c r="F183" s="288">
        <v>231082407.87809089</v>
      </c>
      <c r="G183" s="288">
        <v>1420659.606538564</v>
      </c>
      <c r="H183" s="287">
        <v>6.1858782197319788E-3</v>
      </c>
      <c r="J183" s="268" t="s">
        <v>359</v>
      </c>
      <c r="K183" s="290" t="s">
        <v>359</v>
      </c>
      <c r="L183" s="313">
        <v>38231574.45726461</v>
      </c>
      <c r="M183" s="313">
        <v>444728.08179993182</v>
      </c>
      <c r="N183" s="287">
        <v>1.1769388675121022E-2</v>
      </c>
      <c r="O183" s="288">
        <v>231082407.87809089</v>
      </c>
      <c r="P183" s="288">
        <v>1420659.606538564</v>
      </c>
      <c r="Q183" s="287">
        <v>6.1858782197319788E-3</v>
      </c>
    </row>
    <row r="184" spans="1:17">
      <c r="A184" s="371"/>
      <c r="B184" s="233" t="s">
        <v>360</v>
      </c>
      <c r="C184" s="283">
        <v>30273381.213393774</v>
      </c>
      <c r="D184" s="283">
        <v>371176.02645471692</v>
      </c>
      <c r="E184" s="284">
        <v>1.2412998443902137E-2</v>
      </c>
      <c r="F184" s="285">
        <v>156744204.53516078</v>
      </c>
      <c r="G184" s="285">
        <v>3050846.1172457933</v>
      </c>
      <c r="H184" s="284">
        <v>1.9850214405167016E-2</v>
      </c>
      <c r="J184" s="268" t="s">
        <v>360</v>
      </c>
      <c r="K184" s="291" t="s">
        <v>360</v>
      </c>
      <c r="L184" s="283">
        <v>30273381.213393774</v>
      </c>
      <c r="M184" s="283">
        <v>371176.02645471692</v>
      </c>
      <c r="N184" s="284">
        <v>1.2412998443902137E-2</v>
      </c>
      <c r="O184" s="285">
        <v>156744204.53516078</v>
      </c>
      <c r="P184" s="285">
        <v>3050846.1172457933</v>
      </c>
      <c r="Q184" s="284">
        <v>1.9850214405167016E-2</v>
      </c>
    </row>
    <row r="185" spans="1:17">
      <c r="A185" s="371"/>
      <c r="B185" s="233" t="s">
        <v>361</v>
      </c>
      <c r="C185" s="313">
        <v>30149975.50709594</v>
      </c>
      <c r="D185" s="313">
        <v>305874.14851706102</v>
      </c>
      <c r="E185" s="287">
        <v>1.0249065463287455E-2</v>
      </c>
      <c r="F185" s="288">
        <v>158716802.96603358</v>
      </c>
      <c r="G185" s="288">
        <v>-1064575.0383041501</v>
      </c>
      <c r="H185" s="287">
        <v>-6.6626978162326852E-3</v>
      </c>
      <c r="J185" s="268" t="s">
        <v>361</v>
      </c>
      <c r="K185" s="290" t="s">
        <v>361</v>
      </c>
      <c r="L185" s="313">
        <v>30149975.50709594</v>
      </c>
      <c r="M185" s="313">
        <v>305874.14851706102</v>
      </c>
      <c r="N185" s="287">
        <v>1.0249065463287455E-2</v>
      </c>
      <c r="O185" s="288">
        <v>158716802.96603358</v>
      </c>
      <c r="P185" s="288">
        <v>-1064575.0383041501</v>
      </c>
      <c r="Q185" s="287">
        <v>-6.6626978162326852E-3</v>
      </c>
    </row>
    <row r="186" spans="1:17">
      <c r="A186" s="371"/>
      <c r="B186" s="234" t="s">
        <v>362</v>
      </c>
      <c r="C186" s="283">
        <v>10207567.842324415</v>
      </c>
      <c r="D186" s="283">
        <v>39076.637910287827</v>
      </c>
      <c r="E186" s="284">
        <v>3.8429140690336354E-3</v>
      </c>
      <c r="F186" s="285">
        <v>55368160.909195423</v>
      </c>
      <c r="G186" s="285">
        <v>-513199.43877834082</v>
      </c>
      <c r="H186" s="284">
        <v>-9.1837320276858519E-3</v>
      </c>
      <c r="J186" s="228" t="s">
        <v>362</v>
      </c>
      <c r="K186" s="291" t="s">
        <v>362</v>
      </c>
      <c r="L186" s="283">
        <v>10207567.842324415</v>
      </c>
      <c r="M186" s="283">
        <v>39076.637910287827</v>
      </c>
      <c r="N186" s="284">
        <v>3.8429140690336354E-3</v>
      </c>
      <c r="O186" s="285">
        <v>55368160.909195423</v>
      </c>
      <c r="P186" s="285">
        <v>-513199.43877834082</v>
      </c>
      <c r="Q186" s="284">
        <v>-9.1837320276858519E-3</v>
      </c>
    </row>
    <row r="187" spans="1:17">
      <c r="A187" s="371"/>
      <c r="B187" s="234" t="s">
        <v>363</v>
      </c>
      <c r="C187" s="313">
        <v>10207567.842324413</v>
      </c>
      <c r="D187" s="313">
        <v>39076.637910284102</v>
      </c>
      <c r="E187" s="287">
        <v>3.8429140690332685E-3</v>
      </c>
      <c r="F187" s="288">
        <v>55368160.909195423</v>
      </c>
      <c r="G187" s="288">
        <v>-513199.43877835572</v>
      </c>
      <c r="H187" s="287">
        <v>-9.1837320276861156E-3</v>
      </c>
      <c r="J187" s="228" t="s">
        <v>363</v>
      </c>
      <c r="K187" s="290" t="s">
        <v>363</v>
      </c>
      <c r="L187" s="313">
        <v>10207567.842324413</v>
      </c>
      <c r="M187" s="313">
        <v>39076.637910284102</v>
      </c>
      <c r="N187" s="287">
        <v>3.8429140690332685E-3</v>
      </c>
      <c r="O187" s="288">
        <v>55368160.909195423</v>
      </c>
      <c r="P187" s="288">
        <v>-513199.43877835572</v>
      </c>
      <c r="Q187" s="287">
        <v>-9.1837320276861156E-3</v>
      </c>
    </row>
    <row r="188" spans="1:17">
      <c r="A188" s="371"/>
      <c r="B188" s="234" t="s">
        <v>364</v>
      </c>
      <c r="C188" s="283">
        <v>63970947.580728933</v>
      </c>
      <c r="D188" s="283">
        <v>251313.41960454732</v>
      </c>
      <c r="E188" s="284">
        <v>3.9440499449363547E-3</v>
      </c>
      <c r="F188" s="285">
        <v>235033326.59991172</v>
      </c>
      <c r="G188" s="285">
        <v>3785718.4235438108</v>
      </c>
      <c r="H188" s="284">
        <v>1.6370843587954084E-2</v>
      </c>
      <c r="J188" s="228" t="s">
        <v>364</v>
      </c>
      <c r="K188" s="291" t="s">
        <v>364</v>
      </c>
      <c r="L188" s="283">
        <v>63970947.580728933</v>
      </c>
      <c r="M188" s="283">
        <v>251313.41960454732</v>
      </c>
      <c r="N188" s="284">
        <v>3.9440499449363547E-3</v>
      </c>
      <c r="O188" s="285">
        <v>235033326.59991172</v>
      </c>
      <c r="P188" s="285">
        <v>3785718.4235438108</v>
      </c>
      <c r="Q188" s="284">
        <v>1.6370843587954084E-2</v>
      </c>
    </row>
    <row r="189" spans="1:17">
      <c r="A189" s="371"/>
      <c r="B189" s="234" t="s">
        <v>365</v>
      </c>
      <c r="C189" s="313">
        <v>63970947.580728933</v>
      </c>
      <c r="D189" s="313">
        <v>251313.41960453987</v>
      </c>
      <c r="E189" s="287">
        <v>3.9440499449362376E-3</v>
      </c>
      <c r="F189" s="288">
        <v>235033326.59991172</v>
      </c>
      <c r="G189" s="288">
        <v>3785718.423543781</v>
      </c>
      <c r="H189" s="287">
        <v>1.6370843587953952E-2</v>
      </c>
      <c r="J189" s="228" t="s">
        <v>365</v>
      </c>
      <c r="K189" s="290" t="s">
        <v>365</v>
      </c>
      <c r="L189" s="313">
        <v>63970947.580728933</v>
      </c>
      <c r="M189" s="313">
        <v>251313.41960453987</v>
      </c>
      <c r="N189" s="287">
        <v>3.9440499449362376E-3</v>
      </c>
      <c r="O189" s="288">
        <v>235033326.59991172</v>
      </c>
      <c r="P189" s="288">
        <v>3785718.423543781</v>
      </c>
      <c r="Q189" s="287">
        <v>1.6370843587953952E-2</v>
      </c>
    </row>
    <row r="190" spans="1:17">
      <c r="A190" s="371"/>
      <c r="B190" s="234" t="s">
        <v>366</v>
      </c>
      <c r="C190" s="283">
        <v>30203444.452238526</v>
      </c>
      <c r="D190" s="283">
        <v>-23524.367123000324</v>
      </c>
      <c r="E190" s="284">
        <v>-7.7825756408403314E-4</v>
      </c>
      <c r="F190" s="285">
        <v>152780928.56811091</v>
      </c>
      <c r="G190" s="285">
        <v>6278815.1222316027</v>
      </c>
      <c r="H190" s="284">
        <v>4.2858188012087059E-2</v>
      </c>
      <c r="J190" s="228" t="s">
        <v>366</v>
      </c>
      <c r="K190" s="291" t="s">
        <v>366</v>
      </c>
      <c r="L190" s="283">
        <v>30203444.452238526</v>
      </c>
      <c r="M190" s="283">
        <v>-23524.367123000324</v>
      </c>
      <c r="N190" s="284">
        <v>-7.7825756408403314E-4</v>
      </c>
      <c r="O190" s="285">
        <v>152780928.56811091</v>
      </c>
      <c r="P190" s="285">
        <v>6278815.1222316027</v>
      </c>
      <c r="Q190" s="284">
        <v>4.2858188012087059E-2</v>
      </c>
    </row>
    <row r="191" spans="1:17">
      <c r="A191" s="371"/>
      <c r="B191" s="234" t="s">
        <v>367</v>
      </c>
      <c r="C191" s="313">
        <v>30203444.45223853</v>
      </c>
      <c r="D191" s="313">
        <v>-23524.367122996598</v>
      </c>
      <c r="E191" s="287">
        <v>-7.7825756408390987E-4</v>
      </c>
      <c r="F191" s="288">
        <v>152780928.56811097</v>
      </c>
      <c r="G191" s="288">
        <v>6278815.1222316623</v>
      </c>
      <c r="H191" s="287">
        <v>4.2858188012087461E-2</v>
      </c>
      <c r="J191" s="228" t="s">
        <v>367</v>
      </c>
      <c r="K191" s="290" t="s">
        <v>367</v>
      </c>
      <c r="L191" s="313">
        <v>30203444.45223853</v>
      </c>
      <c r="M191" s="313">
        <v>-23524.367122996598</v>
      </c>
      <c r="N191" s="287">
        <v>-7.7825756408390987E-4</v>
      </c>
      <c r="O191" s="288">
        <v>152780928.56811097</v>
      </c>
      <c r="P191" s="288">
        <v>6278815.1222316623</v>
      </c>
      <c r="Q191" s="287">
        <v>4.2858188012087461E-2</v>
      </c>
    </row>
    <row r="192" spans="1:17">
      <c r="A192" s="371"/>
      <c r="B192" s="234" t="s">
        <v>368</v>
      </c>
      <c r="C192" s="283">
        <v>80206211.82846579</v>
      </c>
      <c r="D192" s="283">
        <v>-195621.58253668249</v>
      </c>
      <c r="E192" s="284">
        <v>-2.4330487780880993E-3</v>
      </c>
      <c r="F192" s="285">
        <v>325881574.86968529</v>
      </c>
      <c r="G192" s="285">
        <v>1712381.4104813933</v>
      </c>
      <c r="H192" s="284">
        <v>5.2823693461078172E-3</v>
      </c>
      <c r="J192" s="228" t="s">
        <v>368</v>
      </c>
      <c r="K192" s="291" t="s">
        <v>368</v>
      </c>
      <c r="L192" s="283">
        <v>80206211.82846579</v>
      </c>
      <c r="M192" s="283">
        <v>-195621.58253668249</v>
      </c>
      <c r="N192" s="284">
        <v>-2.4330487780880993E-3</v>
      </c>
      <c r="O192" s="285">
        <v>325881574.86968529</v>
      </c>
      <c r="P192" s="285">
        <v>1712381.4104813933</v>
      </c>
      <c r="Q192" s="284">
        <v>5.2823693461078172E-3</v>
      </c>
    </row>
    <row r="193" spans="1:17">
      <c r="A193" s="371"/>
      <c r="B193" s="234" t="s">
        <v>369</v>
      </c>
      <c r="C193" s="313">
        <v>80206211.828465834</v>
      </c>
      <c r="D193" s="313">
        <v>-195621.58253671229</v>
      </c>
      <c r="E193" s="287">
        <v>-2.4330487780884679E-3</v>
      </c>
      <c r="F193" s="288">
        <v>325881574.86968517</v>
      </c>
      <c r="G193" s="288">
        <v>1712381.4104812145</v>
      </c>
      <c r="H193" s="287">
        <v>5.2823693461072647E-3</v>
      </c>
      <c r="J193" s="228" t="s">
        <v>369</v>
      </c>
      <c r="K193" s="290" t="s">
        <v>369</v>
      </c>
      <c r="L193" s="313">
        <v>80206211.828465834</v>
      </c>
      <c r="M193" s="313">
        <v>-195621.58253671229</v>
      </c>
      <c r="N193" s="287">
        <v>-2.4330487780884679E-3</v>
      </c>
      <c r="O193" s="288">
        <v>325881574.86968517</v>
      </c>
      <c r="P193" s="288">
        <v>1712381.4104812145</v>
      </c>
      <c r="Q193" s="287">
        <v>5.2823693461072647E-3</v>
      </c>
    </row>
    <row r="194" spans="1:17">
      <c r="A194" s="371"/>
      <c r="B194" s="234" t="s">
        <v>370</v>
      </c>
      <c r="C194" s="283">
        <v>54024774.60153506</v>
      </c>
      <c r="D194" s="283">
        <v>304819.59972230345</v>
      </c>
      <c r="E194" s="284">
        <v>5.6742340851182295E-3</v>
      </c>
      <c r="F194" s="285">
        <v>277694485.65443987</v>
      </c>
      <c r="G194" s="285">
        <v>8326575.7869259715</v>
      </c>
      <c r="H194" s="284">
        <v>3.0911535791406337E-2</v>
      </c>
      <c r="J194" s="228" t="s">
        <v>370</v>
      </c>
      <c r="K194" s="291" t="s">
        <v>370</v>
      </c>
      <c r="L194" s="283">
        <v>54024774.60153506</v>
      </c>
      <c r="M194" s="283">
        <v>304819.59972230345</v>
      </c>
      <c r="N194" s="284">
        <v>5.6742340851182295E-3</v>
      </c>
      <c r="O194" s="285">
        <v>277694485.65443987</v>
      </c>
      <c r="P194" s="285">
        <v>8326575.7869259715</v>
      </c>
      <c r="Q194" s="284">
        <v>3.0911535791406337E-2</v>
      </c>
    </row>
    <row r="195" spans="1:17">
      <c r="A195" s="371"/>
      <c r="B195" s="234" t="s">
        <v>371</v>
      </c>
      <c r="C195" s="313">
        <v>54024774.601535082</v>
      </c>
      <c r="D195" s="313">
        <v>304819.5997223556</v>
      </c>
      <c r="E195" s="287">
        <v>5.6742340851192036E-3</v>
      </c>
      <c r="F195" s="288">
        <v>277694485.65443987</v>
      </c>
      <c r="G195" s="288">
        <v>8326575.7869260907</v>
      </c>
      <c r="H195" s="287">
        <v>3.0911535791406791E-2</v>
      </c>
      <c r="J195" s="228" t="s">
        <v>371</v>
      </c>
      <c r="K195" s="290" t="s">
        <v>371</v>
      </c>
      <c r="L195" s="313">
        <v>54024774.601535082</v>
      </c>
      <c r="M195" s="313">
        <v>304819.5997223556</v>
      </c>
      <c r="N195" s="287">
        <v>5.6742340851192036E-3</v>
      </c>
      <c r="O195" s="288">
        <v>277694485.65443987</v>
      </c>
      <c r="P195" s="288">
        <v>8326575.7869260907</v>
      </c>
      <c r="Q195" s="287">
        <v>3.0911535791406791E-2</v>
      </c>
    </row>
    <row r="196" spans="1:17">
      <c r="A196" s="371"/>
      <c r="B196" s="234" t="s">
        <v>372</v>
      </c>
      <c r="C196" s="283">
        <v>41316285.979373783</v>
      </c>
      <c r="D196" s="283">
        <v>355612.75223830342</v>
      </c>
      <c r="E196" s="284">
        <v>8.6818092629082667E-3</v>
      </c>
      <c r="F196" s="285">
        <v>169079598.40089205</v>
      </c>
      <c r="G196" s="285">
        <v>2218844.2225700915</v>
      </c>
      <c r="H196" s="284">
        <v>1.3297579970175857E-2</v>
      </c>
      <c r="J196" s="228" t="s">
        <v>372</v>
      </c>
      <c r="K196" s="291" t="s">
        <v>372</v>
      </c>
      <c r="L196" s="283">
        <v>41316285.979373783</v>
      </c>
      <c r="M196" s="283">
        <v>355612.75223830342</v>
      </c>
      <c r="N196" s="284">
        <v>8.6818092629082667E-3</v>
      </c>
      <c r="O196" s="285">
        <v>169079598.40089205</v>
      </c>
      <c r="P196" s="285">
        <v>2218844.2225700915</v>
      </c>
      <c r="Q196" s="284">
        <v>1.3297579970175857E-2</v>
      </c>
    </row>
    <row r="197" spans="1:17">
      <c r="A197" s="371"/>
      <c r="B197" s="234" t="s">
        <v>373</v>
      </c>
      <c r="C197" s="313">
        <v>41316285.979373783</v>
      </c>
      <c r="D197" s="313">
        <v>355612.75223829597</v>
      </c>
      <c r="E197" s="287">
        <v>8.6818092629080829E-3</v>
      </c>
      <c r="F197" s="288">
        <v>169079598.40089205</v>
      </c>
      <c r="G197" s="288">
        <v>2218844.2225700915</v>
      </c>
      <c r="H197" s="287">
        <v>1.3297579970175857E-2</v>
      </c>
      <c r="J197" s="228" t="s">
        <v>373</v>
      </c>
      <c r="K197" s="290" t="s">
        <v>373</v>
      </c>
      <c r="L197" s="313">
        <v>41316285.979373783</v>
      </c>
      <c r="M197" s="313">
        <v>355612.75223829597</v>
      </c>
      <c r="N197" s="287">
        <v>8.6818092629080829E-3</v>
      </c>
      <c r="O197" s="288">
        <v>169079598.40089205</v>
      </c>
      <c r="P197" s="288">
        <v>2218844.2225700915</v>
      </c>
      <c r="Q197" s="287">
        <v>1.3297579970175857E-2</v>
      </c>
    </row>
    <row r="198" spans="1:17">
      <c r="A198" s="371"/>
      <c r="B198" s="234" t="s">
        <v>374</v>
      </c>
      <c r="C198" s="283">
        <v>44985747.280246936</v>
      </c>
      <c r="D198" s="283">
        <v>782396.82776471972</v>
      </c>
      <c r="E198" s="284">
        <v>1.769994400324432E-2</v>
      </c>
      <c r="F198" s="285">
        <v>182272360.7880488</v>
      </c>
      <c r="G198" s="285">
        <v>8487006.3618885875</v>
      </c>
      <c r="H198" s="284">
        <v>4.8836142665259159E-2</v>
      </c>
      <c r="J198" s="228" t="s">
        <v>374</v>
      </c>
      <c r="K198" s="291" t="s">
        <v>374</v>
      </c>
      <c r="L198" s="283">
        <v>44985747.280246936</v>
      </c>
      <c r="M198" s="283">
        <v>782396.82776471972</v>
      </c>
      <c r="N198" s="284">
        <v>1.769994400324432E-2</v>
      </c>
      <c r="O198" s="285">
        <v>182272360.7880488</v>
      </c>
      <c r="P198" s="285">
        <v>8487006.3618885875</v>
      </c>
      <c r="Q198" s="284">
        <v>4.8836142665259159E-2</v>
      </c>
    </row>
    <row r="199" spans="1:17">
      <c r="A199" s="371"/>
      <c r="B199" s="234" t="s">
        <v>375</v>
      </c>
      <c r="C199" s="313">
        <v>14340409.649390373</v>
      </c>
      <c r="D199" s="313">
        <v>326166.67538925633</v>
      </c>
      <c r="E199" s="287">
        <v>2.3273941802946674E-2</v>
      </c>
      <c r="F199" s="288">
        <v>63395506.689375706</v>
      </c>
      <c r="G199" s="288">
        <v>3534028.8943030834</v>
      </c>
      <c r="H199" s="287">
        <v>5.9036779987312306E-2</v>
      </c>
      <c r="J199" s="228" t="s">
        <v>375</v>
      </c>
      <c r="K199" s="290" t="s">
        <v>375</v>
      </c>
      <c r="L199" s="313">
        <v>14340409.649390373</v>
      </c>
      <c r="M199" s="313">
        <v>326166.67538925633</v>
      </c>
      <c r="N199" s="287">
        <v>2.3273941802946674E-2</v>
      </c>
      <c r="O199" s="288">
        <v>63395506.689375706</v>
      </c>
      <c r="P199" s="288">
        <v>3534028.8943030834</v>
      </c>
      <c r="Q199" s="287">
        <v>5.9036779987312306E-2</v>
      </c>
    </row>
    <row r="200" spans="1:17">
      <c r="A200" s="371"/>
      <c r="B200" s="234" t="s">
        <v>376</v>
      </c>
      <c r="C200" s="283">
        <v>30645337.630856626</v>
      </c>
      <c r="D200" s="283">
        <v>456230.15237547457</v>
      </c>
      <c r="E200" s="284">
        <v>1.511240942451433E-2</v>
      </c>
      <c r="F200" s="285">
        <v>118876854.09867306</v>
      </c>
      <c r="G200" s="285">
        <v>4952977.4675854594</v>
      </c>
      <c r="H200" s="284">
        <v>4.3476201952154153E-2</v>
      </c>
      <c r="J200" s="228" t="s">
        <v>376</v>
      </c>
      <c r="K200" s="291" t="s">
        <v>376</v>
      </c>
      <c r="L200" s="283">
        <v>30645337.630856626</v>
      </c>
      <c r="M200" s="283">
        <v>456230.15237547457</v>
      </c>
      <c r="N200" s="284">
        <v>1.511240942451433E-2</v>
      </c>
      <c r="O200" s="285">
        <v>118876854.09867306</v>
      </c>
      <c r="P200" s="285">
        <v>4952977.4675854594</v>
      </c>
      <c r="Q200" s="284">
        <v>4.3476201952154153E-2</v>
      </c>
    </row>
    <row r="201" spans="1:17">
      <c r="A201" s="371"/>
      <c r="B201" s="234" t="s">
        <v>377</v>
      </c>
      <c r="C201" s="313">
        <v>302942791.58014643</v>
      </c>
      <c r="D201" s="313">
        <v>1099350.5606385469</v>
      </c>
      <c r="E201" s="287">
        <v>3.6421217467087412E-3</v>
      </c>
      <c r="F201" s="288">
        <v>1686532349.5171752</v>
      </c>
      <c r="G201" s="288">
        <v>25096888.938942194</v>
      </c>
      <c r="H201" s="287">
        <v>1.5105545496306952E-2</v>
      </c>
      <c r="J201" s="228" t="s">
        <v>377</v>
      </c>
      <c r="K201" s="290" t="s">
        <v>377</v>
      </c>
      <c r="L201" s="313">
        <v>302942791.58014643</v>
      </c>
      <c r="M201" s="313">
        <v>1099350.5606385469</v>
      </c>
      <c r="N201" s="287">
        <v>3.6421217467087412E-3</v>
      </c>
      <c r="O201" s="288">
        <v>1686532349.5171752</v>
      </c>
      <c r="P201" s="288">
        <v>25096888.938942194</v>
      </c>
      <c r="Q201" s="287">
        <v>1.5105545496306952E-2</v>
      </c>
    </row>
    <row r="202" spans="1:17">
      <c r="A202" s="371"/>
      <c r="B202" s="234" t="s">
        <v>378</v>
      </c>
      <c r="C202" s="283">
        <v>83345785.34159033</v>
      </c>
      <c r="D202" s="283">
        <v>374041.59272004664</v>
      </c>
      <c r="E202" s="284">
        <v>4.5080599228112458E-3</v>
      </c>
      <c r="F202" s="285">
        <v>455840508.89291465</v>
      </c>
      <c r="G202" s="285">
        <v>16463914.325093746</v>
      </c>
      <c r="H202" s="284">
        <v>3.7471077268665082E-2</v>
      </c>
      <c r="J202" s="228" t="s">
        <v>378</v>
      </c>
      <c r="K202" s="291" t="s">
        <v>378</v>
      </c>
      <c r="L202" s="283">
        <v>83345785.34159033</v>
      </c>
      <c r="M202" s="283">
        <v>374041.59272004664</v>
      </c>
      <c r="N202" s="284">
        <v>4.5080599228112458E-3</v>
      </c>
      <c r="O202" s="285">
        <v>455840508.89291465</v>
      </c>
      <c r="P202" s="285">
        <v>16463914.325093746</v>
      </c>
      <c r="Q202" s="284">
        <v>3.7471077268665082E-2</v>
      </c>
    </row>
    <row r="203" spans="1:17">
      <c r="A203" s="371"/>
      <c r="B203" s="234" t="s">
        <v>379</v>
      </c>
      <c r="C203" s="313">
        <v>55374619.382607609</v>
      </c>
      <c r="D203" s="313">
        <v>198032.12488057464</v>
      </c>
      <c r="E203" s="287">
        <v>3.5890607723811671E-3</v>
      </c>
      <c r="F203" s="288">
        <v>341752700.97785747</v>
      </c>
      <c r="G203" s="288">
        <v>1471754.2656266093</v>
      </c>
      <c r="H203" s="287">
        <v>4.3251151139862207E-3</v>
      </c>
      <c r="J203" s="228" t="s">
        <v>379</v>
      </c>
      <c r="K203" s="290" t="s">
        <v>379</v>
      </c>
      <c r="L203" s="313">
        <v>55374619.382607609</v>
      </c>
      <c r="M203" s="313">
        <v>198032.12488057464</v>
      </c>
      <c r="N203" s="287">
        <v>3.5890607723811671E-3</v>
      </c>
      <c r="O203" s="288">
        <v>341752700.97785747</v>
      </c>
      <c r="P203" s="288">
        <v>1471754.2656266093</v>
      </c>
      <c r="Q203" s="287">
        <v>4.3251151139862207E-3</v>
      </c>
    </row>
    <row r="204" spans="1:17">
      <c r="A204" s="371"/>
      <c r="B204" s="234" t="s">
        <v>380</v>
      </c>
      <c r="C204" s="283">
        <v>102630058.34966043</v>
      </c>
      <c r="D204" s="283">
        <v>72212.16389246285</v>
      </c>
      <c r="E204" s="284">
        <v>7.041115485368275E-4</v>
      </c>
      <c r="F204" s="285">
        <v>575141994.18575084</v>
      </c>
      <c r="G204" s="285">
        <v>7439238.6764564514</v>
      </c>
      <c r="H204" s="284">
        <v>1.3104108803880302E-2</v>
      </c>
      <c r="J204" s="228" t="s">
        <v>380</v>
      </c>
      <c r="K204" s="291" t="s">
        <v>380</v>
      </c>
      <c r="L204" s="283">
        <v>102630058.34966043</v>
      </c>
      <c r="M204" s="283">
        <v>72212.16389246285</v>
      </c>
      <c r="N204" s="284">
        <v>7.041115485368275E-4</v>
      </c>
      <c r="O204" s="285">
        <v>575141994.18575084</v>
      </c>
      <c r="P204" s="285">
        <v>7439238.6764564514</v>
      </c>
      <c r="Q204" s="284">
        <v>1.3104108803880302E-2</v>
      </c>
    </row>
    <row r="205" spans="1:17">
      <c r="A205" s="371"/>
      <c r="B205" s="234" t="s">
        <v>381</v>
      </c>
      <c r="C205" s="313">
        <v>6968779.8856109306</v>
      </c>
      <c r="D205" s="313">
        <v>88184.869607460685</v>
      </c>
      <c r="E205" s="287">
        <v>1.2816459826854053E-2</v>
      </c>
      <c r="F205" s="288">
        <v>32437598.450638399</v>
      </c>
      <c r="G205" s="288">
        <v>110152.20663544908</v>
      </c>
      <c r="H205" s="287">
        <v>3.4073896776143698E-3</v>
      </c>
      <c r="J205" s="228" t="s">
        <v>381</v>
      </c>
      <c r="K205" s="290" t="s">
        <v>381</v>
      </c>
      <c r="L205" s="313">
        <v>6968779.8856109306</v>
      </c>
      <c r="M205" s="313">
        <v>88184.869607460685</v>
      </c>
      <c r="N205" s="287">
        <v>1.2816459826854053E-2</v>
      </c>
      <c r="O205" s="288">
        <v>32437598.450638399</v>
      </c>
      <c r="P205" s="288">
        <v>110152.20663544908</v>
      </c>
      <c r="Q205" s="287">
        <v>3.4073896776143698E-3</v>
      </c>
    </row>
    <row r="206" spans="1:17">
      <c r="A206" s="371"/>
      <c r="B206" s="234" t="s">
        <v>382</v>
      </c>
      <c r="C206" s="283">
        <v>54623548.620681353</v>
      </c>
      <c r="D206" s="283">
        <v>366879.8095376119</v>
      </c>
      <c r="E206" s="284">
        <v>6.7619302396659245E-3</v>
      </c>
      <c r="F206" s="285">
        <v>281359547.01001376</v>
      </c>
      <c r="G206" s="285">
        <v>-388170.53487056494</v>
      </c>
      <c r="H206" s="284">
        <v>-1.3777237957880767E-3</v>
      </c>
      <c r="J206" s="228" t="s">
        <v>382</v>
      </c>
      <c r="K206" s="291" t="s">
        <v>382</v>
      </c>
      <c r="L206" s="283">
        <v>54623548.620681353</v>
      </c>
      <c r="M206" s="283">
        <v>366879.8095376119</v>
      </c>
      <c r="N206" s="284">
        <v>6.7619302396659245E-3</v>
      </c>
      <c r="O206" s="285">
        <v>281359547.01001376</v>
      </c>
      <c r="P206" s="285">
        <v>-388170.53487056494</v>
      </c>
      <c r="Q206" s="284">
        <v>-1.3777237957880767E-3</v>
      </c>
    </row>
    <row r="207" spans="1:17">
      <c r="A207" s="371"/>
      <c r="B207" s="234" t="s">
        <v>383</v>
      </c>
      <c r="C207" s="313">
        <v>112762122.53351103</v>
      </c>
      <c r="D207" s="313">
        <v>481828.27190665901</v>
      </c>
      <c r="E207" s="287">
        <v>4.2912986207894726E-3</v>
      </c>
      <c r="F207" s="288">
        <v>435143421.77337927</v>
      </c>
      <c r="G207" s="288">
        <v>5612883.0226076841</v>
      </c>
      <c r="H207" s="287">
        <v>1.3067483022119812E-2</v>
      </c>
      <c r="J207" s="228" t="s">
        <v>383</v>
      </c>
      <c r="K207" s="290" t="s">
        <v>383</v>
      </c>
      <c r="L207" s="313">
        <v>112762122.53351103</v>
      </c>
      <c r="M207" s="313">
        <v>481828.27190665901</v>
      </c>
      <c r="N207" s="287">
        <v>4.2912986207894726E-3</v>
      </c>
      <c r="O207" s="288">
        <v>435143421.77337927</v>
      </c>
      <c r="P207" s="288">
        <v>5612883.0226076841</v>
      </c>
      <c r="Q207" s="287">
        <v>1.3067483022119812E-2</v>
      </c>
    </row>
    <row r="208" spans="1:17">
      <c r="A208" s="371"/>
      <c r="B208" s="234" t="s">
        <v>384</v>
      </c>
      <c r="C208" s="283">
        <v>95559087.059975937</v>
      </c>
      <c r="D208" s="283">
        <v>502612.3619158864</v>
      </c>
      <c r="E208" s="284">
        <v>5.2875131705904079E-3</v>
      </c>
      <c r="F208" s="285">
        <v>366460545.22520328</v>
      </c>
      <c r="G208" s="285">
        <v>4783799.6352248192</v>
      </c>
      <c r="H208" s="284">
        <v>1.3226727163288685E-2</v>
      </c>
      <c r="J208" s="228" t="s">
        <v>384</v>
      </c>
      <c r="K208" s="291" t="s">
        <v>384</v>
      </c>
      <c r="L208" s="283">
        <v>95559087.059975937</v>
      </c>
      <c r="M208" s="283">
        <v>502612.3619158864</v>
      </c>
      <c r="N208" s="284">
        <v>5.2875131705904079E-3</v>
      </c>
      <c r="O208" s="285">
        <v>366460545.22520328</v>
      </c>
      <c r="P208" s="285">
        <v>4783799.6352248192</v>
      </c>
      <c r="Q208" s="284">
        <v>1.3226727163288685E-2</v>
      </c>
    </row>
    <row r="209" spans="1:17">
      <c r="A209" s="371"/>
      <c r="B209" s="234" t="s">
        <v>385</v>
      </c>
      <c r="C209" s="313">
        <v>17203035.473535437</v>
      </c>
      <c r="D209" s="313">
        <v>-20784.090009119362</v>
      </c>
      <c r="E209" s="287">
        <v>-1.2067062089474261E-3</v>
      </c>
      <c r="F209" s="288">
        <v>68682876.548175976</v>
      </c>
      <c r="G209" s="288">
        <v>829083.38738273084</v>
      </c>
      <c r="H209" s="287">
        <v>1.2218674133928674E-2</v>
      </c>
      <c r="J209" s="228" t="s">
        <v>385</v>
      </c>
      <c r="K209" s="290" t="s">
        <v>385</v>
      </c>
      <c r="L209" s="313">
        <v>17203035.473535437</v>
      </c>
      <c r="M209" s="313">
        <v>-20784.090009119362</v>
      </c>
      <c r="N209" s="287">
        <v>-1.2067062089474261E-3</v>
      </c>
      <c r="O209" s="288">
        <v>68682876.548175976</v>
      </c>
      <c r="P209" s="288">
        <v>829083.38738273084</v>
      </c>
      <c r="Q209" s="287">
        <v>1.2218674133928674E-2</v>
      </c>
    </row>
    <row r="210" spans="1:17">
      <c r="A210" s="371"/>
      <c r="B210" s="235" t="s">
        <v>386</v>
      </c>
      <c r="C210" s="283">
        <v>2299522281.0353103</v>
      </c>
      <c r="D210" s="283">
        <v>17473794.792721748</v>
      </c>
      <c r="E210" s="284">
        <v>7.6570655260232851E-3</v>
      </c>
      <c r="F210" s="285">
        <v>11105848270.188694</v>
      </c>
      <c r="G210" s="285">
        <v>218870731.62260818</v>
      </c>
      <c r="H210" s="284">
        <v>2.0103902193908216E-2</v>
      </c>
      <c r="J210" s="228" t="s">
        <v>386</v>
      </c>
      <c r="K210" s="291" t="s">
        <v>386</v>
      </c>
      <c r="L210" s="283">
        <v>2299522281.0353103</v>
      </c>
      <c r="M210" s="283">
        <v>17473794.792721748</v>
      </c>
      <c r="N210" s="284">
        <v>7.6570655260232851E-3</v>
      </c>
      <c r="O210" s="285">
        <v>11105848270.188694</v>
      </c>
      <c r="P210" s="285">
        <v>218870731.62260818</v>
      </c>
      <c r="Q210" s="284">
        <v>2.0103902193908216E-2</v>
      </c>
    </row>
    <row r="211" spans="1:17">
      <c r="A211" s="371"/>
      <c r="B211" s="86"/>
      <c r="C211" s="87"/>
      <c r="D211" s="87"/>
      <c r="E211" s="88"/>
      <c r="F211" s="89"/>
      <c r="G211" s="89"/>
      <c r="H211" s="88"/>
      <c r="K211" s="290"/>
      <c r="L211" s="313"/>
      <c r="M211" s="313"/>
      <c r="N211" s="287"/>
      <c r="O211" s="288"/>
      <c r="P211" s="288"/>
      <c r="Q211" s="287"/>
    </row>
    <row r="212" spans="1:17">
      <c r="A212" s="371"/>
      <c r="B212" s="86"/>
      <c r="C212" s="87"/>
      <c r="D212" s="87"/>
      <c r="E212" s="88"/>
      <c r="F212" s="89"/>
      <c r="G212" s="89"/>
      <c r="H212" s="88"/>
      <c r="K212" s="291"/>
      <c r="L212" s="283"/>
      <c r="M212" s="283"/>
      <c r="N212" s="284"/>
      <c r="O212" s="285"/>
      <c r="P212" s="285"/>
      <c r="Q212" s="284"/>
    </row>
    <row r="213" spans="1:17">
      <c r="A213" s="372"/>
      <c r="B213" s="86"/>
      <c r="C213" s="87"/>
      <c r="D213" s="87"/>
      <c r="E213" s="88"/>
      <c r="F213" s="89"/>
      <c r="G213" s="89"/>
      <c r="H213" s="88"/>
      <c r="K213" s="290"/>
      <c r="L213" s="313"/>
      <c r="M213" s="313"/>
      <c r="N213" s="287"/>
      <c r="O213" s="288"/>
      <c r="P213" s="288"/>
      <c r="Q213" s="28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91"/>
      <c r="L214" s="283"/>
      <c r="M214" s="283"/>
      <c r="N214" s="284"/>
      <c r="O214" s="285"/>
      <c r="P214" s="285"/>
      <c r="Q214" s="28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90"/>
      <c r="L215" s="313"/>
      <c r="M215" s="313"/>
      <c r="N215" s="287"/>
      <c r="O215" s="288"/>
      <c r="P215" s="288"/>
      <c r="Q215" s="28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91"/>
      <c r="L216" s="283"/>
      <c r="M216" s="283"/>
      <c r="N216" s="284"/>
      <c r="O216" s="285"/>
      <c r="P216" s="285"/>
      <c r="Q216" s="28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90"/>
      <c r="L217" s="313"/>
      <c r="M217" s="313"/>
      <c r="N217" s="287"/>
      <c r="O217" s="288"/>
      <c r="P217" s="288"/>
      <c r="Q217" s="287"/>
    </row>
    <row r="218" spans="1:17">
      <c r="A218" s="1"/>
      <c r="K218" s="291"/>
      <c r="L218" s="283"/>
      <c r="M218" s="283"/>
      <c r="N218" s="284"/>
      <c r="O218" s="285"/>
      <c r="P218" s="285"/>
      <c r="Q218" s="284"/>
    </row>
    <row r="219" spans="1:17">
      <c r="A219" s="1"/>
      <c r="K219" s="290"/>
      <c r="L219" s="313"/>
      <c r="M219" s="313"/>
      <c r="N219" s="287"/>
      <c r="O219" s="288"/>
      <c r="P219" s="288"/>
      <c r="Q219" s="287"/>
    </row>
    <row r="220" spans="1:17">
      <c r="A220" s="1"/>
      <c r="K220" s="291"/>
      <c r="L220" s="283"/>
      <c r="M220" s="283"/>
      <c r="N220" s="284"/>
      <c r="O220" s="285"/>
      <c r="P220" s="285"/>
      <c r="Q220" s="284"/>
    </row>
    <row r="221" spans="1:17">
      <c r="K221" s="290"/>
      <c r="L221" s="313"/>
      <c r="M221" s="313"/>
      <c r="N221" s="287"/>
      <c r="O221" s="288"/>
      <c r="P221" s="288"/>
      <c r="Q221" s="287"/>
    </row>
    <row r="222" spans="1:17">
      <c r="K222" s="291"/>
      <c r="L222" s="283"/>
      <c r="M222" s="283"/>
      <c r="N222" s="284"/>
      <c r="O222" s="285"/>
      <c r="P222" s="285"/>
      <c r="Q222" s="284"/>
    </row>
    <row r="223" spans="1:17">
      <c r="K223" s="233"/>
      <c r="L223" s="230"/>
      <c r="M223" s="230"/>
      <c r="N223" s="231"/>
      <c r="O223" s="232"/>
      <c r="P223" s="232"/>
      <c r="Q223" s="231"/>
    </row>
    <row r="224" spans="1:17">
      <c r="K224" s="233"/>
      <c r="L224" s="230"/>
      <c r="M224" s="230"/>
      <c r="N224" s="231"/>
      <c r="O224" s="232"/>
      <c r="P224" s="232"/>
      <c r="Q224" s="231"/>
    </row>
    <row r="225" spans="11:17">
      <c r="K225" s="233"/>
      <c r="L225" s="230"/>
      <c r="M225" s="230"/>
      <c r="N225" s="231"/>
      <c r="O225" s="232"/>
      <c r="P225" s="232"/>
      <c r="Q225" s="231"/>
    </row>
    <row r="226" spans="11:17">
      <c r="K226" s="233"/>
      <c r="L226" s="230"/>
      <c r="M226" s="230"/>
      <c r="N226" s="231"/>
      <c r="O226" s="232"/>
      <c r="P226" s="232"/>
      <c r="Q226" s="231"/>
    </row>
    <row r="227" spans="11:17">
      <c r="K227" s="233"/>
      <c r="L227" s="230"/>
      <c r="M227" s="230"/>
      <c r="N227" s="231"/>
      <c r="O227" s="232"/>
      <c r="P227" s="232"/>
      <c r="Q227" s="231"/>
    </row>
    <row r="228" spans="11:17">
      <c r="K228" s="233"/>
      <c r="L228" s="230"/>
      <c r="M228" s="230"/>
      <c r="N228" s="231"/>
      <c r="O228" s="232"/>
      <c r="P228" s="232"/>
      <c r="Q228" s="231"/>
    </row>
    <row r="229" spans="11:17">
      <c r="K229" s="233"/>
      <c r="L229" s="230"/>
      <c r="M229" s="230"/>
      <c r="N229" s="231"/>
      <c r="O229" s="232"/>
      <c r="P229" s="232"/>
      <c r="Q229" s="231"/>
    </row>
    <row r="230" spans="11:17">
      <c r="K230" s="233"/>
      <c r="L230" s="230"/>
      <c r="M230" s="230"/>
      <c r="N230" s="231"/>
      <c r="O230" s="232"/>
      <c r="P230" s="232"/>
      <c r="Q230" s="231"/>
    </row>
    <row r="231" spans="11:17">
      <c r="K231" s="233"/>
      <c r="L231" s="230"/>
      <c r="M231" s="230"/>
      <c r="N231" s="231"/>
      <c r="O231" s="232"/>
      <c r="P231" s="232"/>
      <c r="Q231" s="231"/>
    </row>
    <row r="232" spans="11:17">
      <c r="K232" s="233"/>
      <c r="L232" s="230"/>
      <c r="M232" s="230"/>
      <c r="N232" s="231"/>
      <c r="O232" s="232"/>
      <c r="P232" s="232"/>
      <c r="Q232" s="231"/>
    </row>
    <row r="233" spans="11:17">
      <c r="K233" s="233"/>
      <c r="L233" s="230"/>
      <c r="M233" s="230"/>
      <c r="N233" s="231"/>
      <c r="O233" s="232"/>
      <c r="P233" s="232"/>
      <c r="Q233" s="231"/>
    </row>
    <row r="234" spans="11:17">
      <c r="K234" s="233"/>
      <c r="L234" s="230"/>
      <c r="M234" s="230"/>
      <c r="N234" s="231"/>
      <c r="O234" s="232"/>
      <c r="P234" s="232"/>
      <c r="Q234" s="231"/>
    </row>
    <row r="235" spans="11:17">
      <c r="K235" s="233"/>
      <c r="L235" s="230"/>
      <c r="M235" s="230"/>
      <c r="N235" s="231"/>
      <c r="O235" s="232"/>
      <c r="P235" s="232"/>
      <c r="Q235" s="231"/>
    </row>
    <row r="236" spans="11:17">
      <c r="K236" s="233"/>
      <c r="L236" s="230"/>
      <c r="M236" s="230"/>
      <c r="N236" s="231"/>
      <c r="O236" s="232"/>
      <c r="P236" s="232"/>
      <c r="Q236" s="231"/>
    </row>
    <row r="237" spans="11:17">
      <c r="K237" s="233"/>
      <c r="L237" s="230"/>
      <c r="M237" s="230"/>
      <c r="N237" s="231"/>
      <c r="O237" s="232"/>
      <c r="P237" s="232"/>
      <c r="Q237" s="231"/>
    </row>
    <row r="238" spans="11:17">
      <c r="K238" s="233"/>
      <c r="L238" s="230"/>
      <c r="M238" s="230"/>
      <c r="N238" s="231"/>
      <c r="O238" s="232"/>
      <c r="P238" s="232"/>
      <c r="Q238" s="231"/>
    </row>
    <row r="239" spans="11:17">
      <c r="K239" s="233"/>
      <c r="L239" s="230"/>
      <c r="M239" s="230"/>
      <c r="N239" s="231"/>
      <c r="O239" s="232"/>
      <c r="P239" s="232"/>
      <c r="Q239" s="231"/>
    </row>
    <row r="240" spans="11:17">
      <c r="K240" s="233"/>
      <c r="L240" s="230"/>
      <c r="M240" s="230"/>
      <c r="N240" s="231"/>
      <c r="O240" s="232"/>
      <c r="P240" s="232"/>
      <c r="Q240" s="231"/>
    </row>
    <row r="241" spans="11:17">
      <c r="K241" s="233"/>
      <c r="L241" s="230"/>
      <c r="M241" s="230"/>
      <c r="N241" s="231"/>
      <c r="O241" s="232"/>
      <c r="P241" s="232"/>
      <c r="Q241" s="231"/>
    </row>
    <row r="242" spans="11:17">
      <c r="K242" s="233"/>
      <c r="L242" s="230"/>
      <c r="M242" s="230"/>
      <c r="N242" s="231"/>
      <c r="O242" s="232"/>
      <c r="P242" s="232"/>
      <c r="Q242" s="231"/>
    </row>
    <row r="243" spans="11:17">
      <c r="K243" s="233"/>
      <c r="L243" s="230"/>
      <c r="M243" s="230"/>
      <c r="N243" s="231"/>
      <c r="O243" s="232"/>
      <c r="P243" s="232"/>
      <c r="Q243" s="231"/>
    </row>
    <row r="244" spans="11:17">
      <c r="K244" s="233"/>
      <c r="L244" s="230"/>
      <c r="M244" s="230"/>
      <c r="N244" s="231"/>
      <c r="O244" s="232"/>
      <c r="P244" s="232"/>
      <c r="Q244" s="231"/>
    </row>
    <row r="245" spans="11:17">
      <c r="K245" s="233"/>
      <c r="L245" s="230"/>
      <c r="M245" s="230"/>
      <c r="N245" s="231"/>
      <c r="O245" s="232"/>
      <c r="P245" s="232"/>
      <c r="Q245" s="231"/>
    </row>
    <row r="246" spans="11:17">
      <c r="K246" s="233"/>
      <c r="L246" s="230"/>
      <c r="M246" s="230"/>
      <c r="N246" s="231"/>
      <c r="O246" s="232"/>
      <c r="P246" s="232"/>
      <c r="Q246" s="231"/>
    </row>
    <row r="247" spans="11:17">
      <c r="K247" s="233"/>
      <c r="L247" s="230"/>
      <c r="M247" s="230"/>
      <c r="N247" s="231"/>
      <c r="O247" s="232"/>
      <c r="P247" s="232"/>
      <c r="Q247" s="231"/>
    </row>
    <row r="248" spans="11:17">
      <c r="K248" s="233"/>
      <c r="L248" s="230"/>
      <c r="M248" s="230"/>
      <c r="N248" s="231"/>
      <c r="O248" s="232"/>
      <c r="P248" s="232"/>
      <c r="Q248" s="231"/>
    </row>
    <row r="249" spans="11:17">
      <c r="K249" s="233"/>
      <c r="L249" s="230"/>
      <c r="M249" s="230"/>
      <c r="N249" s="231"/>
      <c r="O249" s="232"/>
      <c r="P249" s="232"/>
      <c r="Q249" s="231"/>
    </row>
    <row r="250" spans="11:17">
      <c r="K250" s="233"/>
      <c r="L250" s="230"/>
      <c r="M250" s="230"/>
      <c r="N250" s="231"/>
      <c r="O250" s="232"/>
      <c r="P250" s="232"/>
      <c r="Q250" s="231"/>
    </row>
    <row r="251" spans="11:17">
      <c r="K251" s="233"/>
      <c r="L251" s="230"/>
      <c r="M251" s="230"/>
      <c r="N251" s="231"/>
      <c r="O251" s="232"/>
      <c r="P251" s="232"/>
      <c r="Q251" s="231"/>
    </row>
    <row r="252" spans="11:17">
      <c r="K252" s="233"/>
      <c r="L252" s="230"/>
      <c r="M252" s="230"/>
      <c r="N252" s="231"/>
      <c r="O252" s="232"/>
      <c r="P252" s="232"/>
      <c r="Q252" s="231"/>
    </row>
  </sheetData>
  <mergeCells count="7">
    <mergeCell ref="A144:A213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67" t="s">
        <v>139</v>
      </c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  <c r="N2" s="367"/>
      <c r="O2" s="367"/>
      <c r="P2" s="367"/>
    </row>
    <row r="3" spans="2:17" ht="15" customHeight="1" thickBot="1">
      <c r="B3" s="378" t="str">
        <f>'HOME PAGE'!H5</f>
        <v>4 WEEKS ENDING 09-08-2024</v>
      </c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</row>
    <row r="4" spans="2:17" ht="15" customHeight="1" thickBot="1">
      <c r="B4" s="377" t="s">
        <v>35</v>
      </c>
      <c r="C4" s="350" t="s">
        <v>76</v>
      </c>
      <c r="D4" s="351"/>
      <c r="E4" s="352"/>
      <c r="F4" s="366" t="s">
        <v>21</v>
      </c>
      <c r="G4" s="366"/>
      <c r="H4" s="366"/>
      <c r="I4" s="188"/>
      <c r="J4" s="375" t="s">
        <v>517</v>
      </c>
      <c r="K4" s="350" t="s">
        <v>76</v>
      </c>
      <c r="L4" s="351"/>
      <c r="M4" s="352"/>
      <c r="N4" s="361" t="s">
        <v>21</v>
      </c>
      <c r="O4" s="362"/>
      <c r="P4" s="363"/>
    </row>
    <row r="5" spans="2:17" ht="15.75" customHeight="1" thickBot="1">
      <c r="B5" s="377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90"/>
      <c r="J5" s="376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10" t="s">
        <v>518</v>
      </c>
      <c r="C6" s="311">
        <f>'DMI SR Data'!C69</f>
        <v>12484569.547466198</v>
      </c>
      <c r="D6" s="311">
        <f>'DMI SR Data'!D69</f>
        <v>118741.86473378167</v>
      </c>
      <c r="E6" s="312">
        <f>'DMI SR Data'!E69</f>
        <v>9.6024194886357873E-3</v>
      </c>
      <c r="F6" s="311">
        <f>'DMI SR Data'!F69</f>
        <v>49470105.312261075</v>
      </c>
      <c r="G6" s="311">
        <f>'DMI SR Data'!G69</f>
        <v>3456670.6773436889</v>
      </c>
      <c r="H6" s="312">
        <f>'DMI SR Data'!H69</f>
        <v>7.5123074484002711E-2</v>
      </c>
      <c r="I6" s="188"/>
      <c r="J6" s="310" t="s">
        <v>517</v>
      </c>
      <c r="K6" s="311">
        <f>'DMI SR Data'!C63</f>
        <v>33440989.135765836</v>
      </c>
      <c r="L6" s="311">
        <f>'DMI SR Data'!D63</f>
        <v>96506.555029064417</v>
      </c>
      <c r="M6" s="312">
        <f>'DMI SR Data'!E63</f>
        <v>2.8942285967519139E-3</v>
      </c>
      <c r="N6" s="311">
        <f>'DMI SR Data'!F63</f>
        <v>189182845.48622581</v>
      </c>
      <c r="O6" s="311">
        <f>'DMI SR Data'!G63</f>
        <v>7745197.0893606842</v>
      </c>
      <c r="P6" s="312">
        <f>'DMI SR Data'!H63</f>
        <v>4.2687926997484749E-2</v>
      </c>
    </row>
    <row r="7" spans="2:17" ht="15" customHeight="1">
      <c r="B7" s="70" t="s">
        <v>491</v>
      </c>
      <c r="C7" s="65">
        <f>'DMI SR Data'!C70</f>
        <v>10615797.584924461</v>
      </c>
      <c r="D7" s="65">
        <f>'DMI SR Data'!D70</f>
        <v>139219.48595411703</v>
      </c>
      <c r="E7" s="186">
        <f>'DMI SR Data'!E70</f>
        <v>1.3288641065712072E-2</v>
      </c>
      <c r="F7" s="65">
        <f>'DMI SR Data'!F70</f>
        <v>41607790.400432833</v>
      </c>
      <c r="G7" s="65">
        <f>'DMI SR Data'!G70</f>
        <v>2668230.429462716</v>
      </c>
      <c r="H7" s="186">
        <f>'DMI SR Data'!H70</f>
        <v>6.8522356992526678E-2</v>
      </c>
      <c r="I7" s="188"/>
      <c r="J7" s="70" t="s">
        <v>492</v>
      </c>
      <c r="K7" s="65">
        <f>'DMI SR Data'!C64</f>
        <v>9194222.4719304871</v>
      </c>
      <c r="L7" s="65">
        <f>'DMI SR Data'!D64</f>
        <v>69043.230163762346</v>
      </c>
      <c r="M7" s="186">
        <f>'DMI SR Data'!E64</f>
        <v>7.5662327648037403E-3</v>
      </c>
      <c r="N7" s="65">
        <f>'DMI SR Data'!F64</f>
        <v>51621198.371273488</v>
      </c>
      <c r="O7" s="65">
        <f>'DMI SR Data'!G64</f>
        <v>4007803.7535675541</v>
      </c>
      <c r="P7" s="186">
        <f>'DMI SR Data'!H64</f>
        <v>8.4173871360081032E-2</v>
      </c>
    </row>
    <row r="8" spans="2:17" ht="15" customHeight="1" thickBot="1">
      <c r="B8" s="71" t="s">
        <v>493</v>
      </c>
      <c r="C8" s="72">
        <f>'DMI SR Data'!C71</f>
        <v>1868771.962541735</v>
      </c>
      <c r="D8" s="72">
        <f>'DMI SR Data'!D71</f>
        <v>-20477.621220337925</v>
      </c>
      <c r="E8" s="187">
        <f>'DMI SR Data'!E71</f>
        <v>-1.0839023809422112E-2</v>
      </c>
      <c r="F8" s="72">
        <f>'DMI SR Data'!F71</f>
        <v>7862314.9118282273</v>
      </c>
      <c r="G8" s="72">
        <f>'DMI SR Data'!G71</f>
        <v>788440.24788097385</v>
      </c>
      <c r="H8" s="187">
        <f>'DMI SR Data'!H71</f>
        <v>0.11145804602664824</v>
      </c>
      <c r="I8" s="188"/>
      <c r="J8" s="70" t="s">
        <v>494</v>
      </c>
      <c r="K8" s="65">
        <f>'DMI SR Data'!C65</f>
        <v>6138188.3433839874</v>
      </c>
      <c r="L8" s="65">
        <f>'DMI SR Data'!D65</f>
        <v>10934.806169239804</v>
      </c>
      <c r="M8" s="186">
        <f>'DMI SR Data'!E65</f>
        <v>1.7846178720736297E-3</v>
      </c>
      <c r="N8" s="65">
        <f>'DMI SR Data'!F65</f>
        <v>38401174.301025286</v>
      </c>
      <c r="O8" s="65">
        <f>'DMI SR Data'!G65</f>
        <v>1118377.4155176058</v>
      </c>
      <c r="P8" s="186">
        <f>'DMI SR Data'!H65</f>
        <v>2.999714369477291E-2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88"/>
      <c r="J9" s="70" t="s">
        <v>495</v>
      </c>
      <c r="K9" s="65">
        <f>'DMI SR Data'!C66</f>
        <v>11311440.679237666</v>
      </c>
      <c r="L9" s="65">
        <f>'DMI SR Data'!D66</f>
        <v>19395.810159666464</v>
      </c>
      <c r="M9" s="186">
        <f>'DMI SR Data'!E66</f>
        <v>1.7176525938875534E-3</v>
      </c>
      <c r="N9" s="65">
        <f>'DMI SR Data'!F66</f>
        <v>64181610.155627824</v>
      </c>
      <c r="O9" s="65">
        <f>'DMI SR Data'!G66</f>
        <v>2196073.3708004877</v>
      </c>
      <c r="P9" s="186">
        <f>'DMI SR Data'!H66</f>
        <v>3.5428802987119361E-2</v>
      </c>
    </row>
    <row r="10" spans="2:17" ht="15" customHeight="1" thickBot="1">
      <c r="B10" s="375" t="s">
        <v>36</v>
      </c>
      <c r="C10" s="350" t="s">
        <v>76</v>
      </c>
      <c r="D10" s="351"/>
      <c r="E10" s="352"/>
      <c r="F10" s="366" t="s">
        <v>21</v>
      </c>
      <c r="G10" s="366"/>
      <c r="H10" s="366"/>
      <c r="I10" s="188"/>
      <c r="J10" s="70" t="s">
        <v>496</v>
      </c>
      <c r="K10" s="65">
        <f>'DMI SR Data'!C67</f>
        <v>784077.97917442874</v>
      </c>
      <c r="L10" s="65">
        <f>'DMI SR Data'!D67</f>
        <v>13664.714803014533</v>
      </c>
      <c r="M10" s="186">
        <f>'DMI SR Data'!E67</f>
        <v>1.7736863362761118E-2</v>
      </c>
      <c r="N10" s="65">
        <f>'DMI SR Data'!F67</f>
        <v>3709853.4325004341</v>
      </c>
      <c r="O10" s="65">
        <f>'DMI SR Data'!G67</f>
        <v>158223.42872840166</v>
      </c>
      <c r="P10" s="186">
        <f>'DMI SR Data'!H67</f>
        <v>4.4549524742261835E-2</v>
      </c>
    </row>
    <row r="11" spans="2:17" ht="15" customHeight="1" thickBot="1">
      <c r="B11" s="376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88"/>
      <c r="J11" s="71" t="s">
        <v>471</v>
      </c>
      <c r="K11" s="72">
        <f>'DMI SR Data'!C68</f>
        <v>6013059.6620392622</v>
      </c>
      <c r="L11" s="72">
        <f>'DMI SR Data'!D68</f>
        <v>-16532.006266613491</v>
      </c>
      <c r="M11" s="187">
        <f>'DMI SR Data'!E68</f>
        <v>-2.7418119129878757E-3</v>
      </c>
      <c r="N11" s="72">
        <f>'DMI SR Data'!F68</f>
        <v>31269009.225798808</v>
      </c>
      <c r="O11" s="72">
        <f>'DMI SR Data'!G68</f>
        <v>264719.1207465902</v>
      </c>
      <c r="P11" s="187">
        <f>'DMI SR Data'!H68</f>
        <v>8.5381448776810937E-3</v>
      </c>
    </row>
    <row r="12" spans="2:17" ht="15" thickBot="1">
      <c r="B12" s="310" t="s">
        <v>519</v>
      </c>
      <c r="C12" s="311">
        <f>'DMI SR Data'!C13</f>
        <v>32116646.293129239</v>
      </c>
      <c r="D12" s="311">
        <f>'DMI SR Data'!D13</f>
        <v>213285.80414685979</v>
      </c>
      <c r="E12" s="312">
        <f>'DMI SR Data'!E13</f>
        <v>6.6853710981486314E-3</v>
      </c>
      <c r="F12" s="311">
        <f>'DMI SR Data'!F13</f>
        <v>159352303.2126559</v>
      </c>
      <c r="G12" s="311">
        <f>'DMI SR Data'!G13</f>
        <v>12126297.677165776</v>
      </c>
      <c r="H12" s="312">
        <f>'DMI SR Data'!H13</f>
        <v>8.2365188358266131E-2</v>
      </c>
      <c r="I12" s="188"/>
    </row>
    <row r="13" spans="2:17" ht="15" thickBot="1">
      <c r="B13" s="70" t="s">
        <v>497</v>
      </c>
      <c r="C13" s="65">
        <f>'DMI SR Data'!C14</f>
        <v>3561847.4138548528</v>
      </c>
      <c r="D13" s="65">
        <f>'DMI SR Data'!D14</f>
        <v>-19224.274762888905</v>
      </c>
      <c r="E13" s="186">
        <f>'DMI SR Data'!E14</f>
        <v>-5.3683021269840276E-3</v>
      </c>
      <c r="F13" s="65">
        <f>'DMI SR Data'!F14</f>
        <v>20442040.588859946</v>
      </c>
      <c r="G13" s="65">
        <f>'DMI SR Data'!G14</f>
        <v>1602532.2977972776</v>
      </c>
      <c r="H13" s="191">
        <f>'DMI SR Data'!H14</f>
        <v>8.5062320790904491E-2</v>
      </c>
      <c r="I13" s="188"/>
      <c r="J13" s="375" t="s">
        <v>520</v>
      </c>
      <c r="K13" s="361" t="s">
        <v>76</v>
      </c>
      <c r="L13" s="362"/>
      <c r="M13" s="363"/>
      <c r="N13" s="361" t="s">
        <v>21</v>
      </c>
      <c r="O13" s="362"/>
      <c r="P13" s="363"/>
    </row>
    <row r="14" spans="2:17" ht="15" customHeight="1" thickBot="1">
      <c r="B14" s="70" t="s">
        <v>498</v>
      </c>
      <c r="C14" s="65">
        <f>'DMI SR Data'!C15</f>
        <v>3136234.6423668433</v>
      </c>
      <c r="D14" s="65">
        <f>'DMI SR Data'!D15</f>
        <v>-3844.860846881289</v>
      </c>
      <c r="E14" s="186">
        <f>'DMI SR Data'!E15</f>
        <v>-1.2244469743349664E-3</v>
      </c>
      <c r="F14" s="65">
        <f>'DMI SR Data'!F15</f>
        <v>15201988.408206558</v>
      </c>
      <c r="G14" s="65">
        <f>'DMI SR Data'!G15</f>
        <v>1059735.563142661</v>
      </c>
      <c r="H14" s="191">
        <f>'DMI SR Data'!H15</f>
        <v>7.4933999183343897E-2</v>
      </c>
      <c r="I14" s="188"/>
      <c r="J14" s="376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17518018.588753529</v>
      </c>
      <c r="D15" s="65">
        <f>'DMI SR Data'!D16</f>
        <v>114065.08740370721</v>
      </c>
      <c r="E15" s="186">
        <f>'DMI SR Data'!E16</f>
        <v>6.5539756466747919E-3</v>
      </c>
      <c r="F15" s="65">
        <f>'DMI SR Data'!F16</f>
        <v>84716451.678580567</v>
      </c>
      <c r="G15" s="65">
        <f>'DMI SR Data'!G16</f>
        <v>5377972.764756918</v>
      </c>
      <c r="H15" s="191">
        <f>'DMI SR Data'!H16</f>
        <v>6.7785176100973621E-2</v>
      </c>
      <c r="I15" s="188"/>
      <c r="J15" s="310" t="s">
        <v>522</v>
      </c>
      <c r="K15" s="311">
        <f>'DMI SR Data'!C60</f>
        <v>5005709.7841797685</v>
      </c>
      <c r="L15" s="311">
        <f>'DMI SR Data'!D60</f>
        <v>53218.763303325512</v>
      </c>
      <c r="M15" s="312">
        <f>'DMI SR Data'!E60</f>
        <v>1.0745857605594888E-2</v>
      </c>
      <c r="N15" s="311">
        <f>'DMI SR Data'!F60</f>
        <v>21632130.024743415</v>
      </c>
      <c r="O15" s="311">
        <f>'DMI SR Data'!G60</f>
        <v>2608189.8427027725</v>
      </c>
      <c r="P15" s="312">
        <f>'DMI SR Data'!H60</f>
        <v>0.1371004017961015</v>
      </c>
    </row>
    <row r="16" spans="2:17" ht="15" customHeight="1">
      <c r="B16" s="70" t="s">
        <v>499</v>
      </c>
      <c r="C16" s="65">
        <f>'DMI SR Data'!C17</f>
        <v>4759138.2946261289</v>
      </c>
      <c r="D16" s="65">
        <f>'DMI SR Data'!D17</f>
        <v>34874.826407021843</v>
      </c>
      <c r="E16" s="186">
        <f>'DMI SR Data'!E17</f>
        <v>7.3820663562967018E-3</v>
      </c>
      <c r="F16" s="65">
        <f>'DMI SR Data'!F17</f>
        <v>24111706.953896452</v>
      </c>
      <c r="G16" s="65">
        <f>'DMI SR Data'!G17</f>
        <v>2431717.1216814257</v>
      </c>
      <c r="H16" s="191">
        <f>'DMI SR Data'!H17</f>
        <v>0.11216412648257129</v>
      </c>
      <c r="I16" s="188"/>
      <c r="J16" s="70" t="s">
        <v>500</v>
      </c>
      <c r="K16" s="65">
        <f>'DMI SR Data'!C61</f>
        <v>1583571.5495352645</v>
      </c>
      <c r="L16" s="65">
        <f>'DMI SR Data'!D61</f>
        <v>26417.086655844236</v>
      </c>
      <c r="M16" s="186">
        <f>'DMI SR Data'!E61</f>
        <v>1.6964975078320069E-2</v>
      </c>
      <c r="N16" s="65">
        <f>'DMI SR Data'!F61</f>
        <v>7445141.8381081223</v>
      </c>
      <c r="O16" s="65">
        <f>'DMI SR Data'!G61</f>
        <v>754117.92821129411</v>
      </c>
      <c r="P16" s="186">
        <f>'DMI SR Data'!H61</f>
        <v>0.11270590844786298</v>
      </c>
      <c r="Q16" s="87"/>
    </row>
    <row r="17" spans="2:17" ht="15" customHeight="1" thickBot="1">
      <c r="B17" s="70" t="s">
        <v>523</v>
      </c>
      <c r="C17" s="65">
        <f>'DMI SR Data'!C18</f>
        <v>955472.66073632985</v>
      </c>
      <c r="D17" s="65">
        <f>'DMI SR Data'!D18</f>
        <v>32826.803673993796</v>
      </c>
      <c r="E17" s="186">
        <f>'DMI SR Data'!E18</f>
        <v>3.5578985612651964E-2</v>
      </c>
      <c r="F17" s="65">
        <f>'DMI SR Data'!F18</f>
        <v>4762385.2778700292</v>
      </c>
      <c r="G17" s="65">
        <f>'DMI SR Data'!G18</f>
        <v>563155.21286062896</v>
      </c>
      <c r="H17" s="191">
        <f>'DMI SR Data'!H18</f>
        <v>0.13410915909399412</v>
      </c>
      <c r="I17" s="188"/>
      <c r="J17" s="189" t="s">
        <v>501</v>
      </c>
      <c r="K17" s="72">
        <f>'DMI SR Data'!C62</f>
        <v>3422138.2346445015</v>
      </c>
      <c r="L17" s="72">
        <f>'DMI SR Data'!D62</f>
        <v>26801.676647480112</v>
      </c>
      <c r="M17" s="187">
        <f>'DMI SR Data'!E62</f>
        <v>7.8936730393793335E-3</v>
      </c>
      <c r="N17" s="72">
        <f>'DMI SR Data'!F62</f>
        <v>14186988.186635293</v>
      </c>
      <c r="O17" s="72">
        <f>'DMI SR Data'!G62</f>
        <v>1854071.9144914802</v>
      </c>
      <c r="P17" s="187">
        <f>'DMI SR Data'!H62</f>
        <v>0.15033523893122072</v>
      </c>
    </row>
    <row r="18" spans="2:17" ht="15" customHeight="1">
      <c r="B18" s="70" t="s">
        <v>502</v>
      </c>
      <c r="C18" s="65">
        <f>'DMI SR Data'!C19</f>
        <v>553547.29412411805</v>
      </c>
      <c r="D18" s="65">
        <f>'DMI SR Data'!D19</f>
        <v>8081.3614249094389</v>
      </c>
      <c r="E18" s="186">
        <f>'DMI SR Data'!E19</f>
        <v>1.481551998109077E-2</v>
      </c>
      <c r="F18" s="65">
        <f>'DMI SR Data'!F19</f>
        <v>2672908.0756357377</v>
      </c>
      <c r="G18" s="65">
        <f>'DMI SR Data'!G19</f>
        <v>315154.56446395861</v>
      </c>
      <c r="H18" s="191">
        <f>'DMI SR Data'!H19</f>
        <v>0.13366730787194547</v>
      </c>
      <c r="I18" s="188"/>
      <c r="J18" s="27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92">
        <f>'DMI SR Data'!C20</f>
        <v>1646254.4789670927</v>
      </c>
      <c r="D19" s="192">
        <f>'DMI SR Data'!D20</f>
        <v>17794.099742302671</v>
      </c>
      <c r="E19" s="193">
        <f>'DMI SR Data'!E20</f>
        <v>1.0926946684925396E-2</v>
      </c>
      <c r="F19" s="192">
        <f>'DMI SR Data'!F20</f>
        <v>7812392.2317361608</v>
      </c>
      <c r="G19" s="192">
        <f>'DMI SR Data'!G20</f>
        <v>734637.32479978912</v>
      </c>
      <c r="H19" s="194">
        <f>'DMI SR Data'!H20</f>
        <v>0.10379524785180491</v>
      </c>
      <c r="I19" s="188"/>
    </row>
    <row r="20" spans="2:17" ht="15" customHeight="1" thickBot="1">
      <c r="B20" s="188"/>
      <c r="C20" s="34"/>
      <c r="D20" s="38"/>
      <c r="E20" s="34"/>
      <c r="F20" s="34"/>
      <c r="G20" s="38"/>
      <c r="H20" s="34"/>
      <c r="I20" s="188"/>
      <c r="J20" s="375" t="s">
        <v>524</v>
      </c>
      <c r="K20" s="361" t="s">
        <v>76</v>
      </c>
      <c r="L20" s="362"/>
      <c r="M20" s="363"/>
      <c r="N20" s="361" t="s">
        <v>21</v>
      </c>
      <c r="O20" s="362"/>
      <c r="P20" s="363"/>
    </row>
    <row r="21" spans="2:17" ht="15" customHeight="1" thickBot="1">
      <c r="B21" s="377" t="s">
        <v>137</v>
      </c>
      <c r="C21" s="350" t="s">
        <v>76</v>
      </c>
      <c r="D21" s="351"/>
      <c r="E21" s="352"/>
      <c r="F21" s="366" t="s">
        <v>21</v>
      </c>
      <c r="G21" s="366"/>
      <c r="H21" s="366"/>
      <c r="I21" s="188"/>
      <c r="J21" s="376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77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88"/>
      <c r="J22" s="310" t="s">
        <v>525</v>
      </c>
      <c r="K22" s="311">
        <f>'DMI SR Data'!C35</f>
        <v>10194608.622745637</v>
      </c>
      <c r="L22" s="311">
        <f>'DMI SR Data'!D35</f>
        <v>-30143.708855008706</v>
      </c>
      <c r="M22" s="312">
        <f>'DMI SR Data'!E35</f>
        <v>-2.9481113945270324E-3</v>
      </c>
      <c r="N22" s="311">
        <f>'DMI SR Data'!F35</f>
        <v>55649034.607750811</v>
      </c>
      <c r="O22" s="311">
        <f>'DMI SR Data'!G35</f>
        <v>1935984.156045042</v>
      </c>
      <c r="P22" s="312">
        <f>'DMI SR Data'!H35</f>
        <v>3.6043087103863433E-2</v>
      </c>
    </row>
    <row r="23" spans="2:17" ht="15" customHeight="1" thickBot="1">
      <c r="B23" s="310" t="s">
        <v>526</v>
      </c>
      <c r="C23" s="311">
        <f>'DMI SR Data'!C4</f>
        <v>45510088.206086911</v>
      </c>
      <c r="D23" s="311">
        <f>'DMI SR Data'!D4</f>
        <v>361672.71937411278</v>
      </c>
      <c r="E23" s="312">
        <f>'DMI SR Data'!E4</f>
        <v>8.0107511077670765E-3</v>
      </c>
      <c r="F23" s="311">
        <f>'DMI SR Data'!F4</f>
        <v>213752788.4861666</v>
      </c>
      <c r="G23" s="311">
        <f>'DMI SR Data'!G4</f>
        <v>14291671.450582296</v>
      </c>
      <c r="H23" s="312">
        <f>'DMI SR Data'!H4</f>
        <v>7.1651415889908157E-2</v>
      </c>
      <c r="I23" s="188"/>
      <c r="J23" s="70" t="s">
        <v>504</v>
      </c>
      <c r="K23" s="65">
        <f>'DMI SR Data'!C36</f>
        <v>2579369.7094680793</v>
      </c>
      <c r="L23" s="65">
        <f>'DMI SR Data'!D36</f>
        <v>-22232.851925909054</v>
      </c>
      <c r="M23" s="186">
        <f>'DMI SR Data'!E36</f>
        <v>-8.5458295036411197E-3</v>
      </c>
      <c r="N23" s="65">
        <f>'DMI SR Data'!F36</f>
        <v>14798828.033223167</v>
      </c>
      <c r="O23" s="65">
        <f>'DMI SR Data'!G36</f>
        <v>332587.81576466374</v>
      </c>
      <c r="P23" s="186">
        <f>'DMI SR Data'!H36</f>
        <v>2.2990618900637496E-2</v>
      </c>
    </row>
    <row r="24" spans="2:17" ht="15" customHeight="1">
      <c r="B24" s="70" t="s">
        <v>505</v>
      </c>
      <c r="C24" s="65">
        <f>'DMI SR Data'!C5</f>
        <v>4040982.901640201</v>
      </c>
      <c r="D24" s="65">
        <f>'DMI SR Data'!D5</f>
        <v>52438.205779652111</v>
      </c>
      <c r="E24" s="186">
        <f>'DMI SR Data'!E5</f>
        <v>1.3147202746423855E-2</v>
      </c>
      <c r="F24" s="65">
        <f>'DMI SR Data'!F5</f>
        <v>20089527.318023823</v>
      </c>
      <c r="G24" s="65">
        <f>'DMI SR Data'!G5</f>
        <v>1619158.3452126347</v>
      </c>
      <c r="H24" s="186">
        <f>'DMI SR Data'!H5</f>
        <v>8.7662479704443005E-2</v>
      </c>
      <c r="I24" s="188"/>
      <c r="J24" s="70" t="s">
        <v>506</v>
      </c>
      <c r="K24" s="65">
        <f>'DMI SR Data'!C37</f>
        <v>5092618.8355774488</v>
      </c>
      <c r="L24" s="65">
        <f>'DMI SR Data'!D37</f>
        <v>-14054.876545722596</v>
      </c>
      <c r="M24" s="186">
        <f>'DMI SR Data'!E37</f>
        <v>-2.7522566230061885E-3</v>
      </c>
      <c r="N24" s="65">
        <f>'DMI SR Data'!F37</f>
        <v>27922294.111720037</v>
      </c>
      <c r="O24" s="65">
        <f>'DMI SR Data'!G37</f>
        <v>971022.97691266984</v>
      </c>
      <c r="P24" s="186">
        <f>'DMI SR Data'!H37</f>
        <v>3.6028837825708371E-2</v>
      </c>
    </row>
    <row r="25" spans="2:17" ht="15" customHeight="1">
      <c r="B25" s="70" t="s">
        <v>507</v>
      </c>
      <c r="C25" s="65">
        <f>'DMI SR Data'!C6</f>
        <v>8262711.3453579666</v>
      </c>
      <c r="D25" s="65">
        <f>'DMI SR Data'!D6</f>
        <v>125671.19190303981</v>
      </c>
      <c r="E25" s="186">
        <f>'DMI SR Data'!E6</f>
        <v>1.5444337195470365E-2</v>
      </c>
      <c r="F25" s="65">
        <f>'DMI SR Data'!F6</f>
        <v>38837957.181030162</v>
      </c>
      <c r="G25" s="65">
        <f>'DMI SR Data'!G6</f>
        <v>1607542.5562449396</v>
      </c>
      <c r="H25" s="186">
        <f>'DMI SR Data'!H6</f>
        <v>4.3178207184798797E-2</v>
      </c>
      <c r="I25" s="188"/>
      <c r="J25" s="70" t="s">
        <v>508</v>
      </c>
      <c r="K25" s="65">
        <f>'DMI SR Data'!C38</f>
        <v>1469203.6284884103</v>
      </c>
      <c r="L25" s="65">
        <f>'DMI SR Data'!D38</f>
        <v>-695.41808198671788</v>
      </c>
      <c r="M25" s="186">
        <f>'DMI SR Data'!E38</f>
        <v>-4.7310601609633238E-4</v>
      </c>
      <c r="N25" s="65">
        <f>'DMI SR Data'!F38</f>
        <v>6954338.6335685067</v>
      </c>
      <c r="O25" s="65">
        <f>'DMI SR Data'!G38</f>
        <v>314766.80464636814</v>
      </c>
      <c r="P25" s="186">
        <f>'DMI SR Data'!H38</f>
        <v>4.7407696272707855E-2</v>
      </c>
    </row>
    <row r="26" spans="2:17" ht="15" customHeight="1">
      <c r="B26" s="70" t="s">
        <v>509</v>
      </c>
      <c r="C26" s="65">
        <f>'DMI SR Data'!C7</f>
        <v>4757693.2156130038</v>
      </c>
      <c r="D26" s="65">
        <f>'DMI SR Data'!D7</f>
        <v>5651.520673731342</v>
      </c>
      <c r="E26" s="186">
        <f>'DMI SR Data'!E7</f>
        <v>1.1892826360825027E-3</v>
      </c>
      <c r="F26" s="65">
        <f>'DMI SR Data'!F7</f>
        <v>18519371.516630922</v>
      </c>
      <c r="G26" s="65">
        <f>'DMI SR Data'!G7</f>
        <v>1790911.5985549428</v>
      </c>
      <c r="H26" s="186">
        <f>'DMI SR Data'!H7</f>
        <v>0.10705776905498449</v>
      </c>
      <c r="I26" s="188"/>
      <c r="J26" s="70" t="s">
        <v>510</v>
      </c>
      <c r="K26" s="65">
        <f>'DMI SR Data'!C39</f>
        <v>642876.64867521985</v>
      </c>
      <c r="L26" s="65">
        <f>'DMI SR Data'!D39</f>
        <v>5351.4198926988756</v>
      </c>
      <c r="M26" s="186">
        <f>'DMI SR Data'!E39</f>
        <v>8.3940519544904255E-3</v>
      </c>
      <c r="N26" s="65">
        <f>'DMI SR Data'!F39</f>
        <v>3560635.2575379312</v>
      </c>
      <c r="O26" s="65">
        <f>'DMI SR Data'!G39</f>
        <v>180951.46218600217</v>
      </c>
      <c r="P26" s="186">
        <f>'DMI SR Data'!H39</f>
        <v>5.3540944402806052E-2</v>
      </c>
    </row>
    <row r="27" spans="2:17" ht="15" customHeight="1" thickBot="1">
      <c r="B27" s="70" t="s">
        <v>448</v>
      </c>
      <c r="C27" s="65">
        <f>'DMI SR Data'!C8</f>
        <v>2401983.2623343901</v>
      </c>
      <c r="D27" s="65">
        <f>'DMI SR Data'!D8</f>
        <v>36030.432058018167</v>
      </c>
      <c r="E27" s="186">
        <f>'DMI SR Data'!E8</f>
        <v>1.5228719523461241E-2</v>
      </c>
      <c r="F27" s="65">
        <f>'DMI SR Data'!F8</f>
        <v>12218763.73953446</v>
      </c>
      <c r="G27" s="65">
        <f>'DMI SR Data'!G8</f>
        <v>1303606.6088070553</v>
      </c>
      <c r="H27" s="186">
        <f>'DMI SR Data'!H8</f>
        <v>0.11943086051755085</v>
      </c>
      <c r="I27" s="188"/>
      <c r="J27" s="71" t="s">
        <v>511</v>
      </c>
      <c r="K27" s="72">
        <f>'DMI SR Data'!C40</f>
        <v>410539.80053646828</v>
      </c>
      <c r="L27" s="72">
        <f>'DMI SR Data'!D40</f>
        <v>1488.0178059113678</v>
      </c>
      <c r="M27" s="187">
        <f>'DMI SR Data'!E40</f>
        <v>3.6377247789469423E-3</v>
      </c>
      <c r="N27" s="72">
        <f>'DMI SR Data'!F40</f>
        <v>2412938.5717011914</v>
      </c>
      <c r="O27" s="72">
        <f>'DMI SR Data'!G40</f>
        <v>136655.09653536929</v>
      </c>
      <c r="P27" s="187">
        <f>'DMI SR Data'!H40</f>
        <v>6.0034305053070891E-2</v>
      </c>
    </row>
    <row r="28" spans="2:17" ht="15" customHeight="1" thickBot="1">
      <c r="B28" s="70" t="s">
        <v>512</v>
      </c>
      <c r="C28" s="65">
        <f>'DMI SR Data'!C9</f>
        <v>8791540.6234337166</v>
      </c>
      <c r="D28" s="65">
        <f>'DMI SR Data'!D9</f>
        <v>28426.798078905791</v>
      </c>
      <c r="E28" s="186">
        <f>'DMI SR Data'!E9</f>
        <v>3.2439151933251094E-3</v>
      </c>
      <c r="F28" s="65">
        <f>'DMI SR Data'!F9</f>
        <v>41277994.815890349</v>
      </c>
      <c r="G28" s="65">
        <f>'DMI SR Data'!G9</f>
        <v>2774973.2314268276</v>
      </c>
      <c r="H28" s="186">
        <f>'DMI SR Data'!H9</f>
        <v>7.2071570417906267E-2</v>
      </c>
      <c r="I28" s="188"/>
    </row>
    <row r="29" spans="2:17" ht="15" customHeight="1" thickBot="1">
      <c r="B29" s="70" t="s">
        <v>451</v>
      </c>
      <c r="C29" s="65">
        <f>'DMI SR Data'!C10</f>
        <v>4283076.0354489777</v>
      </c>
      <c r="D29" s="65">
        <f>'DMI SR Data'!D10</f>
        <v>12432.918191943318</v>
      </c>
      <c r="E29" s="186">
        <f>'DMI SR Data'!E10</f>
        <v>2.9112519708574436E-3</v>
      </c>
      <c r="F29" s="65">
        <f>'DMI SR Data'!F10</f>
        <v>19207927.100222193</v>
      </c>
      <c r="G29" s="65">
        <f>'DMI SR Data'!G10</f>
        <v>1058710.1317031346</v>
      </c>
      <c r="H29" s="186">
        <f>'DMI SR Data'!H10</f>
        <v>5.8333653376866502E-2</v>
      </c>
      <c r="I29" s="188"/>
      <c r="J29" s="375" t="s">
        <v>527</v>
      </c>
      <c r="K29" s="361" t="s">
        <v>76</v>
      </c>
      <c r="L29" s="362"/>
      <c r="M29" s="363"/>
      <c r="N29" s="361" t="s">
        <v>21</v>
      </c>
      <c r="O29" s="362"/>
      <c r="P29" s="363"/>
    </row>
    <row r="30" spans="2:17" ht="15" customHeight="1" thickBot="1">
      <c r="B30" s="70" t="s">
        <v>513</v>
      </c>
      <c r="C30" s="65">
        <f>'DMI SR Data'!C11</f>
        <v>6020281.9622875247</v>
      </c>
      <c r="D30" s="65">
        <f>'DMI SR Data'!D11</f>
        <v>77755.40228473302</v>
      </c>
      <c r="E30" s="186">
        <f>'DMI SR Data'!E11</f>
        <v>1.3084569584943764E-2</v>
      </c>
      <c r="F30" s="65">
        <f>'DMI SR Data'!F11</f>
        <v>28904772.838354226</v>
      </c>
      <c r="G30" s="65">
        <f>'DMI SR Data'!G11</f>
        <v>2409863.7160569169</v>
      </c>
      <c r="H30" s="186">
        <f>'DMI SR Data'!H11</f>
        <v>9.0955726812772836E-2</v>
      </c>
      <c r="I30" s="188"/>
      <c r="J30" s="376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6951818.8599712104</v>
      </c>
      <c r="D31" s="72">
        <f>'DMI SR Data'!D12</f>
        <v>23266.250404123217</v>
      </c>
      <c r="E31" s="187">
        <f>'DMI SR Data'!E12</f>
        <v>3.3580246431262864E-3</v>
      </c>
      <c r="F31" s="72">
        <f>'DMI SR Data'!F12</f>
        <v>34696473.976480491</v>
      </c>
      <c r="G31" s="72">
        <f>'DMI SR Data'!G12</f>
        <v>1726905.2625758871</v>
      </c>
      <c r="H31" s="187">
        <f>'DMI SR Data'!H12</f>
        <v>5.2378764113088963E-2</v>
      </c>
      <c r="I31" s="34"/>
      <c r="J31" s="310" t="s">
        <v>528</v>
      </c>
      <c r="K31" s="311">
        <f>'DMI SR Data'!C32</f>
        <v>8961802.577902304</v>
      </c>
      <c r="L31" s="311">
        <f>'DMI SR Data'!D32</f>
        <v>112800.64434241317</v>
      </c>
      <c r="M31" s="312">
        <f>'DMI SR Data'!E32</f>
        <v>1.2747273103717616E-2</v>
      </c>
      <c r="N31" s="311">
        <f>'DMI SR Data'!F32</f>
        <v>39956995.816256151</v>
      </c>
      <c r="O31" s="311">
        <f>'DMI SR Data'!G32</f>
        <v>4339045.7539798394</v>
      </c>
      <c r="P31" s="312">
        <f>'DMI SR Data'!H32</f>
        <v>0.12182188324688034</v>
      </c>
    </row>
    <row r="32" spans="2:17" ht="15" customHeight="1" thickBot="1">
      <c r="B32" s="188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2402628.9033291512</v>
      </c>
      <c r="L32" s="65">
        <f>'DMI SR Data'!D33</f>
        <v>26732.82164993789</v>
      </c>
      <c r="M32" s="186">
        <f>'DMI SR Data'!E33</f>
        <v>1.1251679674072243E-2</v>
      </c>
      <c r="N32" s="65">
        <f>'DMI SR Data'!F33</f>
        <v>11547384.909494633</v>
      </c>
      <c r="O32" s="65">
        <f>'DMI SR Data'!G33</f>
        <v>927528.20032680407</v>
      </c>
      <c r="P32" s="186">
        <f>'DMI SR Data'!H33</f>
        <v>8.7339050396611717E-2</v>
      </c>
      <c r="Q32" s="87"/>
    </row>
    <row r="33" spans="2:16" ht="15" customHeight="1" thickBot="1">
      <c r="B33" s="375" t="s">
        <v>37</v>
      </c>
      <c r="C33" s="350" t="s">
        <v>76</v>
      </c>
      <c r="D33" s="351"/>
      <c r="E33" s="352"/>
      <c r="F33" s="366" t="s">
        <v>21</v>
      </c>
      <c r="G33" s="366"/>
      <c r="H33" s="366"/>
      <c r="I33" s="34"/>
      <c r="J33" s="71" t="s">
        <v>516</v>
      </c>
      <c r="K33" s="72">
        <f>'DMI SR Data'!C34</f>
        <v>6559173.6745731439</v>
      </c>
      <c r="L33" s="72">
        <f>'DMI SR Data'!D34</f>
        <v>86067.822692472488</v>
      </c>
      <c r="M33" s="187">
        <f>'DMI SR Data'!E34</f>
        <v>1.32962174050447E-2</v>
      </c>
      <c r="N33" s="72">
        <f>'DMI SR Data'!F34</f>
        <v>28409610.906761508</v>
      </c>
      <c r="O33" s="72">
        <f>'DMI SR Data'!G34</f>
        <v>3411517.5536530018</v>
      </c>
      <c r="P33" s="187">
        <f>'DMI SR Data'!H34</f>
        <v>0.1364711102348444</v>
      </c>
    </row>
    <row r="34" spans="2:16" ht="15" customHeight="1" thickBot="1">
      <c r="B34" s="376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77"/>
      <c r="K34" s="52"/>
      <c r="L34" s="52"/>
      <c r="M34" s="53"/>
      <c r="N34" s="52"/>
      <c r="O34" s="52"/>
      <c r="P34" s="53"/>
    </row>
    <row r="35" spans="2:16" ht="15" thickBot="1">
      <c r="B35" s="310" t="s">
        <v>529</v>
      </c>
      <c r="C35" s="311">
        <f>'DMI SR Data'!C21</f>
        <v>34739714.461456254</v>
      </c>
      <c r="D35" s="311">
        <f>'DMI SR Data'!D21</f>
        <v>171032.74519675225</v>
      </c>
      <c r="E35" s="312">
        <f>'DMI SR Data'!E21</f>
        <v>4.9476212775654213E-3</v>
      </c>
      <c r="F35" s="311">
        <f>'DMI SR Data'!F21</f>
        <v>158989099.97645855</v>
      </c>
      <c r="G35" s="311">
        <f>'DMI SR Data'!G21</f>
        <v>10354905.595802069</v>
      </c>
      <c r="H35" s="312">
        <f>'DMI SR Data'!H21</f>
        <v>6.9667048278829136E-2</v>
      </c>
      <c r="I35" s="34"/>
      <c r="J35" s="375" t="s">
        <v>530</v>
      </c>
      <c r="K35" s="362" t="s">
        <v>76</v>
      </c>
      <c r="L35" s="362"/>
      <c r="M35" s="363"/>
      <c r="N35" s="361" t="s">
        <v>21</v>
      </c>
      <c r="O35" s="362"/>
      <c r="P35" s="363"/>
    </row>
    <row r="36" spans="2:16" ht="15" thickBot="1">
      <c r="B36" s="272" t="s">
        <v>337</v>
      </c>
      <c r="C36" s="275">
        <f>'DMI SR Data'!C22</f>
        <v>2877797.0600261716</v>
      </c>
      <c r="D36" s="65">
        <f>'DMI SR Data'!D22</f>
        <v>-37527.505346710328</v>
      </c>
      <c r="E36" s="186">
        <f>'DMI SR Data'!E22</f>
        <v>-1.2872496528327509E-2</v>
      </c>
      <c r="F36" s="65">
        <f>'DMI SR Data'!F22</f>
        <v>14348478.306321453</v>
      </c>
      <c r="G36" s="65">
        <f>'DMI SR Data'!G22</f>
        <v>1185571.155815741</v>
      </c>
      <c r="H36" s="191">
        <f>'DMI SR Data'!H22</f>
        <v>9.0069096610636806E-2</v>
      </c>
      <c r="I36" s="34"/>
      <c r="J36" s="376"/>
      <c r="K36" s="28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73" t="s">
        <v>338</v>
      </c>
      <c r="C37" s="275">
        <f>'DMI SR Data'!C23</f>
        <v>10351148.084220896</v>
      </c>
      <c r="D37" s="65">
        <f>'DMI SR Data'!D23</f>
        <v>52011.508825518191</v>
      </c>
      <c r="E37" s="186">
        <f>'DMI SR Data'!E23</f>
        <v>5.0500843876343585E-3</v>
      </c>
      <c r="F37" s="65">
        <f>'DMI SR Data'!F23</f>
        <v>44436296.747732088</v>
      </c>
      <c r="G37" s="65">
        <f>'DMI SR Data'!G23</f>
        <v>2221622.2430016175</v>
      </c>
      <c r="H37" s="191">
        <f>'DMI SR Data'!H23</f>
        <v>5.2626776566823179E-2</v>
      </c>
      <c r="I37" s="34"/>
      <c r="J37" s="310" t="s">
        <v>530</v>
      </c>
      <c r="K37" s="311">
        <f>'DMI SR Data'!C43</f>
        <v>12272039.442316476</v>
      </c>
      <c r="L37" s="311">
        <f>'DMI SR Data'!D43</f>
        <v>142949.93224471435</v>
      </c>
      <c r="M37" s="312">
        <f>'DMI SR Data'!E43</f>
        <v>1.1785710058946427E-2</v>
      </c>
      <c r="N37" s="311">
        <f>'DMI SR Data'!F43</f>
        <v>67214806.007625028</v>
      </c>
      <c r="O37" s="311">
        <f>'DMI SR Data'!G43</f>
        <v>1171149.7810858786</v>
      </c>
      <c r="P37" s="312">
        <f>'DMI SR Data'!H43</f>
        <v>1.7732964042279368E-2</v>
      </c>
    </row>
    <row r="38" spans="2:16" ht="15" customHeight="1">
      <c r="B38" s="273" t="s">
        <v>339</v>
      </c>
      <c r="C38" s="275">
        <f>'DMI SR Data'!C24</f>
        <v>3376978.8716497701</v>
      </c>
      <c r="D38" s="65">
        <f>'DMI SR Data'!D24</f>
        <v>-2528.4936352539808</v>
      </c>
      <c r="E38" s="186">
        <f>'DMI SR Data'!E24</f>
        <v>-7.4818408778367328E-4</v>
      </c>
      <c r="F38" s="65">
        <f>'DMI SR Data'!F24</f>
        <v>15015005.883367291</v>
      </c>
      <c r="G38" s="65">
        <f>'DMI SR Data'!G24</f>
        <v>831452.59358047694</v>
      </c>
      <c r="H38" s="191">
        <f>'DMI SR Data'!H24</f>
        <v>5.862089538445793E-2</v>
      </c>
      <c r="I38" s="34"/>
      <c r="J38" s="70" t="s">
        <v>358</v>
      </c>
      <c r="K38" s="65">
        <f>'DMI SR Data'!C44</f>
        <v>1522263.1729971643</v>
      </c>
      <c r="L38" s="65">
        <f>'DMI SR Data'!D44</f>
        <v>23334.997251180466</v>
      </c>
      <c r="M38" s="186">
        <f>'DMI SR Data'!E44</f>
        <v>1.5567788789857892E-2</v>
      </c>
      <c r="N38" s="65">
        <f>'DMI SR Data'!F44</f>
        <v>7934071.7999544088</v>
      </c>
      <c r="O38" s="65">
        <f>'DMI SR Data'!G44</f>
        <v>196226.47282986436</v>
      </c>
      <c r="P38" s="186">
        <f>'DMI SR Data'!H44</f>
        <v>2.5359317036488756E-2</v>
      </c>
    </row>
    <row r="39" spans="2:16" ht="15" customHeight="1">
      <c r="B39" s="273" t="s">
        <v>340</v>
      </c>
      <c r="C39" s="275">
        <f>'DMI SR Data'!C25</f>
        <v>2802024.7209992688</v>
      </c>
      <c r="D39" s="65">
        <f>'DMI SR Data'!D25</f>
        <v>27978.667254547123</v>
      </c>
      <c r="E39" s="186">
        <f>'DMI SR Data'!E25</f>
        <v>1.0085869777388283E-2</v>
      </c>
      <c r="F39" s="65">
        <f>'DMI SR Data'!F25</f>
        <v>13041801.948339401</v>
      </c>
      <c r="G39" s="65">
        <f>'DMI SR Data'!G25</f>
        <v>1158736.1966029368</v>
      </c>
      <c r="H39" s="191">
        <f>'DMI SR Data'!H25</f>
        <v>9.7511553063115181E-2</v>
      </c>
      <c r="I39" s="34"/>
      <c r="J39" s="70" t="s">
        <v>359</v>
      </c>
      <c r="K39" s="65">
        <f>'DMI SR Data'!C45</f>
        <v>4196781.9038977083</v>
      </c>
      <c r="L39" s="65">
        <f>'DMI SR Data'!D45</f>
        <v>76680.7444222169</v>
      </c>
      <c r="M39" s="186">
        <f>'DMI SR Data'!E45</f>
        <v>1.8611374200331217E-2</v>
      </c>
      <c r="N39" s="65">
        <f>'DMI SR Data'!F45</f>
        <v>25158656.250703417</v>
      </c>
      <c r="O39" s="65">
        <f>'DMI SR Data'!G45</f>
        <v>386992.2779763937</v>
      </c>
      <c r="P39" s="186">
        <f>'DMI SR Data'!H45</f>
        <v>1.562237718073612E-2</v>
      </c>
    </row>
    <row r="40" spans="2:16" ht="15" customHeight="1">
      <c r="B40" s="273" t="s">
        <v>341</v>
      </c>
      <c r="C40" s="275">
        <f>'DMI SR Data'!C26</f>
        <v>5080403.5698548295</v>
      </c>
      <c r="D40" s="65">
        <f>'DMI SR Data'!D26</f>
        <v>63293.103526123799</v>
      </c>
      <c r="E40" s="186">
        <f>'DMI SR Data'!E26</f>
        <v>1.2615449460581407E-2</v>
      </c>
      <c r="F40" s="65">
        <f>'DMI SR Data'!F26</f>
        <v>22694869.211576056</v>
      </c>
      <c r="G40" s="65">
        <f>'DMI SR Data'!G26</f>
        <v>912044.31132513285</v>
      </c>
      <c r="H40" s="191">
        <f>'DMI SR Data'!H26</f>
        <v>4.186988214346004E-2</v>
      </c>
      <c r="I40" s="34"/>
      <c r="J40" s="70" t="s">
        <v>360</v>
      </c>
      <c r="K40" s="65">
        <f>'DMI SR Data'!C46</f>
        <v>3320835.2986943433</v>
      </c>
      <c r="L40" s="65">
        <f>'DMI SR Data'!D46</f>
        <v>42639.945009542629</v>
      </c>
      <c r="M40" s="186">
        <f>'DMI SR Data'!E46</f>
        <v>1.3007139724487107E-2</v>
      </c>
      <c r="N40" s="65">
        <f>'DMI SR Data'!F46</f>
        <v>17186765.222701687</v>
      </c>
      <c r="O40" s="65">
        <f>'DMI SR Data'!G46</f>
        <v>554828.93932260945</v>
      </c>
      <c r="P40" s="186">
        <f>'DMI SR Data'!H46</f>
        <v>3.3359251134040896E-2</v>
      </c>
    </row>
    <row r="41" spans="2:16" ht="15" customHeight="1" thickBot="1">
      <c r="B41" s="273" t="s">
        <v>342</v>
      </c>
      <c r="C41" s="275">
        <f>'DMI SR Data'!C27</f>
        <v>5724068.1143663777</v>
      </c>
      <c r="D41" s="65">
        <f>'DMI SR Data'!D27</f>
        <v>21371.468266522512</v>
      </c>
      <c r="E41" s="186">
        <f>'DMI SR Data'!E27</f>
        <v>3.747607420278742E-3</v>
      </c>
      <c r="F41" s="65">
        <f>'DMI SR Data'!F27</f>
        <v>28812216.981090192</v>
      </c>
      <c r="G41" s="65">
        <f>'DMI SR Data'!G27</f>
        <v>2548313.2974710353</v>
      </c>
      <c r="H41" s="191">
        <f>'DMI SR Data'!H27</f>
        <v>9.7027209974898845E-2</v>
      </c>
      <c r="I41" s="34"/>
      <c r="J41" s="71" t="s">
        <v>361</v>
      </c>
      <c r="K41" s="72">
        <f>'DMI SR Data'!C47</f>
        <v>3232159.0667272466</v>
      </c>
      <c r="L41" s="72">
        <f>'DMI SR Data'!D47</f>
        <v>294.24556177202612</v>
      </c>
      <c r="M41" s="187">
        <f>'DMI SR Data'!E47</f>
        <v>9.1045132780620246E-5</v>
      </c>
      <c r="N41" s="72">
        <f>'DMI SR Data'!F47</f>
        <v>16935312.734265503</v>
      </c>
      <c r="O41" s="72">
        <f>'DMI SR Data'!G47</f>
        <v>33102.090957000852</v>
      </c>
      <c r="P41" s="187">
        <f>'DMI SR Data'!H47</f>
        <v>1.9584474277100435E-3</v>
      </c>
    </row>
    <row r="42" spans="2:16" ht="15" thickBot="1">
      <c r="B42" s="273" t="s">
        <v>343</v>
      </c>
      <c r="C42" s="275">
        <f>'DMI SR Data'!C28</f>
        <v>2005051.9252937045</v>
      </c>
      <c r="D42" s="65">
        <f>'DMI SR Data'!D28</f>
        <v>27977.301541780122</v>
      </c>
      <c r="E42" s="186">
        <f>'DMI SR Data'!E28</f>
        <v>1.4150857638690022E-2</v>
      </c>
      <c r="F42" s="65">
        <f>'DMI SR Data'!F28</f>
        <v>8663724.4442821555</v>
      </c>
      <c r="G42" s="65">
        <f>'DMI SR Data'!G28</f>
        <v>822869.14112050738</v>
      </c>
      <c r="H42" s="191">
        <f>'DMI SR Data'!H28</f>
        <v>0.10494634951224058</v>
      </c>
      <c r="I42" s="34"/>
    </row>
    <row r="43" spans="2:16" ht="15" customHeight="1" thickBot="1">
      <c r="B43" s="273" t="s">
        <v>344</v>
      </c>
      <c r="C43" s="275">
        <f>'DMI SR Data'!C29</f>
        <v>907492.69281450741</v>
      </c>
      <c r="D43" s="65">
        <f>'DMI SR Data'!D29</f>
        <v>7220.4608191966545</v>
      </c>
      <c r="E43" s="186">
        <f>'DMI SR Data'!E29</f>
        <v>8.0203082607509142E-3</v>
      </c>
      <c r="F43" s="65">
        <f>'DMI SR Data'!F29</f>
        <v>4105406.0851312573</v>
      </c>
      <c r="G43" s="65">
        <f>'DMI SR Data'!G29</f>
        <v>319719.64697421249</v>
      </c>
      <c r="H43" s="191">
        <f>'DMI SR Data'!H29</f>
        <v>8.4454867617049401E-2</v>
      </c>
      <c r="I43" s="34"/>
      <c r="J43" s="375" t="s">
        <v>38</v>
      </c>
      <c r="K43" s="361" t="s">
        <v>76</v>
      </c>
      <c r="L43" s="362"/>
      <c r="M43" s="363"/>
      <c r="N43" s="361" t="s">
        <v>21</v>
      </c>
      <c r="O43" s="362"/>
      <c r="P43" s="363"/>
    </row>
    <row r="44" spans="2:16" ht="15" customHeight="1" thickBot="1">
      <c r="B44" s="273" t="s">
        <v>345</v>
      </c>
      <c r="C44" s="275">
        <f>'DMI SR Data'!C30</f>
        <v>890711.41397044074</v>
      </c>
      <c r="D44" s="65">
        <f>'DMI SR Data'!D30</f>
        <v>15569.864467773237</v>
      </c>
      <c r="E44" s="186">
        <f>'DMI SR Data'!E30</f>
        <v>1.7791252714056835E-2</v>
      </c>
      <c r="F44" s="65">
        <f>'DMI SR Data'!F30</f>
        <v>4292387.8261861466</v>
      </c>
      <c r="G44" s="65">
        <f>'DMI SR Data'!G30</f>
        <v>224159.0357071152</v>
      </c>
      <c r="H44" s="191">
        <f>'DMI SR Data'!H30</f>
        <v>5.5099908891977682E-2</v>
      </c>
      <c r="I44" s="34"/>
      <c r="J44" s="376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74" t="s">
        <v>490</v>
      </c>
      <c r="C45" s="276">
        <f>'DMI SR Data'!C31</f>
        <v>724038.00826029433</v>
      </c>
      <c r="D45" s="192">
        <f>'DMI SR Data'!D31</f>
        <v>-4333.6305227257544</v>
      </c>
      <c r="E45" s="193">
        <f>'DMI SR Data'!E31</f>
        <v>-5.9497518738737317E-3</v>
      </c>
      <c r="F45" s="192">
        <f>'DMI SR Data'!F31</f>
        <v>3578912.5424324884</v>
      </c>
      <c r="G45" s="192">
        <f>'DMI SR Data'!G31</f>
        <v>130417.97420326713</v>
      </c>
      <c r="H45" s="194">
        <f>'DMI SR Data'!H31</f>
        <v>3.7818813868753139E-2</v>
      </c>
      <c r="I45" s="34"/>
      <c r="J45" s="310" t="s">
        <v>531</v>
      </c>
      <c r="K45" s="311">
        <f>'DMI SR Data'!C41</f>
        <v>26010853.748443447</v>
      </c>
      <c r="L45" s="311">
        <f>'DMI SR Data'!D41</f>
        <v>140122.95255967975</v>
      </c>
      <c r="M45" s="312">
        <f>'DMI SR Data'!E41</f>
        <v>5.4162734584202151E-3</v>
      </c>
      <c r="N45" s="311">
        <f>'DMI SR Data'!F41</f>
        <v>153697616.76710886</v>
      </c>
      <c r="O45" s="311">
        <f>'DMI SR Data'!G41</f>
        <v>8687697.9421483874</v>
      </c>
      <c r="P45" s="312">
        <f>'DMI SR Data'!H41</f>
        <v>5.9911059964354516E-2</v>
      </c>
    </row>
    <row r="46" spans="2:16" ht="15" customHeight="1" thickBot="1">
      <c r="I46" s="34"/>
      <c r="J46" s="310" t="s">
        <v>532</v>
      </c>
      <c r="K46" s="311">
        <f>'DMI SR Data'!C48</f>
        <v>1170355.0172746982</v>
      </c>
      <c r="L46" s="311">
        <f>'DMI SR Data'!D48</f>
        <v>23538.426898985403</v>
      </c>
      <c r="M46" s="312">
        <f>'DMI SR Data'!E48</f>
        <v>2.0525014284345059E-2</v>
      </c>
      <c r="N46" s="311">
        <f>'DMI SR Data'!F48</f>
        <v>6555054.332024225</v>
      </c>
      <c r="O46" s="311">
        <f>'DMI SR Data'!G48</f>
        <v>332552.48441766482</v>
      </c>
      <c r="P46" s="312">
        <f>'DMI SR Data'!H48</f>
        <v>5.3443533254325784E-2</v>
      </c>
    </row>
    <row r="47" spans="2:16" ht="15" customHeight="1" thickBot="1">
      <c r="I47" s="34"/>
      <c r="J47" s="310" t="s">
        <v>533</v>
      </c>
      <c r="K47" s="311">
        <f>'DMI SR Data'!C50</f>
        <v>7032508.3177640978</v>
      </c>
      <c r="L47" s="311">
        <f>'DMI SR Data'!D50</f>
        <v>59159.206680316478</v>
      </c>
      <c r="M47" s="312">
        <f>'DMI SR Data'!E50</f>
        <v>8.4836146502813049E-3</v>
      </c>
      <c r="N47" s="311">
        <f>'DMI SR Data'!F50</f>
        <v>26522539.822420917</v>
      </c>
      <c r="O47" s="311">
        <f>'DMI SR Data'!G50</f>
        <v>1862944.0356661007</v>
      </c>
      <c r="P47" s="312">
        <f>'DMI SR Data'!H50</f>
        <v>7.5546414133305734E-2</v>
      </c>
    </row>
    <row r="48" spans="2:16" ht="15" thickBot="1">
      <c r="I48" s="34"/>
      <c r="J48" s="310" t="s">
        <v>534</v>
      </c>
      <c r="K48" s="311">
        <f>'DMI SR Data'!C52</f>
        <v>3355835.3688995074</v>
      </c>
      <c r="L48" s="311">
        <f>'DMI SR Data'!D52</f>
        <v>-6384.6868596593849</v>
      </c>
      <c r="M48" s="312">
        <f>'DMI SR Data'!E52</f>
        <v>-1.8989497277916169E-3</v>
      </c>
      <c r="N48" s="311">
        <f>'DMI SR Data'!F52</f>
        <v>17522791.395529915</v>
      </c>
      <c r="O48" s="311">
        <f>'DMI SR Data'!G52</f>
        <v>1172100.4682076797</v>
      </c>
      <c r="P48" s="312">
        <f>'DMI SR Data'!H52</f>
        <v>7.1685072723690429E-2</v>
      </c>
    </row>
    <row r="49" spans="2:17" ht="15" customHeight="1" thickBot="1">
      <c r="I49" s="227"/>
      <c r="J49" s="310" t="s">
        <v>535</v>
      </c>
      <c r="K49" s="311">
        <f>'DMI SR Data'!C54</f>
        <v>8926853.2993688975</v>
      </c>
      <c r="L49" s="311">
        <f>'DMI SR Data'!D54</f>
        <v>-5401.6625005807728</v>
      </c>
      <c r="M49" s="312">
        <f>'DMI SR Data'!E54</f>
        <v>-6.0473671246954986E-4</v>
      </c>
      <c r="N49" s="311">
        <f>'DMI SR Data'!F54</f>
        <v>37188775.894905455</v>
      </c>
      <c r="O49" s="311">
        <f>'DMI SR Data'!G54</f>
        <v>1763522.2239746824</v>
      </c>
      <c r="P49" s="312">
        <f>'DMI SR Data'!H54</f>
        <v>4.9781498824433036E-2</v>
      </c>
    </row>
    <row r="50" spans="2:17" ht="15" customHeight="1" thickBot="1">
      <c r="I50" s="188"/>
      <c r="J50" s="310" t="s">
        <v>536</v>
      </c>
      <c r="K50" s="311">
        <f>'DMI SR Data'!C56</f>
        <v>6037643.3956889259</v>
      </c>
      <c r="L50" s="311">
        <f>'DMI SR Data'!D56</f>
        <v>26119.022907055914</v>
      </c>
      <c r="M50" s="312">
        <f>'DMI SR Data'!E56</f>
        <v>4.344825253527031E-3</v>
      </c>
      <c r="N50" s="311">
        <f>'DMI SR Data'!F56</f>
        <v>32323772.956150457</v>
      </c>
      <c r="O50" s="311">
        <f>'DMI SR Data'!G56</f>
        <v>2324750.7325313687</v>
      </c>
      <c r="P50" s="312">
        <f>'DMI SR Data'!H56</f>
        <v>7.7494216818207687E-2</v>
      </c>
    </row>
    <row r="51" spans="2:17" ht="15" customHeight="1" thickBot="1">
      <c r="I51" s="190"/>
      <c r="J51" s="310" t="s">
        <v>537</v>
      </c>
      <c r="K51" s="311">
        <f>'DMI SR Data'!C58</f>
        <v>4611928.7167697875</v>
      </c>
      <c r="L51" s="311">
        <f>'DMI SR Data'!D58</f>
        <v>41207.311469675042</v>
      </c>
      <c r="M51" s="312">
        <f>'DMI SR Data'!E58</f>
        <v>9.0154940141160007E-3</v>
      </c>
      <c r="N51" s="311">
        <f>'DMI SR Data'!F58</f>
        <v>19408303.44101074</v>
      </c>
      <c r="O51" s="311">
        <f>'DMI SR Data'!G58</f>
        <v>1466118.1076957025</v>
      </c>
      <c r="P51" s="312">
        <f>'DMI SR Data'!H58</f>
        <v>8.1713463575332448E-2</v>
      </c>
    </row>
    <row r="52" spans="2:17" ht="15" customHeight="1">
      <c r="I52" s="188"/>
    </row>
    <row r="53" spans="2:17" ht="15" customHeight="1">
      <c r="I53" s="188"/>
    </row>
    <row r="54" spans="2:17">
      <c r="I54" s="188"/>
    </row>
    <row r="55" spans="2:17" ht="15" customHeight="1">
      <c r="I55" s="188"/>
    </row>
    <row r="56" spans="2:17" ht="15" customHeight="1" thickBot="1">
      <c r="B56" s="227" t="str">
        <f>'HOME PAGE'!H6</f>
        <v>LATEST 52 WEEKS ENDING 09-08-2024</v>
      </c>
      <c r="C56" s="227"/>
      <c r="D56" s="227"/>
      <c r="E56" s="227"/>
      <c r="F56" s="227"/>
      <c r="G56" s="227"/>
      <c r="H56" s="227"/>
      <c r="I56" s="188"/>
      <c r="J56" s="227"/>
      <c r="K56" s="227"/>
      <c r="L56" s="227"/>
      <c r="M56" s="227"/>
      <c r="N56" s="227"/>
      <c r="O56" s="227"/>
      <c r="P56" s="227"/>
    </row>
    <row r="57" spans="2:17" ht="15" customHeight="1" thickBot="1">
      <c r="B57" s="377" t="s">
        <v>35</v>
      </c>
      <c r="C57" s="350" t="s">
        <v>76</v>
      </c>
      <c r="D57" s="351"/>
      <c r="E57" s="352"/>
      <c r="F57" s="366" t="s">
        <v>21</v>
      </c>
      <c r="G57" s="366"/>
      <c r="H57" s="366"/>
      <c r="I57" s="188"/>
      <c r="J57" s="375" t="s">
        <v>517</v>
      </c>
      <c r="K57" s="350" t="s">
        <v>76</v>
      </c>
      <c r="L57" s="351"/>
      <c r="M57" s="352"/>
      <c r="N57" s="361" t="s">
        <v>21</v>
      </c>
      <c r="O57" s="362"/>
      <c r="P57" s="363"/>
    </row>
    <row r="58" spans="2:17" ht="15" thickBot="1">
      <c r="B58" s="377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88"/>
      <c r="J58" s="376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10" t="s">
        <v>518</v>
      </c>
      <c r="C59" s="311">
        <f>'DMI SR Data'!C138</f>
        <v>164410250.52642345</v>
      </c>
      <c r="D59" s="311">
        <f>'DMI SR Data'!D138</f>
        <v>25241.441161036491</v>
      </c>
      <c r="E59" s="312">
        <f>'DMI SR Data'!E138</f>
        <v>1.5355074834071022E-4</v>
      </c>
      <c r="F59" s="311">
        <f>'DMI SR Data'!F138</f>
        <v>638687764.46504128</v>
      </c>
      <c r="G59" s="311">
        <f>'DMI SR Data'!G138</f>
        <v>-4257026.290109396</v>
      </c>
      <c r="H59" s="312">
        <f>'DMI SR Data'!H138</f>
        <v>-6.6211381619710134E-3</v>
      </c>
      <c r="I59" s="188"/>
      <c r="J59" s="310" t="s">
        <v>517</v>
      </c>
      <c r="K59" s="311">
        <f>'DMI SR Data'!C132</f>
        <v>441386345.04439187</v>
      </c>
      <c r="L59" s="311">
        <f>'DMI SR Data'!D132</f>
        <v>-255145.29189014435</v>
      </c>
      <c r="M59" s="312">
        <f>'DMI SR Data'!E132</f>
        <v>-5.7772038513833333E-4</v>
      </c>
      <c r="N59" s="311">
        <f>'DMI SR Data'!F132</f>
        <v>2470187345.5860381</v>
      </c>
      <c r="O59" s="311">
        <f>'DMI SR Data'!G132</f>
        <v>3018674.3765091896</v>
      </c>
      <c r="P59" s="312">
        <f>'DMI SR Data'!H132</f>
        <v>1.2235379006451492E-3</v>
      </c>
    </row>
    <row r="60" spans="2:17" ht="15" thickBot="1">
      <c r="B60" s="70" t="s">
        <v>491</v>
      </c>
      <c r="C60" s="223">
        <f>'DMI SR Data'!C139</f>
        <v>139341666.25404397</v>
      </c>
      <c r="D60" s="223">
        <f>'DMI SR Data'!D139</f>
        <v>50472.987406998873</v>
      </c>
      <c r="E60" s="224">
        <f>'DMI SR Data'!E139</f>
        <v>3.6235591226777269E-4</v>
      </c>
      <c r="F60" s="223">
        <f>'DMI SR Data'!F139</f>
        <v>538389230.64200735</v>
      </c>
      <c r="G60" s="223">
        <f>'DMI SR Data'!G139</f>
        <v>-2874709.0957505703</v>
      </c>
      <c r="H60" s="224">
        <f>'DMI SR Data'!H139</f>
        <v>-5.311104037603845E-3</v>
      </c>
      <c r="I60" s="188"/>
      <c r="J60" s="70" t="s">
        <v>492</v>
      </c>
      <c r="K60" s="223">
        <f>'DMI SR Data'!C133</f>
        <v>121524487.38551708</v>
      </c>
      <c r="L60" s="223">
        <f>'DMI SR Data'!D133</f>
        <v>-226196.94108605385</v>
      </c>
      <c r="M60" s="225">
        <f>'DMI SR Data'!E133</f>
        <v>-1.8578699769708701E-3</v>
      </c>
      <c r="N60" s="223">
        <f>'DMI SR Data'!F133</f>
        <v>664228905.6866219</v>
      </c>
      <c r="O60" s="223">
        <f>'DMI SR Data'!G133</f>
        <v>6580664.0592526197</v>
      </c>
      <c r="P60" s="225">
        <f>'DMI SR Data'!H133</f>
        <v>1.0006358479676885E-2</v>
      </c>
    </row>
    <row r="61" spans="2:17" ht="15" thickBot="1">
      <c r="B61" s="71" t="s">
        <v>493</v>
      </c>
      <c r="C61" s="223">
        <f>'DMI SR Data'!C140</f>
        <v>25068584.272380043</v>
      </c>
      <c r="D61" s="223">
        <f>'DMI SR Data'!D140</f>
        <v>-25231.546246036887</v>
      </c>
      <c r="E61" s="224">
        <f>'DMI SR Data'!E140</f>
        <v>-1.005488620320094E-3</v>
      </c>
      <c r="F61" s="223">
        <f>'DMI SR Data'!F140</f>
        <v>100298533.82303408</v>
      </c>
      <c r="G61" s="223">
        <f>'DMI SR Data'!G140</f>
        <v>-1382317.1943585724</v>
      </c>
      <c r="H61" s="224">
        <f>'DMI SR Data'!H140</f>
        <v>-1.3594665864097903E-2</v>
      </c>
      <c r="I61" s="188"/>
      <c r="J61" s="70" t="s">
        <v>494</v>
      </c>
      <c r="K61" s="223">
        <f>'DMI SR Data'!C134</f>
        <v>80585988.695716992</v>
      </c>
      <c r="L61" s="223">
        <f>'DMI SR Data'!D134</f>
        <v>106466.86707212031</v>
      </c>
      <c r="M61" s="225">
        <f>'DMI SR Data'!E134</f>
        <v>1.322906307753755E-3</v>
      </c>
      <c r="N61" s="223">
        <f>'DMI SR Data'!F134</f>
        <v>499657446.94036126</v>
      </c>
      <c r="O61" s="223">
        <f>'DMI SR Data'!G134</f>
        <v>-1945585.5714700222</v>
      </c>
      <c r="P61" s="225">
        <f>'DMI SR Data'!H134</f>
        <v>-3.8787356641910489E-3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88"/>
      <c r="J62" s="70" t="s">
        <v>495</v>
      </c>
      <c r="K62" s="223">
        <f>'DMI SR Data'!C135</f>
        <v>149626283.02767295</v>
      </c>
      <c r="L62" s="223">
        <f>'DMI SR Data'!D135</f>
        <v>-420165.20698517561</v>
      </c>
      <c r="M62" s="225">
        <f>'DMI SR Data'!E135</f>
        <v>-2.8002342736435713E-3</v>
      </c>
      <c r="N62" s="223">
        <f>'DMI SR Data'!F135</f>
        <v>844347971.80248404</v>
      </c>
      <c r="O62" s="223">
        <f>'DMI SR Data'!G135</f>
        <v>2424141.1916288137</v>
      </c>
      <c r="P62" s="225">
        <f>'DMI SR Data'!H135</f>
        <v>2.8792880109712368E-3</v>
      </c>
      <c r="Q62" s="87"/>
    </row>
    <row r="63" spans="2:17" ht="15" thickBot="1">
      <c r="B63" s="375" t="s">
        <v>36</v>
      </c>
      <c r="C63" s="350" t="s">
        <v>76</v>
      </c>
      <c r="D63" s="351"/>
      <c r="E63" s="352"/>
      <c r="F63" s="366" t="s">
        <v>21</v>
      </c>
      <c r="G63" s="366"/>
      <c r="H63" s="366"/>
      <c r="I63" s="188"/>
      <c r="J63" s="70" t="s">
        <v>496</v>
      </c>
      <c r="K63" s="223">
        <f>'DMI SR Data'!C136</f>
        <v>10063932.81953066</v>
      </c>
      <c r="L63" s="223">
        <f>'DMI SR Data'!D136</f>
        <v>95836.679501922801</v>
      </c>
      <c r="M63" s="225">
        <f>'DMI SR Data'!E136</f>
        <v>9.6143414103996103E-3</v>
      </c>
      <c r="N63" s="223">
        <f>'DMI SR Data'!F136</f>
        <v>47321721.629480436</v>
      </c>
      <c r="O63" s="223">
        <f>'DMI SR Data'!G136</f>
        <v>-450751.70696815848</v>
      </c>
      <c r="P63" s="225">
        <f>'DMI SR Data'!H136</f>
        <v>-9.4353855994358145E-3</v>
      </c>
    </row>
    <row r="64" spans="2:17" ht="15" thickBot="1">
      <c r="B64" s="376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88"/>
      <c r="J64" s="71" t="s">
        <v>471</v>
      </c>
      <c r="K64" s="223">
        <f>'DMI SR Data'!C137</f>
        <v>79585653.115961656</v>
      </c>
      <c r="L64" s="223">
        <f>'DMI SR Data'!D137</f>
        <v>188913.30960573256</v>
      </c>
      <c r="M64" s="225">
        <f>'DMI SR Data'!E137</f>
        <v>2.3793585236179878E-3</v>
      </c>
      <c r="N64" s="223">
        <f>'DMI SR Data'!F137</f>
        <v>414631299.52709079</v>
      </c>
      <c r="O64" s="223">
        <f>'DMI SR Data'!G137</f>
        <v>-3589793.5959331989</v>
      </c>
      <c r="P64" s="225">
        <f>'DMI SR Data'!H137</f>
        <v>-8.583482887309141E-3</v>
      </c>
    </row>
    <row r="65" spans="2:17" ht="15" thickBot="1">
      <c r="B65" s="310" t="s">
        <v>519</v>
      </c>
      <c r="C65" s="311">
        <f>'DMI SR Data'!C82</f>
        <v>422017328.45216548</v>
      </c>
      <c r="D65" s="311">
        <f>'DMI SR Data'!D82</f>
        <v>4260466.5877868533</v>
      </c>
      <c r="E65" s="312">
        <f>'DMI SR Data'!E82</f>
        <v>1.0198435924602428E-2</v>
      </c>
      <c r="F65" s="311">
        <f>'DMI SR Data'!F82</f>
        <v>2024688280.2396564</v>
      </c>
      <c r="G65" s="311">
        <f>'DMI SR Data'!G82</f>
        <v>25040825.789954424</v>
      </c>
      <c r="H65" s="312">
        <f>'DMI SR Data'!H82</f>
        <v>1.2522620292008221E-2</v>
      </c>
      <c r="I65" s="188"/>
    </row>
    <row r="66" spans="2:17" ht="15" thickBot="1">
      <c r="B66" s="299" t="s">
        <v>497</v>
      </c>
      <c r="C66" s="223">
        <f>'DMI SR Data'!C83</f>
        <v>46796397.766184263</v>
      </c>
      <c r="D66" s="223">
        <f>'DMI SR Data'!D83</f>
        <v>-356177.5028668046</v>
      </c>
      <c r="E66" s="225">
        <f>'DMI SR Data'!E83</f>
        <v>-7.5537232236938768E-3</v>
      </c>
      <c r="F66" s="223">
        <f>'DMI SR Data'!F83</f>
        <v>258412178.16534269</v>
      </c>
      <c r="G66" s="223">
        <f>'DMI SR Data'!G83</f>
        <v>1516576.0627571344</v>
      </c>
      <c r="H66" s="226">
        <f>'DMI SR Data'!H83</f>
        <v>5.9034722678962927E-3</v>
      </c>
      <c r="I66" s="188"/>
      <c r="J66" s="375" t="s">
        <v>520</v>
      </c>
      <c r="K66" s="350" t="s">
        <v>76</v>
      </c>
      <c r="L66" s="351"/>
      <c r="M66" s="352"/>
      <c r="N66" s="361" t="s">
        <v>21</v>
      </c>
      <c r="O66" s="362"/>
      <c r="P66" s="363"/>
    </row>
    <row r="67" spans="2:17" ht="15" thickBot="1">
      <c r="B67" s="70" t="s">
        <v>498</v>
      </c>
      <c r="C67" s="223">
        <f>'DMI SR Data'!C84</f>
        <v>40757894.828329459</v>
      </c>
      <c r="D67" s="223">
        <f>'DMI SR Data'!D84</f>
        <v>-100740.25213438272</v>
      </c>
      <c r="E67" s="225">
        <f>'DMI SR Data'!E84</f>
        <v>-2.465580456517763E-3</v>
      </c>
      <c r="F67" s="223">
        <f>'DMI SR Data'!F84</f>
        <v>192632345.56950584</v>
      </c>
      <c r="G67" s="223">
        <f>'DMI SR Data'!G84</f>
        <v>-2532459.0202761889</v>
      </c>
      <c r="H67" s="226">
        <f>'DMI SR Data'!H84</f>
        <v>-1.2976002643505208E-2</v>
      </c>
      <c r="I67" s="188"/>
      <c r="J67" s="376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23">
        <f>'DMI SR Data'!C85</f>
        <v>229966310.61429882</v>
      </c>
      <c r="D68" s="223">
        <f>'DMI SR Data'!D85</f>
        <v>3506552.3166240752</v>
      </c>
      <c r="E68" s="225">
        <f>'DMI SR Data'!E85</f>
        <v>1.5484218224832751E-2</v>
      </c>
      <c r="F68" s="223">
        <f>'DMI SR Data'!F85</f>
        <v>1083632672.9039474</v>
      </c>
      <c r="G68" s="223">
        <f>'DMI SR Data'!G85</f>
        <v>15638326.602120996</v>
      </c>
      <c r="H68" s="226">
        <f>'DMI SR Data'!H85</f>
        <v>1.4642705419061685E-2</v>
      </c>
      <c r="I68" s="188"/>
      <c r="J68" s="310" t="s">
        <v>522</v>
      </c>
      <c r="K68" s="311">
        <f>'DMI SR Data'!C129</f>
        <v>65641675.614269845</v>
      </c>
      <c r="L68" s="311">
        <f>'DMI SR Data'!D129</f>
        <v>945996.05778822303</v>
      </c>
      <c r="M68" s="312">
        <f>'DMI SR Data'!E129</f>
        <v>1.462224470433663E-2</v>
      </c>
      <c r="N68" s="311">
        <f>'DMI SR Data'!F129</f>
        <v>267007317.99574459</v>
      </c>
      <c r="O68" s="311">
        <f>'DMI SR Data'!G129</f>
        <v>6088231.7491713166</v>
      </c>
      <c r="P68" s="312">
        <f>'DMI SR Data'!H129</f>
        <v>2.3333792237099232E-2</v>
      </c>
    </row>
    <row r="69" spans="2:17" ht="15" thickBot="1">
      <c r="B69" s="70" t="s">
        <v>499</v>
      </c>
      <c r="C69" s="223">
        <f>'DMI SR Data'!C86</f>
        <v>62941624.350397475</v>
      </c>
      <c r="D69" s="223">
        <f>'DMI SR Data'!D86</f>
        <v>209389.50203236192</v>
      </c>
      <c r="E69" s="225">
        <f>'DMI SR Data'!E86</f>
        <v>3.3378294673941287E-3</v>
      </c>
      <c r="F69" s="223">
        <f>'DMI SR Data'!F86</f>
        <v>301378368.78213775</v>
      </c>
      <c r="G69" s="223">
        <f>'DMI SR Data'!G86</f>
        <v>2867178.6189296246</v>
      </c>
      <c r="H69" s="226">
        <f>'DMI SR Data'!H86</f>
        <v>9.6049284362238561E-3</v>
      </c>
      <c r="I69" s="188"/>
      <c r="J69" s="70" t="s">
        <v>500</v>
      </c>
      <c r="K69" s="223">
        <f>'DMI SR Data'!C130</f>
        <v>20893506.277138192</v>
      </c>
      <c r="L69" s="223">
        <f>'DMI SR Data'!D130</f>
        <v>357243.91473324224</v>
      </c>
      <c r="M69" s="225">
        <f>'DMI SR Data'!E130</f>
        <v>1.7395761138464843E-2</v>
      </c>
      <c r="N69" s="223">
        <f>'DMI SR Data'!F130</f>
        <v>93178664.982106164</v>
      </c>
      <c r="O69" s="223">
        <f>'DMI SR Data'!G130</f>
        <v>4205213.3096544147</v>
      </c>
      <c r="P69" s="226">
        <f>'DMI SR Data'!H130</f>
        <v>4.7263686308760419E-2</v>
      </c>
    </row>
    <row r="70" spans="2:17" ht="15" thickBot="1">
      <c r="B70" s="70" t="s">
        <v>523</v>
      </c>
      <c r="C70" s="223">
        <f>'DMI SR Data'!C87</f>
        <v>12716080.765868843</v>
      </c>
      <c r="D70" s="223">
        <f>'DMI SR Data'!D87</f>
        <v>224446.55012583733</v>
      </c>
      <c r="E70" s="225">
        <f>'DMI SR Data'!E87</f>
        <v>1.796774915510822E-2</v>
      </c>
      <c r="F70" s="223">
        <f>'DMI SR Data'!F87</f>
        <v>60526555.081885099</v>
      </c>
      <c r="G70" s="223">
        <f>'DMI SR Data'!G87</f>
        <v>2917066.1316664219</v>
      </c>
      <c r="H70" s="226">
        <f>'DMI SR Data'!H87</f>
        <v>5.0635167657659789E-2</v>
      </c>
      <c r="I70" s="188"/>
      <c r="J70" s="189" t="s">
        <v>501</v>
      </c>
      <c r="K70" s="223">
        <f>'DMI SR Data'!C131</f>
        <v>44748169.337131754</v>
      </c>
      <c r="L70" s="223">
        <f>'DMI SR Data'!D131</f>
        <v>588752.14305499941</v>
      </c>
      <c r="M70" s="225">
        <f>'DMI SR Data'!E131</f>
        <v>1.3332425572273418E-2</v>
      </c>
      <c r="N70" s="223">
        <f>'DMI SR Data'!F131</f>
        <v>173828653.01363841</v>
      </c>
      <c r="O70" s="223">
        <f>'DMI SR Data'!G131</f>
        <v>1883018.4395169318</v>
      </c>
      <c r="P70" s="226">
        <f>'DMI SR Data'!H131</f>
        <v>1.095124307273535E-2</v>
      </c>
    </row>
    <row r="71" spans="2:17" ht="15" thickBot="1">
      <c r="B71" s="70" t="s">
        <v>502</v>
      </c>
      <c r="C71" s="223">
        <f>'DMI SR Data'!C88</f>
        <v>7208965.2484637266</v>
      </c>
      <c r="D71" s="223">
        <f>'DMI SR Data'!D88</f>
        <v>-30598.082809747197</v>
      </c>
      <c r="E71" s="225">
        <f>'DMI SR Data'!E88</f>
        <v>-4.2265094467189152E-3</v>
      </c>
      <c r="F71" s="223">
        <f>'DMI SR Data'!F88</f>
        <v>32927442.91305298</v>
      </c>
      <c r="G71" s="223">
        <f>'DMI SR Data'!G88</f>
        <v>239426.86039893702</v>
      </c>
      <c r="H71" s="226">
        <f>'DMI SR Data'!H88</f>
        <v>7.3246066697124374E-3</v>
      </c>
      <c r="I71" s="188"/>
    </row>
    <row r="72" spans="2:17" ht="15" thickBot="1">
      <c r="B72" s="71" t="s">
        <v>503</v>
      </c>
      <c r="C72" s="223">
        <f>'DMI SR Data'!C89</f>
        <v>21735200.193884805</v>
      </c>
      <c r="D72" s="223">
        <f>'DMI SR Data'!D89</f>
        <v>281622.13710946962</v>
      </c>
      <c r="E72" s="225">
        <f>'DMI SR Data'!E89</f>
        <v>1.3127047449342814E-2</v>
      </c>
      <c r="F72" s="223">
        <f>'DMI SR Data'!F89</f>
        <v>99164328.895778</v>
      </c>
      <c r="G72" s="223">
        <f>'DMI SR Data'!G89</f>
        <v>2616876.347643882</v>
      </c>
      <c r="H72" s="226">
        <f>'DMI SR Data'!H89</f>
        <v>2.7104561317547224E-2</v>
      </c>
      <c r="I72" s="188"/>
    </row>
    <row r="73" spans="2:17" ht="15" thickBot="1">
      <c r="B73" s="188"/>
      <c r="C73" s="34"/>
      <c r="D73" s="38"/>
      <c r="E73" s="34"/>
      <c r="F73" s="34"/>
      <c r="G73" s="38"/>
      <c r="H73" s="34"/>
      <c r="I73" s="188"/>
      <c r="J73" s="375" t="s">
        <v>524</v>
      </c>
      <c r="K73" s="350" t="s">
        <v>76</v>
      </c>
      <c r="L73" s="351"/>
      <c r="M73" s="352"/>
      <c r="N73" s="361" t="s">
        <v>21</v>
      </c>
      <c r="O73" s="362"/>
      <c r="P73" s="363"/>
    </row>
    <row r="74" spans="2:17" ht="15" thickBot="1">
      <c r="B74" s="377" t="s">
        <v>137</v>
      </c>
      <c r="C74" s="350" t="s">
        <v>76</v>
      </c>
      <c r="D74" s="351"/>
      <c r="E74" s="352"/>
      <c r="F74" s="366" t="s">
        <v>21</v>
      </c>
      <c r="G74" s="366"/>
      <c r="H74" s="366"/>
      <c r="I74" s="188"/>
      <c r="J74" s="376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77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88"/>
      <c r="J75" s="310" t="s">
        <v>525</v>
      </c>
      <c r="K75" s="311">
        <f>'DMI SR Data'!C104</f>
        <v>135020180.93395507</v>
      </c>
      <c r="L75" s="311">
        <f>'DMI SR Data'!D104</f>
        <v>-368442.97878554463</v>
      </c>
      <c r="M75" s="312">
        <f>'DMI SR Data'!E104</f>
        <v>-2.721373244941244E-3</v>
      </c>
      <c r="N75" s="311">
        <f>'DMI SR Data'!F104</f>
        <v>731885235.28742182</v>
      </c>
      <c r="O75" s="311">
        <f>'DMI SR Data'!G104</f>
        <v>7054632.7834835052</v>
      </c>
      <c r="P75" s="312">
        <f>'DMI SR Data'!H104</f>
        <v>9.732802063148506E-3</v>
      </c>
    </row>
    <row r="76" spans="2:17" ht="15" thickBot="1">
      <c r="B76" s="310" t="s">
        <v>526</v>
      </c>
      <c r="C76" s="311">
        <f>'DMI SR Data'!C73</f>
        <v>601599029.30371678</v>
      </c>
      <c r="D76" s="311">
        <f>'DMI SR Data'!D73</f>
        <v>4597230.8473870754</v>
      </c>
      <c r="E76" s="312">
        <f>'DMI SR Data'!E73</f>
        <v>7.7005309854579276E-3</v>
      </c>
      <c r="F76" s="311">
        <f>'DMI SR Data'!F73</f>
        <v>2754002689.4045048</v>
      </c>
      <c r="G76" s="311">
        <f>'DMI SR Data'!G73</f>
        <v>-4395066.9015812874</v>
      </c>
      <c r="H76" s="312">
        <f>'DMI SR Data'!H73</f>
        <v>-1.5933405149904669E-3</v>
      </c>
      <c r="I76" s="34"/>
      <c r="J76" s="70" t="s">
        <v>504</v>
      </c>
      <c r="K76" s="223">
        <f>'DMI SR Data'!C105</f>
        <v>34208429.586439878</v>
      </c>
      <c r="L76" s="223">
        <f>'DMI SR Data'!D105</f>
        <v>34401.676214359701</v>
      </c>
      <c r="M76" s="225">
        <f>'DMI SR Data'!E105</f>
        <v>1.0066614419796287E-3</v>
      </c>
      <c r="N76" s="223">
        <f>'DMI SR Data'!F105</f>
        <v>195549257.30171052</v>
      </c>
      <c r="O76" s="223">
        <f>'DMI SR Data'!G105</f>
        <v>1999284.9422893524</v>
      </c>
      <c r="P76" s="225">
        <f>'DMI SR Data'!H105</f>
        <v>1.0329554264036225E-2</v>
      </c>
    </row>
    <row r="77" spans="2:17" ht="15" thickBot="1">
      <c r="B77" s="70" t="s">
        <v>505</v>
      </c>
      <c r="C77" s="223">
        <f>'DMI SR Data'!C74</f>
        <v>53594182.069273137</v>
      </c>
      <c r="D77" s="223">
        <f>'DMI SR Data'!D74</f>
        <v>601496.88683065027</v>
      </c>
      <c r="E77" s="225">
        <f>'DMI SR Data'!E74</f>
        <v>1.1350564417708171E-2</v>
      </c>
      <c r="F77" s="223">
        <f>'DMI SR Data'!F74</f>
        <v>260075531.63789317</v>
      </c>
      <c r="G77" s="223">
        <f>'DMI SR Data'!G74</f>
        <v>3768725.7116774321</v>
      </c>
      <c r="H77" s="225">
        <f>'DMI SR Data'!H74</f>
        <v>1.4703962690566841E-2</v>
      </c>
      <c r="I77" s="34"/>
      <c r="J77" s="70" t="s">
        <v>506</v>
      </c>
      <c r="K77" s="223">
        <f>'DMI SR Data'!C106</f>
        <v>67478332.323686197</v>
      </c>
      <c r="L77" s="223">
        <f>'DMI SR Data'!D106</f>
        <v>-385358.74956187606</v>
      </c>
      <c r="M77" s="225">
        <f>'DMI SR Data'!E106</f>
        <v>-5.6784230781957105E-3</v>
      </c>
      <c r="N77" s="223">
        <f>'DMI SR Data'!F106</f>
        <v>367413080.97840112</v>
      </c>
      <c r="O77" s="223">
        <f>'DMI SR Data'!G106</f>
        <v>3633379.9963732362</v>
      </c>
      <c r="P77" s="225">
        <f>'DMI SR Data'!H106</f>
        <v>9.9878579991266175E-3</v>
      </c>
    </row>
    <row r="78" spans="2:17" ht="15" thickBot="1">
      <c r="B78" s="70" t="s">
        <v>507</v>
      </c>
      <c r="C78" s="223">
        <f>'DMI SR Data'!C75</f>
        <v>109245821.94493566</v>
      </c>
      <c r="D78" s="223">
        <f>'DMI SR Data'!D75</f>
        <v>912351.51503546536</v>
      </c>
      <c r="E78" s="225">
        <f>'DMI SR Data'!E75</f>
        <v>8.4216956349219378E-3</v>
      </c>
      <c r="F78" s="223">
        <f>'DMI SR Data'!F75</f>
        <v>507738022.37577057</v>
      </c>
      <c r="G78" s="223">
        <f>'DMI SR Data'!G75</f>
        <v>-1358537.5037000775</v>
      </c>
      <c r="H78" s="225">
        <f>'DMI SR Data'!H75</f>
        <v>-2.6685261908305042E-3</v>
      </c>
      <c r="I78" s="34"/>
      <c r="J78" s="70" t="s">
        <v>508</v>
      </c>
      <c r="K78" s="223">
        <f>'DMI SR Data'!C107</f>
        <v>19455290.09212862</v>
      </c>
      <c r="L78" s="223">
        <f>'DMI SR Data'!D107</f>
        <v>-89785.248000849038</v>
      </c>
      <c r="M78" s="225">
        <f>'DMI SR Data'!E107</f>
        <v>-4.5937529755387622E-3</v>
      </c>
      <c r="N78" s="223">
        <f>'DMI SR Data'!F107</f>
        <v>91269838.463452965</v>
      </c>
      <c r="O78" s="223">
        <f>'DMI SR Data'!G107</f>
        <v>930813.5355284065</v>
      </c>
      <c r="P78" s="225">
        <f>'DMI SR Data'!H107</f>
        <v>1.0303559688307906E-2</v>
      </c>
      <c r="Q78" s="87"/>
    </row>
    <row r="79" spans="2:17" ht="15" thickBot="1">
      <c r="B79" s="70" t="s">
        <v>509</v>
      </c>
      <c r="C79" s="223">
        <f>'DMI SR Data'!C76</f>
        <v>63202165.997620523</v>
      </c>
      <c r="D79" s="223">
        <f>'DMI SR Data'!D76</f>
        <v>91653.834628716111</v>
      </c>
      <c r="E79" s="225">
        <f>'DMI SR Data'!E76</f>
        <v>1.4522752468239327E-3</v>
      </c>
      <c r="F79" s="223">
        <f>'DMI SR Data'!F76</f>
        <v>237348484.51604506</v>
      </c>
      <c r="G79" s="223">
        <f>'DMI SR Data'!G76</f>
        <v>568633.14711943269</v>
      </c>
      <c r="H79" s="225">
        <f>'DMI SR Data'!H76</f>
        <v>2.4015267508274928E-3</v>
      </c>
      <c r="I79" s="34"/>
      <c r="J79" s="70" t="s">
        <v>510</v>
      </c>
      <c r="K79" s="223">
        <f>'DMI SR Data'!C108</f>
        <v>8467681.1394028161</v>
      </c>
      <c r="L79" s="223">
        <f>'DMI SR Data'!D108</f>
        <v>104815.61574164685</v>
      </c>
      <c r="M79" s="225">
        <f>'DMI SR Data'!E108</f>
        <v>1.2533457036358005E-2</v>
      </c>
      <c r="N79" s="223">
        <f>'DMI SR Data'!F108</f>
        <v>46805657.268426217</v>
      </c>
      <c r="O79" s="223">
        <f>'DMI SR Data'!G108</f>
        <v>1250912.431082055</v>
      </c>
      <c r="P79" s="225">
        <f>'DMI SR Data'!H108</f>
        <v>2.7459542042184842E-2</v>
      </c>
    </row>
    <row r="80" spans="2:17" ht="15" thickBot="1">
      <c r="B80" s="70" t="s">
        <v>448</v>
      </c>
      <c r="C80" s="223">
        <f>'DMI SR Data'!C77</f>
        <v>31849112.934239592</v>
      </c>
      <c r="D80" s="223">
        <f>'DMI SR Data'!D77</f>
        <v>98178.089815039188</v>
      </c>
      <c r="E80" s="225">
        <f>'DMI SR Data'!E77</f>
        <v>3.0921322567694959E-3</v>
      </c>
      <c r="F80" s="223">
        <f>'DMI SR Data'!F77</f>
        <v>154687354.07966724</v>
      </c>
      <c r="G80" s="223">
        <f>'DMI SR Data'!G77</f>
        <v>924539.66870850325</v>
      </c>
      <c r="H80" s="225">
        <f>'DMI SR Data'!H77</f>
        <v>6.0127649994588736E-3</v>
      </c>
      <c r="I80" s="34"/>
      <c r="J80" s="71" t="s">
        <v>511</v>
      </c>
      <c r="K80" s="223">
        <f>'DMI SR Data'!C109</f>
        <v>5410447.7922986019</v>
      </c>
      <c r="L80" s="223">
        <f>'DMI SR Data'!D109</f>
        <v>-32516.273178752512</v>
      </c>
      <c r="M80" s="225">
        <f>'DMI SR Data'!E109</f>
        <v>-5.9740010750743023E-3</v>
      </c>
      <c r="N80" s="223">
        <f>'DMI SR Data'!F109</f>
        <v>30847401.275430679</v>
      </c>
      <c r="O80" s="223">
        <f>'DMI SR Data'!G109</f>
        <v>-759758.12178982794</v>
      </c>
      <c r="P80" s="225">
        <f>'DMI SR Data'!H109</f>
        <v>-2.4037532517289108E-2</v>
      </c>
    </row>
    <row r="81" spans="2:16" ht="15" thickBot="1">
      <c r="B81" s="70" t="s">
        <v>512</v>
      </c>
      <c r="C81" s="223">
        <f>'DMI SR Data'!C78</f>
        <v>115713745.29393575</v>
      </c>
      <c r="D81" s="223">
        <f>'DMI SR Data'!D78</f>
        <v>772756.7978104502</v>
      </c>
      <c r="E81" s="225">
        <f>'DMI SR Data'!E78</f>
        <v>6.7230742307082657E-3</v>
      </c>
      <c r="F81" s="223">
        <f>'DMI SR Data'!F78</f>
        <v>523052025.07618064</v>
      </c>
      <c r="G81" s="223">
        <f>'DMI SR Data'!G78</f>
        <v>-565313.62729418278</v>
      </c>
      <c r="H81" s="225">
        <f>'DMI SR Data'!H78</f>
        <v>-1.0796312220942717E-3</v>
      </c>
      <c r="I81" s="34"/>
    </row>
    <row r="82" spans="2:16" ht="15" thickBot="1">
      <c r="B82" s="70" t="s">
        <v>451</v>
      </c>
      <c r="C82" s="223">
        <f>'DMI SR Data'!C79</f>
        <v>56479841.290385306</v>
      </c>
      <c r="D82" s="223">
        <f>'DMI SR Data'!D79</f>
        <v>624453.17648356408</v>
      </c>
      <c r="E82" s="225">
        <f>'DMI SR Data'!E79</f>
        <v>1.1179819844956551E-2</v>
      </c>
      <c r="F82" s="223">
        <f>'DMI SR Data'!F79</f>
        <v>246241839.70035133</v>
      </c>
      <c r="G82" s="223">
        <f>'DMI SR Data'!G79</f>
        <v>-2532353.0922457874</v>
      </c>
      <c r="H82" s="225">
        <f>'DMI SR Data'!H79</f>
        <v>-1.0179323923510862E-2</v>
      </c>
      <c r="I82" s="34"/>
      <c r="J82" s="375" t="s">
        <v>527</v>
      </c>
      <c r="K82" s="350" t="s">
        <v>76</v>
      </c>
      <c r="L82" s="351"/>
      <c r="M82" s="352"/>
      <c r="N82" s="361" t="s">
        <v>21</v>
      </c>
      <c r="O82" s="362"/>
      <c r="P82" s="363"/>
    </row>
    <row r="83" spans="2:16" ht="15" thickBot="1">
      <c r="B83" s="70" t="s">
        <v>513</v>
      </c>
      <c r="C83" s="223">
        <f>'DMI SR Data'!C80</f>
        <v>80272325.390335813</v>
      </c>
      <c r="D83" s="223">
        <f>'DMI SR Data'!D80</f>
        <v>1428385.5898883343</v>
      </c>
      <c r="E83" s="225">
        <f>'DMI SR Data'!E80</f>
        <v>1.8116618645688573E-2</v>
      </c>
      <c r="F83" s="223">
        <f>'DMI SR Data'!F80</f>
        <v>375142316.21497703</v>
      </c>
      <c r="G83" s="223">
        <f>'DMI SR Data'!G80</f>
        <v>-3092208.1177258492</v>
      </c>
      <c r="H83" s="225">
        <f>'DMI SR Data'!H80</f>
        <v>-8.1753724707739252E-3</v>
      </c>
      <c r="I83" s="34"/>
      <c r="J83" s="376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23">
        <f>'DMI SR Data'!C81</f>
        <v>91241834.383005604</v>
      </c>
      <c r="D84" s="223">
        <f>'DMI SR Data'!D81</f>
        <v>67954.956897124648</v>
      </c>
      <c r="E84" s="225">
        <f>'DMI SR Data'!E81</f>
        <v>7.4533361226855599E-4</v>
      </c>
      <c r="F84" s="223">
        <f>'DMI SR Data'!F81</f>
        <v>449717115.80361944</v>
      </c>
      <c r="G84" s="223">
        <f>'DMI SR Data'!G81</f>
        <v>-2108553.0881213546</v>
      </c>
      <c r="H84" s="225">
        <f>'DMI SR Data'!H81</f>
        <v>-4.6667403675698911E-3</v>
      </c>
      <c r="I84" s="34"/>
      <c r="J84" s="310" t="s">
        <v>528</v>
      </c>
      <c r="K84" s="311">
        <f>'DMI SR Data'!C101</f>
        <v>118011033.26640233</v>
      </c>
      <c r="L84" s="311">
        <f>'DMI SR Data'!D101</f>
        <v>1545888.3163782805</v>
      </c>
      <c r="M84" s="312">
        <f>'DMI SR Data'!E101</f>
        <v>1.327339880993263E-2</v>
      </c>
      <c r="N84" s="311">
        <f>'DMI SR Data'!F101</f>
        <v>504168135.96697068</v>
      </c>
      <c r="O84" s="311">
        <f>'DMI SR Data'!G101</f>
        <v>8930568.5757075548</v>
      </c>
      <c r="P84" s="312">
        <f>'DMI SR Data'!H101</f>
        <v>1.8032898075060502E-2</v>
      </c>
    </row>
    <row r="85" spans="2:16" ht="15" thickBot="1">
      <c r="B85" s="188"/>
      <c r="C85" s="34"/>
      <c r="D85" s="38"/>
      <c r="E85" s="34"/>
      <c r="F85" s="34"/>
      <c r="G85" s="38"/>
      <c r="H85" s="34"/>
      <c r="I85" s="34"/>
      <c r="J85" s="70" t="s">
        <v>515</v>
      </c>
      <c r="K85" s="223">
        <f>'DMI SR Data'!C102</f>
        <v>31387144.910470396</v>
      </c>
      <c r="L85" s="223">
        <f>'DMI SR Data'!D102</f>
        <v>112071.29629626498</v>
      </c>
      <c r="M85" s="225">
        <f>'DMI SR Data'!E102</f>
        <v>3.5834063151644609E-3</v>
      </c>
      <c r="N85" s="223">
        <f>'DMI SR Data'!F102</f>
        <v>146461231.31480432</v>
      </c>
      <c r="O85" s="223">
        <f>'DMI SR Data'!G102</f>
        <v>1908207.7850931287</v>
      </c>
      <c r="P85" s="225">
        <f>'DMI SR Data'!H102</f>
        <v>1.3200746262501516E-2</v>
      </c>
    </row>
    <row r="86" spans="2:16" ht="15" thickBot="1">
      <c r="B86" s="375" t="s">
        <v>37</v>
      </c>
      <c r="C86" s="350" t="s">
        <v>76</v>
      </c>
      <c r="D86" s="351"/>
      <c r="E86" s="352"/>
      <c r="F86" s="366" t="s">
        <v>21</v>
      </c>
      <c r="G86" s="366"/>
      <c r="H86" s="366"/>
      <c r="I86" s="34"/>
      <c r="J86" s="71" t="s">
        <v>516</v>
      </c>
      <c r="K86" s="223">
        <f>'DMI SR Data'!C103</f>
        <v>86623888.355932325</v>
      </c>
      <c r="L86" s="223">
        <f>'DMI SR Data'!D103</f>
        <v>1433817.0200819522</v>
      </c>
      <c r="M86" s="225">
        <f>'DMI SR Data'!E103</f>
        <v>1.6830799617825794E-2</v>
      </c>
      <c r="N86" s="223">
        <f>'DMI SR Data'!F103</f>
        <v>357706904.65216631</v>
      </c>
      <c r="O86" s="223">
        <f>'DMI SR Data'!G103</f>
        <v>7022360.7906141281</v>
      </c>
      <c r="P86" s="225">
        <f>'DMI SR Data'!H103</f>
        <v>2.0024722827209938E-2</v>
      </c>
    </row>
    <row r="87" spans="2:16" ht="15" thickBot="1">
      <c r="B87" s="376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77"/>
      <c r="K87" s="56"/>
      <c r="L87" s="56"/>
      <c r="M87" s="278"/>
      <c r="N87" s="56"/>
      <c r="O87" s="56"/>
      <c r="P87" s="278"/>
    </row>
    <row r="88" spans="2:16" ht="15" thickBot="1">
      <c r="B88" s="310" t="s">
        <v>529</v>
      </c>
      <c r="C88" s="311">
        <f>'DMI SR Data'!C90</f>
        <v>458139849.92605412</v>
      </c>
      <c r="D88" s="311">
        <f>'DMI SR Data'!D90</f>
        <v>-1932756.3417360187</v>
      </c>
      <c r="E88" s="312">
        <f>'DMI SR Data'!E90</f>
        <v>-4.2009811395096134E-3</v>
      </c>
      <c r="F88" s="311">
        <f>'DMI SR Data'!F90</f>
        <v>2050261797.4423275</v>
      </c>
      <c r="G88" s="311">
        <f>'DMI SR Data'!G90</f>
        <v>-7075491.4216883183</v>
      </c>
      <c r="H88" s="312">
        <f>'DMI SR Data'!H90</f>
        <v>-3.4391499439526216E-3</v>
      </c>
      <c r="I88" s="34"/>
      <c r="J88" s="375" t="s">
        <v>530</v>
      </c>
      <c r="K88" s="362" t="s">
        <v>76</v>
      </c>
      <c r="L88" s="362"/>
      <c r="M88" s="363"/>
      <c r="N88" s="361" t="s">
        <v>21</v>
      </c>
      <c r="O88" s="362"/>
      <c r="P88" s="363"/>
    </row>
    <row r="89" spans="2:16" ht="15" thickBot="1">
      <c r="B89" s="279" t="s">
        <v>337</v>
      </c>
      <c r="C89" s="223">
        <f>'DMI SR Data'!C91</f>
        <v>38351037.015690461</v>
      </c>
      <c r="D89" s="223">
        <f>'DMI SR Data'!D91</f>
        <v>-349299.33331482112</v>
      </c>
      <c r="E89" s="225">
        <f>'DMI SR Data'!E91</f>
        <v>-9.0257441218285217E-3</v>
      </c>
      <c r="F89" s="223">
        <f>'DMI SR Data'!F91</f>
        <v>182502043.78861034</v>
      </c>
      <c r="G89" s="223">
        <f>'DMI SR Data'!G91</f>
        <v>320411.22149655223</v>
      </c>
      <c r="H89" s="226">
        <f>'DMI SR Data'!H91</f>
        <v>1.7587460216578975E-3</v>
      </c>
      <c r="I89" s="34"/>
      <c r="J89" s="376"/>
      <c r="K89" s="28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79" t="s">
        <v>338</v>
      </c>
      <c r="C90" s="223">
        <f>'DMI SR Data'!C92</f>
        <v>136434287.93742761</v>
      </c>
      <c r="D90" s="223">
        <f>'DMI SR Data'!D92</f>
        <v>-1103737.6059143543</v>
      </c>
      <c r="E90" s="225">
        <f>'DMI SR Data'!E92</f>
        <v>-8.0249632896361202E-3</v>
      </c>
      <c r="F90" s="223">
        <f>'DMI SR Data'!F92</f>
        <v>578028351.84711599</v>
      </c>
      <c r="G90" s="223">
        <f>'DMI SR Data'!G92</f>
        <v>-407843.6358846426</v>
      </c>
      <c r="H90" s="226">
        <f>'DMI SR Data'!H92</f>
        <v>-7.0507972887846112E-4</v>
      </c>
      <c r="I90" s="34"/>
      <c r="J90" s="310" t="s">
        <v>530</v>
      </c>
      <c r="K90" s="311">
        <f>'DMI SR Data'!C112</f>
        <v>162811983.55630371</v>
      </c>
      <c r="L90" s="311">
        <f>'DMI SR Data'!D112</f>
        <v>1584964.2176898122</v>
      </c>
      <c r="M90" s="312">
        <f>'DMI SR Data'!E112</f>
        <v>9.830636478870964E-3</v>
      </c>
      <c r="N90" s="311">
        <f>'DMI SR Data'!F112</f>
        <v>901679574.77016199</v>
      </c>
      <c r="O90" s="311">
        <f>'DMI SR Data'!G112</f>
        <v>-94560.956441760063</v>
      </c>
      <c r="P90" s="312">
        <f>'DMI SR Data'!H112</f>
        <v>-1.0486102084261671E-4</v>
      </c>
    </row>
    <row r="91" spans="2:16" ht="15" thickBot="1">
      <c r="B91" s="279" t="s">
        <v>339</v>
      </c>
      <c r="C91" s="223">
        <f>'DMI SR Data'!C93</f>
        <v>44512695.376101553</v>
      </c>
      <c r="D91" s="223">
        <f>'DMI SR Data'!D93</f>
        <v>-356221.7932446897</v>
      </c>
      <c r="E91" s="225">
        <f>'DMI SR Data'!E93</f>
        <v>-7.9391662584639994E-3</v>
      </c>
      <c r="F91" s="223">
        <f>'DMI SR Data'!F93</f>
        <v>194291124.72008106</v>
      </c>
      <c r="G91" s="223">
        <f>'DMI SR Data'!G93</f>
        <v>-4471338.8779076636</v>
      </c>
      <c r="H91" s="226">
        <f>'DMI SR Data'!H93</f>
        <v>-2.2495891814619817E-2</v>
      </c>
      <c r="I91" s="34"/>
      <c r="J91" s="70" t="s">
        <v>358</v>
      </c>
      <c r="K91" s="65">
        <f>'DMI SR Data'!C113</f>
        <v>19808401.85323241</v>
      </c>
      <c r="L91" s="65">
        <f>'DMI SR Data'!D113</f>
        <v>407522.10334103927</v>
      </c>
      <c r="M91" s="186">
        <f>'DMI SR Data'!E113</f>
        <v>2.1005341437844903E-2</v>
      </c>
      <c r="N91" s="65">
        <f>'DMI SR Data'!F113</f>
        <v>104479990.88320179</v>
      </c>
      <c r="O91" s="65">
        <f>'DMI SR Data'!G113</f>
        <v>1232106.7550557554</v>
      </c>
      <c r="P91" s="186">
        <f>'DMI SR Data'!H113</f>
        <v>1.1933481886432916E-2</v>
      </c>
    </row>
    <row r="92" spans="2:16" ht="15" thickBot="1">
      <c r="B92" s="279" t="s">
        <v>340</v>
      </c>
      <c r="C92" s="223">
        <f>'DMI SR Data'!C94</f>
        <v>36846628.353154175</v>
      </c>
      <c r="D92" s="223">
        <f>'DMI SR Data'!D94</f>
        <v>88248.260665215552</v>
      </c>
      <c r="E92" s="225">
        <f>'DMI SR Data'!E94</f>
        <v>2.4007657694156059E-3</v>
      </c>
      <c r="F92" s="223">
        <f>'DMI SR Data'!F94</f>
        <v>166573545.93308377</v>
      </c>
      <c r="G92" s="223">
        <f>'DMI SR Data'!G94</f>
        <v>4007235.0892485678</v>
      </c>
      <c r="H92" s="226">
        <f>'DMI SR Data'!H94</f>
        <v>2.4649849458034428E-2</v>
      </c>
      <c r="I92" s="34"/>
      <c r="J92" s="70" t="s">
        <v>359</v>
      </c>
      <c r="K92" s="65">
        <f>'DMI SR Data'!C114</f>
        <v>55409303.222033449</v>
      </c>
      <c r="L92" s="65">
        <f>'DMI SR Data'!D114</f>
        <v>393308.26713334024</v>
      </c>
      <c r="M92" s="186">
        <f>'DMI SR Data'!E114</f>
        <v>7.1489803548178757E-3</v>
      </c>
      <c r="N92" s="65">
        <f>'DMI SR Data'!F114</f>
        <v>336686448.52117741</v>
      </c>
      <c r="O92" s="65">
        <f>'DMI SR Data'!G114</f>
        <v>-326081.49821060896</v>
      </c>
      <c r="P92" s="186">
        <f>'DMI SR Data'!H114</f>
        <v>-9.6756490980275957E-4</v>
      </c>
    </row>
    <row r="93" spans="2:16" ht="15" thickBot="1">
      <c r="B93" s="279" t="s">
        <v>341</v>
      </c>
      <c r="C93" s="223">
        <f>'DMI SR Data'!C95</f>
        <v>66649090.224999815</v>
      </c>
      <c r="D93" s="223">
        <f>'DMI SR Data'!D95</f>
        <v>179842.03448467702</v>
      </c>
      <c r="E93" s="225">
        <f>'DMI SR Data'!E95</f>
        <v>2.7056426750790251E-3</v>
      </c>
      <c r="F93" s="223">
        <f>'DMI SR Data'!F95</f>
        <v>295196475.22742444</v>
      </c>
      <c r="G93" s="223">
        <f>'DMI SR Data'!G95</f>
        <v>-9736851.6776663661</v>
      </c>
      <c r="H93" s="226">
        <f>'DMI SR Data'!H95</f>
        <v>-3.1931084006101174E-2</v>
      </c>
      <c r="J93" s="70" t="s">
        <v>360</v>
      </c>
      <c r="K93" s="65">
        <f>'DMI SR Data'!C115</f>
        <v>43838355.60886246</v>
      </c>
      <c r="L93" s="65">
        <f>'DMI SR Data'!D115</f>
        <v>389861.8169227913</v>
      </c>
      <c r="M93" s="186">
        <f>'DMI SR Data'!E115</f>
        <v>8.9729650650195013E-3</v>
      </c>
      <c r="N93" s="65">
        <f>'DMI SR Data'!F115</f>
        <v>228233598.17841193</v>
      </c>
      <c r="O93" s="65">
        <f>'DMI SR Data'!G115</f>
        <v>1988188.8845385909</v>
      </c>
      <c r="P93" s="186">
        <f>'DMI SR Data'!H115</f>
        <v>8.7877534874358683E-3</v>
      </c>
    </row>
    <row r="94" spans="2:16" ht="16" thickBot="1">
      <c r="B94" s="279" t="s">
        <v>342</v>
      </c>
      <c r="C94" s="223">
        <f>'DMI SR Data'!C96</f>
        <v>75680636.16493544</v>
      </c>
      <c r="D94" s="223">
        <f>'DMI SR Data'!D96</f>
        <v>178631.40374495089</v>
      </c>
      <c r="E94" s="225">
        <f>'DMI SR Data'!E96</f>
        <v>2.3659160350768716E-3</v>
      </c>
      <c r="F94" s="223">
        <f>'DMI SR Data'!F96</f>
        <v>367352842.50539595</v>
      </c>
      <c r="G94" s="223">
        <f>'DMI SR Data'!G96</f>
        <v>5155833.8060790896</v>
      </c>
      <c r="H94" s="226">
        <f>'DMI SR Data'!H96</f>
        <v>1.423488787109029E-2</v>
      </c>
      <c r="I94" s="227"/>
      <c r="J94" s="71" t="s">
        <v>361</v>
      </c>
      <c r="K94" s="72">
        <f>'DMI SR Data'!C116</f>
        <v>43755922.872177467</v>
      </c>
      <c r="L94" s="72">
        <f>'DMI SR Data'!D116</f>
        <v>394272.0302927196</v>
      </c>
      <c r="M94" s="187">
        <f>'DMI SR Data'!E116</f>
        <v>9.0926434450202369E-3</v>
      </c>
      <c r="N94" s="72">
        <f>'DMI SR Data'!F116</f>
        <v>232279537.18737069</v>
      </c>
      <c r="O94" s="72">
        <f>'DMI SR Data'!G116</f>
        <v>-2988775.097825259</v>
      </c>
      <c r="P94" s="187">
        <f>'DMI SR Data'!H116</f>
        <v>-1.2703687414572935E-2</v>
      </c>
    </row>
    <row r="95" spans="2:16" ht="15" thickBot="1">
      <c r="B95" s="279" t="s">
        <v>343</v>
      </c>
      <c r="C95" s="223">
        <f>'DMI SR Data'!C97</f>
        <v>26531393.547576636</v>
      </c>
      <c r="D95" s="223">
        <f>'DMI SR Data'!D97</f>
        <v>-125419.93311687931</v>
      </c>
      <c r="E95" s="225">
        <f>'DMI SR Data'!E97</f>
        <v>-4.7049859581947424E-3</v>
      </c>
      <c r="F95" s="223">
        <f>'DMI SR Data'!F97</f>
        <v>111666121.96961766</v>
      </c>
      <c r="G95" s="223">
        <f>'DMI SR Data'!G97</f>
        <v>2712925.4601038545</v>
      </c>
      <c r="H95" s="226">
        <f>'DMI SR Data'!H97</f>
        <v>2.489991617517125E-2</v>
      </c>
      <c r="I95" s="188"/>
    </row>
    <row r="96" spans="2:16" ht="15" thickBot="1">
      <c r="B96" s="279" t="s">
        <v>344</v>
      </c>
      <c r="C96" s="223">
        <f>'DMI SR Data'!C98</f>
        <v>11952201.917563852</v>
      </c>
      <c r="D96" s="223">
        <f>'DMI SR Data'!D98</f>
        <v>-128137.99250177294</v>
      </c>
      <c r="E96" s="225">
        <f>'DMI SR Data'!E98</f>
        <v>-1.0607151243733244E-2</v>
      </c>
      <c r="F96" s="223">
        <f>'DMI SR Data'!F98</f>
        <v>52231753.705045797</v>
      </c>
      <c r="G96" s="223">
        <f>'DMI SR Data'!G98</f>
        <v>-811221.09460178018</v>
      </c>
      <c r="H96" s="226">
        <f>'DMI SR Data'!H98</f>
        <v>-1.5293657598690525E-2</v>
      </c>
      <c r="I96" s="190"/>
      <c r="J96" s="375" t="s">
        <v>38</v>
      </c>
      <c r="K96" s="350" t="s">
        <v>76</v>
      </c>
      <c r="L96" s="351"/>
      <c r="M96" s="352"/>
      <c r="N96" s="361" t="s">
        <v>21</v>
      </c>
      <c r="O96" s="362"/>
      <c r="P96" s="363"/>
    </row>
    <row r="97" spans="2:17" ht="15" thickBot="1">
      <c r="B97" s="279" t="s">
        <v>345</v>
      </c>
      <c r="C97" s="223">
        <f>'DMI SR Data'!C99</f>
        <v>11502533.974856993</v>
      </c>
      <c r="D97" s="223">
        <f>'DMI SR Data'!D99</f>
        <v>-65581.445563271642</v>
      </c>
      <c r="E97" s="225">
        <f>'DMI SR Data'!E99</f>
        <v>-5.6691555348337887E-3</v>
      </c>
      <c r="F97" s="223">
        <f>'DMI SR Data'!F99</f>
        <v>55174689.805571012</v>
      </c>
      <c r="G97" s="223">
        <f>'DMI SR Data'!G99</f>
        <v>-1561890.4438967109</v>
      </c>
      <c r="H97" s="226">
        <f>'DMI SR Data'!H99</f>
        <v>-2.7528808346029346E-2</v>
      </c>
      <c r="I97" s="34"/>
      <c r="J97" s="376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80" t="s">
        <v>490</v>
      </c>
      <c r="C98" s="223">
        <f>'DMI SR Data'!C100</f>
        <v>9679345.4137511328</v>
      </c>
      <c r="D98" s="223">
        <f>'DMI SR Data'!D100</f>
        <v>-251079.93697572127</v>
      </c>
      <c r="E98" s="225">
        <f>'DMI SR Data'!E100</f>
        <v>-2.5283905583897627E-2</v>
      </c>
      <c r="F98" s="223">
        <f>'DMI SR Data'!F100</f>
        <v>47244847.9403807</v>
      </c>
      <c r="G98" s="223">
        <f>'DMI SR Data'!G100</f>
        <v>-2282751.2686603442</v>
      </c>
      <c r="H98" s="226">
        <f>'DMI SR Data'!H100</f>
        <v>-4.6090489042796931E-2</v>
      </c>
      <c r="I98" s="34"/>
      <c r="J98" s="310" t="s">
        <v>531</v>
      </c>
      <c r="K98" s="311">
        <f>'DMI SR Data'!C110</f>
        <v>337213988.90566903</v>
      </c>
      <c r="L98" s="311">
        <f>'DMI SR Data'!D110</f>
        <v>467145.02928483486</v>
      </c>
      <c r="M98" s="312">
        <f>'DMI SR Data'!E110</f>
        <v>1.3872291241319498E-3</v>
      </c>
      <c r="N98" s="311">
        <f>'DMI SR Data'!F110</f>
        <v>1954190613.0418067</v>
      </c>
      <c r="O98" s="311">
        <f>'DMI SR Data'!G110</f>
        <v>43596834.54330492</v>
      </c>
      <c r="P98" s="312">
        <f>'DMI SR Data'!H110</f>
        <v>2.2818474044004698E-2</v>
      </c>
    </row>
    <row r="99" spans="2:17" ht="15" thickBot="1">
      <c r="B99" s="282"/>
      <c r="C99" s="56"/>
      <c r="D99" s="56"/>
      <c r="E99" s="278"/>
      <c r="F99" s="56"/>
      <c r="G99" s="56"/>
      <c r="H99" s="278"/>
      <c r="I99" s="34"/>
      <c r="J99" s="310" t="s">
        <v>532</v>
      </c>
      <c r="K99" s="311">
        <f>'DMI SR Data'!C117</f>
        <v>14837087.671633329</v>
      </c>
      <c r="L99" s="311">
        <f>'DMI SR Data'!D117</f>
        <v>-14933.792654182762</v>
      </c>
      <c r="M99" s="312">
        <f>'DMI SR Data'!E117</f>
        <v>-1.0055057279638245E-3</v>
      </c>
      <c r="N99" s="311">
        <f>'DMI SR Data'!F117</f>
        <v>81512874.140267313</v>
      </c>
      <c r="O99" s="311">
        <f>'DMI SR Data'!G117</f>
        <v>-2198624.0943081826</v>
      </c>
      <c r="P99" s="312">
        <f>'DMI SR Data'!H117</f>
        <v>-2.6264302284343555E-2</v>
      </c>
    </row>
    <row r="100" spans="2:17" ht="15" thickBot="1">
      <c r="B100" s="282"/>
      <c r="C100" s="56"/>
      <c r="D100" s="56"/>
      <c r="E100" s="278"/>
      <c r="F100" s="56"/>
      <c r="G100" s="56"/>
      <c r="H100" s="278"/>
      <c r="I100" s="34"/>
      <c r="J100" s="310" t="s">
        <v>533</v>
      </c>
      <c r="K100" s="311">
        <f>'DMI SR Data'!C119</f>
        <v>93262926.346923903</v>
      </c>
      <c r="L100" s="311">
        <f>'DMI SR Data'!D119</f>
        <v>27362.622329741716</v>
      </c>
      <c r="M100" s="312">
        <f>'DMI SR Data'!E119</f>
        <v>2.934783813885373E-4</v>
      </c>
      <c r="N100" s="311">
        <f>'DMI SR Data'!F119</f>
        <v>344541213.57267344</v>
      </c>
      <c r="O100" s="311">
        <f>'DMI SR Data'!G119</f>
        <v>-2160809.788873136</v>
      </c>
      <c r="P100" s="312">
        <f>'DMI SR Data'!H119</f>
        <v>-6.2324695077415459E-3</v>
      </c>
    </row>
    <row r="101" spans="2:17" ht="15" thickBot="1">
      <c r="B101" s="282"/>
      <c r="C101" s="56"/>
      <c r="D101" s="56"/>
      <c r="E101" s="278"/>
      <c r="F101" s="56"/>
      <c r="G101" s="56"/>
      <c r="H101" s="278"/>
      <c r="I101" s="34"/>
      <c r="J101" s="310" t="s">
        <v>534</v>
      </c>
      <c r="K101" s="311">
        <f>'DMI SR Data'!C121</f>
        <v>44202940.413643345</v>
      </c>
      <c r="L101" s="311">
        <f>'DMI SR Data'!D121</f>
        <v>-157684.35238659382</v>
      </c>
      <c r="M101" s="312">
        <f>'DMI SR Data'!E121</f>
        <v>-3.5546017040621993E-3</v>
      </c>
      <c r="N101" s="311">
        <f>'DMI SR Data'!F121</f>
        <v>225341122.37219045</v>
      </c>
      <c r="O101" s="311">
        <f>'DMI SR Data'!G121</f>
        <v>5942996.2921304405</v>
      </c>
      <c r="P101" s="312">
        <f>'DMI SR Data'!H121</f>
        <v>2.7087725853965575E-2</v>
      </c>
    </row>
    <row r="102" spans="2:17" ht="15" thickBot="1">
      <c r="B102" s="282"/>
      <c r="C102" s="56"/>
      <c r="D102" s="56"/>
      <c r="E102" s="278"/>
      <c r="F102" s="56"/>
      <c r="G102" s="56"/>
      <c r="H102" s="278"/>
      <c r="I102" s="34"/>
      <c r="J102" s="310" t="s">
        <v>535</v>
      </c>
      <c r="K102" s="311">
        <f>'DMI SR Data'!C123</f>
        <v>116941741.63159274</v>
      </c>
      <c r="L102" s="311">
        <f>'DMI SR Data'!D123</f>
        <v>-683291.67501398921</v>
      </c>
      <c r="M102" s="312">
        <f>'DMI SR Data'!E123</f>
        <v>-5.8090667930600307E-3</v>
      </c>
      <c r="N102" s="311">
        <f>'DMI SR Data'!F123</f>
        <v>477876635.3219943</v>
      </c>
      <c r="O102" s="311">
        <f>'DMI SR Data'!G123</f>
        <v>-4587932.1266767383</v>
      </c>
      <c r="P102" s="312">
        <f>'DMI SR Data'!H123</f>
        <v>-9.5093659435723111E-3</v>
      </c>
    </row>
    <row r="103" spans="2:17" ht="15" thickBot="1">
      <c r="B103" s="282"/>
      <c r="C103" s="56"/>
      <c r="D103" s="56"/>
      <c r="E103" s="278"/>
      <c r="F103" s="56"/>
      <c r="G103" s="56"/>
      <c r="H103" s="278"/>
      <c r="I103" s="34"/>
      <c r="J103" s="310" t="s">
        <v>536</v>
      </c>
      <c r="K103" s="311">
        <f>'DMI SR Data'!C125</f>
        <v>79177631.83221148</v>
      </c>
      <c r="L103" s="311">
        <f>'DMI SR Data'!D125</f>
        <v>180793.03460405767</v>
      </c>
      <c r="M103" s="312">
        <f>'DMI SR Data'!E125</f>
        <v>2.2886110046410283E-3</v>
      </c>
      <c r="N103" s="311">
        <f>'DMI SR Data'!F125</f>
        <v>410644495.34672135</v>
      </c>
      <c r="O103" s="311">
        <f>'DMI SR Data'!G125</f>
        <v>6379790.8377404213</v>
      </c>
      <c r="P103" s="312">
        <f>'DMI SR Data'!H125</f>
        <v>1.5781221478361071E-2</v>
      </c>
    </row>
    <row r="104" spans="2:17" ht="15" thickBot="1">
      <c r="B104" s="282"/>
      <c r="C104" s="56"/>
      <c r="D104" s="56"/>
      <c r="E104" s="278"/>
      <c r="F104" s="56"/>
      <c r="G104" s="56"/>
      <c r="H104" s="278"/>
      <c r="I104" s="34"/>
      <c r="J104" s="310" t="s">
        <v>537</v>
      </c>
      <c r="K104" s="311">
        <f>'DMI SR Data'!C127</f>
        <v>60122425.101990558</v>
      </c>
      <c r="L104" s="311">
        <f>'DMI SR Data'!D127</f>
        <v>393061.50401934981</v>
      </c>
      <c r="M104" s="312">
        <f>'DMI SR Data'!E127</f>
        <v>6.580708052826143E-3</v>
      </c>
      <c r="N104" s="311">
        <f>'DMI SR Data'!F127</f>
        <v>247679571.44664419</v>
      </c>
      <c r="O104" s="311">
        <f>'DMI SR Data'!G127</f>
        <v>-1328300.4515894949</v>
      </c>
      <c r="P104" s="312">
        <f>'DMI SR Data'!H127</f>
        <v>-5.3343713251457134E-3</v>
      </c>
    </row>
    <row r="105" spans="2:17">
      <c r="B105" s="282"/>
      <c r="C105" s="56"/>
      <c r="D105" s="56"/>
      <c r="E105" s="278"/>
      <c r="F105" s="56"/>
      <c r="G105" s="56"/>
      <c r="H105" s="278"/>
      <c r="I105" s="34"/>
    </row>
    <row r="106" spans="2:17">
      <c r="B106" s="188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44985747.280247003</v>
      </c>
    </row>
    <row r="108" spans="2:17" ht="16" thickBot="1">
      <c r="B108" s="227" t="str">
        <f>'HOME PAGE'!H7</f>
        <v>YTD ENDING 09-08-2024</v>
      </c>
      <c r="C108" s="227"/>
      <c r="D108" s="227"/>
      <c r="E108" s="227"/>
      <c r="F108" s="227"/>
      <c r="G108" s="227"/>
      <c r="H108" s="227"/>
      <c r="I108" s="34"/>
      <c r="J108" s="227"/>
      <c r="K108" s="227"/>
      <c r="L108" s="227"/>
      <c r="M108" s="227"/>
      <c r="N108" s="227"/>
      <c r="O108" s="227"/>
      <c r="P108" s="227"/>
    </row>
    <row r="109" spans="2:17" ht="15" thickBot="1">
      <c r="B109" s="377" t="s">
        <v>35</v>
      </c>
      <c r="C109" s="350" t="s">
        <v>76</v>
      </c>
      <c r="D109" s="351"/>
      <c r="E109" s="352"/>
      <c r="F109" s="366" t="s">
        <v>21</v>
      </c>
      <c r="G109" s="366"/>
      <c r="H109" s="366"/>
      <c r="I109" s="34"/>
      <c r="J109" s="375" t="s">
        <v>517</v>
      </c>
      <c r="K109" s="350" t="s">
        <v>76</v>
      </c>
      <c r="L109" s="351"/>
      <c r="M109" s="352"/>
      <c r="N109" s="361" t="s">
        <v>21</v>
      </c>
      <c r="O109" s="362"/>
      <c r="P109" s="363"/>
    </row>
    <row r="110" spans="2:17" ht="15" thickBot="1">
      <c r="B110" s="377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76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10" t="s">
        <v>518</v>
      </c>
      <c r="C111" s="311">
        <f>'DMI SR Data'!C207</f>
        <v>112762122.53351103</v>
      </c>
      <c r="D111" s="311">
        <f>'DMI SR Data'!D207</f>
        <v>481828.27190665901</v>
      </c>
      <c r="E111" s="312">
        <f>'DMI SR Data'!E207</f>
        <v>4.2912986207894726E-3</v>
      </c>
      <c r="F111" s="311">
        <f>'DMI SR Data'!F207</f>
        <v>435143421.77337927</v>
      </c>
      <c r="G111" s="311">
        <f>'DMI SR Data'!G207</f>
        <v>5612883.0226076841</v>
      </c>
      <c r="H111" s="312">
        <f>'DMI SR Data'!H207</f>
        <v>1.3067483022119812E-2</v>
      </c>
      <c r="I111" s="34"/>
      <c r="J111" s="310" t="s">
        <v>517</v>
      </c>
      <c r="K111" s="311">
        <f>'DMI SR Data'!C201</f>
        <v>302942791.58014643</v>
      </c>
      <c r="L111" s="311">
        <f>'DMI SR Data'!D201</f>
        <v>1099350.5606385469</v>
      </c>
      <c r="M111" s="312">
        <f>'DMI SR Data'!E201</f>
        <v>3.6421217467087412E-3</v>
      </c>
      <c r="N111" s="311">
        <f>'DMI SR Data'!F201</f>
        <v>1686532349.5171752</v>
      </c>
      <c r="O111" s="311">
        <f>'DMI SR Data'!G201</f>
        <v>25096888.938942194</v>
      </c>
      <c r="P111" s="312">
        <f>'DMI SR Data'!H201</f>
        <v>1.5105545496306952E-2</v>
      </c>
    </row>
    <row r="112" spans="2:17" ht="15" thickBot="1">
      <c r="B112" s="70" t="s">
        <v>491</v>
      </c>
      <c r="C112" s="223">
        <f>'DMI SR Data'!C208</f>
        <v>95559087.059975937</v>
      </c>
      <c r="D112" s="223">
        <f>'DMI SR Data'!D208</f>
        <v>502612.3619158864</v>
      </c>
      <c r="E112" s="224">
        <f>'DMI SR Data'!E208</f>
        <v>5.2875131705904079E-3</v>
      </c>
      <c r="F112" s="223">
        <f>'DMI SR Data'!F208</f>
        <v>366460545.22520328</v>
      </c>
      <c r="G112" s="223">
        <f>'DMI SR Data'!G208</f>
        <v>4783799.6352248192</v>
      </c>
      <c r="H112" s="224">
        <f>'DMI SR Data'!H208</f>
        <v>1.3226727163288685E-2</v>
      </c>
      <c r="I112" s="34"/>
      <c r="J112" s="70" t="s">
        <v>492</v>
      </c>
      <c r="K112" s="223">
        <f>'DMI SR Data'!C202</f>
        <v>83345785.34159033</v>
      </c>
      <c r="L112" s="223">
        <f>'DMI SR Data'!D202</f>
        <v>374041.59272004664</v>
      </c>
      <c r="M112" s="225">
        <f>'DMI SR Data'!E202</f>
        <v>4.5080599228112458E-3</v>
      </c>
      <c r="N112" s="223">
        <f>'DMI SR Data'!F202</f>
        <v>455840508.89291465</v>
      </c>
      <c r="O112" s="223">
        <f>'DMI SR Data'!G202</f>
        <v>16463914.325093746</v>
      </c>
      <c r="P112" s="225">
        <f>'DMI SR Data'!H202</f>
        <v>3.7471077268665082E-2</v>
      </c>
    </row>
    <row r="113" spans="2:17" ht="15" thickBot="1">
      <c r="B113" s="71" t="s">
        <v>493</v>
      </c>
      <c r="C113" s="223">
        <f>'DMI SR Data'!C209</f>
        <v>17203035.473535437</v>
      </c>
      <c r="D113" s="223">
        <f>'DMI SR Data'!D209</f>
        <v>-20784.090009119362</v>
      </c>
      <c r="E113" s="224">
        <f>'DMI SR Data'!E209</f>
        <v>-1.2067062089474261E-3</v>
      </c>
      <c r="F113" s="223">
        <f>'DMI SR Data'!F209</f>
        <v>68682876.548175976</v>
      </c>
      <c r="G113" s="223">
        <f>'DMI SR Data'!G209</f>
        <v>829083.38738273084</v>
      </c>
      <c r="H113" s="224">
        <f>'DMI SR Data'!H209</f>
        <v>1.2218674133928674E-2</v>
      </c>
      <c r="I113" s="34"/>
      <c r="J113" s="70" t="s">
        <v>494</v>
      </c>
      <c r="K113" s="223">
        <f>'DMI SR Data'!C203</f>
        <v>55374619.382607609</v>
      </c>
      <c r="L113" s="223">
        <f>'DMI SR Data'!D203</f>
        <v>198032.12488057464</v>
      </c>
      <c r="M113" s="225">
        <f>'DMI SR Data'!E203</f>
        <v>3.5890607723811671E-3</v>
      </c>
      <c r="N113" s="223">
        <f>'DMI SR Data'!F203</f>
        <v>341752700.97785747</v>
      </c>
      <c r="O113" s="223">
        <f>'DMI SR Data'!G203</f>
        <v>1471754.2656266093</v>
      </c>
      <c r="P113" s="225">
        <f>'DMI SR Data'!H203</f>
        <v>4.3251151139862207E-3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23">
        <f>'DMI SR Data'!C204</f>
        <v>102630058.34966043</v>
      </c>
      <c r="L114" s="223">
        <f>'DMI SR Data'!D204</f>
        <v>72212.16389246285</v>
      </c>
      <c r="M114" s="225">
        <f>'DMI SR Data'!E204</f>
        <v>7.041115485368275E-4</v>
      </c>
      <c r="N114" s="223">
        <f>'DMI SR Data'!F204</f>
        <v>575141994.18575084</v>
      </c>
      <c r="O114" s="223">
        <f>'DMI SR Data'!G204</f>
        <v>7439238.6764564514</v>
      </c>
      <c r="P114" s="225">
        <f>'DMI SR Data'!H204</f>
        <v>1.3104108803880302E-2</v>
      </c>
    </row>
    <row r="115" spans="2:17" ht="15" thickBot="1">
      <c r="B115" s="375" t="s">
        <v>36</v>
      </c>
      <c r="C115" s="350" t="s">
        <v>76</v>
      </c>
      <c r="D115" s="351"/>
      <c r="E115" s="352"/>
      <c r="F115" s="366" t="s">
        <v>21</v>
      </c>
      <c r="G115" s="366"/>
      <c r="H115" s="366"/>
      <c r="I115" s="34"/>
      <c r="J115" s="70" t="s">
        <v>496</v>
      </c>
      <c r="K115" s="223">
        <f>'DMI SR Data'!C205</f>
        <v>6968779.8856109306</v>
      </c>
      <c r="L115" s="223">
        <f>'DMI SR Data'!D205</f>
        <v>88184.869607460685</v>
      </c>
      <c r="M115" s="225">
        <f>'DMI SR Data'!E205</f>
        <v>1.2816459826854053E-2</v>
      </c>
      <c r="N115" s="223">
        <f>'DMI SR Data'!F205</f>
        <v>32437598.450638399</v>
      </c>
      <c r="O115" s="223">
        <f>'DMI SR Data'!G205</f>
        <v>110152.20663544908</v>
      </c>
      <c r="P115" s="225">
        <f>'DMI SR Data'!H205</f>
        <v>3.4073896776143698E-3</v>
      </c>
    </row>
    <row r="116" spans="2:17" ht="15" thickBot="1">
      <c r="B116" s="376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23">
        <f>'DMI SR Data'!C206</f>
        <v>54623548.620681353</v>
      </c>
      <c r="L116" s="223">
        <f>'DMI SR Data'!D206</f>
        <v>366879.8095376119</v>
      </c>
      <c r="M116" s="225">
        <f>'DMI SR Data'!E206</f>
        <v>6.7619302396659245E-3</v>
      </c>
      <c r="N116" s="223">
        <f>'DMI SR Data'!F206</f>
        <v>281359547.01001376</v>
      </c>
      <c r="O116" s="223">
        <f>'DMI SR Data'!G206</f>
        <v>-388170.53487056494</v>
      </c>
      <c r="P116" s="225">
        <f>'DMI SR Data'!H206</f>
        <v>-1.3777237957880767E-3</v>
      </c>
    </row>
    <row r="117" spans="2:17" ht="15" thickBot="1">
      <c r="B117" s="310" t="s">
        <v>519</v>
      </c>
      <c r="C117" s="311">
        <f>'DMI SR Data'!C151</f>
        <v>289929042.62895989</v>
      </c>
      <c r="D117" s="311">
        <f>'DMI SR Data'!D151</f>
        <v>4176259.1241446137</v>
      </c>
      <c r="E117" s="312">
        <f>'DMI SR Data'!E151</f>
        <v>1.4614937684672593E-2</v>
      </c>
      <c r="F117" s="311">
        <f>'DMI SR Data'!F151</f>
        <v>1386166970.9560986</v>
      </c>
      <c r="G117" s="311">
        <f>'DMI SR Data'!G151</f>
        <v>42099381.467648506</v>
      </c>
      <c r="H117" s="312">
        <f>'DMI SR Data'!H151</f>
        <v>3.132236934875534E-2</v>
      </c>
      <c r="I117" s="34"/>
    </row>
    <row r="118" spans="2:17" ht="15" thickBot="1">
      <c r="B118" s="70" t="s">
        <v>497</v>
      </c>
      <c r="C118" s="223">
        <f>'DMI SR Data'!C152</f>
        <v>32081569.298012421</v>
      </c>
      <c r="D118" s="223">
        <f>'DMI SR Data'!D152</f>
        <v>-48212.435798965394</v>
      </c>
      <c r="E118" s="225">
        <f>'DMI SR Data'!E152</f>
        <v>-1.5005528577316672E-3</v>
      </c>
      <c r="F118" s="223">
        <f>'DMI SR Data'!F152</f>
        <v>176807809.78681874</v>
      </c>
      <c r="G118" s="223">
        <f>'DMI SR Data'!G152</f>
        <v>4115911.4525080621</v>
      </c>
      <c r="H118" s="226">
        <f>'DMI SR Data'!H152</f>
        <v>2.383384219067506E-2</v>
      </c>
      <c r="I118" s="34"/>
      <c r="J118" s="375" t="s">
        <v>520</v>
      </c>
      <c r="K118" s="350" t="s">
        <v>76</v>
      </c>
      <c r="L118" s="351"/>
      <c r="M118" s="352"/>
      <c r="N118" s="361" t="s">
        <v>21</v>
      </c>
      <c r="O118" s="362"/>
      <c r="P118" s="363"/>
    </row>
    <row r="119" spans="2:17" ht="15" thickBot="1">
      <c r="B119" s="70" t="s">
        <v>498</v>
      </c>
      <c r="C119" s="223">
        <f>'DMI SR Data'!C153</f>
        <v>27786419.730113085</v>
      </c>
      <c r="D119" s="223">
        <f>'DMI SR Data'!D153</f>
        <v>-75960.973157010972</v>
      </c>
      <c r="E119" s="225">
        <f>'DMI SR Data'!E153</f>
        <v>-2.7262915529718441E-3</v>
      </c>
      <c r="F119" s="223">
        <f>'DMI SR Data'!F153</f>
        <v>131179391.75918315</v>
      </c>
      <c r="G119" s="223">
        <f>'DMI SR Data'!G153</f>
        <v>581850.66446168721</v>
      </c>
      <c r="H119" s="226">
        <f>'DMI SR Data'!H153</f>
        <v>4.4552957091257561E-3</v>
      </c>
      <c r="I119" s="34"/>
      <c r="J119" s="376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23">
        <f>'DMI SR Data'!C154</f>
        <v>158194063.25866437</v>
      </c>
      <c r="D120" s="223">
        <f>'DMI SR Data'!D154</f>
        <v>3121064.2716656625</v>
      </c>
      <c r="E120" s="225">
        <f>'DMI SR Data'!E154</f>
        <v>2.0126419763941833E-2</v>
      </c>
      <c r="F120" s="223">
        <f>'DMI SR Data'!F154</f>
        <v>743061231.02704275</v>
      </c>
      <c r="G120" s="223">
        <f>'DMI SR Data'!G154</f>
        <v>23264078.471642971</v>
      </c>
      <c r="H120" s="226">
        <f>'DMI SR Data'!H154</f>
        <v>3.232032578769118E-2</v>
      </c>
      <c r="I120" s="34"/>
      <c r="J120" s="310" t="s">
        <v>522</v>
      </c>
      <c r="K120" s="311">
        <f>'DMI SR Data'!C198</f>
        <v>44985747.280246936</v>
      </c>
      <c r="L120" s="311">
        <f>'DMI SR Data'!D198</f>
        <v>782396.82776471972</v>
      </c>
      <c r="M120" s="312">
        <f>'DMI SR Data'!E198</f>
        <v>1.769994400324432E-2</v>
      </c>
      <c r="N120" s="311">
        <f>'DMI SR Data'!F198</f>
        <v>182272360.7880488</v>
      </c>
      <c r="O120" s="311">
        <f>'DMI SR Data'!G198</f>
        <v>8487006.3618885875</v>
      </c>
      <c r="P120" s="312">
        <f>'DMI SR Data'!H198</f>
        <v>4.8836142665259159E-2</v>
      </c>
    </row>
    <row r="121" spans="2:17" ht="15" thickBot="1">
      <c r="B121" s="70" t="s">
        <v>499</v>
      </c>
      <c r="C121" s="223">
        <f>'DMI SR Data'!C155</f>
        <v>43118070.719716161</v>
      </c>
      <c r="D121" s="223">
        <f>'DMI SR Data'!D155</f>
        <v>254603.25535402447</v>
      </c>
      <c r="E121" s="225">
        <f>'DMI SR Data'!E155</f>
        <v>5.9398660541335954E-3</v>
      </c>
      <c r="F121" s="223">
        <f>'DMI SR Data'!F155</f>
        <v>205620830.63524169</v>
      </c>
      <c r="G121" s="223">
        <f>'DMI SR Data'!G155</f>
        <v>6364597.4516615272</v>
      </c>
      <c r="H121" s="226">
        <f>'DMI SR Data'!H155</f>
        <v>3.1941773413922021E-2</v>
      </c>
      <c r="I121" s="34"/>
      <c r="J121" s="70" t="s">
        <v>500</v>
      </c>
      <c r="K121" s="223">
        <f>'DMI SR Data'!C199</f>
        <v>14340409.649390373</v>
      </c>
      <c r="L121" s="223">
        <f>'DMI SR Data'!D199</f>
        <v>326166.67538925633</v>
      </c>
      <c r="M121" s="225">
        <f>'DMI SR Data'!E199</f>
        <v>2.3273941802946674E-2</v>
      </c>
      <c r="N121" s="223">
        <f>'DMI SR Data'!F199</f>
        <v>63395506.689375706</v>
      </c>
      <c r="O121" s="223">
        <f>'DMI SR Data'!G199</f>
        <v>3534028.8943030834</v>
      </c>
      <c r="P121" s="226">
        <f>'DMI SR Data'!H199</f>
        <v>5.9036779987312306E-2</v>
      </c>
    </row>
    <row r="122" spans="2:17" ht="15" thickBot="1">
      <c r="B122" s="70" t="s">
        <v>523</v>
      </c>
      <c r="C122" s="223">
        <f>'DMI SR Data'!C156</f>
        <v>8789318.6195944548</v>
      </c>
      <c r="D122" s="223">
        <f>'DMI SR Data'!D156</f>
        <v>248046.44860005379</v>
      </c>
      <c r="E122" s="225">
        <f>'DMI SR Data'!E156</f>
        <v>2.9040925477401742E-2</v>
      </c>
      <c r="F122" s="223">
        <f>'DMI SR Data'!F156</f>
        <v>41731491.782175064</v>
      </c>
      <c r="G122" s="223">
        <f>'DMI SR Data'!G156</f>
        <v>2940968.4389619827</v>
      </c>
      <c r="H122" s="226">
        <f>'DMI SR Data'!H156</f>
        <v>7.5816673390578126E-2</v>
      </c>
      <c r="I122" s="34"/>
      <c r="J122" s="189" t="s">
        <v>501</v>
      </c>
      <c r="K122" s="223">
        <f>'DMI SR Data'!C200</f>
        <v>30645337.630856626</v>
      </c>
      <c r="L122" s="223">
        <f>'DMI SR Data'!D200</f>
        <v>456230.15237547457</v>
      </c>
      <c r="M122" s="225">
        <f>'DMI SR Data'!E200</f>
        <v>1.511240942451433E-2</v>
      </c>
      <c r="N122" s="223">
        <f>'DMI SR Data'!F200</f>
        <v>118876854.09867306</v>
      </c>
      <c r="O122" s="223">
        <f>'DMI SR Data'!G200</f>
        <v>4952977.4675854594</v>
      </c>
      <c r="P122" s="226">
        <f>'DMI SR Data'!H200</f>
        <v>4.3476201952154153E-2</v>
      </c>
      <c r="Q122" s="87">
        <f>SUM(K137:K138)</f>
        <v>81077094.092759505</v>
      </c>
    </row>
    <row r="123" spans="2:17" ht="15" thickBot="1">
      <c r="B123" s="70" t="s">
        <v>502</v>
      </c>
      <c r="C123" s="223">
        <f>'DMI SR Data'!C157</f>
        <v>4964815.7059014197</v>
      </c>
      <c r="D123" s="223">
        <f>'DMI SR Data'!D157</f>
        <v>35.468195436522365</v>
      </c>
      <c r="E123" s="225">
        <f>'DMI SR Data'!E157</f>
        <v>7.1439608076007669E-6</v>
      </c>
      <c r="F123" s="223">
        <f>'DMI SR Data'!F157</f>
        <v>22602498.539275598</v>
      </c>
      <c r="G123" s="223">
        <f>'DMI SR Data'!G157</f>
        <v>680762.89450018853</v>
      </c>
      <c r="H123" s="226">
        <f>'DMI SR Data'!H157</f>
        <v>3.1054242489345695E-2</v>
      </c>
      <c r="I123" s="34"/>
    </row>
    <row r="124" spans="2:17" ht="15" thickBot="1">
      <c r="B124" s="71" t="s">
        <v>503</v>
      </c>
      <c r="C124" s="223">
        <f>'DMI SR Data'!C158</f>
        <v>15004510.716530481</v>
      </c>
      <c r="D124" s="223">
        <f>'DMI SR Data'!D158</f>
        <v>350743.24830711074</v>
      </c>
      <c r="E124" s="225">
        <f>'DMI SR Data'!E158</f>
        <v>2.393536331647789E-2</v>
      </c>
      <c r="F124" s="223">
        <f>'DMI SR Data'!F158</f>
        <v>67671672.49789837</v>
      </c>
      <c r="G124" s="223">
        <f>'DMI SR Data'!G158</f>
        <v>3120513.4373822212</v>
      </c>
      <c r="H124" s="226">
        <f>'DMI SR Data'!H158</f>
        <v>4.8341710401462616E-2</v>
      </c>
      <c r="I124" s="34"/>
    </row>
    <row r="125" spans="2:17" ht="15" thickBot="1">
      <c r="B125" s="188"/>
      <c r="C125" s="34"/>
      <c r="D125" s="38"/>
      <c r="E125" s="34"/>
      <c r="F125" s="34"/>
      <c r="G125" s="38"/>
      <c r="H125" s="34"/>
      <c r="I125" s="34"/>
      <c r="J125" s="375" t="s">
        <v>524</v>
      </c>
      <c r="K125" s="350" t="s">
        <v>76</v>
      </c>
      <c r="L125" s="351"/>
      <c r="M125" s="352"/>
      <c r="N125" s="361" t="s">
        <v>21</v>
      </c>
      <c r="O125" s="362"/>
      <c r="P125" s="363"/>
    </row>
    <row r="126" spans="2:17" ht="15" thickBot="1">
      <c r="B126" s="377" t="s">
        <v>137</v>
      </c>
      <c r="C126" s="350" t="s">
        <v>76</v>
      </c>
      <c r="D126" s="351"/>
      <c r="E126" s="352"/>
      <c r="F126" s="366" t="s">
        <v>21</v>
      </c>
      <c r="G126" s="366"/>
      <c r="H126" s="366"/>
      <c r="I126" s="34"/>
      <c r="J126" s="376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77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10" t="s">
        <v>525</v>
      </c>
      <c r="K127" s="311">
        <f>'DMI SR Data'!C173</f>
        <v>92359365.849800318</v>
      </c>
      <c r="L127" s="311">
        <f>'DMI SR Data'!D173</f>
        <v>-131900.7894833982</v>
      </c>
      <c r="M127" s="312">
        <f>'DMI SR Data'!E173</f>
        <v>-1.4260891246933808E-3</v>
      </c>
      <c r="N127" s="311">
        <f>'DMI SR Data'!F173</f>
        <v>495388624.62288785</v>
      </c>
      <c r="O127" s="311">
        <f>'DMI SR Data'!G173</f>
        <v>8112221.5534568429</v>
      </c>
      <c r="P127" s="312">
        <f>'DMI SR Data'!H173</f>
        <v>1.6648090287887281E-2</v>
      </c>
    </row>
    <row r="128" spans="2:17" ht="15" thickBot="1">
      <c r="B128" s="310" t="s">
        <v>526</v>
      </c>
      <c r="C128" s="311">
        <f>'DMI SR Data'!C142</f>
        <v>413297221.14482898</v>
      </c>
      <c r="D128" s="311">
        <f>'DMI SR Data'!D142</f>
        <v>5559774.1695811152</v>
      </c>
      <c r="E128" s="312">
        <f>'DMI SR Data'!E142</f>
        <v>1.363567219745364E-2</v>
      </c>
      <c r="F128" s="311">
        <f>'DMI SR Data'!F142</f>
        <v>1878525522.903368</v>
      </c>
      <c r="G128" s="311">
        <f>'DMI SR Data'!G142</f>
        <v>26531096.681668997</v>
      </c>
      <c r="H128" s="312">
        <f>'DMI SR Data'!H142</f>
        <v>1.4325689270996221E-2</v>
      </c>
      <c r="I128" s="34"/>
      <c r="J128" s="70" t="s">
        <v>504</v>
      </c>
      <c r="K128" s="223">
        <f>'DMI SR Data'!C174</f>
        <v>23375886.575586151</v>
      </c>
      <c r="L128" s="223">
        <f>'DMI SR Data'!D174</f>
        <v>17392.909398455173</v>
      </c>
      <c r="M128" s="225">
        <f>'DMI SR Data'!E174</f>
        <v>7.446074925470073E-4</v>
      </c>
      <c r="N128" s="223">
        <f>'DMI SR Data'!F174</f>
        <v>131904823.55116503</v>
      </c>
      <c r="O128" s="223">
        <f>'DMI SR Data'!G174</f>
        <v>1663105.0234462321</v>
      </c>
      <c r="P128" s="225">
        <f>'DMI SR Data'!H174</f>
        <v>1.2769372534748E-2</v>
      </c>
    </row>
    <row r="129" spans="2:16" ht="15" thickBot="1">
      <c r="B129" s="70" t="s">
        <v>505</v>
      </c>
      <c r="C129" s="223">
        <f>'DMI SR Data'!C143</f>
        <v>36837468.735501938</v>
      </c>
      <c r="D129" s="223">
        <f>'DMI SR Data'!D143</f>
        <v>576852.07612480968</v>
      </c>
      <c r="E129" s="225">
        <f>'DMI SR Data'!E143</f>
        <v>1.5908501544350698E-2</v>
      </c>
      <c r="F129" s="223">
        <f>'DMI SR Data'!F143</f>
        <v>178349525.65693066</v>
      </c>
      <c r="G129" s="223">
        <f>'DMI SR Data'!G143</f>
        <v>5814055.9620388746</v>
      </c>
      <c r="H129" s="225">
        <f>'DMI SR Data'!H143</f>
        <v>3.3697743265893865E-2</v>
      </c>
      <c r="I129" s="34"/>
      <c r="J129" s="70" t="s">
        <v>506</v>
      </c>
      <c r="K129" s="223">
        <f>'DMI SR Data'!C175</f>
        <v>46185662.95708812</v>
      </c>
      <c r="L129" s="223">
        <f>'DMI SR Data'!D175</f>
        <v>-187340.49332871288</v>
      </c>
      <c r="M129" s="225">
        <f>'DMI SR Data'!E175</f>
        <v>-4.0398611129214869E-3</v>
      </c>
      <c r="N129" s="223">
        <f>'DMI SR Data'!F175</f>
        <v>249263238.6044738</v>
      </c>
      <c r="O129" s="223">
        <f>'DMI SR Data'!G175</f>
        <v>4284578.4672603607</v>
      </c>
      <c r="P129" s="225">
        <f>'DMI SR Data'!H175</f>
        <v>1.7489598746521649E-2</v>
      </c>
    </row>
    <row r="130" spans="2:16" ht="15" thickBot="1">
      <c r="B130" s="70" t="s">
        <v>507</v>
      </c>
      <c r="C130" s="223">
        <f>'DMI SR Data'!C144</f>
        <v>74946037.40479143</v>
      </c>
      <c r="D130" s="223">
        <f>'DMI SR Data'!D144</f>
        <v>1126782.8814606816</v>
      </c>
      <c r="E130" s="225">
        <f>'DMI SR Data'!E144</f>
        <v>1.5264078304997772E-2</v>
      </c>
      <c r="F130" s="223">
        <f>'DMI SR Data'!F144</f>
        <v>345130542.96036261</v>
      </c>
      <c r="G130" s="223">
        <f>'DMI SR Data'!G144</f>
        <v>1583260.6009443998</v>
      </c>
      <c r="H130" s="225">
        <f>'DMI SR Data'!H144</f>
        <v>4.6085668035877429E-3</v>
      </c>
      <c r="I130" s="34"/>
      <c r="J130" s="70" t="s">
        <v>508</v>
      </c>
      <c r="K130" s="223">
        <f>'DMI SR Data'!C176</f>
        <v>13284727.860240804</v>
      </c>
      <c r="L130" s="223">
        <f>'DMI SR Data'!D176</f>
        <v>-41525.80389165692</v>
      </c>
      <c r="M130" s="225">
        <f>'DMI SR Data'!E176</f>
        <v>-3.1160898582790297E-3</v>
      </c>
      <c r="N130" s="223">
        <f>'DMI SR Data'!F176</f>
        <v>61465947.811365813</v>
      </c>
      <c r="O130" s="223">
        <f>'DMI SR Data'!G176</f>
        <v>1191584.6176654398</v>
      </c>
      <c r="P130" s="225">
        <f>'DMI SR Data'!H176</f>
        <v>1.9769343955341519E-2</v>
      </c>
    </row>
    <row r="131" spans="2:16" ht="15" thickBot="1">
      <c r="B131" s="70" t="s">
        <v>509</v>
      </c>
      <c r="C131" s="223">
        <f>'DMI SR Data'!C145</f>
        <v>43277285.34148331</v>
      </c>
      <c r="D131" s="223">
        <f>'DMI SR Data'!D145</f>
        <v>216228.59383257478</v>
      </c>
      <c r="E131" s="225">
        <f>'DMI SR Data'!E145</f>
        <v>5.0214418819243553E-3</v>
      </c>
      <c r="F131" s="223">
        <f>'DMI SR Data'!F145</f>
        <v>161754507.72353849</v>
      </c>
      <c r="G131" s="223">
        <f>'DMI SR Data'!G145</f>
        <v>4577994.070897162</v>
      </c>
      <c r="H131" s="225">
        <f>'DMI SR Data'!H145</f>
        <v>2.9126451303115728E-2</v>
      </c>
      <c r="I131" s="34"/>
      <c r="J131" s="70" t="s">
        <v>510</v>
      </c>
      <c r="K131" s="223">
        <f>'DMI SR Data'!C177</f>
        <v>5821336.9779034369</v>
      </c>
      <c r="L131" s="223">
        <f>'DMI SR Data'!D177</f>
        <v>83877.542955318466</v>
      </c>
      <c r="M131" s="225">
        <f>'DMI SR Data'!E177</f>
        <v>1.4619282960747755E-2</v>
      </c>
      <c r="N131" s="223">
        <f>'DMI SR Data'!F177</f>
        <v>31915661.3580359</v>
      </c>
      <c r="O131" s="223">
        <f>'DMI SR Data'!G177</f>
        <v>1267678.8401908614</v>
      </c>
      <c r="P131" s="225">
        <f>'DMI SR Data'!H177</f>
        <v>4.1362554270994674E-2</v>
      </c>
    </row>
    <row r="132" spans="2:16" ht="15" thickBot="1">
      <c r="B132" s="70" t="s">
        <v>448</v>
      </c>
      <c r="C132" s="223">
        <f>'DMI SR Data'!C146</f>
        <v>21933589.538086206</v>
      </c>
      <c r="D132" s="223">
        <f>'DMI SR Data'!D146</f>
        <v>259981.49052307755</v>
      </c>
      <c r="E132" s="225">
        <f>'DMI SR Data'!E146</f>
        <v>1.1995302764197979E-2</v>
      </c>
      <c r="F132" s="223">
        <f>'DMI SR Data'!F146</f>
        <v>106466776.74123169</v>
      </c>
      <c r="G132" s="223">
        <f>'DMI SR Data'!G146</f>
        <v>3374988.5594509244</v>
      </c>
      <c r="H132" s="225">
        <f>'DMI SR Data'!H146</f>
        <v>3.2737705097323939E-2</v>
      </c>
      <c r="I132" s="34"/>
      <c r="J132" s="71" t="s">
        <v>511</v>
      </c>
      <c r="K132" s="223">
        <f>'DMI SR Data'!C178</f>
        <v>3691751.478982274</v>
      </c>
      <c r="L132" s="223">
        <f>'DMI SR Data'!D178</f>
        <v>-4304.944616871886</v>
      </c>
      <c r="M132" s="225">
        <f>'DMI SR Data'!E178</f>
        <v>-1.164739961593935E-3</v>
      </c>
      <c r="N132" s="223">
        <f>'DMI SR Data'!F178</f>
        <v>20838953.297847312</v>
      </c>
      <c r="O132" s="223">
        <f>'DMI SR Data'!G178</f>
        <v>-294725.39510611072</v>
      </c>
      <c r="P132" s="225">
        <f>'DMI SR Data'!H178</f>
        <v>-1.3945768712968114E-2</v>
      </c>
    </row>
    <row r="133" spans="2:16" ht="15" thickBot="1">
      <c r="B133" s="70" t="s">
        <v>512</v>
      </c>
      <c r="C133" s="223">
        <f>'DMI SR Data'!C147</f>
        <v>79611384.626029372</v>
      </c>
      <c r="D133" s="223">
        <f>'DMI SR Data'!D147</f>
        <v>1062086.3615388572</v>
      </c>
      <c r="E133" s="225">
        <f>'DMI SR Data'!E147</f>
        <v>1.3521271163525984E-2</v>
      </c>
      <c r="F133" s="223">
        <f>'DMI SR Data'!F147</f>
        <v>357219569.07618409</v>
      </c>
      <c r="G133" s="223">
        <f>'DMI SR Data'!G147</f>
        <v>4229164.3979540467</v>
      </c>
      <c r="H133" s="225">
        <f>'DMI SR Data'!H147</f>
        <v>1.1980961357318368E-2</v>
      </c>
      <c r="I133" s="34"/>
    </row>
    <row r="134" spans="2:16" ht="15" thickBot="1">
      <c r="B134" s="70" t="s">
        <v>451</v>
      </c>
      <c r="C134" s="223">
        <f>'DMI SR Data'!C148</f>
        <v>38931774.807320893</v>
      </c>
      <c r="D134" s="223">
        <f>'DMI SR Data'!D148</f>
        <v>613301.61590351164</v>
      </c>
      <c r="E134" s="225">
        <f>'DMI SR Data'!E148</f>
        <v>1.6005377167294853E-2</v>
      </c>
      <c r="F134" s="223">
        <f>'DMI SR Data'!F148</f>
        <v>168237038.03956184</v>
      </c>
      <c r="G134" s="223">
        <f>'DMI SR Data'!G148</f>
        <v>82234.911573588848</v>
      </c>
      <c r="H134" s="225">
        <f>'DMI SR Data'!H148</f>
        <v>4.8904289407063271E-4</v>
      </c>
      <c r="I134" s="34"/>
      <c r="J134" s="375" t="s">
        <v>527</v>
      </c>
      <c r="K134" s="350" t="s">
        <v>76</v>
      </c>
      <c r="L134" s="351"/>
      <c r="M134" s="352"/>
      <c r="N134" s="361" t="s">
        <v>21</v>
      </c>
      <c r="O134" s="362"/>
      <c r="P134" s="363"/>
    </row>
    <row r="135" spans="2:16" ht="15" thickBot="1">
      <c r="B135" s="70" t="s">
        <v>513</v>
      </c>
      <c r="C135" s="223">
        <f>'DMI SR Data'!C149</f>
        <v>55099003.570876904</v>
      </c>
      <c r="D135" s="223">
        <f>'DMI SR Data'!D149</f>
        <v>1287347.6556089222</v>
      </c>
      <c r="E135" s="225">
        <f>'DMI SR Data'!E149</f>
        <v>2.3923212057179288E-2</v>
      </c>
      <c r="F135" s="223">
        <f>'DMI SR Data'!F149</f>
        <v>255015902.56428131</v>
      </c>
      <c r="G135" s="223">
        <f>'DMI SR Data'!G149</f>
        <v>2547186.6516946554</v>
      </c>
      <c r="H135" s="225">
        <f>'DMI SR Data'!H149</f>
        <v>1.008911794274178E-2</v>
      </c>
      <c r="I135" s="34"/>
      <c r="J135" s="376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23">
        <f>'DMI SR Data'!C150</f>
        <v>62660677.120747358</v>
      </c>
      <c r="D136" s="223">
        <f>'DMI SR Data'!D150</f>
        <v>417193.49458828568</v>
      </c>
      <c r="E136" s="225">
        <f>'DMI SR Data'!E150</f>
        <v>6.7026051609513663E-3</v>
      </c>
      <c r="F136" s="223">
        <f>'DMI SR Data'!F150</f>
        <v>306351660.14127725</v>
      </c>
      <c r="G136" s="223">
        <f>'DMI SR Data'!G150</f>
        <v>4322211.527115047</v>
      </c>
      <c r="H136" s="225">
        <f>'DMI SR Data'!H150</f>
        <v>1.4310563247879193E-2</v>
      </c>
      <c r="I136" s="34"/>
      <c r="J136" s="310" t="s">
        <v>528</v>
      </c>
      <c r="K136" s="311">
        <f>'DMI SR Data'!C170</f>
        <v>81077094.092759416</v>
      </c>
      <c r="L136" s="311">
        <f>'DMI SR Data'!D170</f>
        <v>1216624.4315610081</v>
      </c>
      <c r="M136" s="312">
        <f>'DMI SR Data'!E170</f>
        <v>1.5234376115272537E-2</v>
      </c>
      <c r="N136" s="311">
        <f>'DMI SR Data'!F170</f>
        <v>345586183.49258327</v>
      </c>
      <c r="O136" s="311">
        <f>'DMI SR Data'!G170</f>
        <v>11970328.646887243</v>
      </c>
      <c r="P136" s="312">
        <f>'DMI SR Data'!H170</f>
        <v>3.5880574837858822E-2</v>
      </c>
    </row>
    <row r="137" spans="2:16" ht="15" thickBot="1">
      <c r="B137" s="188"/>
      <c r="C137" s="34"/>
      <c r="D137" s="38"/>
      <c r="E137" s="34"/>
      <c r="F137" s="34"/>
      <c r="G137" s="38"/>
      <c r="H137" s="34"/>
      <c r="J137" s="70" t="s">
        <v>515</v>
      </c>
      <c r="K137" s="223">
        <f>'DMI SR Data'!C171</f>
        <v>21557449.00273234</v>
      </c>
      <c r="L137" s="223">
        <f>'DMI SR Data'!D171</f>
        <v>149221.30587429181</v>
      </c>
      <c r="M137" s="225">
        <f>'DMI SR Data'!E171</f>
        <v>6.9702783428537661E-3</v>
      </c>
      <c r="N137" s="223">
        <f>'DMI SR Data'!F171</f>
        <v>100254279.89119026</v>
      </c>
      <c r="O137" s="223">
        <f>'DMI SR Data'!G171</f>
        <v>3293663.8118029833</v>
      </c>
      <c r="P137" s="225">
        <f>'DMI SR Data'!H171</f>
        <v>3.3969089151684742E-2</v>
      </c>
    </row>
    <row r="138" spans="2:16" ht="15" thickBot="1">
      <c r="B138" s="375" t="s">
        <v>37</v>
      </c>
      <c r="C138" s="350" t="s">
        <v>76</v>
      </c>
      <c r="D138" s="351"/>
      <c r="E138" s="352"/>
      <c r="F138" s="366" t="s">
        <v>21</v>
      </c>
      <c r="G138" s="366"/>
      <c r="H138" s="366"/>
      <c r="J138" s="71" t="s">
        <v>516</v>
      </c>
      <c r="K138" s="223">
        <f>'DMI SR Data'!C172</f>
        <v>59519645.090027168</v>
      </c>
      <c r="L138" s="223">
        <f>'DMI SR Data'!D172</f>
        <v>1067403.1256866679</v>
      </c>
      <c r="M138" s="225">
        <f>'DMI SR Data'!E172</f>
        <v>1.8261115225278273E-2</v>
      </c>
      <c r="N138" s="223">
        <f>'DMI SR Data'!F172</f>
        <v>245331903.60139313</v>
      </c>
      <c r="O138" s="223">
        <f>'DMI SR Data'!G172</f>
        <v>8676664.8350845277</v>
      </c>
      <c r="P138" s="225">
        <f>'DMI SR Data'!H172</f>
        <v>3.6663734470093551E-2</v>
      </c>
    </row>
    <row r="139" spans="2:16" ht="15" thickBot="1">
      <c r="B139" s="376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77"/>
      <c r="K139" s="56"/>
      <c r="L139" s="56"/>
      <c r="M139" s="278"/>
      <c r="N139" s="56"/>
      <c r="O139" s="56"/>
      <c r="P139" s="278"/>
    </row>
    <row r="140" spans="2:16" ht="15" thickBot="1">
      <c r="B140" s="310" t="s">
        <v>529</v>
      </c>
      <c r="C140" s="311">
        <f>'DMI SR Data'!C159</f>
        <v>314327783.41339386</v>
      </c>
      <c r="D140" s="311">
        <f>'DMI SR Data'!D159</f>
        <v>296217.24978154898</v>
      </c>
      <c r="E140" s="312">
        <f>'DMI SR Data'!E159</f>
        <v>9.4327221113567306E-4</v>
      </c>
      <c r="F140" s="311">
        <f>'DMI SR Data'!F159</f>
        <v>1397389858.2660336</v>
      </c>
      <c r="G140" s="311">
        <f>'DMI SR Data'!G159</f>
        <v>17171855.575182199</v>
      </c>
      <c r="H140" s="312">
        <f>'DMI SR Data'!H159</f>
        <v>1.2441408199070161E-2</v>
      </c>
      <c r="J140" s="375" t="s">
        <v>530</v>
      </c>
      <c r="K140" s="362" t="s">
        <v>76</v>
      </c>
      <c r="L140" s="362"/>
      <c r="M140" s="363"/>
      <c r="N140" s="361" t="s">
        <v>21</v>
      </c>
      <c r="O140" s="362"/>
      <c r="P140" s="363"/>
    </row>
    <row r="141" spans="2:16" ht="15" thickBot="1">
      <c r="B141" s="279" t="s">
        <v>337</v>
      </c>
      <c r="C141" s="223">
        <f>'DMI SR Data'!C160</f>
        <v>26296008.917776611</v>
      </c>
      <c r="D141" s="223">
        <f>'DMI SR Data'!D160</f>
        <v>-103343.47855196148</v>
      </c>
      <c r="E141" s="225">
        <f>'DMI SR Data'!E160</f>
        <v>-3.9146217301275063E-3</v>
      </c>
      <c r="F141" s="223">
        <f>'DMI SR Data'!F160</f>
        <v>124973854.9320199</v>
      </c>
      <c r="G141" s="223">
        <f>'DMI SR Data'!G160</f>
        <v>2686301.1516644061</v>
      </c>
      <c r="H141" s="225">
        <f>'DMI SR Data'!H160</f>
        <v>2.1967085517871719E-2</v>
      </c>
      <c r="J141" s="376"/>
      <c r="K141" s="28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79" t="s">
        <v>338</v>
      </c>
      <c r="C142" s="223">
        <f>'DMI SR Data'!C161</f>
        <v>93576828.966933757</v>
      </c>
      <c r="D142" s="223">
        <f>'DMI SR Data'!D161</f>
        <v>-303153.17673517764</v>
      </c>
      <c r="E142" s="225">
        <f>'DMI SR Data'!E161</f>
        <v>-3.2291567362171857E-3</v>
      </c>
      <c r="F142" s="223">
        <f>'DMI SR Data'!F161</f>
        <v>394255629.55022246</v>
      </c>
      <c r="G142" s="223">
        <f>'DMI SR Data'!G161</f>
        <v>5353135.830234766</v>
      </c>
      <c r="H142" s="225">
        <f>'DMI SR Data'!H161</f>
        <v>1.376472487751405E-2</v>
      </c>
      <c r="J142" s="310" t="s">
        <v>530</v>
      </c>
      <c r="K142" s="311">
        <f>'DMI SR Data'!C181</f>
        <v>112310690.29939705</v>
      </c>
      <c r="L142" s="311">
        <f>'DMI SR Data'!D181</f>
        <v>1437468.734427169</v>
      </c>
      <c r="M142" s="312">
        <f>'DMI SR Data'!E181</f>
        <v>1.2964976701654113E-2</v>
      </c>
      <c r="N142" s="311">
        <f>'DMI SR Data'!F181</f>
        <v>617949889.11274338</v>
      </c>
      <c r="O142" s="311">
        <f>'DMI SR Data'!G181</f>
        <v>4815496.9479557276</v>
      </c>
      <c r="P142" s="312">
        <f>'DMI SR Data'!H181</f>
        <v>7.8539012156106577E-3</v>
      </c>
    </row>
    <row r="143" spans="2:16" ht="15" thickBot="1">
      <c r="B143" s="279" t="s">
        <v>339</v>
      </c>
      <c r="C143" s="223">
        <f>'DMI SR Data'!C162</f>
        <v>30463401.685538851</v>
      </c>
      <c r="D143" s="223">
        <f>'DMI SR Data'!D162</f>
        <v>-63480.975156068802</v>
      </c>
      <c r="E143" s="225">
        <f>'DMI SR Data'!E162</f>
        <v>-2.0795105698035829E-3</v>
      </c>
      <c r="F143" s="223">
        <f>'DMI SR Data'!F162</f>
        <v>131430759.84097721</v>
      </c>
      <c r="G143" s="223">
        <f>'DMI SR Data'!G162</f>
        <v>-581151.26364445686</v>
      </c>
      <c r="H143" s="225">
        <f>'DMI SR Data'!H162</f>
        <v>-4.4022638471151645E-3</v>
      </c>
      <c r="J143" s="70" t="s">
        <v>358</v>
      </c>
      <c r="K143" s="65">
        <f>'DMI SR Data'!C182</f>
        <v>13655759.121643746</v>
      </c>
      <c r="L143" s="65">
        <f>'DMI SR Data'!D182</f>
        <v>315690.47765564732</v>
      </c>
      <c r="M143" s="186">
        <f>'DMI SR Data'!E182</f>
        <v>2.3664831574754897E-2</v>
      </c>
      <c r="N143" s="65">
        <f>'DMI SR Data'!F182</f>
        <v>71406473.733458072</v>
      </c>
      <c r="O143" s="65">
        <f>'DMI SR Data'!G182</f>
        <v>1408566.2624756098</v>
      </c>
      <c r="P143" s="186">
        <f>'DMI SR Data'!H182</f>
        <v>2.0122976719833076E-2</v>
      </c>
    </row>
    <row r="144" spans="2:16" ht="15" thickBot="1">
      <c r="B144" s="279" t="s">
        <v>340</v>
      </c>
      <c r="C144" s="223">
        <f>'DMI SR Data'!C163</f>
        <v>25313252.910793811</v>
      </c>
      <c r="D144" s="223">
        <f>'DMI SR Data'!D163</f>
        <v>186732.82569111511</v>
      </c>
      <c r="E144" s="225">
        <f>'DMI SR Data'!E163</f>
        <v>7.431702641617589E-3</v>
      </c>
      <c r="F144" s="223">
        <f>'DMI SR Data'!F163</f>
        <v>113944750.93304485</v>
      </c>
      <c r="G144" s="223">
        <f>'DMI SR Data'!G163</f>
        <v>4540165.7332619578</v>
      </c>
      <c r="H144" s="225">
        <f>'DMI SR Data'!H163</f>
        <v>4.1498861541965498E-2</v>
      </c>
      <c r="J144" s="70" t="s">
        <v>359</v>
      </c>
      <c r="K144" s="65">
        <f>'DMI SR Data'!C183</f>
        <v>38231574.45726461</v>
      </c>
      <c r="L144" s="65">
        <f>'DMI SR Data'!D183</f>
        <v>444728.08179993182</v>
      </c>
      <c r="M144" s="186">
        <f>'DMI SR Data'!E183</f>
        <v>1.1769388675121022E-2</v>
      </c>
      <c r="N144" s="65">
        <f>'DMI SR Data'!F183</f>
        <v>231082407.87809089</v>
      </c>
      <c r="O144" s="65">
        <f>'DMI SR Data'!G183</f>
        <v>1420659.606538564</v>
      </c>
      <c r="P144" s="186">
        <f>'DMI SR Data'!H183</f>
        <v>6.1858782197319788E-3</v>
      </c>
    </row>
    <row r="145" spans="2:16" ht="15" thickBot="1">
      <c r="B145" s="279" t="s">
        <v>341</v>
      </c>
      <c r="C145" s="223">
        <f>'DMI SR Data'!C164</f>
        <v>45894092.432782404</v>
      </c>
      <c r="D145" s="223">
        <f>'DMI SR Data'!D164</f>
        <v>373377.46092863381</v>
      </c>
      <c r="E145" s="225">
        <f>'DMI SR Data'!E164</f>
        <v>8.2023637185729484E-3</v>
      </c>
      <c r="F145" s="223">
        <f>'DMI SR Data'!F164</f>
        <v>200826753.60849988</v>
      </c>
      <c r="G145" s="223">
        <f>'DMI SR Data'!G164</f>
        <v>-4475128.9723451138</v>
      </c>
      <c r="H145" s="225">
        <f>'DMI SR Data'!H164</f>
        <v>-2.1797798033259003E-2</v>
      </c>
      <c r="J145" s="70" t="s">
        <v>360</v>
      </c>
      <c r="K145" s="65">
        <f>'DMI SR Data'!C184</f>
        <v>30273381.213393774</v>
      </c>
      <c r="L145" s="65">
        <f>'DMI SR Data'!D184</f>
        <v>371176.02645471692</v>
      </c>
      <c r="M145" s="186">
        <f>'DMI SR Data'!E184</f>
        <v>1.2412998443902137E-2</v>
      </c>
      <c r="N145" s="65">
        <f>'DMI SR Data'!F184</f>
        <v>156744204.53516078</v>
      </c>
      <c r="O145" s="65">
        <f>'DMI SR Data'!G184</f>
        <v>3050846.1172457933</v>
      </c>
      <c r="P145" s="186">
        <f>'DMI SR Data'!H184</f>
        <v>1.9850214405167016E-2</v>
      </c>
    </row>
    <row r="146" spans="2:16" ht="15" thickBot="1">
      <c r="B146" s="279" t="s">
        <v>342</v>
      </c>
      <c r="C146" s="223">
        <f>'DMI SR Data'!C165</f>
        <v>51885059.958667487</v>
      </c>
      <c r="D146" s="223">
        <f>'DMI SR Data'!D165</f>
        <v>356516.34491211921</v>
      </c>
      <c r="E146" s="225">
        <f>'DMI SR Data'!E165</f>
        <v>6.9188127571482225E-3</v>
      </c>
      <c r="F146" s="223">
        <f>'DMI SR Data'!F165</f>
        <v>250577324.3149274</v>
      </c>
      <c r="G146" s="223">
        <f>'DMI SR Data'!G165</f>
        <v>7615020.7194771171</v>
      </c>
      <c r="H146" s="225">
        <f>'DMI SR Data'!H165</f>
        <v>3.1342395946972391E-2</v>
      </c>
      <c r="J146" s="71" t="s">
        <v>361</v>
      </c>
      <c r="K146" s="72">
        <f>'DMI SR Data'!C185</f>
        <v>30149975.50709594</v>
      </c>
      <c r="L146" s="72">
        <f>'DMI SR Data'!D185</f>
        <v>305874.14851706102</v>
      </c>
      <c r="M146" s="187">
        <f>'DMI SR Data'!E185</f>
        <v>1.0249065463287455E-2</v>
      </c>
      <c r="N146" s="72">
        <f>'DMI SR Data'!F185</f>
        <v>158716802.96603358</v>
      </c>
      <c r="O146" s="72">
        <f>'DMI SR Data'!G185</f>
        <v>-1064575.0383041501</v>
      </c>
      <c r="P146" s="187">
        <f>'DMI SR Data'!H185</f>
        <v>-6.6626978162326852E-3</v>
      </c>
    </row>
    <row r="147" spans="2:16" ht="15" thickBot="1">
      <c r="B147" s="279" t="s">
        <v>343</v>
      </c>
      <c r="C147" s="223">
        <f>'DMI SR Data'!C166</f>
        <v>18199020.017972805</v>
      </c>
      <c r="D147" s="223">
        <f>'DMI SR Data'!D166</f>
        <v>17829.192661091685</v>
      </c>
      <c r="E147" s="225">
        <f>'DMI SR Data'!E166</f>
        <v>9.8063943293912417E-4</v>
      </c>
      <c r="F147" s="223">
        <f>'DMI SR Data'!F166</f>
        <v>76142460.345197558</v>
      </c>
      <c r="G147" s="223">
        <f>'DMI SR Data'!G166</f>
        <v>3251263.8426885903</v>
      </c>
      <c r="H147" s="225">
        <f>'DMI SR Data'!H166</f>
        <v>4.4604341795605996E-2</v>
      </c>
    </row>
    <row r="148" spans="2:16" ht="15" thickBot="1">
      <c r="B148" s="279" t="s">
        <v>344</v>
      </c>
      <c r="C148" s="223">
        <f>'DMI SR Data'!C167</f>
        <v>8213010.2617599852</v>
      </c>
      <c r="D148" s="223">
        <f>'DMI SR Data'!D167</f>
        <v>-38533.768959742971</v>
      </c>
      <c r="E148" s="225">
        <f>'DMI SR Data'!E167</f>
        <v>-4.669885880301353E-3</v>
      </c>
      <c r="F148" s="223">
        <f>'DMI SR Data'!F167</f>
        <v>35700941.214047819</v>
      </c>
      <c r="G148" s="223">
        <f>'DMI SR Data'!G167</f>
        <v>102342.95978996903</v>
      </c>
      <c r="H148" s="225">
        <f>'DMI SR Data'!H167</f>
        <v>2.8749154407428971E-3</v>
      </c>
      <c r="J148" s="375" t="s">
        <v>38</v>
      </c>
      <c r="K148" s="350" t="s">
        <v>76</v>
      </c>
      <c r="L148" s="351"/>
      <c r="M148" s="352"/>
      <c r="N148" s="361" t="s">
        <v>21</v>
      </c>
      <c r="O148" s="362"/>
      <c r="P148" s="363"/>
    </row>
    <row r="149" spans="2:16" ht="15" thickBot="1">
      <c r="B149" s="279" t="s">
        <v>345</v>
      </c>
      <c r="C149" s="223">
        <f>'DMI SR Data'!C168</f>
        <v>7836533.4694985496</v>
      </c>
      <c r="D149" s="223">
        <f>'DMI SR Data'!D168</f>
        <v>-26240.442249670625</v>
      </c>
      <c r="E149" s="225">
        <f>'DMI SR Data'!E168</f>
        <v>-3.3373008742453194E-3</v>
      </c>
      <c r="F149" s="223">
        <f>'DMI SR Data'!F168</f>
        <v>37385042.748991184</v>
      </c>
      <c r="G149" s="223">
        <f>'DMI SR Data'!G168</f>
        <v>-552508.76053567231</v>
      </c>
      <c r="H149" s="225">
        <f>'DMI SR Data'!H168</f>
        <v>-1.4563637835112438E-2</v>
      </c>
      <c r="J149" s="376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80" t="s">
        <v>490</v>
      </c>
      <c r="C150" s="223">
        <f>'DMI SR Data'!C169</f>
        <v>6650574.7916718563</v>
      </c>
      <c r="D150" s="223">
        <f>'DMI SR Data'!D169</f>
        <v>-103486.7327589849</v>
      </c>
      <c r="E150" s="225">
        <f>'DMI SR Data'!E169</f>
        <v>-1.5322148367267892E-2</v>
      </c>
      <c r="F150" s="223">
        <f>'DMI SR Data'!F169</f>
        <v>32152340.7781059</v>
      </c>
      <c r="G150" s="223">
        <f>'DMI SR Data'!G169</f>
        <v>-767585.66540873051</v>
      </c>
      <c r="H150" s="225">
        <f>'DMI SR Data'!H169</f>
        <v>-2.3316749104096139E-2</v>
      </c>
      <c r="J150" s="310" t="s">
        <v>531</v>
      </c>
      <c r="K150" s="311">
        <f>'DMI SR Data'!C179</f>
        <v>231876293.57128981</v>
      </c>
      <c r="L150" s="311">
        <f>'DMI SR Data'!D179</f>
        <v>1605603.4791184664</v>
      </c>
      <c r="M150" s="312">
        <f>'DMI SR Data'!E179</f>
        <v>6.9726784528060656E-3</v>
      </c>
      <c r="N150" s="311">
        <f>'DMI SR Data'!F179</f>
        <v>1340369391.4731557</v>
      </c>
      <c r="O150" s="311">
        <f>'DMI SR Data'!G179</f>
        <v>46394730.131845713</v>
      </c>
      <c r="P150" s="312">
        <f>'DMI SR Data'!H179</f>
        <v>3.5854434803038418E-2</v>
      </c>
    </row>
    <row r="151" spans="2:16" ht="15" thickBot="1">
      <c r="J151" s="310" t="s">
        <v>532</v>
      </c>
      <c r="K151" s="311">
        <f>'DMI SR Data'!C186</f>
        <v>10207567.842324415</v>
      </c>
      <c r="L151" s="311">
        <f>'DMI SR Data'!D186</f>
        <v>39076.637910287827</v>
      </c>
      <c r="M151" s="312">
        <f>'DMI SR Data'!E186</f>
        <v>3.8429140690336354E-3</v>
      </c>
      <c r="N151" s="311">
        <f>'DMI SR Data'!F186</f>
        <v>55368160.909195423</v>
      </c>
      <c r="O151" s="311">
        <f>'DMI SR Data'!G186</f>
        <v>-513199.43877834082</v>
      </c>
      <c r="P151" s="312">
        <f>'DMI SR Data'!H186</f>
        <v>-9.1837320276858519E-3</v>
      </c>
    </row>
    <row r="152" spans="2:16" ht="15" thickBot="1">
      <c r="J152" s="310" t="s">
        <v>533</v>
      </c>
      <c r="K152" s="311">
        <f>'DMI SR Data'!C188</f>
        <v>63970947.580728933</v>
      </c>
      <c r="L152" s="311">
        <f>'DMI SR Data'!D188</f>
        <v>251313.41960454732</v>
      </c>
      <c r="M152" s="312">
        <f>'DMI SR Data'!E188</f>
        <v>3.9440499449363547E-3</v>
      </c>
      <c r="N152" s="311">
        <f>'DMI SR Data'!F188</f>
        <v>235033326.59991172</v>
      </c>
      <c r="O152" s="311">
        <f>'DMI SR Data'!G188</f>
        <v>3785718.4235438108</v>
      </c>
      <c r="P152" s="312">
        <f>'DMI SR Data'!H188</f>
        <v>1.6370843587954084E-2</v>
      </c>
    </row>
    <row r="153" spans="2:16" ht="15" thickBot="1">
      <c r="J153" s="310" t="s">
        <v>534</v>
      </c>
      <c r="K153" s="311">
        <f>'DMI SR Data'!C190</f>
        <v>30203444.452238526</v>
      </c>
      <c r="L153" s="311">
        <f>'DMI SR Data'!D190</f>
        <v>-23524.367123000324</v>
      </c>
      <c r="M153" s="312">
        <f>'DMI SR Data'!E190</f>
        <v>-7.7825756408403314E-4</v>
      </c>
      <c r="N153" s="311">
        <f>'DMI SR Data'!F190</f>
        <v>152780928.56811091</v>
      </c>
      <c r="O153" s="311">
        <f>'DMI SR Data'!G190</f>
        <v>6278815.1222316027</v>
      </c>
      <c r="P153" s="312">
        <f>'DMI SR Data'!H190</f>
        <v>4.2858188012087059E-2</v>
      </c>
    </row>
    <row r="154" spans="2:16" ht="15" thickBot="1">
      <c r="J154" s="310" t="s">
        <v>535</v>
      </c>
      <c r="K154" s="311">
        <f>'DMI SR Data'!C192</f>
        <v>80206211.82846579</v>
      </c>
      <c r="L154" s="311">
        <f>'DMI SR Data'!D192</f>
        <v>-195621.58253668249</v>
      </c>
      <c r="M154" s="312">
        <f>'DMI SR Data'!E192</f>
        <v>-2.4330487780880993E-3</v>
      </c>
      <c r="N154" s="311">
        <f>'DMI SR Data'!F192</f>
        <v>325881574.86968529</v>
      </c>
      <c r="O154" s="311">
        <f>'DMI SR Data'!G192</f>
        <v>1712381.4104813933</v>
      </c>
      <c r="P154" s="312">
        <f>'DMI SR Data'!H192</f>
        <v>5.2823693461078172E-3</v>
      </c>
    </row>
    <row r="155" spans="2:16" ht="15" thickBot="1">
      <c r="J155" s="310" t="s">
        <v>536</v>
      </c>
      <c r="K155" s="311">
        <f>'DMI SR Data'!C194</f>
        <v>54024774.60153506</v>
      </c>
      <c r="L155" s="311">
        <f>'DMI SR Data'!D194</f>
        <v>304819.59972230345</v>
      </c>
      <c r="M155" s="312">
        <f>'DMI SR Data'!E194</f>
        <v>5.6742340851182295E-3</v>
      </c>
      <c r="N155" s="311">
        <f>'DMI SR Data'!F194</f>
        <v>277694485.65443987</v>
      </c>
      <c r="O155" s="311">
        <f>'DMI SR Data'!G194</f>
        <v>8326575.7869259715</v>
      </c>
      <c r="P155" s="312">
        <f>'DMI SR Data'!H194</f>
        <v>3.0911535791406337E-2</v>
      </c>
    </row>
    <row r="156" spans="2:16" ht="15" thickBot="1">
      <c r="J156" s="310" t="s">
        <v>537</v>
      </c>
      <c r="K156" s="311">
        <f>'DMI SR Data'!C196</f>
        <v>41316285.979373783</v>
      </c>
      <c r="L156" s="311">
        <f>'DMI SR Data'!D196</f>
        <v>355612.75223830342</v>
      </c>
      <c r="M156" s="312">
        <f>'DMI SR Data'!E196</f>
        <v>8.6818092629082667E-3</v>
      </c>
      <c r="N156" s="311">
        <f>'DMI SR Data'!F196</f>
        <v>169079598.40089205</v>
      </c>
      <c r="O156" s="311">
        <f>'DMI SR Data'!G196</f>
        <v>2218844.2225700915</v>
      </c>
      <c r="P156" s="312">
        <f>'DMI SR Data'!H196</f>
        <v>1.3297579970175857E-2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5c1f07bd-a36b-4ad0-b45a-ca27d85f401a">
      <UserInfo>
        <DisplayName/>
        <AccountId xsi:nil="true"/>
        <AccountType/>
      </UserInfo>
    </SharedWithUsers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CCD8B9BB-8A80-4813-A755-81BE8BCBA5D6}"/>
</file>

<file path=customXml/itemProps2.xml><?xml version="1.0" encoding="utf-8"?>
<ds:datastoreItem xmlns:ds="http://schemas.openxmlformats.org/officeDocument/2006/customXml" ds:itemID="{F07D95F2-1F24-4208-ACFF-8739DBF76EA4}"/>
</file>

<file path=customXml/itemProps3.xml><?xml version="1.0" encoding="utf-8"?>
<ds:datastoreItem xmlns:ds="http://schemas.openxmlformats.org/officeDocument/2006/customXml" ds:itemID="{FA1649E5-A2E3-4D69-A5E0-E7CFFA489B3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User</dc:creator>
  <cp:lastModifiedBy>Madlyn Daley</cp:lastModifiedBy>
  <cp:lastPrinted>2014-10-21T15:27:11Z</cp:lastPrinted>
  <dcterms:created xsi:type="dcterms:W3CDTF">2014-10-20T20:29:55Z</dcterms:created>
  <dcterms:modified xsi:type="dcterms:W3CDTF">2024-09-29T00:08:50Z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3" name="Order">
    <vt:r8>1442200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  <property fmtid="{D5CDD505-2E9C-101B-9397-08002B2CF9AE}" pid="8" name="_ExtendedDescription">
    <vt:lpwstr/>
  </property>
</Properties>
</file>